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hmed\Downloads\"/>
    </mc:Choice>
  </mc:AlternateContent>
  <xr:revisionPtr revIDLastSave="0" documentId="13_ncr:1_{5D16D8DD-04D3-4BAC-800D-B764E4B85B49}" xr6:coauthVersionLast="47" xr6:coauthVersionMax="47" xr10:uidLastSave="{00000000-0000-0000-0000-000000000000}"/>
  <bookViews>
    <workbookView xWindow="-108" yWindow="-108" windowWidth="23256" windowHeight="12576" firstSheet="1" activeTab="3" xr2:uid="{00000000-000D-0000-FFFF-FFFF00000000}"/>
  </bookViews>
  <sheets>
    <sheet name="réglages" sheetId="2" state="hidden" r:id="rId1"/>
    <sheet name="Feuil3" sheetId="24" r:id="rId2"/>
    <sheet name="données" sheetId="1" r:id="rId3"/>
    <sheet name="Feuil2" sheetId="22" r:id="rId4"/>
  </sheets>
  <definedNames>
    <definedName name="Periode">OFFSET(données!$B$2,,MATCH(Feuil2!$A$1,Tableau1[[#Headers],[Nbr de poulets (entrée découpe)]:[Ratio 6l/kg]],0)-1,3000)</definedName>
    <definedName name="Segment_Année1">#N/A</definedName>
    <definedName name="Segment_Mois1">#N/A</definedName>
    <definedName name="Tableau_données">Tableau1[]</definedName>
  </definedNames>
  <calcPr calcId="191029"/>
  <pivotCaches>
    <pivotCache cacheId="3" r:id="rId5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6"/>
        <x14:slicerCache r:id="rId7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2" i="1" l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C93" i="1"/>
  <c r="C94" i="1"/>
  <c r="C95" i="1"/>
  <c r="C96" i="1"/>
  <c r="C97" i="1"/>
  <c r="C98" i="1"/>
  <c r="C99" i="1"/>
  <c r="C92" i="1"/>
  <c r="K10" i="22"/>
  <c r="AK2" i="1"/>
  <c r="AK3" i="1"/>
  <c r="AK4" i="1"/>
  <c r="AK5" i="1"/>
  <c r="AK6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164" i="1"/>
  <c r="AK165" i="1"/>
  <c r="AK166" i="1"/>
  <c r="AK167" i="1"/>
  <c r="AK168" i="1"/>
  <c r="AK169" i="1"/>
  <c r="AK170" i="1"/>
  <c r="AK171" i="1"/>
  <c r="AK172" i="1"/>
  <c r="AK173" i="1"/>
  <c r="AK174" i="1"/>
  <c r="AK175" i="1"/>
  <c r="AK176" i="1"/>
  <c r="AK177" i="1"/>
  <c r="AK178" i="1"/>
  <c r="AK179" i="1"/>
  <c r="AK180" i="1"/>
  <c r="AK181" i="1"/>
  <c r="AK182" i="1"/>
  <c r="AK183" i="1"/>
  <c r="AK184" i="1"/>
  <c r="AK185" i="1"/>
  <c r="AK186" i="1"/>
  <c r="AK187" i="1"/>
  <c r="AK188" i="1"/>
  <c r="AK189" i="1"/>
  <c r="AK190" i="1"/>
  <c r="AK191" i="1"/>
  <c r="AK192" i="1"/>
  <c r="AK193" i="1"/>
  <c r="AK194" i="1"/>
  <c r="AK195" i="1"/>
  <c r="AK196" i="1"/>
  <c r="AK197" i="1"/>
  <c r="AK198" i="1"/>
  <c r="AK199" i="1"/>
  <c r="AK200" i="1"/>
  <c r="AK201" i="1"/>
  <c r="AK202" i="1"/>
  <c r="AK203" i="1"/>
  <c r="AK204" i="1"/>
  <c r="AK205" i="1"/>
  <c r="AK206" i="1"/>
  <c r="AK207" i="1"/>
  <c r="AK208" i="1"/>
  <c r="AK209" i="1"/>
  <c r="AK210" i="1"/>
  <c r="AK211" i="1"/>
  <c r="AK212" i="1"/>
  <c r="AK213" i="1"/>
  <c r="AK214" i="1"/>
  <c r="AK215" i="1"/>
  <c r="AK216" i="1"/>
  <c r="AK217" i="1"/>
  <c r="AK218" i="1"/>
  <c r="AK219" i="1"/>
  <c r="AK220" i="1"/>
  <c r="AK221" i="1"/>
  <c r="AK222" i="1"/>
  <c r="AK223" i="1"/>
  <c r="AK224" i="1"/>
  <c r="AK225" i="1"/>
  <c r="AK226" i="1"/>
  <c r="AK227" i="1"/>
  <c r="AK228" i="1"/>
  <c r="AK229" i="1"/>
  <c r="AK230" i="1"/>
  <c r="AK231" i="1"/>
  <c r="AK232" i="1"/>
  <c r="AK233" i="1"/>
  <c r="AK234" i="1"/>
  <c r="AK235" i="1"/>
  <c r="AK236" i="1"/>
  <c r="AK237" i="1"/>
  <c r="AK238" i="1"/>
  <c r="AK239" i="1"/>
  <c r="AK240" i="1"/>
  <c r="AK241" i="1"/>
  <c r="AK242" i="1"/>
  <c r="AK243" i="1"/>
  <c r="AK244" i="1"/>
  <c r="AK245" i="1"/>
  <c r="AK246" i="1"/>
  <c r="AK247" i="1"/>
  <c r="AK248" i="1"/>
  <c r="AK249" i="1"/>
  <c r="AK250" i="1"/>
  <c r="AK251" i="1"/>
  <c r="AK252" i="1"/>
  <c r="AK253" i="1"/>
  <c r="AK254" i="1"/>
  <c r="AK255" i="1"/>
  <c r="AK256" i="1"/>
  <c r="AK257" i="1"/>
  <c r="AK258" i="1"/>
  <c r="AK259" i="1"/>
  <c r="AK260" i="1"/>
  <c r="AK261" i="1"/>
  <c r="AK262" i="1"/>
  <c r="AK263" i="1"/>
  <c r="AK264" i="1"/>
  <c r="AK265" i="1"/>
  <c r="AK266" i="1"/>
  <c r="AK267" i="1"/>
  <c r="AK268" i="1"/>
  <c r="AK269" i="1"/>
  <c r="AK270" i="1"/>
  <c r="AK271" i="1"/>
  <c r="AK272" i="1"/>
  <c r="AK273" i="1"/>
  <c r="AK274" i="1"/>
  <c r="AK275" i="1"/>
  <c r="AK276" i="1"/>
  <c r="AK277" i="1"/>
  <c r="AK278" i="1"/>
  <c r="AK279" i="1"/>
  <c r="AK280" i="1"/>
  <c r="AK281" i="1"/>
  <c r="AK282" i="1"/>
  <c r="AK283" i="1"/>
  <c r="AK284" i="1"/>
  <c r="AK285" i="1"/>
  <c r="AK286" i="1"/>
  <c r="AK287" i="1"/>
  <c r="AK288" i="1"/>
  <c r="AK289" i="1"/>
  <c r="AK290" i="1"/>
  <c r="AK291" i="1"/>
  <c r="AK292" i="1"/>
  <c r="AK293" i="1"/>
  <c r="AK294" i="1"/>
  <c r="AK295" i="1"/>
  <c r="AK296" i="1"/>
  <c r="AK297" i="1"/>
  <c r="AK298" i="1"/>
  <c r="AK299" i="1"/>
  <c r="AK300" i="1"/>
  <c r="AK301" i="1"/>
  <c r="AK302" i="1"/>
  <c r="AK303" i="1"/>
  <c r="AK304" i="1"/>
  <c r="AK305" i="1"/>
  <c r="AK306" i="1"/>
  <c r="AK307" i="1"/>
  <c r="AK308" i="1"/>
  <c r="AK309" i="1"/>
  <c r="AK310" i="1"/>
  <c r="AK311" i="1"/>
  <c r="AK312" i="1"/>
  <c r="AK313" i="1"/>
  <c r="AK314" i="1"/>
  <c r="AK315" i="1"/>
  <c r="AK316" i="1"/>
  <c r="AK317" i="1"/>
  <c r="AK318" i="1"/>
  <c r="AK319" i="1"/>
  <c r="AK320" i="1"/>
  <c r="AK321" i="1"/>
  <c r="AK322" i="1"/>
  <c r="AK323" i="1"/>
  <c r="AK324" i="1"/>
  <c r="AK325" i="1"/>
  <c r="AK326" i="1"/>
  <c r="AK327" i="1"/>
  <c r="AK328" i="1"/>
  <c r="AK329" i="1"/>
  <c r="AK330" i="1"/>
  <c r="AK331" i="1"/>
  <c r="AK332" i="1"/>
  <c r="AK333" i="1"/>
  <c r="AK334" i="1"/>
  <c r="AK335" i="1"/>
  <c r="AK336" i="1"/>
  <c r="AK337" i="1"/>
  <c r="AK338" i="1"/>
  <c r="AK339" i="1"/>
  <c r="AK340" i="1"/>
  <c r="AK341" i="1"/>
  <c r="AK342" i="1"/>
  <c r="AK343" i="1"/>
  <c r="AK344" i="1"/>
  <c r="AK345" i="1"/>
  <c r="AK346" i="1"/>
  <c r="AK347" i="1"/>
  <c r="AK348" i="1"/>
  <c r="AK349" i="1"/>
  <c r="AK350" i="1"/>
  <c r="AK351" i="1"/>
  <c r="AK352" i="1"/>
  <c r="AK353" i="1"/>
  <c r="AK354" i="1"/>
  <c r="AK355" i="1"/>
  <c r="AK356" i="1"/>
  <c r="AK357" i="1"/>
  <c r="AK358" i="1"/>
  <c r="AK359" i="1"/>
  <c r="AK360" i="1"/>
  <c r="AK361" i="1"/>
  <c r="AK362" i="1"/>
  <c r="AK363" i="1"/>
  <c r="AK364" i="1"/>
  <c r="AK365" i="1"/>
  <c r="AK366" i="1"/>
  <c r="AK367" i="1"/>
  <c r="AK368" i="1"/>
  <c r="AK369" i="1"/>
  <c r="AK370" i="1"/>
  <c r="AK371" i="1"/>
  <c r="AK372" i="1"/>
  <c r="AK373" i="1"/>
  <c r="AK374" i="1"/>
  <c r="AK375" i="1"/>
  <c r="AK376" i="1"/>
  <c r="AK377" i="1"/>
  <c r="AK378" i="1"/>
  <c r="AK379" i="1"/>
  <c r="AK380" i="1"/>
  <c r="AK381" i="1"/>
  <c r="AK382" i="1"/>
  <c r="AK383" i="1"/>
  <c r="AK384" i="1"/>
  <c r="AK385" i="1"/>
  <c r="AK386" i="1"/>
  <c r="AK387" i="1"/>
  <c r="AK388" i="1"/>
  <c r="AK389" i="1"/>
  <c r="AK390" i="1"/>
  <c r="AK391" i="1"/>
  <c r="AK392" i="1"/>
  <c r="AK393" i="1"/>
  <c r="AK394" i="1"/>
  <c r="AK395" i="1"/>
  <c r="AK396" i="1"/>
  <c r="AK397" i="1"/>
  <c r="AK398" i="1"/>
  <c r="AK399" i="1"/>
  <c r="AK400" i="1"/>
  <c r="AK401" i="1"/>
  <c r="AK402" i="1"/>
  <c r="AK403" i="1"/>
  <c r="AK404" i="1"/>
  <c r="AK405" i="1"/>
  <c r="AK406" i="1"/>
  <c r="AK407" i="1"/>
  <c r="AK408" i="1"/>
  <c r="AK409" i="1"/>
  <c r="AK410" i="1"/>
  <c r="AK411" i="1"/>
  <c r="AK412" i="1"/>
  <c r="AK413" i="1"/>
  <c r="AK414" i="1"/>
  <c r="AK415" i="1"/>
  <c r="AK416" i="1"/>
  <c r="AK417" i="1"/>
  <c r="AK418" i="1"/>
  <c r="AK419" i="1"/>
  <c r="AK420" i="1"/>
  <c r="AK421" i="1"/>
  <c r="AK422" i="1"/>
  <c r="AK423" i="1"/>
  <c r="AK424" i="1"/>
  <c r="AK425" i="1"/>
  <c r="AK426" i="1"/>
  <c r="AK427" i="1"/>
  <c r="AK428" i="1"/>
  <c r="AK429" i="1"/>
  <c r="AK430" i="1"/>
  <c r="AK431" i="1"/>
  <c r="AK432" i="1"/>
  <c r="AK433" i="1"/>
  <c r="AK434" i="1"/>
  <c r="AK435" i="1"/>
  <c r="AK436" i="1"/>
  <c r="AK437" i="1"/>
  <c r="AK438" i="1"/>
  <c r="AK439" i="1"/>
  <c r="AK440" i="1"/>
  <c r="AK441" i="1"/>
  <c r="AK442" i="1"/>
  <c r="AK443" i="1"/>
  <c r="AK444" i="1"/>
  <c r="AK445" i="1"/>
  <c r="AK446" i="1"/>
  <c r="AK447" i="1"/>
  <c r="AK448" i="1"/>
  <c r="AK449" i="1"/>
  <c r="AK450" i="1"/>
  <c r="AK451" i="1"/>
  <c r="AK452" i="1"/>
  <c r="AK453" i="1"/>
  <c r="AK454" i="1"/>
  <c r="AK455" i="1"/>
  <c r="AK456" i="1"/>
  <c r="AK457" i="1"/>
  <c r="AK488" i="1"/>
  <c r="AK489" i="1"/>
  <c r="AK490" i="1"/>
  <c r="AK491" i="1"/>
  <c r="AK492" i="1"/>
  <c r="AK493" i="1"/>
  <c r="AK494" i="1"/>
  <c r="AK495" i="1"/>
  <c r="AK496" i="1"/>
  <c r="AK497" i="1"/>
  <c r="AK498" i="1"/>
  <c r="AK499" i="1"/>
  <c r="AK500" i="1"/>
  <c r="AK501" i="1"/>
  <c r="AK502" i="1"/>
  <c r="AK503" i="1"/>
  <c r="AK504" i="1"/>
  <c r="AK505" i="1"/>
  <c r="AK506" i="1"/>
  <c r="AK507" i="1"/>
  <c r="AK508" i="1"/>
  <c r="AK509" i="1"/>
  <c r="AK510" i="1"/>
  <c r="AK511" i="1"/>
  <c r="AK512" i="1"/>
  <c r="AK513" i="1"/>
  <c r="AK514" i="1"/>
  <c r="AK515" i="1"/>
  <c r="AK516" i="1"/>
  <c r="AK517" i="1"/>
  <c r="AK518" i="1"/>
  <c r="AK519" i="1"/>
  <c r="AK520" i="1"/>
  <c r="AK521" i="1"/>
  <c r="AK522" i="1"/>
  <c r="AK523" i="1"/>
  <c r="AK524" i="1"/>
  <c r="AK525" i="1"/>
  <c r="AK526" i="1"/>
  <c r="AK527" i="1"/>
  <c r="AK528" i="1"/>
  <c r="AK529" i="1"/>
  <c r="AK530" i="1"/>
  <c r="AK531" i="1"/>
  <c r="AK532" i="1"/>
  <c r="AK533" i="1"/>
  <c r="AK534" i="1"/>
  <c r="AK535" i="1"/>
  <c r="AK536" i="1"/>
  <c r="AK537" i="1"/>
  <c r="AK538" i="1"/>
  <c r="AK539" i="1"/>
  <c r="AK540" i="1"/>
  <c r="AK541" i="1"/>
  <c r="AK542" i="1"/>
  <c r="AK543" i="1"/>
  <c r="AK544" i="1"/>
  <c r="AK545" i="1"/>
  <c r="AK546" i="1"/>
  <c r="AK547" i="1"/>
  <c r="AK548" i="1"/>
  <c r="AK549" i="1"/>
  <c r="AK550" i="1"/>
  <c r="AK551" i="1"/>
  <c r="AK552" i="1"/>
  <c r="AK553" i="1"/>
  <c r="AK554" i="1"/>
  <c r="AK555" i="1"/>
  <c r="AK556" i="1"/>
  <c r="AK557" i="1"/>
  <c r="AK558" i="1"/>
  <c r="AK559" i="1"/>
  <c r="AK560" i="1"/>
  <c r="AK561" i="1"/>
  <c r="AK562" i="1"/>
  <c r="AK563" i="1"/>
  <c r="AK564" i="1"/>
  <c r="AK565" i="1"/>
  <c r="AK566" i="1"/>
  <c r="AK567" i="1"/>
  <c r="AK568" i="1"/>
  <c r="AK569" i="1"/>
  <c r="AK570" i="1"/>
  <c r="AK571" i="1"/>
  <c r="AK572" i="1"/>
  <c r="AK573" i="1"/>
  <c r="AK574" i="1"/>
  <c r="AK575" i="1"/>
  <c r="AK576" i="1"/>
  <c r="AK577" i="1"/>
  <c r="AK578" i="1"/>
  <c r="AK579" i="1"/>
  <c r="AK580" i="1"/>
  <c r="AK581" i="1"/>
  <c r="AK582" i="1"/>
  <c r="AK583" i="1"/>
  <c r="AK584" i="1"/>
  <c r="AK585" i="1"/>
  <c r="AK586" i="1"/>
  <c r="AK587" i="1"/>
  <c r="AK588" i="1"/>
  <c r="AK589" i="1"/>
  <c r="AK590" i="1"/>
  <c r="AK591" i="1"/>
  <c r="AK592" i="1"/>
  <c r="AK593" i="1"/>
  <c r="AK594" i="1"/>
  <c r="AK595" i="1"/>
  <c r="AK596" i="1"/>
  <c r="AK597" i="1"/>
  <c r="AK598" i="1"/>
  <c r="AK599" i="1"/>
  <c r="AK600" i="1"/>
  <c r="AK601" i="1"/>
  <c r="AK602" i="1"/>
  <c r="AK603" i="1"/>
  <c r="AK604" i="1"/>
  <c r="AK605" i="1"/>
  <c r="AK606" i="1"/>
  <c r="AK607" i="1"/>
  <c r="AK608" i="1"/>
  <c r="AK609" i="1"/>
  <c r="AK610" i="1"/>
  <c r="AK611" i="1"/>
  <c r="AK612" i="1"/>
  <c r="AK613" i="1"/>
  <c r="AK614" i="1"/>
  <c r="AK615" i="1"/>
  <c r="AK616" i="1"/>
  <c r="AK617" i="1"/>
  <c r="AK618" i="1"/>
  <c r="AK619" i="1"/>
  <c r="AK620" i="1"/>
  <c r="AK621" i="1"/>
  <c r="AK622" i="1"/>
  <c r="AK623" i="1"/>
  <c r="AK624" i="1"/>
  <c r="AK625" i="1"/>
  <c r="AK626" i="1"/>
  <c r="AK627" i="1"/>
  <c r="AK628" i="1"/>
  <c r="AK629" i="1"/>
  <c r="AK630" i="1"/>
  <c r="AK631" i="1"/>
  <c r="AK632" i="1"/>
  <c r="AK633" i="1"/>
  <c r="AK634" i="1"/>
  <c r="AK635" i="1"/>
  <c r="AK636" i="1"/>
  <c r="AK637" i="1"/>
  <c r="AK638" i="1"/>
  <c r="AK639" i="1"/>
  <c r="AK640" i="1"/>
  <c r="AK641" i="1"/>
  <c r="AK642" i="1"/>
  <c r="AK643" i="1"/>
  <c r="AK644" i="1"/>
  <c r="AK645" i="1"/>
  <c r="AK646" i="1"/>
  <c r="AK647" i="1"/>
  <c r="AK648" i="1"/>
  <c r="AK649" i="1"/>
  <c r="AK650" i="1"/>
  <c r="AK651" i="1"/>
  <c r="AK652" i="1"/>
  <c r="AK653" i="1"/>
  <c r="AK654" i="1"/>
  <c r="AK655" i="1"/>
  <c r="AK656" i="1"/>
  <c r="AK657" i="1"/>
  <c r="AK658" i="1"/>
  <c r="AK659" i="1"/>
  <c r="AK660" i="1"/>
  <c r="AK661" i="1"/>
  <c r="AK662" i="1"/>
  <c r="AK663" i="1"/>
  <c r="AK664" i="1"/>
  <c r="AK665" i="1"/>
  <c r="AK666" i="1"/>
  <c r="AK667" i="1"/>
  <c r="AK668" i="1"/>
  <c r="AK669" i="1"/>
  <c r="AK670" i="1"/>
  <c r="AK671" i="1"/>
  <c r="AK672" i="1"/>
  <c r="AK673" i="1"/>
  <c r="AK674" i="1"/>
  <c r="AK675" i="1"/>
  <c r="AK676" i="1"/>
  <c r="AK677" i="1"/>
  <c r="AK678" i="1"/>
  <c r="AK679" i="1"/>
  <c r="AK680" i="1"/>
  <c r="AK681" i="1"/>
  <c r="AK682" i="1"/>
  <c r="AK683" i="1"/>
  <c r="AK684" i="1"/>
  <c r="AK685" i="1"/>
  <c r="AK686" i="1"/>
  <c r="AK687" i="1"/>
  <c r="AK688" i="1"/>
  <c r="AK689" i="1"/>
  <c r="AK690" i="1"/>
  <c r="AK691" i="1"/>
  <c r="AK692" i="1"/>
  <c r="AK693" i="1"/>
  <c r="AK694" i="1"/>
  <c r="AK695" i="1"/>
  <c r="AK696" i="1"/>
  <c r="AK697" i="1"/>
  <c r="AK698" i="1"/>
  <c r="AK699" i="1"/>
  <c r="AK700" i="1"/>
  <c r="AK701" i="1"/>
  <c r="AK702" i="1"/>
  <c r="AK703" i="1"/>
  <c r="AK704" i="1"/>
  <c r="AK705" i="1"/>
  <c r="AK706" i="1"/>
  <c r="AK707" i="1"/>
  <c r="AK708" i="1"/>
  <c r="AK709" i="1"/>
  <c r="AK710" i="1"/>
  <c r="AK711" i="1"/>
  <c r="AK712" i="1"/>
  <c r="AK713" i="1"/>
  <c r="AK714" i="1"/>
  <c r="AK715" i="1"/>
  <c r="AK716" i="1"/>
  <c r="AK717" i="1"/>
  <c r="AK718" i="1"/>
  <c r="AK719" i="1"/>
  <c r="AK720" i="1"/>
  <c r="AK721" i="1"/>
  <c r="AK722" i="1"/>
  <c r="AK723" i="1"/>
  <c r="AK724" i="1"/>
  <c r="AK725" i="1"/>
  <c r="AK726" i="1"/>
  <c r="AK727" i="1"/>
  <c r="AK728" i="1"/>
  <c r="AK729" i="1"/>
  <c r="AK730" i="1"/>
  <c r="AK731" i="1"/>
  <c r="AK732" i="1"/>
  <c r="AK733" i="1"/>
  <c r="AK734" i="1"/>
  <c r="AK735" i="1"/>
  <c r="AK736" i="1"/>
  <c r="AK737" i="1"/>
  <c r="AK738" i="1"/>
  <c r="AK739" i="1"/>
  <c r="AK740" i="1"/>
  <c r="AK741" i="1"/>
  <c r="AK742" i="1"/>
  <c r="AK743" i="1"/>
  <c r="AK744" i="1"/>
  <c r="AK745" i="1"/>
  <c r="AK746" i="1"/>
  <c r="AK747" i="1"/>
  <c r="AK748" i="1"/>
  <c r="AK749" i="1"/>
  <c r="AK750" i="1"/>
  <c r="AK751" i="1"/>
  <c r="AK752" i="1"/>
  <c r="AK753" i="1"/>
  <c r="AK754" i="1"/>
  <c r="AK755" i="1"/>
  <c r="AK756" i="1"/>
  <c r="AK757" i="1"/>
  <c r="AK758" i="1"/>
  <c r="AK759" i="1"/>
  <c r="AK760" i="1"/>
  <c r="AK761" i="1"/>
  <c r="AK762" i="1"/>
  <c r="AK763" i="1"/>
  <c r="AK764" i="1"/>
  <c r="AK765" i="1"/>
  <c r="AK766" i="1"/>
  <c r="AK767" i="1"/>
  <c r="AK768" i="1"/>
  <c r="AK769" i="1"/>
  <c r="AK770" i="1"/>
  <c r="AK771" i="1"/>
  <c r="AK772" i="1"/>
  <c r="AK773" i="1"/>
  <c r="AK774" i="1"/>
  <c r="AK775" i="1"/>
  <c r="AK776" i="1"/>
  <c r="AK777" i="1"/>
  <c r="AK778" i="1"/>
  <c r="AK779" i="1"/>
  <c r="AK780" i="1"/>
  <c r="AK781" i="1"/>
  <c r="AK782" i="1"/>
  <c r="AK783" i="1"/>
  <c r="AK784" i="1"/>
  <c r="AK785" i="1"/>
  <c r="AK786" i="1"/>
  <c r="AK787" i="1"/>
  <c r="AK788" i="1"/>
  <c r="AK789" i="1"/>
  <c r="AK790" i="1"/>
  <c r="AK791" i="1"/>
  <c r="AK792" i="1"/>
  <c r="AK793" i="1"/>
  <c r="AK794" i="1"/>
  <c r="AK795" i="1"/>
  <c r="AK796" i="1"/>
  <c r="AK797" i="1"/>
  <c r="AK798" i="1"/>
  <c r="AK799" i="1"/>
  <c r="AK800" i="1"/>
  <c r="AK801" i="1"/>
  <c r="AK802" i="1"/>
  <c r="AK803" i="1"/>
  <c r="AK804" i="1"/>
  <c r="AK805" i="1"/>
  <c r="AK806" i="1"/>
  <c r="AK807" i="1"/>
  <c r="AK808" i="1"/>
  <c r="AK809" i="1"/>
  <c r="AK810" i="1"/>
  <c r="AK811" i="1"/>
  <c r="AK812" i="1"/>
  <c r="AK813" i="1"/>
  <c r="AK814" i="1"/>
  <c r="AK815" i="1"/>
  <c r="AK816" i="1"/>
  <c r="AK817" i="1"/>
  <c r="AK818" i="1"/>
  <c r="AK819" i="1"/>
  <c r="AK820" i="1"/>
  <c r="AK821" i="1"/>
  <c r="AK822" i="1"/>
  <c r="AK853" i="1"/>
  <c r="AK854" i="1"/>
  <c r="AK855" i="1"/>
  <c r="AK856" i="1"/>
  <c r="AK857" i="1"/>
  <c r="AK858" i="1"/>
  <c r="AK859" i="1"/>
  <c r="AK860" i="1"/>
  <c r="AK861" i="1"/>
  <c r="AK862" i="1"/>
  <c r="AK863" i="1"/>
  <c r="AK864" i="1"/>
  <c r="AK865" i="1"/>
  <c r="AK866" i="1"/>
  <c r="AK867" i="1"/>
  <c r="AK868" i="1"/>
  <c r="AK869" i="1"/>
  <c r="AK870" i="1"/>
  <c r="AK871" i="1"/>
  <c r="AK872" i="1"/>
  <c r="AK873" i="1"/>
  <c r="AK874" i="1"/>
  <c r="AK875" i="1"/>
  <c r="AK876" i="1"/>
  <c r="AK877" i="1"/>
  <c r="AK878" i="1"/>
  <c r="AK879" i="1"/>
  <c r="AK880" i="1"/>
  <c r="AK881" i="1"/>
  <c r="AK882" i="1"/>
  <c r="AK883" i="1"/>
  <c r="AK884" i="1"/>
  <c r="AK885" i="1"/>
  <c r="AK886" i="1"/>
  <c r="AK887" i="1"/>
  <c r="AK888" i="1"/>
  <c r="AK889" i="1"/>
  <c r="AK890" i="1"/>
  <c r="AK891" i="1"/>
  <c r="AK892" i="1"/>
  <c r="AK893" i="1"/>
  <c r="AK894" i="1"/>
  <c r="AK895" i="1"/>
  <c r="AK896" i="1"/>
  <c r="AK897" i="1"/>
  <c r="AK898" i="1"/>
  <c r="AK899" i="1"/>
  <c r="AK900" i="1"/>
  <c r="AK901" i="1"/>
  <c r="AK902" i="1"/>
  <c r="AK903" i="1"/>
  <c r="AK904" i="1"/>
  <c r="AK905" i="1"/>
  <c r="AK906" i="1"/>
  <c r="AK907" i="1"/>
  <c r="AK908" i="1"/>
  <c r="AK909" i="1"/>
  <c r="AK910" i="1"/>
  <c r="AK911" i="1"/>
  <c r="AK912" i="1"/>
  <c r="AK913" i="1"/>
  <c r="AK914" i="1"/>
  <c r="AK915" i="1"/>
  <c r="AK916" i="1"/>
  <c r="AK917" i="1"/>
  <c r="AK918" i="1"/>
  <c r="AK919" i="1"/>
  <c r="AK920" i="1"/>
  <c r="AK921" i="1"/>
  <c r="AK922" i="1"/>
  <c r="AK923" i="1"/>
  <c r="AK924" i="1"/>
  <c r="AK925" i="1"/>
  <c r="AK926" i="1"/>
  <c r="AK927" i="1"/>
  <c r="AK928" i="1"/>
  <c r="AK929" i="1"/>
  <c r="AK930" i="1"/>
  <c r="AK931" i="1"/>
  <c r="AK932" i="1"/>
  <c r="AK933" i="1"/>
  <c r="AK934" i="1"/>
  <c r="AK935" i="1"/>
  <c r="AK936" i="1"/>
  <c r="AK937" i="1"/>
  <c r="AK938" i="1"/>
  <c r="AK939" i="1"/>
  <c r="AK940" i="1"/>
  <c r="AK941" i="1"/>
  <c r="AK942" i="1"/>
  <c r="AK943" i="1"/>
  <c r="AK944" i="1"/>
  <c r="AK945" i="1"/>
  <c r="AK946" i="1"/>
  <c r="AK947" i="1"/>
  <c r="AK948" i="1"/>
  <c r="AK949" i="1"/>
  <c r="AK950" i="1"/>
  <c r="AK951" i="1"/>
  <c r="AK952" i="1"/>
  <c r="AK953" i="1"/>
  <c r="AK954" i="1"/>
  <c r="AK955" i="1"/>
  <c r="AK956" i="1"/>
  <c r="AK957" i="1"/>
  <c r="AK958" i="1"/>
  <c r="AK959" i="1"/>
  <c r="AK960" i="1"/>
  <c r="AK961" i="1"/>
  <c r="AK962" i="1"/>
  <c r="AK963" i="1"/>
  <c r="AK964" i="1"/>
  <c r="AK965" i="1"/>
  <c r="AK966" i="1"/>
  <c r="AK967" i="1"/>
  <c r="AK968" i="1"/>
  <c r="AK969" i="1"/>
  <c r="AK970" i="1"/>
  <c r="AK971" i="1"/>
  <c r="AK972" i="1"/>
  <c r="AK973" i="1"/>
  <c r="AK974" i="1"/>
  <c r="AK975" i="1"/>
  <c r="AK976" i="1"/>
  <c r="AK977" i="1"/>
  <c r="AK978" i="1"/>
  <c r="AK979" i="1"/>
  <c r="AK980" i="1"/>
  <c r="AK981" i="1"/>
  <c r="AK982" i="1"/>
  <c r="AK983" i="1"/>
  <c r="AK984" i="1"/>
  <c r="AK985" i="1"/>
  <c r="AK986" i="1"/>
  <c r="AK987" i="1"/>
  <c r="AK988" i="1"/>
  <c r="AK989" i="1"/>
  <c r="AK990" i="1"/>
  <c r="AK991" i="1"/>
  <c r="AK992" i="1"/>
  <c r="AK993" i="1"/>
  <c r="AK994" i="1"/>
  <c r="AK995" i="1"/>
  <c r="AK996" i="1"/>
  <c r="AK997" i="1"/>
  <c r="AK998" i="1"/>
  <c r="AK999" i="1"/>
  <c r="AK1000" i="1"/>
  <c r="AK1001" i="1"/>
  <c r="AK1002" i="1"/>
  <c r="AK1003" i="1"/>
  <c r="AK1004" i="1"/>
  <c r="AK1005" i="1"/>
  <c r="AK1006" i="1"/>
  <c r="AK1007" i="1"/>
  <c r="AK1008" i="1"/>
  <c r="AK1009" i="1"/>
  <c r="AK1010" i="1"/>
  <c r="AK1011" i="1"/>
  <c r="AK1012" i="1"/>
  <c r="AK1013" i="1"/>
  <c r="AK1014" i="1"/>
  <c r="AK1015" i="1"/>
  <c r="AK1016" i="1"/>
  <c r="AK1017" i="1"/>
  <c r="AK1018" i="1"/>
  <c r="AK1019" i="1"/>
  <c r="AK1020" i="1"/>
  <c r="AK1021" i="1"/>
  <c r="AK1022" i="1"/>
  <c r="AK1023" i="1"/>
  <c r="AK1024" i="1"/>
  <c r="AK1025" i="1"/>
  <c r="AK1026" i="1"/>
  <c r="AK1027" i="1"/>
  <c r="AK1028" i="1"/>
  <c r="AK1029" i="1"/>
  <c r="AK1030" i="1"/>
  <c r="AK1031" i="1"/>
  <c r="AK1032" i="1"/>
  <c r="AK1033" i="1"/>
  <c r="AK1034" i="1"/>
  <c r="AK1035" i="1"/>
  <c r="AK1036" i="1"/>
  <c r="AK1037" i="1"/>
  <c r="AK1038" i="1"/>
  <c r="AK1039" i="1"/>
  <c r="AK1040" i="1"/>
  <c r="AK1041" i="1"/>
  <c r="AK1042" i="1"/>
  <c r="AK1043" i="1"/>
  <c r="AK1044" i="1"/>
  <c r="AK1045" i="1"/>
  <c r="AK1046" i="1"/>
  <c r="AK1047" i="1"/>
  <c r="AK1048" i="1"/>
  <c r="AK1049" i="1"/>
  <c r="AK1050" i="1"/>
  <c r="AK1051" i="1"/>
  <c r="AK1052" i="1"/>
  <c r="AK1053" i="1"/>
  <c r="AK1054" i="1"/>
  <c r="AK1055" i="1"/>
  <c r="AK1056" i="1"/>
  <c r="AK1057" i="1"/>
  <c r="AK1058" i="1"/>
  <c r="AK1059" i="1"/>
  <c r="AK1060" i="1"/>
  <c r="AK1061" i="1"/>
  <c r="AK1062" i="1"/>
  <c r="AK1063" i="1"/>
  <c r="AK1064" i="1"/>
  <c r="AK1065" i="1"/>
  <c r="AK1066" i="1"/>
  <c r="AK1067" i="1"/>
  <c r="AK1068" i="1"/>
  <c r="AK1069" i="1"/>
  <c r="AK1070" i="1"/>
  <c r="AK1071" i="1"/>
  <c r="AK1072" i="1"/>
  <c r="AK1073" i="1"/>
  <c r="AK1074" i="1"/>
  <c r="AK1075" i="1"/>
  <c r="AK1076" i="1"/>
  <c r="AK1077" i="1"/>
  <c r="AK1078" i="1"/>
  <c r="AK1079" i="1"/>
  <c r="AK1080" i="1"/>
  <c r="AK1081" i="1"/>
  <c r="AK1082" i="1"/>
  <c r="AK1083" i="1"/>
  <c r="AK1084" i="1"/>
  <c r="AK1085" i="1"/>
  <c r="AK1086" i="1"/>
  <c r="AK1087" i="1"/>
  <c r="AK1088" i="1"/>
  <c r="AK1089" i="1"/>
  <c r="AK1090" i="1"/>
  <c r="AK1091" i="1"/>
  <c r="AK1092" i="1"/>
  <c r="AK1093" i="1"/>
  <c r="AK1094" i="1"/>
  <c r="AK1095" i="1"/>
  <c r="AK1096" i="1"/>
  <c r="AK1097" i="1"/>
  <c r="AK1098" i="1"/>
  <c r="AK1099" i="1"/>
  <c r="AK1100" i="1"/>
  <c r="AK1101" i="1"/>
  <c r="AK1102" i="1"/>
  <c r="AK1103" i="1"/>
  <c r="AK1104" i="1"/>
  <c r="AK1105" i="1"/>
  <c r="AK1106" i="1"/>
  <c r="AK1107" i="1"/>
  <c r="AK1108" i="1"/>
  <c r="AK1109" i="1"/>
  <c r="AK1110" i="1"/>
  <c r="AK1111" i="1"/>
  <c r="AK1112" i="1"/>
  <c r="AK1113" i="1"/>
  <c r="AK1114" i="1"/>
  <c r="AK1115" i="1"/>
  <c r="AK1116" i="1"/>
  <c r="AK1117" i="1"/>
  <c r="AK1118" i="1"/>
  <c r="AK1119" i="1"/>
  <c r="AK1120" i="1"/>
  <c r="AK1121" i="1"/>
  <c r="AK1122" i="1"/>
  <c r="AK1123" i="1"/>
  <c r="AK1124" i="1"/>
  <c r="AK1125" i="1"/>
  <c r="AK1126" i="1"/>
  <c r="AK1127" i="1"/>
  <c r="AK1128" i="1"/>
  <c r="AK1129" i="1"/>
  <c r="AK1130" i="1"/>
  <c r="AK1131" i="1"/>
  <c r="AK1132" i="1"/>
  <c r="AK1133" i="1"/>
  <c r="AK1134" i="1"/>
  <c r="AK1135" i="1"/>
  <c r="AK1136" i="1"/>
  <c r="AK1137" i="1"/>
  <c r="AK1138" i="1"/>
  <c r="AK1139" i="1"/>
  <c r="AK1140" i="1"/>
  <c r="AK1141" i="1"/>
  <c r="AK1142" i="1"/>
  <c r="AK1143" i="1"/>
  <c r="AK1144" i="1"/>
  <c r="AK1145" i="1"/>
  <c r="AK1146" i="1"/>
  <c r="AK1147" i="1"/>
  <c r="AK1148" i="1"/>
  <c r="AK1149" i="1"/>
  <c r="AK1150" i="1"/>
  <c r="AK1151" i="1"/>
  <c r="AK1152" i="1"/>
  <c r="AK1153" i="1"/>
  <c r="AK1154" i="1"/>
  <c r="AK1155" i="1"/>
  <c r="AK1156" i="1"/>
  <c r="AK1157" i="1"/>
  <c r="AK1158" i="1"/>
  <c r="AK1159" i="1"/>
  <c r="AK1160" i="1"/>
  <c r="AK1161" i="1"/>
  <c r="AK1162" i="1"/>
  <c r="AK1163" i="1"/>
  <c r="AK1164" i="1"/>
  <c r="AK1165" i="1"/>
  <c r="AK1166" i="1"/>
  <c r="AK1167" i="1"/>
  <c r="AK1168" i="1"/>
  <c r="AK1169" i="1"/>
  <c r="AK1170" i="1"/>
  <c r="AK1171" i="1"/>
  <c r="AK1172" i="1"/>
  <c r="AK1173" i="1"/>
  <c r="AK1174" i="1"/>
  <c r="AK1175" i="1"/>
  <c r="AK1176" i="1"/>
  <c r="AK1177" i="1"/>
  <c r="AK1178" i="1"/>
  <c r="AK1179" i="1"/>
  <c r="AK1180" i="1"/>
  <c r="AK1181" i="1"/>
  <c r="AK1182" i="1"/>
  <c r="AK1183" i="1"/>
  <c r="AK1184" i="1"/>
  <c r="AK1185" i="1"/>
  <c r="AK1186" i="1"/>
  <c r="AK1187" i="1"/>
  <c r="AK1218" i="1"/>
  <c r="AK1219" i="1"/>
  <c r="AK1220" i="1"/>
  <c r="AK1221" i="1"/>
  <c r="AK1222" i="1"/>
  <c r="AK1223" i="1"/>
  <c r="AK1224" i="1"/>
  <c r="AK1225" i="1"/>
  <c r="AK1226" i="1"/>
  <c r="AK1227" i="1"/>
  <c r="AK1228" i="1"/>
  <c r="AK1229" i="1"/>
  <c r="AK1230" i="1"/>
  <c r="AK1231" i="1"/>
  <c r="AK1232" i="1"/>
  <c r="AK1233" i="1"/>
  <c r="AK1234" i="1"/>
  <c r="AK1235" i="1"/>
  <c r="AK1236" i="1"/>
  <c r="AK1237" i="1"/>
  <c r="AK1238" i="1"/>
  <c r="AK1239" i="1"/>
  <c r="AK1240" i="1"/>
  <c r="AK1241" i="1"/>
  <c r="AK1242" i="1"/>
  <c r="AK1243" i="1"/>
  <c r="AK1244" i="1"/>
  <c r="AK1245" i="1"/>
  <c r="AK1246" i="1"/>
  <c r="AK1247" i="1"/>
  <c r="AK1248" i="1"/>
  <c r="AK1249" i="1"/>
  <c r="AK1250" i="1"/>
  <c r="AK1251" i="1"/>
  <c r="AK1252" i="1"/>
  <c r="AK1253" i="1"/>
  <c r="AK1254" i="1"/>
  <c r="AK1255" i="1"/>
  <c r="AK1256" i="1"/>
  <c r="AK1257" i="1"/>
  <c r="AK1258" i="1"/>
  <c r="AK1259" i="1"/>
  <c r="AK1260" i="1"/>
  <c r="AK1261" i="1"/>
  <c r="AK1262" i="1"/>
  <c r="AK1263" i="1"/>
  <c r="AK1264" i="1"/>
  <c r="AK1265" i="1"/>
  <c r="AK1266" i="1"/>
  <c r="AK1267" i="1"/>
  <c r="AK1268" i="1"/>
  <c r="AK1269" i="1"/>
  <c r="AK1270" i="1"/>
  <c r="AK1271" i="1"/>
  <c r="AK1272" i="1"/>
  <c r="AK1273" i="1"/>
  <c r="AK1274" i="1"/>
  <c r="AK1275" i="1"/>
  <c r="AK1276" i="1"/>
  <c r="AK1277" i="1"/>
  <c r="AK1278" i="1"/>
  <c r="AK1279" i="1"/>
  <c r="AK1280" i="1"/>
  <c r="AK1281" i="1"/>
  <c r="AK1282" i="1"/>
  <c r="AK1283" i="1"/>
  <c r="AK1284" i="1"/>
  <c r="AK1285" i="1"/>
  <c r="AK1286" i="1"/>
  <c r="AK1287" i="1"/>
  <c r="AK1288" i="1"/>
  <c r="AK1289" i="1"/>
  <c r="AK1290" i="1"/>
  <c r="AK1291" i="1"/>
  <c r="AK1292" i="1"/>
  <c r="AK1293" i="1"/>
  <c r="AK1294" i="1"/>
  <c r="AK1295" i="1"/>
  <c r="AK1296" i="1"/>
  <c r="AK1297" i="1"/>
  <c r="AK1298" i="1"/>
  <c r="AK1299" i="1"/>
  <c r="AK1300" i="1"/>
  <c r="AK1301" i="1"/>
  <c r="AK1302" i="1"/>
  <c r="AK1303" i="1"/>
  <c r="AK1304" i="1"/>
  <c r="AK1305" i="1"/>
  <c r="AK1306" i="1"/>
  <c r="AK1307" i="1"/>
  <c r="AK1308" i="1"/>
  <c r="AK1309" i="1"/>
  <c r="AK1310" i="1"/>
  <c r="AK1311" i="1"/>
  <c r="AK1312" i="1"/>
  <c r="AK1313" i="1"/>
  <c r="AK1314" i="1"/>
  <c r="AK1315" i="1"/>
  <c r="AK1316" i="1"/>
  <c r="AK1317" i="1"/>
  <c r="AK1318" i="1"/>
  <c r="AK1319" i="1"/>
  <c r="AK1320" i="1"/>
  <c r="AK1321" i="1"/>
  <c r="AK1322" i="1"/>
  <c r="AK1323" i="1"/>
  <c r="AK1324" i="1"/>
  <c r="AK1325" i="1"/>
  <c r="AK1326" i="1"/>
  <c r="AK1327" i="1"/>
  <c r="AK1328" i="1"/>
  <c r="AK1329" i="1"/>
  <c r="AK1330" i="1"/>
  <c r="AK1331" i="1"/>
  <c r="AK1332" i="1"/>
  <c r="AK1333" i="1"/>
  <c r="AK1334" i="1"/>
  <c r="AK1335" i="1"/>
  <c r="AK1336" i="1"/>
  <c r="AK1337" i="1"/>
  <c r="AK1338" i="1"/>
  <c r="AK1339" i="1"/>
  <c r="AK1340" i="1"/>
  <c r="AK1341" i="1"/>
  <c r="AK1342" i="1"/>
  <c r="AK1343" i="1"/>
  <c r="AK1344" i="1"/>
  <c r="AK1345" i="1"/>
  <c r="AK1346" i="1"/>
  <c r="AK1347" i="1"/>
  <c r="AK1348" i="1"/>
  <c r="AK1349" i="1"/>
  <c r="AK1350" i="1"/>
  <c r="AK1351" i="1"/>
  <c r="AK1352" i="1"/>
  <c r="AK1353" i="1"/>
  <c r="AK1354" i="1"/>
  <c r="AK1355" i="1"/>
  <c r="AK1356" i="1"/>
  <c r="AK1357" i="1"/>
  <c r="AK1358" i="1"/>
  <c r="AK1359" i="1"/>
  <c r="AK1360" i="1"/>
  <c r="AK1361" i="1"/>
  <c r="AK1362" i="1"/>
  <c r="AK1363" i="1"/>
  <c r="AK1364" i="1"/>
  <c r="AK1365" i="1"/>
  <c r="AK1366" i="1"/>
  <c r="AK1367" i="1"/>
  <c r="AK1368" i="1"/>
  <c r="AK1369" i="1"/>
  <c r="AK1370" i="1"/>
  <c r="AK1371" i="1"/>
  <c r="AK1372" i="1"/>
  <c r="AK1373" i="1"/>
  <c r="AK1374" i="1"/>
  <c r="AK1375" i="1"/>
  <c r="AK1376" i="1"/>
  <c r="AK1377" i="1"/>
  <c r="AK1378" i="1"/>
  <c r="AK1379" i="1"/>
  <c r="AK1380" i="1"/>
  <c r="AK1381" i="1"/>
  <c r="AK1382" i="1"/>
  <c r="AK1383" i="1"/>
  <c r="AK1384" i="1"/>
  <c r="AK1385" i="1"/>
  <c r="AK1386" i="1"/>
  <c r="AK1387" i="1"/>
  <c r="AK1388" i="1"/>
  <c r="AK1389" i="1"/>
  <c r="AK1390" i="1"/>
  <c r="AK1391" i="1"/>
  <c r="AK1392" i="1"/>
  <c r="AK1393" i="1"/>
  <c r="AK1394" i="1"/>
  <c r="AK1395" i="1"/>
  <c r="AK1396" i="1"/>
  <c r="AK1397" i="1"/>
  <c r="AK1398" i="1"/>
  <c r="AK1399" i="1"/>
  <c r="AK1400" i="1"/>
  <c r="AK1401" i="1"/>
  <c r="AK1402" i="1"/>
  <c r="AK1403" i="1"/>
  <c r="AK1404" i="1"/>
  <c r="AK1405" i="1"/>
  <c r="AK1406" i="1"/>
  <c r="AK1407" i="1"/>
  <c r="AK1408" i="1"/>
  <c r="AK1409" i="1"/>
  <c r="AK1410" i="1"/>
  <c r="AK1411" i="1"/>
  <c r="AK1412" i="1"/>
  <c r="AK1413" i="1"/>
  <c r="AK1414" i="1"/>
  <c r="AK1415" i="1"/>
  <c r="AK1416" i="1"/>
  <c r="AK1417" i="1"/>
  <c r="AK1418" i="1"/>
  <c r="AK1419" i="1"/>
  <c r="AK1420" i="1"/>
  <c r="AK1421" i="1"/>
  <c r="AK1422" i="1"/>
  <c r="AK1423" i="1"/>
  <c r="AK1424" i="1"/>
  <c r="AK1425" i="1"/>
  <c r="AK1426" i="1"/>
  <c r="AK1427" i="1"/>
  <c r="AK1428" i="1"/>
  <c r="AK1429" i="1"/>
  <c r="AK1430" i="1"/>
  <c r="AK1431" i="1"/>
  <c r="AK1432" i="1"/>
  <c r="AK1433" i="1"/>
  <c r="AK1434" i="1"/>
  <c r="AK1435" i="1"/>
  <c r="AK1436" i="1"/>
  <c r="AK1437" i="1"/>
  <c r="AK1438" i="1"/>
  <c r="AK1439" i="1"/>
  <c r="AK1440" i="1"/>
  <c r="AK1441" i="1"/>
  <c r="AK1442" i="1"/>
  <c r="AK1443" i="1"/>
  <c r="AK1444" i="1"/>
  <c r="AK1445" i="1"/>
  <c r="AK1446" i="1"/>
  <c r="AK1447" i="1"/>
  <c r="AK1448" i="1"/>
  <c r="AK1449" i="1"/>
  <c r="AK1450" i="1"/>
  <c r="AK1451" i="1"/>
  <c r="AK1452" i="1"/>
  <c r="AK1453" i="1"/>
  <c r="AK1454" i="1"/>
  <c r="AK1455" i="1"/>
  <c r="AK1456" i="1"/>
  <c r="AK1457" i="1"/>
  <c r="AK1458" i="1"/>
  <c r="AK1459" i="1"/>
  <c r="AK1460" i="1"/>
  <c r="AK1461" i="1"/>
  <c r="AK1462" i="1"/>
  <c r="AK1463" i="1"/>
  <c r="AK1464" i="1"/>
  <c r="AK1465" i="1"/>
  <c r="AK1466" i="1"/>
  <c r="AK1467" i="1"/>
  <c r="AK1468" i="1"/>
  <c r="AK1469" i="1"/>
  <c r="AK1470" i="1"/>
  <c r="AK1471" i="1"/>
  <c r="AK1472" i="1"/>
  <c r="AK1473" i="1"/>
  <c r="AK1474" i="1"/>
  <c r="AK1475" i="1"/>
  <c r="AK1476" i="1"/>
  <c r="AK1477" i="1"/>
  <c r="AK1478" i="1"/>
  <c r="AK1479" i="1"/>
  <c r="AK1480" i="1"/>
  <c r="AK1481" i="1"/>
  <c r="AK1482" i="1"/>
  <c r="AK1483" i="1"/>
  <c r="AK1484" i="1"/>
  <c r="AK1485" i="1"/>
  <c r="AK1486" i="1"/>
  <c r="AK1487" i="1"/>
  <c r="AK1488" i="1"/>
  <c r="AK1489" i="1"/>
  <c r="AK1490" i="1"/>
  <c r="AK1491" i="1"/>
  <c r="AK1492" i="1"/>
  <c r="AK1493" i="1"/>
  <c r="AK1494" i="1"/>
  <c r="AK1495" i="1"/>
  <c r="AK1496" i="1"/>
  <c r="AK1497" i="1"/>
  <c r="AK1498" i="1"/>
  <c r="AK1499" i="1"/>
  <c r="AK1500" i="1"/>
  <c r="AK1501" i="1"/>
  <c r="AK1502" i="1"/>
  <c r="AK1503" i="1"/>
  <c r="AK1504" i="1"/>
  <c r="AK1505" i="1"/>
  <c r="AK1506" i="1"/>
  <c r="AK1507" i="1"/>
  <c r="AK1508" i="1"/>
  <c r="AK1509" i="1"/>
  <c r="AK1510" i="1"/>
  <c r="AK1511" i="1"/>
  <c r="AK1512" i="1"/>
  <c r="AK1513" i="1"/>
  <c r="AK1514" i="1"/>
  <c r="AK1515" i="1"/>
  <c r="AK1516" i="1"/>
  <c r="AK1517" i="1"/>
  <c r="AK1518" i="1"/>
  <c r="AK1519" i="1"/>
  <c r="AK1520" i="1"/>
  <c r="AK1521" i="1"/>
  <c r="AK1522" i="1"/>
  <c r="AK1523" i="1"/>
  <c r="AK1524" i="1"/>
  <c r="AK1525" i="1"/>
  <c r="AK1526" i="1"/>
  <c r="AK1527" i="1"/>
  <c r="AK1528" i="1"/>
  <c r="AK1529" i="1"/>
  <c r="AK1530" i="1"/>
  <c r="AK1531" i="1"/>
  <c r="AK1532" i="1"/>
  <c r="AK1533" i="1"/>
  <c r="AK1534" i="1"/>
  <c r="AK1535" i="1"/>
  <c r="AK1536" i="1"/>
  <c r="AK1537" i="1"/>
  <c r="AK1538" i="1"/>
  <c r="AK1539" i="1"/>
  <c r="AK1540" i="1"/>
  <c r="AK1541" i="1"/>
  <c r="AK1542" i="1"/>
  <c r="AK1543" i="1"/>
  <c r="AK1544" i="1"/>
  <c r="AK1545" i="1"/>
  <c r="AK1546" i="1"/>
  <c r="AK1547" i="1"/>
  <c r="AK1548" i="1"/>
  <c r="AK1549" i="1"/>
  <c r="AK1550" i="1"/>
  <c r="AK1551" i="1"/>
  <c r="AK1552" i="1"/>
  <c r="AK1583" i="1"/>
  <c r="AK1584" i="1"/>
  <c r="AK1585" i="1"/>
  <c r="AK1586" i="1"/>
  <c r="AK1587" i="1"/>
  <c r="AK1588" i="1"/>
  <c r="AK1589" i="1"/>
  <c r="AK1590" i="1"/>
  <c r="AK1591" i="1"/>
  <c r="AK1592" i="1"/>
  <c r="AK1593" i="1"/>
  <c r="AK1594" i="1"/>
  <c r="AK1595" i="1"/>
  <c r="AK1596" i="1"/>
  <c r="AK1597" i="1"/>
  <c r="AK1598" i="1"/>
  <c r="AK1599" i="1"/>
  <c r="AK1600" i="1"/>
  <c r="AK1601" i="1"/>
  <c r="AK1602" i="1"/>
  <c r="AK1603" i="1"/>
  <c r="AK1604" i="1"/>
  <c r="AK1605" i="1"/>
  <c r="AK1606" i="1"/>
  <c r="AK1607" i="1"/>
  <c r="AK1608" i="1"/>
  <c r="AK1609" i="1"/>
  <c r="AK1610" i="1"/>
  <c r="AK1611" i="1"/>
  <c r="AK1612" i="1"/>
  <c r="AK1613" i="1"/>
  <c r="AK1614" i="1"/>
  <c r="AK1615" i="1"/>
  <c r="AK1616" i="1"/>
  <c r="AK1617" i="1"/>
  <c r="AK1618" i="1"/>
  <c r="AK1619" i="1"/>
  <c r="AK1620" i="1"/>
  <c r="AK1621" i="1"/>
  <c r="AK1622" i="1"/>
  <c r="AK1623" i="1"/>
  <c r="AT3" i="1" l="1"/>
  <c r="AT4" i="1"/>
  <c r="AT5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162" i="1"/>
  <c r="AT163" i="1"/>
  <c r="AT164" i="1"/>
  <c r="AT165" i="1"/>
  <c r="AT166" i="1"/>
  <c r="AT167" i="1"/>
  <c r="AT168" i="1"/>
  <c r="AT169" i="1"/>
  <c r="AT170" i="1"/>
  <c r="AT171" i="1"/>
  <c r="AT172" i="1"/>
  <c r="AT173" i="1"/>
  <c r="AT174" i="1"/>
  <c r="AT175" i="1"/>
  <c r="AT176" i="1"/>
  <c r="AT177" i="1"/>
  <c r="AT178" i="1"/>
  <c r="AT179" i="1"/>
  <c r="AT180" i="1"/>
  <c r="AT181" i="1"/>
  <c r="AT182" i="1"/>
  <c r="AT183" i="1"/>
  <c r="AT184" i="1"/>
  <c r="AT185" i="1"/>
  <c r="AT186" i="1"/>
  <c r="AT187" i="1"/>
  <c r="AT188" i="1"/>
  <c r="AT189" i="1"/>
  <c r="AT190" i="1"/>
  <c r="AT191" i="1"/>
  <c r="AT192" i="1"/>
  <c r="AT193" i="1"/>
  <c r="AT194" i="1"/>
  <c r="AT195" i="1"/>
  <c r="AT196" i="1"/>
  <c r="AT197" i="1"/>
  <c r="AT198" i="1"/>
  <c r="AT199" i="1"/>
  <c r="AT200" i="1"/>
  <c r="AT201" i="1"/>
  <c r="AT202" i="1"/>
  <c r="AT203" i="1"/>
  <c r="AT204" i="1"/>
  <c r="AT205" i="1"/>
  <c r="AT206" i="1"/>
  <c r="AT207" i="1"/>
  <c r="AT208" i="1"/>
  <c r="AT209" i="1"/>
  <c r="AT210" i="1"/>
  <c r="AT211" i="1"/>
  <c r="AT212" i="1"/>
  <c r="AT213" i="1"/>
  <c r="AT214" i="1"/>
  <c r="AT215" i="1"/>
  <c r="AT216" i="1"/>
  <c r="AT217" i="1"/>
  <c r="AT218" i="1"/>
  <c r="AT219" i="1"/>
  <c r="AT220" i="1"/>
  <c r="AT221" i="1"/>
  <c r="AT222" i="1"/>
  <c r="AT223" i="1"/>
  <c r="AT224" i="1"/>
  <c r="AT225" i="1"/>
  <c r="AT226" i="1"/>
  <c r="AT227" i="1"/>
  <c r="AT228" i="1"/>
  <c r="AT229" i="1"/>
  <c r="AT230" i="1"/>
  <c r="AT231" i="1"/>
  <c r="AT232" i="1"/>
  <c r="AT233" i="1"/>
  <c r="AT234" i="1"/>
  <c r="AT235" i="1"/>
  <c r="AT236" i="1"/>
  <c r="AT237" i="1"/>
  <c r="AT238" i="1"/>
  <c r="AT239" i="1"/>
  <c r="AT240" i="1"/>
  <c r="AT241" i="1"/>
  <c r="AT242" i="1"/>
  <c r="AT243" i="1"/>
  <c r="AT244" i="1"/>
  <c r="AT245" i="1"/>
  <c r="AT246" i="1"/>
  <c r="AT247" i="1"/>
  <c r="AT248" i="1"/>
  <c r="AT249" i="1"/>
  <c r="AT250" i="1"/>
  <c r="AT251" i="1"/>
  <c r="AT252" i="1"/>
  <c r="AT253" i="1"/>
  <c r="AT254" i="1"/>
  <c r="AT255" i="1"/>
  <c r="AT256" i="1"/>
  <c r="AT257" i="1"/>
  <c r="AT258" i="1"/>
  <c r="AT259" i="1"/>
  <c r="AT260" i="1"/>
  <c r="AT261" i="1"/>
  <c r="AT262" i="1"/>
  <c r="AT263" i="1"/>
  <c r="AT264" i="1"/>
  <c r="AT265" i="1"/>
  <c r="AT266" i="1"/>
  <c r="AT267" i="1"/>
  <c r="AT268" i="1"/>
  <c r="AT269" i="1"/>
  <c r="AT270" i="1"/>
  <c r="AT271" i="1"/>
  <c r="AT272" i="1"/>
  <c r="AT273" i="1"/>
  <c r="AT274" i="1"/>
  <c r="AT275" i="1"/>
  <c r="AT276" i="1"/>
  <c r="AT277" i="1"/>
  <c r="AT278" i="1"/>
  <c r="AT279" i="1"/>
  <c r="AT280" i="1"/>
  <c r="AT281" i="1"/>
  <c r="AT282" i="1"/>
  <c r="AT283" i="1"/>
  <c r="AT284" i="1"/>
  <c r="AT285" i="1"/>
  <c r="AT286" i="1"/>
  <c r="AT287" i="1"/>
  <c r="AT288" i="1"/>
  <c r="AT289" i="1"/>
  <c r="AT290" i="1"/>
  <c r="AT291" i="1"/>
  <c r="AT292" i="1"/>
  <c r="AT293" i="1"/>
  <c r="AT294" i="1"/>
  <c r="AT295" i="1"/>
  <c r="AT296" i="1"/>
  <c r="AT297" i="1"/>
  <c r="AT298" i="1"/>
  <c r="AT299" i="1"/>
  <c r="AT300" i="1"/>
  <c r="AT301" i="1"/>
  <c r="AT302" i="1"/>
  <c r="AT303" i="1"/>
  <c r="AT304" i="1"/>
  <c r="AT305" i="1"/>
  <c r="AT306" i="1"/>
  <c r="AT307" i="1"/>
  <c r="AT308" i="1"/>
  <c r="AT309" i="1"/>
  <c r="AT310" i="1"/>
  <c r="AT311" i="1"/>
  <c r="AT312" i="1"/>
  <c r="AT313" i="1"/>
  <c r="AT314" i="1"/>
  <c r="AT315" i="1"/>
  <c r="AT316" i="1"/>
  <c r="AT317" i="1"/>
  <c r="AT318" i="1"/>
  <c r="AT319" i="1"/>
  <c r="AT320" i="1"/>
  <c r="AT321" i="1"/>
  <c r="AT322" i="1"/>
  <c r="AT323" i="1"/>
  <c r="AT324" i="1"/>
  <c r="AT325" i="1"/>
  <c r="AT326" i="1"/>
  <c r="AT327" i="1"/>
  <c r="AT328" i="1"/>
  <c r="AT329" i="1"/>
  <c r="AT330" i="1"/>
  <c r="AT331" i="1"/>
  <c r="AT332" i="1"/>
  <c r="AT333" i="1"/>
  <c r="AT334" i="1"/>
  <c r="AT335" i="1"/>
  <c r="AT336" i="1"/>
  <c r="AT337" i="1"/>
  <c r="AT338" i="1"/>
  <c r="AT339" i="1"/>
  <c r="AT340" i="1"/>
  <c r="AT341" i="1"/>
  <c r="AT342" i="1"/>
  <c r="AT343" i="1"/>
  <c r="AT344" i="1"/>
  <c r="AT345" i="1"/>
  <c r="AT346" i="1"/>
  <c r="AT347" i="1"/>
  <c r="AT348" i="1"/>
  <c r="AT349" i="1"/>
  <c r="AT350" i="1"/>
  <c r="AT351" i="1"/>
  <c r="AT352" i="1"/>
  <c r="AT353" i="1"/>
  <c r="AT354" i="1"/>
  <c r="AT355" i="1"/>
  <c r="AT356" i="1"/>
  <c r="AT357" i="1"/>
  <c r="AT358" i="1"/>
  <c r="AT359" i="1"/>
  <c r="AT360" i="1"/>
  <c r="AT361" i="1"/>
  <c r="AT362" i="1"/>
  <c r="AT363" i="1"/>
  <c r="AT364" i="1"/>
  <c r="AT365" i="1"/>
  <c r="AT366" i="1"/>
  <c r="AT367" i="1"/>
  <c r="AT368" i="1"/>
  <c r="AT369" i="1"/>
  <c r="AT370" i="1"/>
  <c r="AT371" i="1"/>
  <c r="AT372" i="1"/>
  <c r="AT373" i="1"/>
  <c r="AT374" i="1"/>
  <c r="AT375" i="1"/>
  <c r="AT376" i="1"/>
  <c r="AT377" i="1"/>
  <c r="AT378" i="1"/>
  <c r="AT379" i="1"/>
  <c r="AT380" i="1"/>
  <c r="AT381" i="1"/>
  <c r="AT382" i="1"/>
  <c r="AT383" i="1"/>
  <c r="AT384" i="1"/>
  <c r="AT385" i="1"/>
  <c r="AT386" i="1"/>
  <c r="AT387" i="1"/>
  <c r="AT388" i="1"/>
  <c r="AT389" i="1"/>
  <c r="AT390" i="1"/>
  <c r="AT391" i="1"/>
  <c r="AT392" i="1"/>
  <c r="AT393" i="1"/>
  <c r="AT394" i="1"/>
  <c r="AT395" i="1"/>
  <c r="AT396" i="1"/>
  <c r="AT397" i="1"/>
  <c r="AT398" i="1"/>
  <c r="AT399" i="1"/>
  <c r="AT400" i="1"/>
  <c r="AT401" i="1"/>
  <c r="AT402" i="1"/>
  <c r="AT403" i="1"/>
  <c r="AT404" i="1"/>
  <c r="AT405" i="1"/>
  <c r="AT406" i="1"/>
  <c r="AT407" i="1"/>
  <c r="AT408" i="1"/>
  <c r="AT409" i="1"/>
  <c r="AT410" i="1"/>
  <c r="AT411" i="1"/>
  <c r="AT412" i="1"/>
  <c r="AT413" i="1"/>
  <c r="AT414" i="1"/>
  <c r="AT415" i="1"/>
  <c r="AT416" i="1"/>
  <c r="AT417" i="1"/>
  <c r="AT418" i="1"/>
  <c r="AT419" i="1"/>
  <c r="AT420" i="1"/>
  <c r="AT421" i="1"/>
  <c r="AT422" i="1"/>
  <c r="AT423" i="1"/>
  <c r="AT424" i="1"/>
  <c r="AT425" i="1"/>
  <c r="AT426" i="1"/>
  <c r="AT427" i="1"/>
  <c r="AT428" i="1"/>
  <c r="AT429" i="1"/>
  <c r="AT430" i="1"/>
  <c r="AT431" i="1"/>
  <c r="AT432" i="1"/>
  <c r="AT433" i="1"/>
  <c r="AT434" i="1"/>
  <c r="AT435" i="1"/>
  <c r="AT436" i="1"/>
  <c r="AT437" i="1"/>
  <c r="AT438" i="1"/>
  <c r="AT439" i="1"/>
  <c r="AT440" i="1"/>
  <c r="AT441" i="1"/>
  <c r="AT442" i="1"/>
  <c r="AT443" i="1"/>
  <c r="AT444" i="1"/>
  <c r="AT445" i="1"/>
  <c r="AT446" i="1"/>
  <c r="AT447" i="1"/>
  <c r="AT448" i="1"/>
  <c r="AT449" i="1"/>
  <c r="AT450" i="1"/>
  <c r="AT451" i="1"/>
  <c r="AT452" i="1"/>
  <c r="AT453" i="1"/>
  <c r="AT454" i="1"/>
  <c r="AT455" i="1"/>
  <c r="AT456" i="1"/>
  <c r="AT457" i="1"/>
  <c r="AT488" i="1"/>
  <c r="AT489" i="1"/>
  <c r="AT490" i="1"/>
  <c r="AT491" i="1"/>
  <c r="AT492" i="1"/>
  <c r="AT493" i="1"/>
  <c r="AT494" i="1"/>
  <c r="AT495" i="1"/>
  <c r="AT496" i="1"/>
  <c r="AT497" i="1"/>
  <c r="AT498" i="1"/>
  <c r="AT499" i="1"/>
  <c r="AT500" i="1"/>
  <c r="AT501" i="1"/>
  <c r="AT502" i="1"/>
  <c r="AT503" i="1"/>
  <c r="AT504" i="1"/>
  <c r="AT505" i="1"/>
  <c r="AT506" i="1"/>
  <c r="AT507" i="1"/>
  <c r="AT508" i="1"/>
  <c r="AT509" i="1"/>
  <c r="AT510" i="1"/>
  <c r="AT511" i="1"/>
  <c r="AT512" i="1"/>
  <c r="AT513" i="1"/>
  <c r="AT514" i="1"/>
  <c r="AT515" i="1"/>
  <c r="AT516" i="1"/>
  <c r="AT517" i="1"/>
  <c r="AT518" i="1"/>
  <c r="AT519" i="1"/>
  <c r="AT520" i="1"/>
  <c r="AT521" i="1"/>
  <c r="AT522" i="1"/>
  <c r="AT523" i="1"/>
  <c r="AT524" i="1"/>
  <c r="AT525" i="1"/>
  <c r="AT526" i="1"/>
  <c r="AT527" i="1"/>
  <c r="AT528" i="1"/>
  <c r="AT529" i="1"/>
  <c r="AT530" i="1"/>
  <c r="AT531" i="1"/>
  <c r="AT532" i="1"/>
  <c r="AT533" i="1"/>
  <c r="AT534" i="1"/>
  <c r="AT535" i="1"/>
  <c r="AT536" i="1"/>
  <c r="AT537" i="1"/>
  <c r="AT538" i="1"/>
  <c r="AT539" i="1"/>
  <c r="AT540" i="1"/>
  <c r="AT541" i="1"/>
  <c r="AT542" i="1"/>
  <c r="AT543" i="1"/>
  <c r="AT544" i="1"/>
  <c r="AT545" i="1"/>
  <c r="AT546" i="1"/>
  <c r="AT547" i="1"/>
  <c r="AT548" i="1"/>
  <c r="AT549" i="1"/>
  <c r="AT550" i="1"/>
  <c r="AT551" i="1"/>
  <c r="AT552" i="1"/>
  <c r="AT553" i="1"/>
  <c r="AT554" i="1"/>
  <c r="AT555" i="1"/>
  <c r="AT556" i="1"/>
  <c r="AT557" i="1"/>
  <c r="AT558" i="1"/>
  <c r="AT559" i="1"/>
  <c r="AT560" i="1"/>
  <c r="AT561" i="1"/>
  <c r="AT562" i="1"/>
  <c r="AT563" i="1"/>
  <c r="AT564" i="1"/>
  <c r="AT565" i="1"/>
  <c r="AT566" i="1"/>
  <c r="AT567" i="1"/>
  <c r="AT568" i="1"/>
  <c r="AT569" i="1"/>
  <c r="AT570" i="1"/>
  <c r="AT571" i="1"/>
  <c r="AT572" i="1"/>
  <c r="AT573" i="1"/>
  <c r="AT574" i="1"/>
  <c r="AT575" i="1"/>
  <c r="AT576" i="1"/>
  <c r="AT577" i="1"/>
  <c r="AT578" i="1"/>
  <c r="AT579" i="1"/>
  <c r="AT580" i="1"/>
  <c r="AT581" i="1"/>
  <c r="AT582" i="1"/>
  <c r="AT583" i="1"/>
  <c r="AT584" i="1"/>
  <c r="AT585" i="1"/>
  <c r="AT586" i="1"/>
  <c r="AT587" i="1"/>
  <c r="AT588" i="1"/>
  <c r="AT589" i="1"/>
  <c r="AT590" i="1"/>
  <c r="AT591" i="1"/>
  <c r="AT592" i="1"/>
  <c r="AT593" i="1"/>
  <c r="AT594" i="1"/>
  <c r="AT595" i="1"/>
  <c r="AT596" i="1"/>
  <c r="AT597" i="1"/>
  <c r="AT598" i="1"/>
  <c r="AT599" i="1"/>
  <c r="AT600" i="1"/>
  <c r="AT601" i="1"/>
  <c r="AT602" i="1"/>
  <c r="AT603" i="1"/>
  <c r="AT604" i="1"/>
  <c r="AT605" i="1"/>
  <c r="AT606" i="1"/>
  <c r="AT607" i="1"/>
  <c r="AT608" i="1"/>
  <c r="AT609" i="1"/>
  <c r="AT610" i="1"/>
  <c r="AT611" i="1"/>
  <c r="AT612" i="1"/>
  <c r="AT613" i="1"/>
  <c r="AT614" i="1"/>
  <c r="AT615" i="1"/>
  <c r="AT616" i="1"/>
  <c r="AT617" i="1"/>
  <c r="AT618" i="1"/>
  <c r="AT619" i="1"/>
  <c r="AT620" i="1"/>
  <c r="AT621" i="1"/>
  <c r="AT622" i="1"/>
  <c r="AT623" i="1"/>
  <c r="AT624" i="1"/>
  <c r="AT625" i="1"/>
  <c r="AT626" i="1"/>
  <c r="AT627" i="1"/>
  <c r="AT628" i="1"/>
  <c r="AT629" i="1"/>
  <c r="AT630" i="1"/>
  <c r="AT631" i="1"/>
  <c r="AT632" i="1"/>
  <c r="AT633" i="1"/>
  <c r="AT634" i="1"/>
  <c r="AT635" i="1"/>
  <c r="AT636" i="1"/>
  <c r="AT637" i="1"/>
  <c r="AT638" i="1"/>
  <c r="AT639" i="1"/>
  <c r="AT640" i="1"/>
  <c r="AT641" i="1"/>
  <c r="AT642" i="1"/>
  <c r="AT643" i="1"/>
  <c r="AT644" i="1"/>
  <c r="AT645" i="1"/>
  <c r="AT646" i="1"/>
  <c r="AT647" i="1"/>
  <c r="AT648" i="1"/>
  <c r="AT649" i="1"/>
  <c r="AT650" i="1"/>
  <c r="AT651" i="1"/>
  <c r="AT652" i="1"/>
  <c r="AT653" i="1"/>
  <c r="AT654" i="1"/>
  <c r="AT655" i="1"/>
  <c r="AT656" i="1"/>
  <c r="AT657" i="1"/>
  <c r="AT658" i="1"/>
  <c r="AT659" i="1"/>
  <c r="AT660" i="1"/>
  <c r="AT661" i="1"/>
  <c r="AT662" i="1"/>
  <c r="AT663" i="1"/>
  <c r="AT664" i="1"/>
  <c r="AT665" i="1"/>
  <c r="AT666" i="1"/>
  <c r="AT667" i="1"/>
  <c r="AT668" i="1"/>
  <c r="AT669" i="1"/>
  <c r="AT670" i="1"/>
  <c r="AT671" i="1"/>
  <c r="AT672" i="1"/>
  <c r="AT673" i="1"/>
  <c r="AT674" i="1"/>
  <c r="AT675" i="1"/>
  <c r="AT676" i="1"/>
  <c r="AT677" i="1"/>
  <c r="AT678" i="1"/>
  <c r="AT679" i="1"/>
  <c r="AT680" i="1"/>
  <c r="AT681" i="1"/>
  <c r="AT682" i="1"/>
  <c r="AT683" i="1"/>
  <c r="AT684" i="1"/>
  <c r="AT685" i="1"/>
  <c r="AT686" i="1"/>
  <c r="AT687" i="1"/>
  <c r="AT688" i="1"/>
  <c r="AT689" i="1"/>
  <c r="AT690" i="1"/>
  <c r="AT691" i="1"/>
  <c r="AT692" i="1"/>
  <c r="AT693" i="1"/>
  <c r="AT694" i="1"/>
  <c r="AT695" i="1"/>
  <c r="AT696" i="1"/>
  <c r="AT697" i="1"/>
  <c r="AT698" i="1"/>
  <c r="AT699" i="1"/>
  <c r="AT700" i="1"/>
  <c r="AT701" i="1"/>
  <c r="AT702" i="1"/>
  <c r="AT703" i="1"/>
  <c r="AT704" i="1"/>
  <c r="AT705" i="1"/>
  <c r="AT706" i="1"/>
  <c r="AT707" i="1"/>
  <c r="AT708" i="1"/>
  <c r="AT709" i="1"/>
  <c r="AT710" i="1"/>
  <c r="AT711" i="1"/>
  <c r="AT712" i="1"/>
  <c r="AT713" i="1"/>
  <c r="AT714" i="1"/>
  <c r="AT715" i="1"/>
  <c r="AT716" i="1"/>
  <c r="AT717" i="1"/>
  <c r="AT718" i="1"/>
  <c r="AT719" i="1"/>
  <c r="AT720" i="1"/>
  <c r="AT721" i="1"/>
  <c r="AT722" i="1"/>
  <c r="AT723" i="1"/>
  <c r="AT724" i="1"/>
  <c r="AT725" i="1"/>
  <c r="AT726" i="1"/>
  <c r="AT727" i="1"/>
  <c r="AT728" i="1"/>
  <c r="AT729" i="1"/>
  <c r="AT730" i="1"/>
  <c r="AT731" i="1"/>
  <c r="AT732" i="1"/>
  <c r="AT733" i="1"/>
  <c r="AT734" i="1"/>
  <c r="AT735" i="1"/>
  <c r="AT736" i="1"/>
  <c r="AT737" i="1"/>
  <c r="AT738" i="1"/>
  <c r="AT739" i="1"/>
  <c r="AT740" i="1"/>
  <c r="AT741" i="1"/>
  <c r="AT742" i="1"/>
  <c r="AT743" i="1"/>
  <c r="AT744" i="1"/>
  <c r="AT745" i="1"/>
  <c r="AT746" i="1"/>
  <c r="AT747" i="1"/>
  <c r="AT748" i="1"/>
  <c r="AT749" i="1"/>
  <c r="AT750" i="1"/>
  <c r="AT751" i="1"/>
  <c r="AT752" i="1"/>
  <c r="AT753" i="1"/>
  <c r="AT754" i="1"/>
  <c r="AT755" i="1"/>
  <c r="AT756" i="1"/>
  <c r="AT757" i="1"/>
  <c r="AT758" i="1"/>
  <c r="AT759" i="1"/>
  <c r="AT760" i="1"/>
  <c r="AT761" i="1"/>
  <c r="AT762" i="1"/>
  <c r="AT763" i="1"/>
  <c r="AT764" i="1"/>
  <c r="AT765" i="1"/>
  <c r="AT766" i="1"/>
  <c r="AT767" i="1"/>
  <c r="AT768" i="1"/>
  <c r="AT769" i="1"/>
  <c r="AT770" i="1"/>
  <c r="AT771" i="1"/>
  <c r="AT772" i="1"/>
  <c r="AT773" i="1"/>
  <c r="AT774" i="1"/>
  <c r="AT775" i="1"/>
  <c r="AT776" i="1"/>
  <c r="AT777" i="1"/>
  <c r="AT778" i="1"/>
  <c r="AT779" i="1"/>
  <c r="AT780" i="1"/>
  <c r="AT781" i="1"/>
  <c r="AT782" i="1"/>
  <c r="AT783" i="1"/>
  <c r="AT784" i="1"/>
  <c r="AT785" i="1"/>
  <c r="AT786" i="1"/>
  <c r="AT787" i="1"/>
  <c r="AT788" i="1"/>
  <c r="AT789" i="1"/>
  <c r="AT790" i="1"/>
  <c r="AT791" i="1"/>
  <c r="AT792" i="1"/>
  <c r="AT793" i="1"/>
  <c r="AT794" i="1"/>
  <c r="AT795" i="1"/>
  <c r="AT796" i="1"/>
  <c r="AT797" i="1"/>
  <c r="AT798" i="1"/>
  <c r="AT799" i="1"/>
  <c r="AT800" i="1"/>
  <c r="AT801" i="1"/>
  <c r="AT802" i="1"/>
  <c r="AT803" i="1"/>
  <c r="AT804" i="1"/>
  <c r="AT805" i="1"/>
  <c r="AT806" i="1"/>
  <c r="AT807" i="1"/>
  <c r="AT808" i="1"/>
  <c r="AT809" i="1"/>
  <c r="AT810" i="1"/>
  <c r="AT811" i="1"/>
  <c r="AT812" i="1"/>
  <c r="AT813" i="1"/>
  <c r="AT814" i="1"/>
  <c r="AT815" i="1"/>
  <c r="AT816" i="1"/>
  <c r="AT817" i="1"/>
  <c r="AT818" i="1"/>
  <c r="AT819" i="1"/>
  <c r="AT820" i="1"/>
  <c r="AT821" i="1"/>
  <c r="AT822" i="1"/>
  <c r="AT853" i="1"/>
  <c r="AT854" i="1"/>
  <c r="AT855" i="1"/>
  <c r="AT856" i="1"/>
  <c r="AT857" i="1"/>
  <c r="AT858" i="1"/>
  <c r="AT859" i="1"/>
  <c r="AT860" i="1"/>
  <c r="AT861" i="1"/>
  <c r="AT862" i="1"/>
  <c r="AT863" i="1"/>
  <c r="AT864" i="1"/>
  <c r="AT865" i="1"/>
  <c r="AT866" i="1"/>
  <c r="AT867" i="1"/>
  <c r="AT868" i="1"/>
  <c r="AT869" i="1"/>
  <c r="AT870" i="1"/>
  <c r="AT871" i="1"/>
  <c r="AT872" i="1"/>
  <c r="AT873" i="1"/>
  <c r="AT874" i="1"/>
  <c r="AT875" i="1"/>
  <c r="AT876" i="1"/>
  <c r="AT877" i="1"/>
  <c r="AT878" i="1"/>
  <c r="AT879" i="1"/>
  <c r="AT880" i="1"/>
  <c r="AT881" i="1"/>
  <c r="AT882" i="1"/>
  <c r="AT883" i="1"/>
  <c r="AT884" i="1"/>
  <c r="AT885" i="1"/>
  <c r="AT886" i="1"/>
  <c r="AT887" i="1"/>
  <c r="AT888" i="1"/>
  <c r="AT889" i="1"/>
  <c r="AT890" i="1"/>
  <c r="AT891" i="1"/>
  <c r="AT892" i="1"/>
  <c r="AT893" i="1"/>
  <c r="AT894" i="1"/>
  <c r="AT895" i="1"/>
  <c r="AT896" i="1"/>
  <c r="AT897" i="1"/>
  <c r="AT898" i="1"/>
  <c r="AT899" i="1"/>
  <c r="AT900" i="1"/>
  <c r="AT901" i="1"/>
  <c r="AT902" i="1"/>
  <c r="AT903" i="1"/>
  <c r="AT904" i="1"/>
  <c r="AT905" i="1"/>
  <c r="AT906" i="1"/>
  <c r="AT907" i="1"/>
  <c r="AT908" i="1"/>
  <c r="AT909" i="1"/>
  <c r="AT910" i="1"/>
  <c r="AT911" i="1"/>
  <c r="AT912" i="1"/>
  <c r="AT913" i="1"/>
  <c r="AT914" i="1"/>
  <c r="AT915" i="1"/>
  <c r="AT916" i="1"/>
  <c r="AT917" i="1"/>
  <c r="AT918" i="1"/>
  <c r="AT919" i="1"/>
  <c r="AT920" i="1"/>
  <c r="AT921" i="1"/>
  <c r="AT922" i="1"/>
  <c r="AT923" i="1"/>
  <c r="AT924" i="1"/>
  <c r="AT925" i="1"/>
  <c r="AT926" i="1"/>
  <c r="AT927" i="1"/>
  <c r="AT928" i="1"/>
  <c r="AT929" i="1"/>
  <c r="AT930" i="1"/>
  <c r="AT931" i="1"/>
  <c r="AT932" i="1"/>
  <c r="AT933" i="1"/>
  <c r="AT934" i="1"/>
  <c r="AT935" i="1"/>
  <c r="AT936" i="1"/>
  <c r="AT937" i="1"/>
  <c r="AT938" i="1"/>
  <c r="AT939" i="1"/>
  <c r="AT940" i="1"/>
  <c r="AT941" i="1"/>
  <c r="AT942" i="1"/>
  <c r="AT943" i="1"/>
  <c r="AT944" i="1"/>
  <c r="AT945" i="1"/>
  <c r="AT946" i="1"/>
  <c r="AT947" i="1"/>
  <c r="AT948" i="1"/>
  <c r="AT949" i="1"/>
  <c r="AT950" i="1"/>
  <c r="AT951" i="1"/>
  <c r="AT952" i="1"/>
  <c r="AT953" i="1"/>
  <c r="AT954" i="1"/>
  <c r="AT955" i="1"/>
  <c r="AT956" i="1"/>
  <c r="AT957" i="1"/>
  <c r="AT958" i="1"/>
  <c r="AT959" i="1"/>
  <c r="AT960" i="1"/>
  <c r="AT961" i="1"/>
  <c r="AT962" i="1"/>
  <c r="AT963" i="1"/>
  <c r="AT964" i="1"/>
  <c r="AT965" i="1"/>
  <c r="AT966" i="1"/>
  <c r="AT967" i="1"/>
  <c r="AT968" i="1"/>
  <c r="AT969" i="1"/>
  <c r="AT970" i="1"/>
  <c r="AT971" i="1"/>
  <c r="AT972" i="1"/>
  <c r="AT973" i="1"/>
  <c r="AT974" i="1"/>
  <c r="AT975" i="1"/>
  <c r="AT976" i="1"/>
  <c r="AT977" i="1"/>
  <c r="AT978" i="1"/>
  <c r="AT979" i="1"/>
  <c r="AT980" i="1"/>
  <c r="AT981" i="1"/>
  <c r="AT982" i="1"/>
  <c r="AT983" i="1"/>
  <c r="AT984" i="1"/>
  <c r="AT985" i="1"/>
  <c r="AT986" i="1"/>
  <c r="AT987" i="1"/>
  <c r="AT988" i="1"/>
  <c r="AT989" i="1"/>
  <c r="AT990" i="1"/>
  <c r="AT991" i="1"/>
  <c r="AT992" i="1"/>
  <c r="AT993" i="1"/>
  <c r="AT994" i="1"/>
  <c r="AT995" i="1"/>
  <c r="AT996" i="1"/>
  <c r="AT997" i="1"/>
  <c r="AT998" i="1"/>
  <c r="AT999" i="1"/>
  <c r="AT1000" i="1"/>
  <c r="AT1001" i="1"/>
  <c r="AT1002" i="1"/>
  <c r="AT1003" i="1"/>
  <c r="AT1004" i="1"/>
  <c r="AT1005" i="1"/>
  <c r="AT1006" i="1"/>
  <c r="AT1007" i="1"/>
  <c r="AT1008" i="1"/>
  <c r="AT1009" i="1"/>
  <c r="AT1010" i="1"/>
  <c r="AT1011" i="1"/>
  <c r="AT1012" i="1"/>
  <c r="AT1013" i="1"/>
  <c r="AT1014" i="1"/>
  <c r="AT1015" i="1"/>
  <c r="AT1016" i="1"/>
  <c r="AT1017" i="1"/>
  <c r="AT1018" i="1"/>
  <c r="AT1019" i="1"/>
  <c r="AT1020" i="1"/>
  <c r="AT1021" i="1"/>
  <c r="AT1022" i="1"/>
  <c r="AT1023" i="1"/>
  <c r="AT1024" i="1"/>
  <c r="AT1025" i="1"/>
  <c r="AT1026" i="1"/>
  <c r="AT1027" i="1"/>
  <c r="AT1028" i="1"/>
  <c r="AT1029" i="1"/>
  <c r="AT1030" i="1"/>
  <c r="AT1031" i="1"/>
  <c r="AT1032" i="1"/>
  <c r="AT1033" i="1"/>
  <c r="AT1034" i="1"/>
  <c r="AT1035" i="1"/>
  <c r="AT1036" i="1"/>
  <c r="AT1037" i="1"/>
  <c r="AT1038" i="1"/>
  <c r="AT1039" i="1"/>
  <c r="AT1040" i="1"/>
  <c r="AT1041" i="1"/>
  <c r="AT1042" i="1"/>
  <c r="AT1043" i="1"/>
  <c r="AT1044" i="1"/>
  <c r="AT1045" i="1"/>
  <c r="AT1046" i="1"/>
  <c r="AT1047" i="1"/>
  <c r="AT1048" i="1"/>
  <c r="AT1049" i="1"/>
  <c r="AT1050" i="1"/>
  <c r="AT1051" i="1"/>
  <c r="AT1052" i="1"/>
  <c r="AT1053" i="1"/>
  <c r="AT1054" i="1"/>
  <c r="AT1055" i="1"/>
  <c r="AT1056" i="1"/>
  <c r="AT1057" i="1"/>
  <c r="AT1058" i="1"/>
  <c r="AT1059" i="1"/>
  <c r="AT1060" i="1"/>
  <c r="AT1061" i="1"/>
  <c r="AT1062" i="1"/>
  <c r="AT1063" i="1"/>
  <c r="AT1064" i="1"/>
  <c r="AT1065" i="1"/>
  <c r="AT1066" i="1"/>
  <c r="AT1067" i="1"/>
  <c r="AT1068" i="1"/>
  <c r="AT1069" i="1"/>
  <c r="AT1070" i="1"/>
  <c r="AT1071" i="1"/>
  <c r="AT1072" i="1"/>
  <c r="AT1073" i="1"/>
  <c r="AT1074" i="1"/>
  <c r="AT1075" i="1"/>
  <c r="AT1076" i="1"/>
  <c r="AT1077" i="1"/>
  <c r="AT1078" i="1"/>
  <c r="AT1079" i="1"/>
  <c r="AT1080" i="1"/>
  <c r="AT1081" i="1"/>
  <c r="AT1082" i="1"/>
  <c r="AT1083" i="1"/>
  <c r="AT1084" i="1"/>
  <c r="AT1085" i="1"/>
  <c r="AT1086" i="1"/>
  <c r="AT1087" i="1"/>
  <c r="AT1088" i="1"/>
  <c r="AT1089" i="1"/>
  <c r="AT1090" i="1"/>
  <c r="AT1091" i="1"/>
  <c r="AT1092" i="1"/>
  <c r="AT1093" i="1"/>
  <c r="AT1094" i="1"/>
  <c r="AT1095" i="1"/>
  <c r="AT1096" i="1"/>
  <c r="AT1097" i="1"/>
  <c r="AT1098" i="1"/>
  <c r="AT1099" i="1"/>
  <c r="AT1100" i="1"/>
  <c r="AT1101" i="1"/>
  <c r="AT1102" i="1"/>
  <c r="AT1103" i="1"/>
  <c r="AT1104" i="1"/>
  <c r="AT1105" i="1"/>
  <c r="AT1106" i="1"/>
  <c r="AT1107" i="1"/>
  <c r="AT1108" i="1"/>
  <c r="AT1109" i="1"/>
  <c r="AT1110" i="1"/>
  <c r="AT1111" i="1"/>
  <c r="AT1112" i="1"/>
  <c r="AT1113" i="1"/>
  <c r="AT1114" i="1"/>
  <c r="AT1115" i="1"/>
  <c r="AT1116" i="1"/>
  <c r="AT1117" i="1"/>
  <c r="AT1118" i="1"/>
  <c r="AT1119" i="1"/>
  <c r="AT1120" i="1"/>
  <c r="AT1121" i="1"/>
  <c r="AT1122" i="1"/>
  <c r="AT1123" i="1"/>
  <c r="AT1124" i="1"/>
  <c r="AT1125" i="1"/>
  <c r="AT1126" i="1"/>
  <c r="AT1127" i="1"/>
  <c r="AT1128" i="1"/>
  <c r="AT1129" i="1"/>
  <c r="AT1130" i="1"/>
  <c r="AT1131" i="1"/>
  <c r="AT1132" i="1"/>
  <c r="AT1133" i="1"/>
  <c r="AT1134" i="1"/>
  <c r="AT1135" i="1"/>
  <c r="AT1136" i="1"/>
  <c r="AT1137" i="1"/>
  <c r="AT1138" i="1"/>
  <c r="AT1139" i="1"/>
  <c r="AT1140" i="1"/>
  <c r="AT1141" i="1"/>
  <c r="AT1142" i="1"/>
  <c r="AT1143" i="1"/>
  <c r="AT1144" i="1"/>
  <c r="AT1145" i="1"/>
  <c r="AT1146" i="1"/>
  <c r="AT1147" i="1"/>
  <c r="AT1148" i="1"/>
  <c r="AT1149" i="1"/>
  <c r="AT1150" i="1"/>
  <c r="AT1151" i="1"/>
  <c r="AT1152" i="1"/>
  <c r="AT1153" i="1"/>
  <c r="AT1154" i="1"/>
  <c r="AT1155" i="1"/>
  <c r="AT1156" i="1"/>
  <c r="AT1157" i="1"/>
  <c r="AT1158" i="1"/>
  <c r="AT1159" i="1"/>
  <c r="AT1160" i="1"/>
  <c r="AT1161" i="1"/>
  <c r="AT1162" i="1"/>
  <c r="AT1163" i="1"/>
  <c r="AT1164" i="1"/>
  <c r="AT1165" i="1"/>
  <c r="AT1166" i="1"/>
  <c r="AT1167" i="1"/>
  <c r="AT1168" i="1"/>
  <c r="AT1169" i="1"/>
  <c r="AT1170" i="1"/>
  <c r="AT1171" i="1"/>
  <c r="AT1172" i="1"/>
  <c r="AT1173" i="1"/>
  <c r="AT1174" i="1"/>
  <c r="AT1175" i="1"/>
  <c r="AT1176" i="1"/>
  <c r="AT1177" i="1"/>
  <c r="AT1178" i="1"/>
  <c r="AT1179" i="1"/>
  <c r="AT1180" i="1"/>
  <c r="AT1181" i="1"/>
  <c r="AT1182" i="1"/>
  <c r="AT1183" i="1"/>
  <c r="AT1184" i="1"/>
  <c r="AT1185" i="1"/>
  <c r="AT1186" i="1"/>
  <c r="AT1187" i="1"/>
  <c r="AT1218" i="1"/>
  <c r="AT1219" i="1"/>
  <c r="AT1220" i="1"/>
  <c r="AT1221" i="1"/>
  <c r="AT1222" i="1"/>
  <c r="AT1223" i="1"/>
  <c r="AT1224" i="1"/>
  <c r="AT1225" i="1"/>
  <c r="AT1226" i="1"/>
  <c r="AT1227" i="1"/>
  <c r="AT1228" i="1"/>
  <c r="AT1229" i="1"/>
  <c r="AT1230" i="1"/>
  <c r="AT1231" i="1"/>
  <c r="AT1232" i="1"/>
  <c r="AT1233" i="1"/>
  <c r="AT1234" i="1"/>
  <c r="AT1235" i="1"/>
  <c r="AT1236" i="1"/>
  <c r="AT1237" i="1"/>
  <c r="AT1238" i="1"/>
  <c r="AT1239" i="1"/>
  <c r="AT1240" i="1"/>
  <c r="AT1241" i="1"/>
  <c r="AT1242" i="1"/>
  <c r="AT1243" i="1"/>
  <c r="AT1244" i="1"/>
  <c r="AT1245" i="1"/>
  <c r="AT1246" i="1"/>
  <c r="AT1247" i="1"/>
  <c r="AT1248" i="1"/>
  <c r="AT1249" i="1"/>
  <c r="AT1250" i="1"/>
  <c r="AT1251" i="1"/>
  <c r="AT1252" i="1"/>
  <c r="AT1253" i="1"/>
  <c r="AT1254" i="1"/>
  <c r="AT1255" i="1"/>
  <c r="AT1256" i="1"/>
  <c r="AT1257" i="1"/>
  <c r="AT1258" i="1"/>
  <c r="AT1259" i="1"/>
  <c r="AT1260" i="1"/>
  <c r="AT1261" i="1"/>
  <c r="AT1262" i="1"/>
  <c r="AT1263" i="1"/>
  <c r="AT1264" i="1"/>
  <c r="AT1265" i="1"/>
  <c r="AT1266" i="1"/>
  <c r="AT1267" i="1"/>
  <c r="AT1268" i="1"/>
  <c r="AT1269" i="1"/>
  <c r="AT1270" i="1"/>
  <c r="AT1271" i="1"/>
  <c r="AT1272" i="1"/>
  <c r="AT1273" i="1"/>
  <c r="AT1274" i="1"/>
  <c r="AT1275" i="1"/>
  <c r="AT1276" i="1"/>
  <c r="AT1277" i="1"/>
  <c r="AT1278" i="1"/>
  <c r="AT1279" i="1"/>
  <c r="AT1280" i="1"/>
  <c r="AT1281" i="1"/>
  <c r="AT1282" i="1"/>
  <c r="AT1283" i="1"/>
  <c r="AT1284" i="1"/>
  <c r="AT1285" i="1"/>
  <c r="AT1286" i="1"/>
  <c r="AT1287" i="1"/>
  <c r="AT1288" i="1"/>
  <c r="AT1289" i="1"/>
  <c r="AT1290" i="1"/>
  <c r="AT1291" i="1"/>
  <c r="AT1292" i="1"/>
  <c r="AT1293" i="1"/>
  <c r="AT1294" i="1"/>
  <c r="AT1295" i="1"/>
  <c r="AT1296" i="1"/>
  <c r="AT1297" i="1"/>
  <c r="AT1298" i="1"/>
  <c r="AT1299" i="1"/>
  <c r="AT1300" i="1"/>
  <c r="AT1301" i="1"/>
  <c r="AT1302" i="1"/>
  <c r="AT1303" i="1"/>
  <c r="AT1304" i="1"/>
  <c r="AT1305" i="1"/>
  <c r="AT1306" i="1"/>
  <c r="AT1307" i="1"/>
  <c r="AT1308" i="1"/>
  <c r="AT1309" i="1"/>
  <c r="AT1310" i="1"/>
  <c r="AT1311" i="1"/>
  <c r="AT1312" i="1"/>
  <c r="AT1313" i="1"/>
  <c r="AT1314" i="1"/>
  <c r="AT1315" i="1"/>
  <c r="AT1316" i="1"/>
  <c r="AT1317" i="1"/>
  <c r="AT1318" i="1"/>
  <c r="AT1319" i="1"/>
  <c r="AT1320" i="1"/>
  <c r="AT1321" i="1"/>
  <c r="AT1322" i="1"/>
  <c r="AT1323" i="1"/>
  <c r="AT1324" i="1"/>
  <c r="AT1325" i="1"/>
  <c r="AT1326" i="1"/>
  <c r="AT1327" i="1"/>
  <c r="AT1328" i="1"/>
  <c r="AT1329" i="1"/>
  <c r="AT1330" i="1"/>
  <c r="AT1331" i="1"/>
  <c r="AT1332" i="1"/>
  <c r="AT1333" i="1"/>
  <c r="AT1334" i="1"/>
  <c r="AT1335" i="1"/>
  <c r="AT1336" i="1"/>
  <c r="AT1337" i="1"/>
  <c r="AT1338" i="1"/>
  <c r="AT1339" i="1"/>
  <c r="AT1340" i="1"/>
  <c r="AT1341" i="1"/>
  <c r="AT1342" i="1"/>
  <c r="AT1343" i="1"/>
  <c r="AT1344" i="1"/>
  <c r="AT1345" i="1"/>
  <c r="AT1346" i="1"/>
  <c r="AT1347" i="1"/>
  <c r="AT1348" i="1"/>
  <c r="AT1349" i="1"/>
  <c r="AT1350" i="1"/>
  <c r="AT1351" i="1"/>
  <c r="AT1352" i="1"/>
  <c r="AT1353" i="1"/>
  <c r="AT1354" i="1"/>
  <c r="AT1355" i="1"/>
  <c r="AT1356" i="1"/>
  <c r="AT1357" i="1"/>
  <c r="AT1358" i="1"/>
  <c r="AT1359" i="1"/>
  <c r="AT1360" i="1"/>
  <c r="AT1361" i="1"/>
  <c r="AT1362" i="1"/>
  <c r="AT1363" i="1"/>
  <c r="AT1364" i="1"/>
  <c r="AT1365" i="1"/>
  <c r="AT1366" i="1"/>
  <c r="AT1367" i="1"/>
  <c r="AT1368" i="1"/>
  <c r="AT1369" i="1"/>
  <c r="AT1370" i="1"/>
  <c r="AT1371" i="1"/>
  <c r="AT1372" i="1"/>
  <c r="AT1373" i="1"/>
  <c r="AT1374" i="1"/>
  <c r="AT1375" i="1"/>
  <c r="AT1376" i="1"/>
  <c r="AT1377" i="1"/>
  <c r="AT1378" i="1"/>
  <c r="AT1379" i="1"/>
  <c r="AT1380" i="1"/>
  <c r="AT1381" i="1"/>
  <c r="AT1382" i="1"/>
  <c r="AT1383" i="1"/>
  <c r="AT1384" i="1"/>
  <c r="AT1385" i="1"/>
  <c r="AT1386" i="1"/>
  <c r="AT1387" i="1"/>
  <c r="AT1388" i="1"/>
  <c r="AT1389" i="1"/>
  <c r="AT1390" i="1"/>
  <c r="AT1391" i="1"/>
  <c r="AT1392" i="1"/>
  <c r="AT1393" i="1"/>
  <c r="AT1394" i="1"/>
  <c r="AT1395" i="1"/>
  <c r="AT1396" i="1"/>
  <c r="AT1397" i="1"/>
  <c r="AT1398" i="1"/>
  <c r="AT1399" i="1"/>
  <c r="AT1400" i="1"/>
  <c r="AT1401" i="1"/>
  <c r="AT1402" i="1"/>
  <c r="AT1403" i="1"/>
  <c r="AT1404" i="1"/>
  <c r="AT1405" i="1"/>
  <c r="AT1406" i="1"/>
  <c r="AT1407" i="1"/>
  <c r="AT1408" i="1"/>
  <c r="AT1409" i="1"/>
  <c r="AT1410" i="1"/>
  <c r="AT1411" i="1"/>
  <c r="AT1412" i="1"/>
  <c r="AT1413" i="1"/>
  <c r="AT1414" i="1"/>
  <c r="AT1415" i="1"/>
  <c r="AT1416" i="1"/>
  <c r="AT1417" i="1"/>
  <c r="AT1418" i="1"/>
  <c r="AT1419" i="1"/>
  <c r="AT1420" i="1"/>
  <c r="AT1421" i="1"/>
  <c r="AT1422" i="1"/>
  <c r="AT1423" i="1"/>
  <c r="AT1424" i="1"/>
  <c r="AT1425" i="1"/>
  <c r="AT1426" i="1"/>
  <c r="AT1427" i="1"/>
  <c r="AT1428" i="1"/>
  <c r="AT1429" i="1"/>
  <c r="AT1430" i="1"/>
  <c r="AT1431" i="1"/>
  <c r="AT1432" i="1"/>
  <c r="AT1433" i="1"/>
  <c r="AT1434" i="1"/>
  <c r="AT1435" i="1"/>
  <c r="AT1436" i="1"/>
  <c r="AT1437" i="1"/>
  <c r="AT1438" i="1"/>
  <c r="AT1439" i="1"/>
  <c r="AT1440" i="1"/>
  <c r="AT1441" i="1"/>
  <c r="AT1442" i="1"/>
  <c r="AT1443" i="1"/>
  <c r="AT1444" i="1"/>
  <c r="AT1445" i="1"/>
  <c r="AT1446" i="1"/>
  <c r="AT1447" i="1"/>
  <c r="AT1448" i="1"/>
  <c r="AT1449" i="1"/>
  <c r="AT1450" i="1"/>
  <c r="AT1451" i="1"/>
  <c r="AT1452" i="1"/>
  <c r="AT1453" i="1"/>
  <c r="AT1454" i="1"/>
  <c r="AT1455" i="1"/>
  <c r="AT1456" i="1"/>
  <c r="AT1457" i="1"/>
  <c r="AT1458" i="1"/>
  <c r="AT1459" i="1"/>
  <c r="AT1460" i="1"/>
  <c r="AT1461" i="1"/>
  <c r="AT1462" i="1"/>
  <c r="AT1463" i="1"/>
  <c r="AT1464" i="1"/>
  <c r="AT1465" i="1"/>
  <c r="AT1466" i="1"/>
  <c r="AT1467" i="1"/>
  <c r="AT1468" i="1"/>
  <c r="AT1469" i="1"/>
  <c r="AT1470" i="1"/>
  <c r="AT1471" i="1"/>
  <c r="AT1472" i="1"/>
  <c r="AT1473" i="1"/>
  <c r="AT1474" i="1"/>
  <c r="AT1475" i="1"/>
  <c r="AT1476" i="1"/>
  <c r="AT1477" i="1"/>
  <c r="AT1478" i="1"/>
  <c r="AT1479" i="1"/>
  <c r="AT1480" i="1"/>
  <c r="AT1481" i="1"/>
  <c r="AT1482" i="1"/>
  <c r="AT1483" i="1"/>
  <c r="AT1484" i="1"/>
  <c r="AT1485" i="1"/>
  <c r="AT1486" i="1"/>
  <c r="AT1487" i="1"/>
  <c r="AT1488" i="1"/>
  <c r="AT1489" i="1"/>
  <c r="AT1490" i="1"/>
  <c r="AT1491" i="1"/>
  <c r="AT1492" i="1"/>
  <c r="AT1493" i="1"/>
  <c r="AT1494" i="1"/>
  <c r="AT1495" i="1"/>
  <c r="AT1496" i="1"/>
  <c r="AT1497" i="1"/>
  <c r="AT1498" i="1"/>
  <c r="AT1499" i="1"/>
  <c r="AT1500" i="1"/>
  <c r="AT1501" i="1"/>
  <c r="AT1502" i="1"/>
  <c r="AT1503" i="1"/>
  <c r="AT1504" i="1"/>
  <c r="AT1505" i="1"/>
  <c r="AT1506" i="1"/>
  <c r="AT1507" i="1"/>
  <c r="AT1508" i="1"/>
  <c r="AT1509" i="1"/>
  <c r="AT1510" i="1"/>
  <c r="AT1511" i="1"/>
  <c r="AT1512" i="1"/>
  <c r="AT1513" i="1"/>
  <c r="AT1514" i="1"/>
  <c r="AT1515" i="1"/>
  <c r="AT1516" i="1"/>
  <c r="AT1517" i="1"/>
  <c r="AT1518" i="1"/>
  <c r="AT1519" i="1"/>
  <c r="AT1520" i="1"/>
  <c r="AT1521" i="1"/>
  <c r="AT1522" i="1"/>
  <c r="AT1523" i="1"/>
  <c r="AT1524" i="1"/>
  <c r="AT1525" i="1"/>
  <c r="AT1526" i="1"/>
  <c r="AT1527" i="1"/>
  <c r="AT1528" i="1"/>
  <c r="AT1529" i="1"/>
  <c r="AT1530" i="1"/>
  <c r="AT1531" i="1"/>
  <c r="AT1532" i="1"/>
  <c r="AT1533" i="1"/>
  <c r="AT1534" i="1"/>
  <c r="AT1535" i="1"/>
  <c r="AT1536" i="1"/>
  <c r="AT1537" i="1"/>
  <c r="AT1538" i="1"/>
  <c r="AT1539" i="1"/>
  <c r="AT1540" i="1"/>
  <c r="AT1541" i="1"/>
  <c r="AT1542" i="1"/>
  <c r="AT1543" i="1"/>
  <c r="AT1544" i="1"/>
  <c r="AT1545" i="1"/>
  <c r="AT1546" i="1"/>
  <c r="AT1547" i="1"/>
  <c r="AT1548" i="1"/>
  <c r="AT1549" i="1"/>
  <c r="AT1550" i="1"/>
  <c r="AT1551" i="1"/>
  <c r="AT1552" i="1"/>
  <c r="AT1583" i="1"/>
  <c r="AT1584" i="1"/>
  <c r="AT1585" i="1"/>
  <c r="AT1586" i="1"/>
  <c r="AT1587" i="1"/>
  <c r="AT1588" i="1"/>
  <c r="AT1589" i="1"/>
  <c r="AT1590" i="1"/>
  <c r="AT1591" i="1"/>
  <c r="AT1592" i="1"/>
  <c r="AT1593" i="1"/>
  <c r="AT1594" i="1"/>
  <c r="AT1595" i="1"/>
  <c r="AT1596" i="1"/>
  <c r="AT1597" i="1"/>
  <c r="AT1598" i="1"/>
  <c r="AT1599" i="1"/>
  <c r="AT1600" i="1"/>
  <c r="AT1601" i="1"/>
  <c r="AT1602" i="1"/>
  <c r="AT1603" i="1"/>
  <c r="AT1604" i="1"/>
  <c r="AT1605" i="1"/>
  <c r="AT1606" i="1"/>
  <c r="AT1607" i="1"/>
  <c r="AT1608" i="1"/>
  <c r="AT1609" i="1"/>
  <c r="AT1610" i="1"/>
  <c r="AT1611" i="1"/>
  <c r="AT1612" i="1"/>
  <c r="AT1613" i="1"/>
  <c r="AT1614" i="1"/>
  <c r="AT1615" i="1"/>
  <c r="AT1616" i="1"/>
  <c r="AT1617" i="1"/>
  <c r="AT1618" i="1"/>
  <c r="AT1619" i="1"/>
  <c r="AT1620" i="1"/>
  <c r="AT1621" i="1"/>
  <c r="AT1622" i="1"/>
  <c r="AT1623" i="1"/>
  <c r="AT2" i="1"/>
  <c r="AS3" i="1"/>
  <c r="AS4" i="1"/>
  <c r="AR4" i="1" s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R28" i="1" s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R52" i="1" s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R76" i="1" s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122" i="1"/>
  <c r="AS123" i="1"/>
  <c r="AS124" i="1"/>
  <c r="AR124" i="1" s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R148" i="1" s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R172" i="1" s="1"/>
  <c r="AS173" i="1"/>
  <c r="AS174" i="1"/>
  <c r="AS175" i="1"/>
  <c r="AS176" i="1"/>
  <c r="AS177" i="1"/>
  <c r="AS178" i="1"/>
  <c r="AS179" i="1"/>
  <c r="AS180" i="1"/>
  <c r="AS181" i="1"/>
  <c r="AS182" i="1"/>
  <c r="AS183" i="1"/>
  <c r="AS184" i="1"/>
  <c r="AS185" i="1"/>
  <c r="AS186" i="1"/>
  <c r="AS187" i="1"/>
  <c r="AS188" i="1"/>
  <c r="AS189" i="1"/>
  <c r="AS190" i="1"/>
  <c r="AS191" i="1"/>
  <c r="AS192" i="1"/>
  <c r="AS193" i="1"/>
  <c r="AS194" i="1"/>
  <c r="AS195" i="1"/>
  <c r="AS196" i="1"/>
  <c r="AR196" i="1" s="1"/>
  <c r="AS197" i="1"/>
  <c r="AS198" i="1"/>
  <c r="AS199" i="1"/>
  <c r="AS200" i="1"/>
  <c r="AS201" i="1"/>
  <c r="AS202" i="1"/>
  <c r="AS203" i="1"/>
  <c r="AS204" i="1"/>
  <c r="AS205" i="1"/>
  <c r="AS206" i="1"/>
  <c r="AS207" i="1"/>
  <c r="AS208" i="1"/>
  <c r="AS209" i="1"/>
  <c r="AS210" i="1"/>
  <c r="AS211" i="1"/>
  <c r="AS212" i="1"/>
  <c r="AS213" i="1"/>
  <c r="AS214" i="1"/>
  <c r="AS215" i="1"/>
  <c r="AS216" i="1"/>
  <c r="AS217" i="1"/>
  <c r="AS218" i="1"/>
  <c r="AS219" i="1"/>
  <c r="AS220" i="1"/>
  <c r="AR220" i="1" s="1"/>
  <c r="AS221" i="1"/>
  <c r="AS222" i="1"/>
  <c r="AS223" i="1"/>
  <c r="AS224" i="1"/>
  <c r="AS225" i="1"/>
  <c r="AS226" i="1"/>
  <c r="AS227" i="1"/>
  <c r="AS228" i="1"/>
  <c r="AS229" i="1"/>
  <c r="AS230" i="1"/>
  <c r="AS231" i="1"/>
  <c r="AS232" i="1"/>
  <c r="AS233" i="1"/>
  <c r="AS234" i="1"/>
  <c r="AS235" i="1"/>
  <c r="AS236" i="1"/>
  <c r="AS237" i="1"/>
  <c r="AS238" i="1"/>
  <c r="AS239" i="1"/>
  <c r="AS240" i="1"/>
  <c r="AS241" i="1"/>
  <c r="AS242" i="1"/>
  <c r="AS243" i="1"/>
  <c r="AS244" i="1"/>
  <c r="AR244" i="1" s="1"/>
  <c r="AS245" i="1"/>
  <c r="AS246" i="1"/>
  <c r="AS247" i="1"/>
  <c r="AS248" i="1"/>
  <c r="AS249" i="1"/>
  <c r="AS250" i="1"/>
  <c r="AS251" i="1"/>
  <c r="AS252" i="1"/>
  <c r="AS253" i="1"/>
  <c r="AS254" i="1"/>
  <c r="AS255" i="1"/>
  <c r="AS256" i="1"/>
  <c r="AS257" i="1"/>
  <c r="AS258" i="1"/>
  <c r="AS259" i="1"/>
  <c r="AS260" i="1"/>
  <c r="AS261" i="1"/>
  <c r="AS262" i="1"/>
  <c r="AS263" i="1"/>
  <c r="AS264" i="1"/>
  <c r="AS265" i="1"/>
  <c r="AS266" i="1"/>
  <c r="AS267" i="1"/>
  <c r="AS268" i="1"/>
  <c r="AR268" i="1" s="1"/>
  <c r="AS269" i="1"/>
  <c r="AS270" i="1"/>
  <c r="AS271" i="1"/>
  <c r="AS272" i="1"/>
  <c r="AS273" i="1"/>
  <c r="AS274" i="1"/>
  <c r="AS275" i="1"/>
  <c r="AS276" i="1"/>
  <c r="AS277" i="1"/>
  <c r="AS278" i="1"/>
  <c r="AS279" i="1"/>
  <c r="AS280" i="1"/>
  <c r="AS281" i="1"/>
  <c r="AS282" i="1"/>
  <c r="AS283" i="1"/>
  <c r="AS284" i="1"/>
  <c r="AS285" i="1"/>
  <c r="AS286" i="1"/>
  <c r="AS287" i="1"/>
  <c r="AS288" i="1"/>
  <c r="AS289" i="1"/>
  <c r="AS290" i="1"/>
  <c r="AS291" i="1"/>
  <c r="AS292" i="1"/>
  <c r="AR292" i="1" s="1"/>
  <c r="AS293" i="1"/>
  <c r="AS294" i="1"/>
  <c r="AS295" i="1"/>
  <c r="AS296" i="1"/>
  <c r="AS297" i="1"/>
  <c r="AS298" i="1"/>
  <c r="AS299" i="1"/>
  <c r="AS300" i="1"/>
  <c r="AS301" i="1"/>
  <c r="AS302" i="1"/>
  <c r="AS303" i="1"/>
  <c r="AS304" i="1"/>
  <c r="AS305" i="1"/>
  <c r="AS306" i="1"/>
  <c r="AS307" i="1"/>
  <c r="AS308" i="1"/>
  <c r="AS309" i="1"/>
  <c r="AS310" i="1"/>
  <c r="AS311" i="1"/>
  <c r="AS312" i="1"/>
  <c r="AS313" i="1"/>
  <c r="AS314" i="1"/>
  <c r="AS315" i="1"/>
  <c r="AS316" i="1"/>
  <c r="AR316" i="1" s="1"/>
  <c r="AS317" i="1"/>
  <c r="AS318" i="1"/>
  <c r="AS319" i="1"/>
  <c r="AS320" i="1"/>
  <c r="AS321" i="1"/>
  <c r="AS322" i="1"/>
  <c r="AS323" i="1"/>
  <c r="AS324" i="1"/>
  <c r="AS325" i="1"/>
  <c r="AS326" i="1"/>
  <c r="AS327" i="1"/>
  <c r="AS328" i="1"/>
  <c r="AS329" i="1"/>
  <c r="AS330" i="1"/>
  <c r="AS331" i="1"/>
  <c r="AS332" i="1"/>
  <c r="AS333" i="1"/>
  <c r="AS334" i="1"/>
  <c r="AS335" i="1"/>
  <c r="AS336" i="1"/>
  <c r="AS337" i="1"/>
  <c r="AS338" i="1"/>
  <c r="AS339" i="1"/>
  <c r="AS340" i="1"/>
  <c r="AR340" i="1" s="1"/>
  <c r="AS341" i="1"/>
  <c r="AS342" i="1"/>
  <c r="AS343" i="1"/>
  <c r="AS344" i="1"/>
  <c r="AS345" i="1"/>
  <c r="AS346" i="1"/>
  <c r="AS347" i="1"/>
  <c r="AS348" i="1"/>
  <c r="AS349" i="1"/>
  <c r="AS350" i="1"/>
  <c r="AS351" i="1"/>
  <c r="AS352" i="1"/>
  <c r="AS353" i="1"/>
  <c r="AS354" i="1"/>
  <c r="AS355" i="1"/>
  <c r="AS356" i="1"/>
  <c r="AS357" i="1"/>
  <c r="AS358" i="1"/>
  <c r="AS359" i="1"/>
  <c r="AS360" i="1"/>
  <c r="AS361" i="1"/>
  <c r="AS362" i="1"/>
  <c r="AS363" i="1"/>
  <c r="AS364" i="1"/>
  <c r="AR364" i="1" s="1"/>
  <c r="AS365" i="1"/>
  <c r="AS366" i="1"/>
  <c r="AS367" i="1"/>
  <c r="AS368" i="1"/>
  <c r="AS369" i="1"/>
  <c r="AS370" i="1"/>
  <c r="AS371" i="1"/>
  <c r="AS372" i="1"/>
  <c r="AS373" i="1"/>
  <c r="AS374" i="1"/>
  <c r="AS375" i="1"/>
  <c r="AS376" i="1"/>
  <c r="AS377" i="1"/>
  <c r="AS378" i="1"/>
  <c r="AS379" i="1"/>
  <c r="AS380" i="1"/>
  <c r="AS381" i="1"/>
  <c r="AS382" i="1"/>
  <c r="AS383" i="1"/>
  <c r="AS384" i="1"/>
  <c r="AS385" i="1"/>
  <c r="AS386" i="1"/>
  <c r="AS387" i="1"/>
  <c r="AS388" i="1"/>
  <c r="AR388" i="1" s="1"/>
  <c r="AS389" i="1"/>
  <c r="AS390" i="1"/>
  <c r="AS391" i="1"/>
  <c r="AS392" i="1"/>
  <c r="AS393" i="1"/>
  <c r="AS394" i="1"/>
  <c r="AS395" i="1"/>
  <c r="AS396" i="1"/>
  <c r="AS397" i="1"/>
  <c r="AS398" i="1"/>
  <c r="AS399" i="1"/>
  <c r="AS400" i="1"/>
  <c r="AS401" i="1"/>
  <c r="AS402" i="1"/>
  <c r="AS403" i="1"/>
  <c r="AS404" i="1"/>
  <c r="AS405" i="1"/>
  <c r="AS406" i="1"/>
  <c r="AS407" i="1"/>
  <c r="AS408" i="1"/>
  <c r="AS409" i="1"/>
  <c r="AS410" i="1"/>
  <c r="AS411" i="1"/>
  <c r="AS412" i="1"/>
  <c r="AR412" i="1" s="1"/>
  <c r="AS413" i="1"/>
  <c r="AS414" i="1"/>
  <c r="AS415" i="1"/>
  <c r="AS416" i="1"/>
  <c r="AS417" i="1"/>
  <c r="AS418" i="1"/>
  <c r="AS419" i="1"/>
  <c r="AS420" i="1"/>
  <c r="AS421" i="1"/>
  <c r="AS422" i="1"/>
  <c r="AS423" i="1"/>
  <c r="AS424" i="1"/>
  <c r="AS425" i="1"/>
  <c r="AS426" i="1"/>
  <c r="AS427" i="1"/>
  <c r="AS428" i="1"/>
  <c r="AS429" i="1"/>
  <c r="AS430" i="1"/>
  <c r="AS431" i="1"/>
  <c r="AS432" i="1"/>
  <c r="AS433" i="1"/>
  <c r="AS434" i="1"/>
  <c r="AS435" i="1"/>
  <c r="AS436" i="1"/>
  <c r="AR436" i="1" s="1"/>
  <c r="AS437" i="1"/>
  <c r="AS438" i="1"/>
  <c r="AS439" i="1"/>
  <c r="AS440" i="1"/>
  <c r="AS441" i="1"/>
  <c r="AS442" i="1"/>
  <c r="AS443" i="1"/>
  <c r="AS444" i="1"/>
  <c r="AS445" i="1"/>
  <c r="AS446" i="1"/>
  <c r="AS447" i="1"/>
  <c r="AS448" i="1"/>
  <c r="AS449" i="1"/>
  <c r="AS450" i="1"/>
  <c r="AS451" i="1"/>
  <c r="AS452" i="1"/>
  <c r="AS453" i="1"/>
  <c r="AS454" i="1"/>
  <c r="AS455" i="1"/>
  <c r="AS456" i="1"/>
  <c r="AS457" i="1"/>
  <c r="AS488" i="1"/>
  <c r="AS489" i="1"/>
  <c r="AS490" i="1"/>
  <c r="AS491" i="1"/>
  <c r="AS492" i="1"/>
  <c r="AS493" i="1"/>
  <c r="AS494" i="1"/>
  <c r="AS495" i="1"/>
  <c r="AS496" i="1"/>
  <c r="AS497" i="1"/>
  <c r="AS498" i="1"/>
  <c r="AS499" i="1"/>
  <c r="AS500" i="1"/>
  <c r="AS501" i="1"/>
  <c r="AS502" i="1"/>
  <c r="AS503" i="1"/>
  <c r="AS504" i="1"/>
  <c r="AS505" i="1"/>
  <c r="AS506" i="1"/>
  <c r="AS507" i="1"/>
  <c r="AS508" i="1"/>
  <c r="AR508" i="1" s="1"/>
  <c r="AS509" i="1"/>
  <c r="AS510" i="1"/>
  <c r="AS511" i="1"/>
  <c r="AS512" i="1"/>
  <c r="AS513" i="1"/>
  <c r="AS514" i="1"/>
  <c r="AS515" i="1"/>
  <c r="AS516" i="1"/>
  <c r="AS517" i="1"/>
  <c r="AS518" i="1"/>
  <c r="AS519" i="1"/>
  <c r="AS520" i="1"/>
  <c r="AS521" i="1"/>
  <c r="AS522" i="1"/>
  <c r="AS523" i="1"/>
  <c r="AS524" i="1"/>
  <c r="AS525" i="1"/>
  <c r="AS526" i="1"/>
  <c r="AS527" i="1"/>
  <c r="AS528" i="1"/>
  <c r="AS529" i="1"/>
  <c r="AS530" i="1"/>
  <c r="AS531" i="1"/>
  <c r="AS532" i="1"/>
  <c r="AR532" i="1" s="1"/>
  <c r="AS533" i="1"/>
  <c r="AS534" i="1"/>
  <c r="AS535" i="1"/>
  <c r="AS536" i="1"/>
  <c r="AS537" i="1"/>
  <c r="AS538" i="1"/>
  <c r="AS539" i="1"/>
  <c r="AS540" i="1"/>
  <c r="AS541" i="1"/>
  <c r="AS542" i="1"/>
  <c r="AS543" i="1"/>
  <c r="AS544" i="1"/>
  <c r="AS545" i="1"/>
  <c r="AS546" i="1"/>
  <c r="AS547" i="1"/>
  <c r="AS548" i="1"/>
  <c r="AS549" i="1"/>
  <c r="AS550" i="1"/>
  <c r="AS551" i="1"/>
  <c r="AS552" i="1"/>
  <c r="AS553" i="1"/>
  <c r="AS554" i="1"/>
  <c r="AS555" i="1"/>
  <c r="AS556" i="1"/>
  <c r="AR556" i="1" s="1"/>
  <c r="AS557" i="1"/>
  <c r="AS558" i="1"/>
  <c r="AS559" i="1"/>
  <c r="AS560" i="1"/>
  <c r="AS561" i="1"/>
  <c r="AS562" i="1"/>
  <c r="AS563" i="1"/>
  <c r="AS564" i="1"/>
  <c r="AS565" i="1"/>
  <c r="AS566" i="1"/>
  <c r="AS567" i="1"/>
  <c r="AS568" i="1"/>
  <c r="AS569" i="1"/>
  <c r="AS570" i="1"/>
  <c r="AS571" i="1"/>
  <c r="AS572" i="1"/>
  <c r="AS573" i="1"/>
  <c r="AS574" i="1"/>
  <c r="AS575" i="1"/>
  <c r="AS576" i="1"/>
  <c r="AS577" i="1"/>
  <c r="AS578" i="1"/>
  <c r="AS579" i="1"/>
  <c r="AS580" i="1"/>
  <c r="AR580" i="1" s="1"/>
  <c r="AS581" i="1"/>
  <c r="AS582" i="1"/>
  <c r="AS583" i="1"/>
  <c r="AS584" i="1"/>
  <c r="AS585" i="1"/>
  <c r="AS586" i="1"/>
  <c r="AS587" i="1"/>
  <c r="AS588" i="1"/>
  <c r="AS589" i="1"/>
  <c r="AS590" i="1"/>
  <c r="AS591" i="1"/>
  <c r="AS592" i="1"/>
  <c r="AS593" i="1"/>
  <c r="AS594" i="1"/>
  <c r="AS595" i="1"/>
  <c r="AS596" i="1"/>
  <c r="AS597" i="1"/>
  <c r="AS598" i="1"/>
  <c r="AS599" i="1"/>
  <c r="AS600" i="1"/>
  <c r="AS601" i="1"/>
  <c r="AS602" i="1"/>
  <c r="AS603" i="1"/>
  <c r="AS604" i="1"/>
  <c r="AR604" i="1" s="1"/>
  <c r="AS605" i="1"/>
  <c r="AS606" i="1"/>
  <c r="AS607" i="1"/>
  <c r="AS608" i="1"/>
  <c r="AS609" i="1"/>
  <c r="AS610" i="1"/>
  <c r="AS611" i="1"/>
  <c r="AS612" i="1"/>
  <c r="AS613" i="1"/>
  <c r="AS614" i="1"/>
  <c r="AS615" i="1"/>
  <c r="AS616" i="1"/>
  <c r="AS617" i="1"/>
  <c r="AS618" i="1"/>
  <c r="AS619" i="1"/>
  <c r="AS620" i="1"/>
  <c r="AS621" i="1"/>
  <c r="AS622" i="1"/>
  <c r="AS623" i="1"/>
  <c r="AS624" i="1"/>
  <c r="AS625" i="1"/>
  <c r="AS626" i="1"/>
  <c r="AS627" i="1"/>
  <c r="AS628" i="1"/>
  <c r="AR628" i="1" s="1"/>
  <c r="AS629" i="1"/>
  <c r="AS630" i="1"/>
  <c r="AS631" i="1"/>
  <c r="AS632" i="1"/>
  <c r="AS633" i="1"/>
  <c r="AS634" i="1"/>
  <c r="AS635" i="1"/>
  <c r="AS636" i="1"/>
  <c r="AS637" i="1"/>
  <c r="AS638" i="1"/>
  <c r="AS639" i="1"/>
  <c r="AS640" i="1"/>
  <c r="AS641" i="1"/>
  <c r="AS642" i="1"/>
  <c r="AS643" i="1"/>
  <c r="AS644" i="1"/>
  <c r="AS645" i="1"/>
  <c r="AS646" i="1"/>
  <c r="AS647" i="1"/>
  <c r="AS648" i="1"/>
  <c r="AS649" i="1"/>
  <c r="AS650" i="1"/>
  <c r="AS651" i="1"/>
  <c r="AS652" i="1"/>
  <c r="AR652" i="1" s="1"/>
  <c r="AS653" i="1"/>
  <c r="AS654" i="1"/>
  <c r="AS655" i="1"/>
  <c r="AS656" i="1"/>
  <c r="AS657" i="1"/>
  <c r="AS658" i="1"/>
  <c r="AS659" i="1"/>
  <c r="AS660" i="1"/>
  <c r="AS661" i="1"/>
  <c r="AS662" i="1"/>
  <c r="AS663" i="1"/>
  <c r="AS664" i="1"/>
  <c r="AS665" i="1"/>
  <c r="AS666" i="1"/>
  <c r="AS667" i="1"/>
  <c r="AS668" i="1"/>
  <c r="AS669" i="1"/>
  <c r="AS670" i="1"/>
  <c r="AS671" i="1"/>
  <c r="AS672" i="1"/>
  <c r="AS673" i="1"/>
  <c r="AS674" i="1"/>
  <c r="AS675" i="1"/>
  <c r="AS676" i="1"/>
  <c r="AR676" i="1" s="1"/>
  <c r="AS677" i="1"/>
  <c r="AS678" i="1"/>
  <c r="AS679" i="1"/>
  <c r="AS680" i="1"/>
  <c r="AS681" i="1"/>
  <c r="AS682" i="1"/>
  <c r="AS683" i="1"/>
  <c r="AS684" i="1"/>
  <c r="AS685" i="1"/>
  <c r="AS686" i="1"/>
  <c r="AS687" i="1"/>
  <c r="AS688" i="1"/>
  <c r="AS689" i="1"/>
  <c r="AS690" i="1"/>
  <c r="AS691" i="1"/>
  <c r="AS692" i="1"/>
  <c r="AS693" i="1"/>
  <c r="AS694" i="1"/>
  <c r="AS695" i="1"/>
  <c r="AS696" i="1"/>
  <c r="AS697" i="1"/>
  <c r="AS698" i="1"/>
  <c r="AS699" i="1"/>
  <c r="AS700" i="1"/>
  <c r="AR700" i="1" s="1"/>
  <c r="AS701" i="1"/>
  <c r="AS702" i="1"/>
  <c r="AS703" i="1"/>
  <c r="AS704" i="1"/>
  <c r="AS705" i="1"/>
  <c r="AS706" i="1"/>
  <c r="AS707" i="1"/>
  <c r="AS708" i="1"/>
  <c r="AS709" i="1"/>
  <c r="AS710" i="1"/>
  <c r="AS711" i="1"/>
  <c r="AS712" i="1"/>
  <c r="AS713" i="1"/>
  <c r="AS714" i="1"/>
  <c r="AS715" i="1"/>
  <c r="AS716" i="1"/>
  <c r="AS717" i="1"/>
  <c r="AS718" i="1"/>
  <c r="AS719" i="1"/>
  <c r="AS720" i="1"/>
  <c r="AS721" i="1"/>
  <c r="AS722" i="1"/>
  <c r="AS723" i="1"/>
  <c r="AS724" i="1"/>
  <c r="AR724" i="1" s="1"/>
  <c r="AS725" i="1"/>
  <c r="AS726" i="1"/>
  <c r="AS727" i="1"/>
  <c r="AS728" i="1"/>
  <c r="AS729" i="1"/>
  <c r="AS730" i="1"/>
  <c r="AS731" i="1"/>
  <c r="AS732" i="1"/>
  <c r="AS733" i="1"/>
  <c r="AS734" i="1"/>
  <c r="AS735" i="1"/>
  <c r="AS736" i="1"/>
  <c r="AS737" i="1"/>
  <c r="AS738" i="1"/>
  <c r="AS739" i="1"/>
  <c r="AS740" i="1"/>
  <c r="AS741" i="1"/>
  <c r="AS742" i="1"/>
  <c r="AS743" i="1"/>
  <c r="AS744" i="1"/>
  <c r="AS745" i="1"/>
  <c r="AS746" i="1"/>
  <c r="AS747" i="1"/>
  <c r="AS748" i="1"/>
  <c r="AR748" i="1" s="1"/>
  <c r="AS749" i="1"/>
  <c r="AS750" i="1"/>
  <c r="AS751" i="1"/>
  <c r="AS752" i="1"/>
  <c r="AS753" i="1"/>
  <c r="AS754" i="1"/>
  <c r="AS755" i="1"/>
  <c r="AS756" i="1"/>
  <c r="AS757" i="1"/>
  <c r="AS758" i="1"/>
  <c r="AS759" i="1"/>
  <c r="AS760" i="1"/>
  <c r="AS761" i="1"/>
  <c r="AS762" i="1"/>
  <c r="AS763" i="1"/>
  <c r="AS764" i="1"/>
  <c r="AS765" i="1"/>
  <c r="AS766" i="1"/>
  <c r="AS767" i="1"/>
  <c r="AS768" i="1"/>
  <c r="AS769" i="1"/>
  <c r="AS770" i="1"/>
  <c r="AS771" i="1"/>
  <c r="AS772" i="1"/>
  <c r="AR772" i="1" s="1"/>
  <c r="AS773" i="1"/>
  <c r="AS774" i="1"/>
  <c r="AS775" i="1"/>
  <c r="AS776" i="1"/>
  <c r="AS777" i="1"/>
  <c r="AS778" i="1"/>
  <c r="AS779" i="1"/>
  <c r="AS780" i="1"/>
  <c r="AS781" i="1"/>
  <c r="AS782" i="1"/>
  <c r="AS783" i="1"/>
  <c r="AS784" i="1"/>
  <c r="AS785" i="1"/>
  <c r="AS786" i="1"/>
  <c r="AS787" i="1"/>
  <c r="AS788" i="1"/>
  <c r="AS789" i="1"/>
  <c r="AS790" i="1"/>
  <c r="AS791" i="1"/>
  <c r="AS792" i="1"/>
  <c r="AS793" i="1"/>
  <c r="AS794" i="1"/>
  <c r="AS795" i="1"/>
  <c r="AS796" i="1"/>
  <c r="AR796" i="1" s="1"/>
  <c r="AS797" i="1"/>
  <c r="AS798" i="1"/>
  <c r="AS799" i="1"/>
  <c r="AS800" i="1"/>
  <c r="AS801" i="1"/>
  <c r="AS802" i="1"/>
  <c r="AS803" i="1"/>
  <c r="AS804" i="1"/>
  <c r="AS805" i="1"/>
  <c r="AS806" i="1"/>
  <c r="AS807" i="1"/>
  <c r="AS808" i="1"/>
  <c r="AS809" i="1"/>
  <c r="AS810" i="1"/>
  <c r="AS811" i="1"/>
  <c r="AS812" i="1"/>
  <c r="AS813" i="1"/>
  <c r="AS814" i="1"/>
  <c r="AS815" i="1"/>
  <c r="AS816" i="1"/>
  <c r="AS817" i="1"/>
  <c r="AS818" i="1"/>
  <c r="AS819" i="1"/>
  <c r="AS820" i="1"/>
  <c r="AR820" i="1" s="1"/>
  <c r="AS821" i="1"/>
  <c r="AS822" i="1"/>
  <c r="AS853" i="1"/>
  <c r="AS854" i="1"/>
  <c r="AS855" i="1"/>
  <c r="AS856" i="1"/>
  <c r="AS857" i="1"/>
  <c r="AS858" i="1"/>
  <c r="AS859" i="1"/>
  <c r="AS860" i="1"/>
  <c r="AS861" i="1"/>
  <c r="AS862" i="1"/>
  <c r="AS863" i="1"/>
  <c r="AS864" i="1"/>
  <c r="AS865" i="1"/>
  <c r="AS866" i="1"/>
  <c r="AS867" i="1"/>
  <c r="AS868" i="1"/>
  <c r="AR868" i="1" s="1"/>
  <c r="AS869" i="1"/>
  <c r="AS870" i="1"/>
  <c r="AS871" i="1"/>
  <c r="AS872" i="1"/>
  <c r="AS873" i="1"/>
  <c r="AS874" i="1"/>
  <c r="AS875" i="1"/>
  <c r="AS876" i="1"/>
  <c r="AS877" i="1"/>
  <c r="AS878" i="1"/>
  <c r="AS879" i="1"/>
  <c r="AS880" i="1"/>
  <c r="AS881" i="1"/>
  <c r="AS882" i="1"/>
  <c r="AS883" i="1"/>
  <c r="AS884" i="1"/>
  <c r="AS885" i="1"/>
  <c r="AS886" i="1"/>
  <c r="AS887" i="1"/>
  <c r="AS888" i="1"/>
  <c r="AS889" i="1"/>
  <c r="AS890" i="1"/>
  <c r="AS891" i="1"/>
  <c r="AS892" i="1"/>
  <c r="AR892" i="1" s="1"/>
  <c r="AS893" i="1"/>
  <c r="AS894" i="1"/>
  <c r="AS895" i="1"/>
  <c r="AS896" i="1"/>
  <c r="AS897" i="1"/>
  <c r="AS898" i="1"/>
  <c r="AS899" i="1"/>
  <c r="AS900" i="1"/>
  <c r="AS901" i="1"/>
  <c r="AS902" i="1"/>
  <c r="AS903" i="1"/>
  <c r="AS904" i="1"/>
  <c r="AS905" i="1"/>
  <c r="AS906" i="1"/>
  <c r="AS907" i="1"/>
  <c r="AS908" i="1"/>
  <c r="AS909" i="1"/>
  <c r="AS910" i="1"/>
  <c r="AS911" i="1"/>
  <c r="AS912" i="1"/>
  <c r="AS913" i="1"/>
  <c r="AS914" i="1"/>
  <c r="AS915" i="1"/>
  <c r="AS916" i="1"/>
  <c r="AR916" i="1" s="1"/>
  <c r="AS917" i="1"/>
  <c r="AS918" i="1"/>
  <c r="AS919" i="1"/>
  <c r="AS920" i="1"/>
  <c r="AS921" i="1"/>
  <c r="AS922" i="1"/>
  <c r="AS923" i="1"/>
  <c r="AS924" i="1"/>
  <c r="AS925" i="1"/>
  <c r="AS926" i="1"/>
  <c r="AS927" i="1"/>
  <c r="AS928" i="1"/>
  <c r="AS929" i="1"/>
  <c r="AS930" i="1"/>
  <c r="AS931" i="1"/>
  <c r="AS932" i="1"/>
  <c r="AS933" i="1"/>
  <c r="AS934" i="1"/>
  <c r="AS935" i="1"/>
  <c r="AS936" i="1"/>
  <c r="AS937" i="1"/>
  <c r="AS938" i="1"/>
  <c r="AS939" i="1"/>
  <c r="AS940" i="1"/>
  <c r="AR940" i="1" s="1"/>
  <c r="AS941" i="1"/>
  <c r="AS942" i="1"/>
  <c r="AS943" i="1"/>
  <c r="AS944" i="1"/>
  <c r="AS945" i="1"/>
  <c r="AS946" i="1"/>
  <c r="AS947" i="1"/>
  <c r="AS948" i="1"/>
  <c r="AS949" i="1"/>
  <c r="AS950" i="1"/>
  <c r="AS951" i="1"/>
  <c r="AS952" i="1"/>
  <c r="AS953" i="1"/>
  <c r="AS954" i="1"/>
  <c r="AS955" i="1"/>
  <c r="AS956" i="1"/>
  <c r="AS957" i="1"/>
  <c r="AS958" i="1"/>
  <c r="AS959" i="1"/>
  <c r="AS960" i="1"/>
  <c r="AS961" i="1"/>
  <c r="AS962" i="1"/>
  <c r="AS963" i="1"/>
  <c r="AS964" i="1"/>
  <c r="AR964" i="1" s="1"/>
  <c r="AS965" i="1"/>
  <c r="AS966" i="1"/>
  <c r="AS967" i="1"/>
  <c r="AS968" i="1"/>
  <c r="AS969" i="1"/>
  <c r="AS970" i="1"/>
  <c r="AS971" i="1"/>
  <c r="AS972" i="1"/>
  <c r="AS973" i="1"/>
  <c r="AS974" i="1"/>
  <c r="AS975" i="1"/>
  <c r="AS976" i="1"/>
  <c r="AS977" i="1"/>
  <c r="AS978" i="1"/>
  <c r="AS979" i="1"/>
  <c r="AS980" i="1"/>
  <c r="AS981" i="1"/>
  <c r="AS982" i="1"/>
  <c r="AS983" i="1"/>
  <c r="AS984" i="1"/>
  <c r="AS985" i="1"/>
  <c r="AS986" i="1"/>
  <c r="AS987" i="1"/>
  <c r="AS988" i="1"/>
  <c r="AR988" i="1" s="1"/>
  <c r="AS989" i="1"/>
  <c r="AS990" i="1"/>
  <c r="AS991" i="1"/>
  <c r="AS992" i="1"/>
  <c r="AS993" i="1"/>
  <c r="AS994" i="1"/>
  <c r="AS995" i="1"/>
  <c r="AS996" i="1"/>
  <c r="AS997" i="1"/>
  <c r="AS998" i="1"/>
  <c r="AS999" i="1"/>
  <c r="AS1000" i="1"/>
  <c r="AS1001" i="1"/>
  <c r="AS1002" i="1"/>
  <c r="AS1003" i="1"/>
  <c r="AS1004" i="1"/>
  <c r="AS1005" i="1"/>
  <c r="AS1006" i="1"/>
  <c r="AS1007" i="1"/>
  <c r="AS1008" i="1"/>
  <c r="AS1009" i="1"/>
  <c r="AS1010" i="1"/>
  <c r="AS1011" i="1"/>
  <c r="AS1012" i="1"/>
  <c r="AR1012" i="1" s="1"/>
  <c r="AS1013" i="1"/>
  <c r="AS1014" i="1"/>
  <c r="AS1015" i="1"/>
  <c r="AS1016" i="1"/>
  <c r="AS1017" i="1"/>
  <c r="AS1018" i="1"/>
  <c r="AS1019" i="1"/>
  <c r="AS1020" i="1"/>
  <c r="AS1021" i="1"/>
  <c r="AS1022" i="1"/>
  <c r="AS1023" i="1"/>
  <c r="AS1024" i="1"/>
  <c r="AS1025" i="1"/>
  <c r="AS1026" i="1"/>
  <c r="AS1027" i="1"/>
  <c r="AS1028" i="1"/>
  <c r="AS1029" i="1"/>
  <c r="AS1030" i="1"/>
  <c r="AS1031" i="1"/>
  <c r="AS1032" i="1"/>
  <c r="AS1033" i="1"/>
  <c r="AS1034" i="1"/>
  <c r="AS1035" i="1"/>
  <c r="AS1036" i="1"/>
  <c r="AR1036" i="1" s="1"/>
  <c r="AS1037" i="1"/>
  <c r="AS1038" i="1"/>
  <c r="AS1039" i="1"/>
  <c r="AS1040" i="1"/>
  <c r="AS1041" i="1"/>
  <c r="AS1042" i="1"/>
  <c r="AS1043" i="1"/>
  <c r="AS1044" i="1"/>
  <c r="AS1045" i="1"/>
  <c r="AS1046" i="1"/>
  <c r="AS1047" i="1"/>
  <c r="AS1048" i="1"/>
  <c r="AS1049" i="1"/>
  <c r="AS1050" i="1"/>
  <c r="AS1051" i="1"/>
  <c r="AS1052" i="1"/>
  <c r="AS1053" i="1"/>
  <c r="AS1054" i="1"/>
  <c r="AS1055" i="1"/>
  <c r="AS1056" i="1"/>
  <c r="AS1057" i="1"/>
  <c r="AS1058" i="1"/>
  <c r="AS1059" i="1"/>
  <c r="AS1060" i="1"/>
  <c r="AR1060" i="1" s="1"/>
  <c r="AS1061" i="1"/>
  <c r="AS1062" i="1"/>
  <c r="AS1063" i="1"/>
  <c r="AS1064" i="1"/>
  <c r="AS1065" i="1"/>
  <c r="AS1066" i="1"/>
  <c r="AS1067" i="1"/>
  <c r="AS1068" i="1"/>
  <c r="AS1069" i="1"/>
  <c r="AS1070" i="1"/>
  <c r="AS1071" i="1"/>
  <c r="AS1072" i="1"/>
  <c r="AS1073" i="1"/>
  <c r="AS1074" i="1"/>
  <c r="AS1075" i="1"/>
  <c r="AS1076" i="1"/>
  <c r="AS1077" i="1"/>
  <c r="AS1078" i="1"/>
  <c r="AS1079" i="1"/>
  <c r="AS1080" i="1"/>
  <c r="AS1081" i="1"/>
  <c r="AS1082" i="1"/>
  <c r="AS1083" i="1"/>
  <c r="AS1084" i="1"/>
  <c r="AR1084" i="1" s="1"/>
  <c r="AS1085" i="1"/>
  <c r="AS1086" i="1"/>
  <c r="AS1087" i="1"/>
  <c r="AS1088" i="1"/>
  <c r="AS1089" i="1"/>
  <c r="AS1090" i="1"/>
  <c r="AS1091" i="1"/>
  <c r="AS1092" i="1"/>
  <c r="AS1093" i="1"/>
  <c r="AS1094" i="1"/>
  <c r="AS1095" i="1"/>
  <c r="AS1096" i="1"/>
  <c r="AS1097" i="1"/>
  <c r="AS1098" i="1"/>
  <c r="AS1099" i="1"/>
  <c r="AS1100" i="1"/>
  <c r="AS1101" i="1"/>
  <c r="AS1102" i="1"/>
  <c r="AS1103" i="1"/>
  <c r="AS1104" i="1"/>
  <c r="AS1105" i="1"/>
  <c r="AS1106" i="1"/>
  <c r="AS1107" i="1"/>
  <c r="AS1108" i="1"/>
  <c r="AR1108" i="1" s="1"/>
  <c r="AS1109" i="1"/>
  <c r="AS1110" i="1"/>
  <c r="AS1111" i="1"/>
  <c r="AS1112" i="1"/>
  <c r="AS1113" i="1"/>
  <c r="AS1114" i="1"/>
  <c r="AS1115" i="1"/>
  <c r="AS1116" i="1"/>
  <c r="AS1117" i="1"/>
  <c r="AS1118" i="1"/>
  <c r="AS1119" i="1"/>
  <c r="AS1120" i="1"/>
  <c r="AS1121" i="1"/>
  <c r="AS1122" i="1"/>
  <c r="AS1123" i="1"/>
  <c r="AS1124" i="1"/>
  <c r="AS1125" i="1"/>
  <c r="AS1126" i="1"/>
  <c r="AS1127" i="1"/>
  <c r="AS1128" i="1"/>
  <c r="AS1129" i="1"/>
  <c r="AS1130" i="1"/>
  <c r="AS1131" i="1"/>
  <c r="AS1132" i="1"/>
  <c r="AR1132" i="1" s="1"/>
  <c r="AS1133" i="1"/>
  <c r="AS1134" i="1"/>
  <c r="AS1135" i="1"/>
  <c r="AS1136" i="1"/>
  <c r="AS1137" i="1"/>
  <c r="AS1138" i="1"/>
  <c r="AS1139" i="1"/>
  <c r="AS1140" i="1"/>
  <c r="AS1141" i="1"/>
  <c r="AS1142" i="1"/>
  <c r="AS1143" i="1"/>
  <c r="AS1144" i="1"/>
  <c r="AS1145" i="1"/>
  <c r="AS1146" i="1"/>
  <c r="AS1147" i="1"/>
  <c r="AS1148" i="1"/>
  <c r="AS1149" i="1"/>
  <c r="AS1150" i="1"/>
  <c r="AS1151" i="1"/>
  <c r="AS1152" i="1"/>
  <c r="AS1153" i="1"/>
  <c r="AS1154" i="1"/>
  <c r="AS1155" i="1"/>
  <c r="AS1156" i="1"/>
  <c r="AR1156" i="1" s="1"/>
  <c r="AS1157" i="1"/>
  <c r="AS1158" i="1"/>
  <c r="AS1159" i="1"/>
  <c r="AS1160" i="1"/>
  <c r="AS1161" i="1"/>
  <c r="AS1162" i="1"/>
  <c r="AS1163" i="1"/>
  <c r="AS1164" i="1"/>
  <c r="AS1165" i="1"/>
  <c r="AS1166" i="1"/>
  <c r="AS1167" i="1"/>
  <c r="AS1168" i="1"/>
  <c r="AS1169" i="1"/>
  <c r="AS1170" i="1"/>
  <c r="AS1171" i="1"/>
  <c r="AS1172" i="1"/>
  <c r="AS1173" i="1"/>
  <c r="AS1174" i="1"/>
  <c r="AS1175" i="1"/>
  <c r="AS1176" i="1"/>
  <c r="AS1177" i="1"/>
  <c r="AS1178" i="1"/>
  <c r="AS1179" i="1"/>
  <c r="AS1180" i="1"/>
  <c r="AR1180" i="1" s="1"/>
  <c r="AS1181" i="1"/>
  <c r="AS1182" i="1"/>
  <c r="AS1183" i="1"/>
  <c r="AS1184" i="1"/>
  <c r="AS1185" i="1"/>
  <c r="AS1186" i="1"/>
  <c r="AS1187" i="1"/>
  <c r="AS1218" i="1"/>
  <c r="AS1219" i="1"/>
  <c r="AS1220" i="1"/>
  <c r="AS1221" i="1"/>
  <c r="AS1222" i="1"/>
  <c r="AS1223" i="1"/>
  <c r="AS1224" i="1"/>
  <c r="AS1225" i="1"/>
  <c r="AS1226" i="1"/>
  <c r="AS1227" i="1"/>
  <c r="AS1228" i="1"/>
  <c r="AR1228" i="1" s="1"/>
  <c r="AS1229" i="1"/>
  <c r="AS1230" i="1"/>
  <c r="AS1231" i="1"/>
  <c r="AS1232" i="1"/>
  <c r="AS1233" i="1"/>
  <c r="AS1234" i="1"/>
  <c r="AS1235" i="1"/>
  <c r="AS1236" i="1"/>
  <c r="AS1237" i="1"/>
  <c r="AS1238" i="1"/>
  <c r="AS1239" i="1"/>
  <c r="AS1240" i="1"/>
  <c r="AS1241" i="1"/>
  <c r="AS1242" i="1"/>
  <c r="AS1243" i="1"/>
  <c r="AS1244" i="1"/>
  <c r="AS1245" i="1"/>
  <c r="AS1246" i="1"/>
  <c r="AS1247" i="1"/>
  <c r="AS1248" i="1"/>
  <c r="AS1249" i="1"/>
  <c r="AS1250" i="1"/>
  <c r="AS1251" i="1"/>
  <c r="AS1252" i="1"/>
  <c r="AR1252" i="1" s="1"/>
  <c r="AS1253" i="1"/>
  <c r="AS1254" i="1"/>
  <c r="AS1255" i="1"/>
  <c r="AS1256" i="1"/>
  <c r="AS1257" i="1"/>
  <c r="AS1258" i="1"/>
  <c r="AS1259" i="1"/>
  <c r="AS1260" i="1"/>
  <c r="AS1261" i="1"/>
  <c r="AS1262" i="1"/>
  <c r="AS1263" i="1"/>
  <c r="AS1264" i="1"/>
  <c r="AS1265" i="1"/>
  <c r="AS1266" i="1"/>
  <c r="AS1267" i="1"/>
  <c r="AS1268" i="1"/>
  <c r="AS1269" i="1"/>
  <c r="AS1270" i="1"/>
  <c r="AS1271" i="1"/>
  <c r="AS1272" i="1"/>
  <c r="AS1273" i="1"/>
  <c r="AS1274" i="1"/>
  <c r="AS1275" i="1"/>
  <c r="AS1276" i="1"/>
  <c r="AR1276" i="1" s="1"/>
  <c r="AS1277" i="1"/>
  <c r="AS1278" i="1"/>
  <c r="AS1279" i="1"/>
  <c r="AS1280" i="1"/>
  <c r="AS1281" i="1"/>
  <c r="AS1282" i="1"/>
  <c r="AS1283" i="1"/>
  <c r="AS1284" i="1"/>
  <c r="AS1285" i="1"/>
  <c r="AS1286" i="1"/>
  <c r="AS1287" i="1"/>
  <c r="AS1288" i="1"/>
  <c r="AS1289" i="1"/>
  <c r="AS1290" i="1"/>
  <c r="AS1291" i="1"/>
  <c r="AS1292" i="1"/>
  <c r="AS1293" i="1"/>
  <c r="AS1294" i="1"/>
  <c r="AS1295" i="1"/>
  <c r="AS1296" i="1"/>
  <c r="AS1297" i="1"/>
  <c r="AS1298" i="1"/>
  <c r="AS1299" i="1"/>
  <c r="AS1300" i="1"/>
  <c r="AR1300" i="1" s="1"/>
  <c r="AS1301" i="1"/>
  <c r="AS1302" i="1"/>
  <c r="AS1303" i="1"/>
  <c r="AS1304" i="1"/>
  <c r="AS1305" i="1"/>
  <c r="AS1306" i="1"/>
  <c r="AS1307" i="1"/>
  <c r="AS1308" i="1"/>
  <c r="AS1309" i="1"/>
  <c r="AS1310" i="1"/>
  <c r="AS1311" i="1"/>
  <c r="AS1312" i="1"/>
  <c r="AS1313" i="1"/>
  <c r="AS1314" i="1"/>
  <c r="AS1315" i="1"/>
  <c r="AS1316" i="1"/>
  <c r="AS1317" i="1"/>
  <c r="AS1318" i="1"/>
  <c r="AS1319" i="1"/>
  <c r="AS1320" i="1"/>
  <c r="AS1321" i="1"/>
  <c r="AS1322" i="1"/>
  <c r="AS1323" i="1"/>
  <c r="AS1324" i="1"/>
  <c r="AR1324" i="1" s="1"/>
  <c r="AS1325" i="1"/>
  <c r="AS1326" i="1"/>
  <c r="AS1327" i="1"/>
  <c r="AS1328" i="1"/>
  <c r="AS1329" i="1"/>
  <c r="AS1330" i="1"/>
  <c r="AS1331" i="1"/>
  <c r="AS1332" i="1"/>
  <c r="AS1333" i="1"/>
  <c r="AS1334" i="1"/>
  <c r="AS1335" i="1"/>
  <c r="AS1336" i="1"/>
  <c r="AS1337" i="1"/>
  <c r="AS1338" i="1"/>
  <c r="AS1339" i="1"/>
  <c r="AS1340" i="1"/>
  <c r="AS1341" i="1"/>
  <c r="AS1342" i="1"/>
  <c r="AS1343" i="1"/>
  <c r="AS1344" i="1"/>
  <c r="AS1345" i="1"/>
  <c r="AS1346" i="1"/>
  <c r="AS1347" i="1"/>
  <c r="AS1348" i="1"/>
  <c r="AR1348" i="1" s="1"/>
  <c r="AS1349" i="1"/>
  <c r="AS1350" i="1"/>
  <c r="AS1351" i="1"/>
  <c r="AS1352" i="1"/>
  <c r="AS1353" i="1"/>
  <c r="AS1354" i="1"/>
  <c r="AS1355" i="1"/>
  <c r="AS1356" i="1"/>
  <c r="AS1357" i="1"/>
  <c r="AS1358" i="1"/>
  <c r="AS1359" i="1"/>
  <c r="AS1360" i="1"/>
  <c r="AS1361" i="1"/>
  <c r="AS1362" i="1"/>
  <c r="AS1363" i="1"/>
  <c r="AS1364" i="1"/>
  <c r="AS1365" i="1"/>
  <c r="AS1366" i="1"/>
  <c r="AS1367" i="1"/>
  <c r="AS1368" i="1"/>
  <c r="AS1369" i="1"/>
  <c r="AS1370" i="1"/>
  <c r="AS1371" i="1"/>
  <c r="AS1372" i="1"/>
  <c r="AS1373" i="1"/>
  <c r="AS1374" i="1"/>
  <c r="AS1375" i="1"/>
  <c r="AS1376" i="1"/>
  <c r="AS1377" i="1"/>
  <c r="AS1378" i="1"/>
  <c r="AS1379" i="1"/>
  <c r="AS1380" i="1"/>
  <c r="AS1381" i="1"/>
  <c r="AS1382" i="1"/>
  <c r="AS1383" i="1"/>
  <c r="AS1384" i="1"/>
  <c r="AS1385" i="1"/>
  <c r="AS1386" i="1"/>
  <c r="AS1387" i="1"/>
  <c r="AS1388" i="1"/>
  <c r="AS1389" i="1"/>
  <c r="AS1390" i="1"/>
  <c r="AS1391" i="1"/>
  <c r="AS1392" i="1"/>
  <c r="AS1393" i="1"/>
  <c r="AS1394" i="1"/>
  <c r="AS1395" i="1"/>
  <c r="AS1396" i="1"/>
  <c r="AS1397" i="1"/>
  <c r="AS1398" i="1"/>
  <c r="AS1399" i="1"/>
  <c r="AS1400" i="1"/>
  <c r="AS1401" i="1"/>
  <c r="AS1402" i="1"/>
  <c r="AS1403" i="1"/>
  <c r="AS1404" i="1"/>
  <c r="AS1405" i="1"/>
  <c r="AS1406" i="1"/>
  <c r="AS1407" i="1"/>
  <c r="AS1408" i="1"/>
  <c r="AS1409" i="1"/>
  <c r="AS1410" i="1"/>
  <c r="AS1411" i="1"/>
  <c r="AS1412" i="1"/>
  <c r="AS1413" i="1"/>
  <c r="AS1414" i="1"/>
  <c r="AS1415" i="1"/>
  <c r="AS1416" i="1"/>
  <c r="AS1417" i="1"/>
  <c r="AS1418" i="1"/>
  <c r="AS1419" i="1"/>
  <c r="AS1420" i="1"/>
  <c r="AS1421" i="1"/>
  <c r="AS1422" i="1"/>
  <c r="AS1423" i="1"/>
  <c r="AS1424" i="1"/>
  <c r="AS1425" i="1"/>
  <c r="AS1426" i="1"/>
  <c r="AS1427" i="1"/>
  <c r="AS1428" i="1"/>
  <c r="AS1429" i="1"/>
  <c r="AS1430" i="1"/>
  <c r="AS1431" i="1"/>
  <c r="AS1432" i="1"/>
  <c r="AS1433" i="1"/>
  <c r="AS1434" i="1"/>
  <c r="AS1435" i="1"/>
  <c r="AS1436" i="1"/>
  <c r="AS1437" i="1"/>
  <c r="AS1438" i="1"/>
  <c r="AS1439" i="1"/>
  <c r="AS1440" i="1"/>
  <c r="AS1441" i="1"/>
  <c r="AS1442" i="1"/>
  <c r="AS1443" i="1"/>
  <c r="AS1444" i="1"/>
  <c r="AS1445" i="1"/>
  <c r="AS1446" i="1"/>
  <c r="AS1447" i="1"/>
  <c r="AS1448" i="1"/>
  <c r="AS1449" i="1"/>
  <c r="AS1450" i="1"/>
  <c r="AS1451" i="1"/>
  <c r="AS1452" i="1"/>
  <c r="AS1453" i="1"/>
  <c r="AS1454" i="1"/>
  <c r="AS1455" i="1"/>
  <c r="AS1456" i="1"/>
  <c r="AS1457" i="1"/>
  <c r="AS1458" i="1"/>
  <c r="AS1459" i="1"/>
  <c r="AS1460" i="1"/>
  <c r="AS1461" i="1"/>
  <c r="AS1462" i="1"/>
  <c r="AS1463" i="1"/>
  <c r="AS1464" i="1"/>
  <c r="AS1465" i="1"/>
  <c r="AS1466" i="1"/>
  <c r="AS1467" i="1"/>
  <c r="AS1468" i="1"/>
  <c r="AS1469" i="1"/>
  <c r="AS1470" i="1"/>
  <c r="AS1471" i="1"/>
  <c r="AS1472" i="1"/>
  <c r="AS1473" i="1"/>
  <c r="AS1474" i="1"/>
  <c r="AS1475" i="1"/>
  <c r="AS1476" i="1"/>
  <c r="AS1477" i="1"/>
  <c r="AS1478" i="1"/>
  <c r="AS1479" i="1"/>
  <c r="AS1480" i="1"/>
  <c r="AS1481" i="1"/>
  <c r="AS1482" i="1"/>
  <c r="AS1483" i="1"/>
  <c r="AS1484" i="1"/>
  <c r="AS1485" i="1"/>
  <c r="AS1486" i="1"/>
  <c r="AS1487" i="1"/>
  <c r="AS1488" i="1"/>
  <c r="AS1489" i="1"/>
  <c r="AS1490" i="1"/>
  <c r="AS1491" i="1"/>
  <c r="AS1492" i="1"/>
  <c r="AS1493" i="1"/>
  <c r="AS1494" i="1"/>
  <c r="AS1495" i="1"/>
  <c r="AS1496" i="1"/>
  <c r="AS1497" i="1"/>
  <c r="AS1498" i="1"/>
  <c r="AS1499" i="1"/>
  <c r="AS1500" i="1"/>
  <c r="AS1501" i="1"/>
  <c r="AS1502" i="1"/>
  <c r="AS1503" i="1"/>
  <c r="AS1504" i="1"/>
  <c r="AS1505" i="1"/>
  <c r="AS1506" i="1"/>
  <c r="AS1507" i="1"/>
  <c r="AS1508" i="1"/>
  <c r="AS1509" i="1"/>
  <c r="AS1510" i="1"/>
  <c r="AS1511" i="1"/>
  <c r="AS1512" i="1"/>
  <c r="AS1513" i="1"/>
  <c r="AS1514" i="1"/>
  <c r="AS1515" i="1"/>
  <c r="AS1516" i="1"/>
  <c r="AS1517" i="1"/>
  <c r="AS1518" i="1"/>
  <c r="AS1519" i="1"/>
  <c r="AS1520" i="1"/>
  <c r="AS1521" i="1"/>
  <c r="AS1522" i="1"/>
  <c r="AS1523" i="1"/>
  <c r="AS1524" i="1"/>
  <c r="AS1525" i="1"/>
  <c r="AS1526" i="1"/>
  <c r="AS1527" i="1"/>
  <c r="AS1528" i="1"/>
  <c r="AS1529" i="1"/>
  <c r="AS1530" i="1"/>
  <c r="AS1531" i="1"/>
  <c r="AS1532" i="1"/>
  <c r="AS1533" i="1"/>
  <c r="AS1534" i="1"/>
  <c r="AS1535" i="1"/>
  <c r="AS1536" i="1"/>
  <c r="AS1537" i="1"/>
  <c r="AS1538" i="1"/>
  <c r="AS1539" i="1"/>
  <c r="AS1540" i="1"/>
  <c r="AS1541" i="1"/>
  <c r="AS1542" i="1"/>
  <c r="AS1543" i="1"/>
  <c r="AS1544" i="1"/>
  <c r="AS1545" i="1"/>
  <c r="AS1546" i="1"/>
  <c r="AS1547" i="1"/>
  <c r="AS1548" i="1"/>
  <c r="AS1549" i="1"/>
  <c r="AS1550" i="1"/>
  <c r="AS1551" i="1"/>
  <c r="AS1552" i="1"/>
  <c r="AS1583" i="1"/>
  <c r="AS1584" i="1"/>
  <c r="AS1585" i="1"/>
  <c r="AS1586" i="1"/>
  <c r="AS1587" i="1"/>
  <c r="AS1588" i="1"/>
  <c r="AS1589" i="1"/>
  <c r="AS1590" i="1"/>
  <c r="AS1591" i="1"/>
  <c r="AS1592" i="1"/>
  <c r="AS1593" i="1"/>
  <c r="AS1594" i="1"/>
  <c r="AS1595" i="1"/>
  <c r="AS1596" i="1"/>
  <c r="AS1597" i="1"/>
  <c r="AS1598" i="1"/>
  <c r="AS1599" i="1"/>
  <c r="AS1600" i="1"/>
  <c r="AS1601" i="1"/>
  <c r="AS1602" i="1"/>
  <c r="AS1603" i="1"/>
  <c r="AS1604" i="1"/>
  <c r="AS1605" i="1"/>
  <c r="AS1606" i="1"/>
  <c r="AS1607" i="1"/>
  <c r="AS1608" i="1"/>
  <c r="AS1609" i="1"/>
  <c r="AS1610" i="1"/>
  <c r="AS1611" i="1"/>
  <c r="AS1612" i="1"/>
  <c r="AS1613" i="1"/>
  <c r="AS1614" i="1"/>
  <c r="AS1615" i="1"/>
  <c r="AS1616" i="1"/>
  <c r="AS1617" i="1"/>
  <c r="AS1618" i="1"/>
  <c r="AS1619" i="1"/>
  <c r="AS1620" i="1"/>
  <c r="AS1621" i="1"/>
  <c r="AS1622" i="1"/>
  <c r="AS1623" i="1"/>
  <c r="AS2" i="1"/>
  <c r="AR1606" i="1" l="1"/>
  <c r="AR1534" i="1"/>
  <c r="AR1510" i="1"/>
  <c r="AR1486" i="1"/>
  <c r="AR1462" i="1"/>
  <c r="AR1438" i="1"/>
  <c r="AR1414" i="1"/>
  <c r="AR1390" i="1"/>
  <c r="AR1366" i="1"/>
  <c r="AR1342" i="1"/>
  <c r="AR1318" i="1"/>
  <c r="AR1294" i="1"/>
  <c r="AR1270" i="1"/>
  <c r="AR1246" i="1"/>
  <c r="AR1222" i="1"/>
  <c r="AR1174" i="1"/>
  <c r="AR1150" i="1"/>
  <c r="AR1126" i="1"/>
  <c r="AR1102" i="1"/>
  <c r="AR1078" i="1"/>
  <c r="AR1054" i="1"/>
  <c r="AR1030" i="1"/>
  <c r="AR1006" i="1"/>
  <c r="AR982" i="1"/>
  <c r="AR958" i="1"/>
  <c r="AR934" i="1"/>
  <c r="AR910" i="1"/>
  <c r="AR886" i="1"/>
  <c r="AR862" i="1"/>
  <c r="AR814" i="1"/>
  <c r="AR790" i="1"/>
  <c r="AR766" i="1"/>
  <c r="AR742" i="1"/>
  <c r="AR718" i="1"/>
  <c r="AR694" i="1"/>
  <c r="AR670" i="1"/>
  <c r="AR646" i="1"/>
  <c r="AR622" i="1"/>
  <c r="AR598" i="1"/>
  <c r="AR574" i="1"/>
  <c r="AR550" i="1"/>
  <c r="AR526" i="1"/>
  <c r="AR502" i="1"/>
  <c r="AR454" i="1"/>
  <c r="AR430" i="1"/>
  <c r="AR406" i="1"/>
  <c r="AR382" i="1"/>
  <c r="AR358" i="1"/>
  <c r="AR334" i="1"/>
  <c r="AR310" i="1"/>
  <c r="AR286" i="1"/>
  <c r="AR262" i="1"/>
  <c r="AR238" i="1"/>
  <c r="AR214" i="1"/>
  <c r="AR190" i="1"/>
  <c r="AR166" i="1"/>
  <c r="AR142" i="1"/>
  <c r="AR70" i="1"/>
  <c r="AR46" i="1"/>
  <c r="AR22" i="1"/>
  <c r="AR1444" i="1"/>
  <c r="AR1516" i="1"/>
  <c r="AR1420" i="1"/>
  <c r="AR1540" i="1"/>
  <c r="AR1492" i="1"/>
  <c r="AR1372" i="1"/>
  <c r="AR1588" i="1"/>
  <c r="AR1468" i="1"/>
  <c r="AR1612" i="1"/>
  <c r="AR1396" i="1"/>
  <c r="AR1493" i="1"/>
  <c r="AR1445" i="1"/>
  <c r="AR1325" i="1"/>
  <c r="AR1229" i="1"/>
  <c r="AR1157" i="1"/>
  <c r="AR1469" i="1"/>
  <c r="AR1301" i="1"/>
  <c r="AR1061" i="1"/>
  <c r="AR1277" i="1"/>
  <c r="AR1181" i="1"/>
  <c r="AR1085" i="1"/>
  <c r="AR1613" i="1"/>
  <c r="AR1517" i="1"/>
  <c r="AR1373" i="1"/>
  <c r="AR1253" i="1"/>
  <c r="AR1109" i="1"/>
  <c r="AR1037" i="1"/>
  <c r="AR1541" i="1"/>
  <c r="AR1421" i="1"/>
  <c r="AR1349" i="1"/>
  <c r="AR1589" i="1"/>
  <c r="AR1397" i="1"/>
  <c r="AR1133" i="1"/>
  <c r="AR1013" i="1"/>
  <c r="AR989" i="1"/>
  <c r="AR965" i="1"/>
  <c r="AR941" i="1"/>
  <c r="AR917" i="1"/>
  <c r="AR893" i="1"/>
  <c r="AR869" i="1"/>
  <c r="AR821" i="1"/>
  <c r="AR797" i="1"/>
  <c r="AR773" i="1"/>
  <c r="AR749" i="1"/>
  <c r="AR725" i="1"/>
  <c r="AR701" i="1"/>
  <c r="AR677" i="1"/>
  <c r="AR653" i="1"/>
  <c r="AR629" i="1"/>
  <c r="AR605" i="1"/>
  <c r="AR221" i="1"/>
  <c r="AR149" i="1"/>
  <c r="AR1529" i="1"/>
  <c r="AR1505" i="1"/>
  <c r="AR1481" i="1"/>
  <c r="AR1457" i="1"/>
  <c r="AR1433" i="1"/>
  <c r="AR1409" i="1"/>
  <c r="AR1385" i="1"/>
  <c r="AR1361" i="1"/>
  <c r="AR1337" i="1"/>
  <c r="AR1313" i="1"/>
  <c r="AR1289" i="1"/>
  <c r="AR1265" i="1"/>
  <c r="AR1241" i="1"/>
  <c r="AR1169" i="1"/>
  <c r="AR1145" i="1"/>
  <c r="AR1121" i="1"/>
  <c r="AR1097" i="1"/>
  <c r="AR1073" i="1"/>
  <c r="AR1049" i="1"/>
  <c r="AR1025" i="1"/>
  <c r="AR1001" i="1"/>
  <c r="AR977" i="1"/>
  <c r="AR953" i="1"/>
  <c r="AR929" i="1"/>
  <c r="AR905" i="1"/>
  <c r="AR881" i="1"/>
  <c r="AR857" i="1"/>
  <c r="AR809" i="1"/>
  <c r="AR785" i="1"/>
  <c r="AR761" i="1"/>
  <c r="AR737" i="1"/>
  <c r="AR713" i="1"/>
  <c r="AR689" i="1"/>
  <c r="AR665" i="1"/>
  <c r="AR641" i="1"/>
  <c r="AR617" i="1"/>
  <c r="AR1601" i="1"/>
  <c r="AR1604" i="1"/>
  <c r="AR1532" i="1"/>
  <c r="AR1508" i="1"/>
  <c r="AR1484" i="1"/>
  <c r="AR1460" i="1"/>
  <c r="AR1436" i="1"/>
  <c r="AR1412" i="1"/>
  <c r="AR1388" i="1"/>
  <c r="AR1364" i="1"/>
  <c r="AR1340" i="1"/>
  <c r="AR1316" i="1"/>
  <c r="AR1292" i="1"/>
  <c r="AR1268" i="1"/>
  <c r="AR1244" i="1"/>
  <c r="AR1220" i="1"/>
  <c r="AR1172" i="1"/>
  <c r="AR1148" i="1"/>
  <c r="AR1124" i="1"/>
  <c r="AR1100" i="1"/>
  <c r="AR1076" i="1"/>
  <c r="AR1052" i="1"/>
  <c r="AR1028" i="1"/>
  <c r="AR1004" i="1"/>
  <c r="AR980" i="1"/>
  <c r="AR956" i="1"/>
  <c r="AR932" i="1"/>
  <c r="AR908" i="1"/>
  <c r="AR884" i="1"/>
  <c r="AR860" i="1"/>
  <c r="AR812" i="1"/>
  <c r="AR788" i="1"/>
  <c r="AR764" i="1"/>
  <c r="AR740" i="1"/>
  <c r="AR716" i="1"/>
  <c r="AR692" i="1"/>
  <c r="AR668" i="1"/>
  <c r="AR644" i="1"/>
  <c r="AR620" i="1"/>
  <c r="AR596" i="1"/>
  <c r="AR572" i="1"/>
  <c r="AR548" i="1"/>
  <c r="AR524" i="1"/>
  <c r="AR500" i="1"/>
  <c r="AR452" i="1"/>
  <c r="AR428" i="1"/>
  <c r="AR404" i="1"/>
  <c r="AR380" i="1"/>
  <c r="AR356" i="1"/>
  <c r="AR332" i="1"/>
  <c r="AR308" i="1"/>
  <c r="AR284" i="1"/>
  <c r="AR260" i="1"/>
  <c r="AR236" i="1"/>
  <c r="AR212" i="1"/>
  <c r="AR188" i="1"/>
  <c r="AR164" i="1"/>
  <c r="AR140" i="1"/>
  <c r="AR68" i="1"/>
  <c r="AR44" i="1"/>
  <c r="AR20" i="1"/>
  <c r="AR1478" i="1"/>
  <c r="AR1430" i="1"/>
  <c r="AR1382" i="1"/>
  <c r="AR1334" i="1"/>
  <c r="AR1262" i="1"/>
  <c r="AR1166" i="1"/>
  <c r="AR1142" i="1"/>
  <c r="AR1118" i="1"/>
  <c r="AR1094" i="1"/>
  <c r="AR1070" i="1"/>
  <c r="AR1046" i="1"/>
  <c r="AR1022" i="1"/>
  <c r="AR998" i="1"/>
  <c r="AR974" i="1"/>
  <c r="AR950" i="1"/>
  <c r="AR926" i="1"/>
  <c r="AR902" i="1"/>
  <c r="AR878" i="1"/>
  <c r="AR854" i="1"/>
  <c r="AR806" i="1"/>
  <c r="AR782" i="1"/>
  <c r="AR758" i="1"/>
  <c r="AR734" i="1"/>
  <c r="AR710" i="1"/>
  <c r="AR686" i="1"/>
  <c r="AR662" i="1"/>
  <c r="AR638" i="1"/>
  <c r="AR614" i="1"/>
  <c r="AR590" i="1"/>
  <c r="AR566" i="1"/>
  <c r="AR542" i="1"/>
  <c r="AR518" i="1"/>
  <c r="AR494" i="1"/>
  <c r="AR446" i="1"/>
  <c r="AR422" i="1"/>
  <c r="AR398" i="1"/>
  <c r="AR374" i="1"/>
  <c r="AR350" i="1"/>
  <c r="AR326" i="1"/>
  <c r="AR302" i="1"/>
  <c r="AR278" i="1"/>
  <c r="AR254" i="1"/>
  <c r="AR230" i="1"/>
  <c r="AR206" i="1"/>
  <c r="AR182" i="1"/>
  <c r="AR158" i="1"/>
  <c r="AR134" i="1"/>
  <c r="AR86" i="1"/>
  <c r="AR62" i="1"/>
  <c r="AR38" i="1"/>
  <c r="AR14" i="1"/>
  <c r="AR1622" i="1"/>
  <c r="AR1598" i="1"/>
  <c r="AR1550" i="1"/>
  <c r="AR1526" i="1"/>
  <c r="AR1502" i="1"/>
  <c r="AR1454" i="1"/>
  <c r="AR1406" i="1"/>
  <c r="AR1358" i="1"/>
  <c r="AR1310" i="1"/>
  <c r="AR1286" i="1"/>
  <c r="AR1238" i="1"/>
  <c r="AR1621" i="1"/>
  <c r="AR1609" i="1"/>
  <c r="AR1597" i="1"/>
  <c r="AR1585" i="1"/>
  <c r="AR1549" i="1"/>
  <c r="AR1537" i="1"/>
  <c r="AR1525" i="1"/>
  <c r="AR1513" i="1"/>
  <c r="AR1501" i="1"/>
  <c r="AR1489" i="1"/>
  <c r="AR1477" i="1"/>
  <c r="AR1465" i="1"/>
  <c r="AR1453" i="1"/>
  <c r="AR1441" i="1"/>
  <c r="AR1429" i="1"/>
  <c r="AR1417" i="1"/>
  <c r="AR1405" i="1"/>
  <c r="AR1393" i="1"/>
  <c r="AR1381" i="1"/>
  <c r="AR1369" i="1"/>
  <c r="AR1357" i="1"/>
  <c r="AR1345" i="1"/>
  <c r="AR1333" i="1"/>
  <c r="AR1321" i="1"/>
  <c r="AR1309" i="1"/>
  <c r="AR1297" i="1"/>
  <c r="AR1285" i="1"/>
  <c r="AR1273" i="1"/>
  <c r="AR1261" i="1"/>
  <c r="AR1249" i="1"/>
  <c r="AR1237" i="1"/>
  <c r="AR1225" i="1"/>
  <c r="AR1615" i="1"/>
  <c r="AR1607" i="1"/>
  <c r="AR1591" i="1"/>
  <c r="AR1583" i="1"/>
  <c r="AR1543" i="1"/>
  <c r="AR1535" i="1"/>
  <c r="AR1519" i="1"/>
  <c r="AR1511" i="1"/>
  <c r="AR1495" i="1"/>
  <c r="AR1487" i="1"/>
  <c r="AR1471" i="1"/>
  <c r="AR1463" i="1"/>
  <c r="AR1447" i="1"/>
  <c r="AR1439" i="1"/>
  <c r="AR1423" i="1"/>
  <c r="AR1415" i="1"/>
  <c r="AR1399" i="1"/>
  <c r="AR1391" i="1"/>
  <c r="AR1375" i="1"/>
  <c r="AR1367" i="1"/>
  <c r="AR1351" i="1"/>
  <c r="AR1343" i="1"/>
  <c r="AR1327" i="1"/>
  <c r="AR1319" i="1"/>
  <c r="AR1303" i="1"/>
  <c r="AR1295" i="1"/>
  <c r="AR1279" i="1"/>
  <c r="AR1271" i="1"/>
  <c r="AR1255" i="1"/>
  <c r="AR1247" i="1"/>
  <c r="AR1231" i="1"/>
  <c r="AR1223" i="1"/>
  <c r="AR1175" i="1"/>
  <c r="AR1151" i="1"/>
  <c r="AR1127" i="1"/>
  <c r="AR1103" i="1"/>
  <c r="AR1079" i="1"/>
  <c r="AR1055" i="1"/>
  <c r="AR1031" i="1"/>
  <c r="AR1007" i="1"/>
  <c r="AR983" i="1"/>
  <c r="AR959" i="1"/>
  <c r="AR935" i="1"/>
  <c r="AR911" i="1"/>
  <c r="AR887" i="1"/>
  <c r="AR863" i="1"/>
  <c r="AR815" i="1"/>
  <c r="AR791" i="1"/>
  <c r="AR767" i="1"/>
  <c r="AR743" i="1"/>
  <c r="AR719" i="1"/>
  <c r="AR695" i="1"/>
  <c r="AR671" i="1"/>
  <c r="AR647" i="1"/>
  <c r="AR623" i="1"/>
  <c r="AR1183" i="1"/>
  <c r="AR1177" i="1"/>
  <c r="AR1165" i="1"/>
  <c r="AR1159" i="1"/>
  <c r="AR1153" i="1"/>
  <c r="AR1141" i="1"/>
  <c r="AR1135" i="1"/>
  <c r="AR1129" i="1"/>
  <c r="AR1117" i="1"/>
  <c r="AR1111" i="1"/>
  <c r="AR1105" i="1"/>
  <c r="AR1093" i="1"/>
  <c r="AR1087" i="1"/>
  <c r="AR1081" i="1"/>
  <c r="AR1069" i="1"/>
  <c r="AR1063" i="1"/>
  <c r="AR1057" i="1"/>
  <c r="AR1045" i="1"/>
  <c r="AR1039" i="1"/>
  <c r="AR1033" i="1"/>
  <c r="AR1021" i="1"/>
  <c r="AR1015" i="1"/>
  <c r="AR1009" i="1"/>
  <c r="AR997" i="1"/>
  <c r="AR991" i="1"/>
  <c r="AR985" i="1"/>
  <c r="AR973" i="1"/>
  <c r="AR967" i="1"/>
  <c r="AR961" i="1"/>
  <c r="AR949" i="1"/>
  <c r="AR943" i="1"/>
  <c r="AR937" i="1"/>
  <c r="AR925" i="1"/>
  <c r="AR919" i="1"/>
  <c r="AR913" i="1"/>
  <c r="AR901" i="1"/>
  <c r="AR895" i="1"/>
  <c r="AR889" i="1"/>
  <c r="AR877" i="1"/>
  <c r="AR871" i="1"/>
  <c r="AR865" i="1"/>
  <c r="AR853" i="1"/>
  <c r="AR817" i="1"/>
  <c r="AR805" i="1"/>
  <c r="AR799" i="1"/>
  <c r="AR793" i="1"/>
  <c r="AR781" i="1"/>
  <c r="AR775" i="1"/>
  <c r="AR769" i="1"/>
  <c r="AR757" i="1"/>
  <c r="AR751" i="1"/>
  <c r="AR745" i="1"/>
  <c r="AR733" i="1"/>
  <c r="AR727" i="1"/>
  <c r="AR721" i="1"/>
  <c r="AR709" i="1"/>
  <c r="AR703" i="1"/>
  <c r="AR697" i="1"/>
  <c r="AR685" i="1"/>
  <c r="AR679" i="1"/>
  <c r="AR673" i="1"/>
  <c r="AR661" i="1"/>
  <c r="AR655" i="1"/>
  <c r="AR649" i="1"/>
  <c r="AR637" i="1"/>
  <c r="AR631" i="1"/>
  <c r="AR625" i="1"/>
  <c r="AR613" i="1"/>
  <c r="AR607" i="1"/>
  <c r="AR601" i="1"/>
  <c r="AR589" i="1"/>
  <c r="AR583" i="1"/>
  <c r="AR577" i="1"/>
  <c r="AR565" i="1"/>
  <c r="AR559" i="1"/>
  <c r="AR553" i="1"/>
  <c r="AR541" i="1"/>
  <c r="AR535" i="1"/>
  <c r="AR529" i="1"/>
  <c r="AR517" i="1"/>
  <c r="AR511" i="1"/>
  <c r="AR505" i="1"/>
  <c r="AR493" i="1"/>
  <c r="AR457" i="1"/>
  <c r="AR445" i="1"/>
  <c r="AR439" i="1"/>
  <c r="AR433" i="1"/>
  <c r="AR421" i="1"/>
  <c r="AR415" i="1"/>
  <c r="AR409" i="1"/>
  <c r="AR397" i="1"/>
  <c r="AR391" i="1"/>
  <c r="AR385" i="1"/>
  <c r="AR373" i="1"/>
  <c r="AR367" i="1"/>
  <c r="AR361" i="1"/>
  <c r="AR349" i="1"/>
  <c r="AR343" i="1"/>
  <c r="AR337" i="1"/>
  <c r="AR325" i="1"/>
  <c r="AR319" i="1"/>
  <c r="AR313" i="1"/>
  <c r="AR301" i="1"/>
  <c r="AR295" i="1"/>
  <c r="AR289" i="1"/>
  <c r="AR277" i="1"/>
  <c r="AR271" i="1"/>
  <c r="AR265" i="1"/>
  <c r="AR253" i="1"/>
  <c r="AR247" i="1"/>
  <c r="AR241" i="1"/>
  <c r="AR229" i="1"/>
  <c r="AR223" i="1"/>
  <c r="AR217" i="1"/>
  <c r="AR205" i="1"/>
  <c r="AR199" i="1"/>
  <c r="AR193" i="1"/>
  <c r="AR181" i="1"/>
  <c r="AR175" i="1"/>
  <c r="AR169" i="1"/>
  <c r="AR157" i="1"/>
  <c r="AR151" i="1"/>
  <c r="AR145" i="1"/>
  <c r="AR133" i="1"/>
  <c r="AR127" i="1"/>
  <c r="AR85" i="1"/>
  <c r="AR79" i="1"/>
  <c r="AR73" i="1"/>
  <c r="AR61" i="1"/>
  <c r="AR55" i="1"/>
  <c r="AR49" i="1"/>
  <c r="AR37" i="1"/>
  <c r="AR31" i="1"/>
  <c r="AR25" i="1"/>
  <c r="AR13" i="1"/>
  <c r="AR7" i="1"/>
  <c r="AR1623" i="1"/>
  <c r="AR1617" i="1"/>
  <c r="AR1605" i="1"/>
  <c r="AR1599" i="1"/>
  <c r="AR1593" i="1"/>
  <c r="AR1551" i="1"/>
  <c r="AR1533" i="1"/>
  <c r="AR1527" i="1"/>
  <c r="AR1521" i="1"/>
  <c r="AR1509" i="1"/>
  <c r="AR1503" i="1"/>
  <c r="AR1497" i="1"/>
  <c r="AR1485" i="1"/>
  <c r="AR1479" i="1"/>
  <c r="AR1473" i="1"/>
  <c r="AR1461" i="1"/>
  <c r="AR1455" i="1"/>
  <c r="AR1449" i="1"/>
  <c r="AR1437" i="1"/>
  <c r="AR1431" i="1"/>
  <c r="AR1425" i="1"/>
  <c r="AR1413" i="1"/>
  <c r="AR1407" i="1"/>
  <c r="AR1401" i="1"/>
  <c r="AR1389" i="1"/>
  <c r="AR1383" i="1"/>
  <c r="AR1377" i="1"/>
  <c r="AR1365" i="1"/>
  <c r="AR1359" i="1"/>
  <c r="AR1353" i="1"/>
  <c r="AR1341" i="1"/>
  <c r="AR1335" i="1"/>
  <c r="AR1329" i="1"/>
  <c r="AR1317" i="1"/>
  <c r="AR1311" i="1"/>
  <c r="AR1305" i="1"/>
  <c r="AR1293" i="1"/>
  <c r="AR1287" i="1"/>
  <c r="AR1281" i="1"/>
  <c r="AR1269" i="1"/>
  <c r="AR1263" i="1"/>
  <c r="AR1257" i="1"/>
  <c r="AR1245" i="1"/>
  <c r="AR1239" i="1"/>
  <c r="AR1233" i="1"/>
  <c r="AR1221" i="1"/>
  <c r="AR1185" i="1"/>
  <c r="AR1173" i="1"/>
  <c r="AR1167" i="1"/>
  <c r="AR1161" i="1"/>
  <c r="AR1149" i="1"/>
  <c r="AR1143" i="1"/>
  <c r="AR1137" i="1"/>
  <c r="AR1125" i="1"/>
  <c r="AR1119" i="1"/>
  <c r="AR1113" i="1"/>
  <c r="AR1101" i="1"/>
  <c r="AR1095" i="1"/>
  <c r="AR1089" i="1"/>
  <c r="AR1077" i="1"/>
  <c r="AR1071" i="1"/>
  <c r="AR1065" i="1"/>
  <c r="AR1053" i="1"/>
  <c r="AR1047" i="1"/>
  <c r="AR1041" i="1"/>
  <c r="AR1029" i="1"/>
  <c r="AR1023" i="1"/>
  <c r="AR1017" i="1"/>
  <c r="AR1005" i="1"/>
  <c r="AR999" i="1"/>
  <c r="AR993" i="1"/>
  <c r="AR981" i="1"/>
  <c r="AR975" i="1"/>
  <c r="AR969" i="1"/>
  <c r="AR957" i="1"/>
  <c r="AR951" i="1"/>
  <c r="AR945" i="1"/>
  <c r="AR933" i="1"/>
  <c r="AR927" i="1"/>
  <c r="AR921" i="1"/>
  <c r="AR909" i="1"/>
  <c r="AR903" i="1"/>
  <c r="AR897" i="1"/>
  <c r="AR885" i="1"/>
  <c r="AR879" i="1"/>
  <c r="AR873" i="1"/>
  <c r="AR861" i="1"/>
  <c r="AR855" i="1"/>
  <c r="AR813" i="1"/>
  <c r="AR807" i="1"/>
  <c r="AR801" i="1"/>
  <c r="AR789" i="1"/>
  <c r="AR783" i="1"/>
  <c r="AR777" i="1"/>
  <c r="AR765" i="1"/>
  <c r="AR759" i="1"/>
  <c r="AR753" i="1"/>
  <c r="AR741" i="1"/>
  <c r="AR735" i="1"/>
  <c r="AR729" i="1"/>
  <c r="AR717" i="1"/>
  <c r="AR711" i="1"/>
  <c r="AR705" i="1"/>
  <c r="AR693" i="1"/>
  <c r="AR687" i="1"/>
  <c r="AR681" i="1"/>
  <c r="AR669" i="1"/>
  <c r="AR663" i="1"/>
  <c r="AR657" i="1"/>
  <c r="AR645" i="1"/>
  <c r="AR639" i="1"/>
  <c r="AR633" i="1"/>
  <c r="AR621" i="1"/>
  <c r="AR615" i="1"/>
  <c r="AR609" i="1"/>
  <c r="AR597" i="1"/>
  <c r="AR591" i="1"/>
  <c r="AR585" i="1"/>
  <c r="AR573" i="1"/>
  <c r="AR567" i="1"/>
  <c r="AR561" i="1"/>
  <c r="AR549" i="1"/>
  <c r="AR543" i="1"/>
  <c r="AR537" i="1"/>
  <c r="AR525" i="1"/>
  <c r="AR519" i="1"/>
  <c r="AR513" i="1"/>
  <c r="AR501" i="1"/>
  <c r="AR495" i="1"/>
  <c r="AR489" i="1"/>
  <c r="AR453" i="1"/>
  <c r="AR447" i="1"/>
  <c r="AR441" i="1"/>
  <c r="AR429" i="1"/>
  <c r="AR423" i="1"/>
  <c r="AR417" i="1"/>
  <c r="AR405" i="1"/>
  <c r="AR399" i="1"/>
  <c r="AR393" i="1"/>
  <c r="AR381" i="1"/>
  <c r="AR375" i="1"/>
  <c r="AR369" i="1"/>
  <c r="AR357" i="1"/>
  <c r="AR351" i="1"/>
  <c r="AR345" i="1"/>
  <c r="AR333" i="1"/>
  <c r="AR327" i="1"/>
  <c r="AR321" i="1"/>
  <c r="AR309" i="1"/>
  <c r="AR303" i="1"/>
  <c r="AR297" i="1"/>
  <c r="AR285" i="1"/>
  <c r="AR279" i="1"/>
  <c r="AR273" i="1"/>
  <c r="AR261" i="1"/>
  <c r="AR255" i="1"/>
  <c r="AR249" i="1"/>
  <c r="AR237" i="1"/>
  <c r="AR231" i="1"/>
  <c r="AR225" i="1"/>
  <c r="AR213" i="1"/>
  <c r="AR207" i="1"/>
  <c r="AR201" i="1"/>
  <c r="AR189" i="1"/>
  <c r="AR183" i="1"/>
  <c r="AR177" i="1"/>
  <c r="AR165" i="1"/>
  <c r="AR159" i="1"/>
  <c r="AR153" i="1"/>
  <c r="AR141" i="1"/>
  <c r="AR135" i="1"/>
  <c r="AR129" i="1"/>
  <c r="AR87" i="1"/>
  <c r="AR81" i="1"/>
  <c r="AR69" i="1"/>
  <c r="AR63" i="1"/>
  <c r="AR57" i="1"/>
  <c r="AR45" i="1"/>
  <c r="AR39" i="1"/>
  <c r="AR33" i="1"/>
  <c r="AR21" i="1"/>
  <c r="AR15" i="1"/>
  <c r="AR9" i="1"/>
  <c r="AR1619" i="1"/>
  <c r="AR1611" i="1"/>
  <c r="AR1603" i="1"/>
  <c r="AR1595" i="1"/>
  <c r="AR1587" i="1"/>
  <c r="AR1547" i="1"/>
  <c r="AR1539" i="1"/>
  <c r="AR1531" i="1"/>
  <c r="AR1523" i="1"/>
  <c r="AR1515" i="1"/>
  <c r="AR1507" i="1"/>
  <c r="AR1499" i="1"/>
  <c r="AR1491" i="1"/>
  <c r="AR1483" i="1"/>
  <c r="AR1475" i="1"/>
  <c r="AR1467" i="1"/>
  <c r="AR1459" i="1"/>
  <c r="AR1451" i="1"/>
  <c r="AR1443" i="1"/>
  <c r="AR1435" i="1"/>
  <c r="AR1427" i="1"/>
  <c r="AR1419" i="1"/>
  <c r="AR1411" i="1"/>
  <c r="AR1403" i="1"/>
  <c r="AR1395" i="1"/>
  <c r="AR1387" i="1"/>
  <c r="AR1379" i="1"/>
  <c r="AR1371" i="1"/>
  <c r="AR1363" i="1"/>
  <c r="AR1355" i="1"/>
  <c r="AR1347" i="1"/>
  <c r="AR1339" i="1"/>
  <c r="AR1331" i="1"/>
  <c r="AR1323" i="1"/>
  <c r="AR1315" i="1"/>
  <c r="AR1307" i="1"/>
  <c r="AR1299" i="1"/>
  <c r="AR1291" i="1"/>
  <c r="AR1283" i="1"/>
  <c r="AR1275" i="1"/>
  <c r="AR1267" i="1"/>
  <c r="AR1259" i="1"/>
  <c r="AR1251" i="1"/>
  <c r="AR1243" i="1"/>
  <c r="AR1235" i="1"/>
  <c r="AR1227" i="1"/>
  <c r="AR1219" i="1"/>
  <c r="AR1187" i="1"/>
  <c r="AR1179" i="1"/>
  <c r="AR1171" i="1"/>
  <c r="AR1163" i="1"/>
  <c r="AR1155" i="1"/>
  <c r="AR1147" i="1"/>
  <c r="AR1139" i="1"/>
  <c r="AR1131" i="1"/>
  <c r="AR1123" i="1"/>
  <c r="AR1115" i="1"/>
  <c r="AR1107" i="1"/>
  <c r="AR1099" i="1"/>
  <c r="AR1091" i="1"/>
  <c r="AR1083" i="1"/>
  <c r="AR1075" i="1"/>
  <c r="AR1067" i="1"/>
  <c r="AR1059" i="1"/>
  <c r="AR1051" i="1"/>
  <c r="AR1043" i="1"/>
  <c r="AR1035" i="1"/>
  <c r="AR1027" i="1"/>
  <c r="AR1019" i="1"/>
  <c r="AR1011" i="1"/>
  <c r="AR1003" i="1"/>
  <c r="AR995" i="1"/>
  <c r="AR987" i="1"/>
  <c r="AR979" i="1"/>
  <c r="AR971" i="1"/>
  <c r="AR963" i="1"/>
  <c r="AR955" i="1"/>
  <c r="AR947" i="1"/>
  <c r="AR939" i="1"/>
  <c r="AR931" i="1"/>
  <c r="AR923" i="1"/>
  <c r="AR915" i="1"/>
  <c r="AR907" i="1"/>
  <c r="AR899" i="1"/>
  <c r="AR891" i="1"/>
  <c r="AR883" i="1"/>
  <c r="AR2" i="1"/>
  <c r="AR1616" i="1"/>
  <c r="AR1600" i="1"/>
  <c r="AR1592" i="1"/>
  <c r="AR1552" i="1"/>
  <c r="AR1528" i="1"/>
  <c r="AR1520" i="1"/>
  <c r="AR1504" i="1"/>
  <c r="AR1496" i="1"/>
  <c r="AR1480" i="1"/>
  <c r="AR1472" i="1"/>
  <c r="AR1456" i="1"/>
  <c r="AR1448" i="1"/>
  <c r="AR1432" i="1"/>
  <c r="AR1424" i="1"/>
  <c r="AR1408" i="1"/>
  <c r="AR1400" i="1"/>
  <c r="AR1384" i="1"/>
  <c r="AR1376" i="1"/>
  <c r="AR1360" i="1"/>
  <c r="AR1352" i="1"/>
  <c r="AR1336" i="1"/>
  <c r="AR1328" i="1"/>
  <c r="AR1312" i="1"/>
  <c r="AR1304" i="1"/>
  <c r="AR1288" i="1"/>
  <c r="AR1280" i="1"/>
  <c r="AR1264" i="1"/>
  <c r="AR1256" i="1"/>
  <c r="AR1240" i="1"/>
  <c r="AR1232" i="1"/>
  <c r="AR1184" i="1"/>
  <c r="AR1168" i="1"/>
  <c r="AR1160" i="1"/>
  <c r="AR1144" i="1"/>
  <c r="AR1136" i="1"/>
  <c r="AR1120" i="1"/>
  <c r="AR1112" i="1"/>
  <c r="AR1096" i="1"/>
  <c r="AR1088" i="1"/>
  <c r="AR1072" i="1"/>
  <c r="AR1064" i="1"/>
  <c r="AR1048" i="1"/>
  <c r="AR1040" i="1"/>
  <c r="AR1024" i="1"/>
  <c r="AR1016" i="1"/>
  <c r="AR1000" i="1"/>
  <c r="AR992" i="1"/>
  <c r="AR976" i="1"/>
  <c r="AR968" i="1"/>
  <c r="AR952" i="1"/>
  <c r="AR944" i="1"/>
  <c r="AR928" i="1"/>
  <c r="AR920" i="1"/>
  <c r="AR904" i="1"/>
  <c r="AR896" i="1"/>
  <c r="AR875" i="1"/>
  <c r="AR867" i="1"/>
  <c r="AR859" i="1"/>
  <c r="AR819" i="1"/>
  <c r="AR811" i="1"/>
  <c r="AR803" i="1"/>
  <c r="AR795" i="1"/>
  <c r="AR787" i="1"/>
  <c r="AR779" i="1"/>
  <c r="AR771" i="1"/>
  <c r="AR763" i="1"/>
  <c r="AR755" i="1"/>
  <c r="AR747" i="1"/>
  <c r="AR739" i="1"/>
  <c r="AR731" i="1"/>
  <c r="AR723" i="1"/>
  <c r="AR715" i="1"/>
  <c r="AR707" i="1"/>
  <c r="AR699" i="1"/>
  <c r="AR691" i="1"/>
  <c r="AR683" i="1"/>
  <c r="AR675" i="1"/>
  <c r="AR667" i="1"/>
  <c r="AR659" i="1"/>
  <c r="AR651" i="1"/>
  <c r="AR643" i="1"/>
  <c r="AR635" i="1"/>
  <c r="AR627" i="1"/>
  <c r="AR619" i="1"/>
  <c r="AR611" i="1"/>
  <c r="AR603" i="1"/>
  <c r="AR595" i="1"/>
  <c r="AR579" i="1"/>
  <c r="AR571" i="1"/>
  <c r="AR555" i="1"/>
  <c r="AR547" i="1"/>
  <c r="AR531" i="1"/>
  <c r="AR523" i="1"/>
  <c r="AR507" i="1"/>
  <c r="AR499" i="1"/>
  <c r="AR451" i="1"/>
  <c r="AR435" i="1"/>
  <c r="AR427" i="1"/>
  <c r="AR411" i="1"/>
  <c r="AR403" i="1"/>
  <c r="AR387" i="1"/>
  <c r="AR379" i="1"/>
  <c r="AR363" i="1"/>
  <c r="AR355" i="1"/>
  <c r="AR339" i="1"/>
  <c r="AR331" i="1"/>
  <c r="AR315" i="1"/>
  <c r="AR307" i="1"/>
  <c r="AR291" i="1"/>
  <c r="AR283" i="1"/>
  <c r="AR267" i="1"/>
  <c r="AR259" i="1"/>
  <c r="AR243" i="1"/>
  <c r="AR235" i="1"/>
  <c r="AR219" i="1"/>
  <c r="AR211" i="1"/>
  <c r="AR195" i="1"/>
  <c r="AR187" i="1"/>
  <c r="AR171" i="1"/>
  <c r="AR163" i="1"/>
  <c r="AR147" i="1"/>
  <c r="AR139" i="1"/>
  <c r="AR123" i="1"/>
  <c r="AR91" i="1"/>
  <c r="AR75" i="1"/>
  <c r="AR67" i="1"/>
  <c r="AR51" i="1"/>
  <c r="AR43" i="1"/>
  <c r="AR27" i="1"/>
  <c r="AR19" i="1"/>
  <c r="AR3" i="1"/>
  <c r="AR880" i="1"/>
  <c r="AR872" i="1"/>
  <c r="AR856" i="1"/>
  <c r="AR808" i="1"/>
  <c r="AR800" i="1"/>
  <c r="AR784" i="1"/>
  <c r="AR776" i="1"/>
  <c r="AR760" i="1"/>
  <c r="AR752" i="1"/>
  <c r="AR736" i="1"/>
  <c r="AR728" i="1"/>
  <c r="AR712" i="1"/>
  <c r="AR704" i="1"/>
  <c r="AR688" i="1"/>
  <c r="AR680" i="1"/>
  <c r="AR664" i="1"/>
  <c r="AR656" i="1"/>
  <c r="AR640" i="1"/>
  <c r="AR632" i="1"/>
  <c r="AR616" i="1"/>
  <c r="AR608" i="1"/>
  <c r="AR592" i="1"/>
  <c r="AR584" i="1"/>
  <c r="AR568" i="1"/>
  <c r="AR560" i="1"/>
  <c r="AR544" i="1"/>
  <c r="AR536" i="1"/>
  <c r="AR520" i="1"/>
  <c r="AR512" i="1"/>
  <c r="AR496" i="1"/>
  <c r="AR488" i="1"/>
  <c r="AR448" i="1"/>
  <c r="AR440" i="1"/>
  <c r="AR424" i="1"/>
  <c r="AR416" i="1"/>
  <c r="AR400" i="1"/>
  <c r="AR392" i="1"/>
  <c r="AR376" i="1"/>
  <c r="AR368" i="1"/>
  <c r="AR352" i="1"/>
  <c r="AR344" i="1"/>
  <c r="AR328" i="1"/>
  <c r="AR320" i="1"/>
  <c r="AR304" i="1"/>
  <c r="AR296" i="1"/>
  <c r="AR280" i="1"/>
  <c r="AR272" i="1"/>
  <c r="AR256" i="1"/>
  <c r="AR248" i="1"/>
  <c r="AR232" i="1"/>
  <c r="AR224" i="1"/>
  <c r="AR208" i="1"/>
  <c r="AR200" i="1"/>
  <c r="AR184" i="1"/>
  <c r="AR176" i="1"/>
  <c r="AR160" i="1"/>
  <c r="AR152" i="1"/>
  <c r="AR136" i="1"/>
  <c r="AR128" i="1"/>
  <c r="AR88" i="1"/>
  <c r="AR80" i="1"/>
  <c r="AR64" i="1"/>
  <c r="AR56" i="1"/>
  <c r="AR40" i="1"/>
  <c r="AR32" i="1"/>
  <c r="AR16" i="1"/>
  <c r="AR8" i="1"/>
  <c r="AR1545" i="1"/>
  <c r="AR1544" i="1"/>
  <c r="AR1426" i="1"/>
  <c r="AR1418" i="1"/>
  <c r="AR1402" i="1"/>
  <c r="AR1394" i="1"/>
  <c r="AR1378" i="1"/>
  <c r="AR1370" i="1"/>
  <c r="AR1354" i="1"/>
  <c r="AR1346" i="1"/>
  <c r="AR1330" i="1"/>
  <c r="AR1322" i="1"/>
  <c r="AR1306" i="1"/>
  <c r="AR1298" i="1"/>
  <c r="AR1282" i="1"/>
  <c r="AR1274" i="1"/>
  <c r="AR1258" i="1"/>
  <c r="AR1250" i="1"/>
  <c r="AR1234" i="1"/>
  <c r="AR1226" i="1"/>
  <c r="AR1186" i="1"/>
  <c r="AR1178" i="1"/>
  <c r="AR1162" i="1"/>
  <c r="AR1154" i="1"/>
  <c r="AR1138" i="1"/>
  <c r="AR1130" i="1"/>
  <c r="AR1114" i="1"/>
  <c r="AR1106" i="1"/>
  <c r="AR1090" i="1"/>
  <c r="AR1082" i="1"/>
  <c r="AR1066" i="1"/>
  <c r="AR1058" i="1"/>
  <c r="AR1042" i="1"/>
  <c r="AR1034" i="1"/>
  <c r="AR1594" i="1"/>
  <c r="AR1546" i="1"/>
  <c r="AR1490" i="1"/>
  <c r="AR1466" i="1"/>
  <c r="AR1442" i="1"/>
  <c r="AR1618" i="1"/>
  <c r="AR1586" i="1"/>
  <c r="AR1522" i="1"/>
  <c r="AR1498" i="1"/>
  <c r="AR1474" i="1"/>
  <c r="AR1450" i="1"/>
  <c r="AR1610" i="1"/>
  <c r="AR1514" i="1"/>
  <c r="AR1538" i="1"/>
  <c r="AR1018" i="1"/>
  <c r="AR1010" i="1"/>
  <c r="AR994" i="1"/>
  <c r="AR986" i="1"/>
  <c r="AR970" i="1"/>
  <c r="AR962" i="1"/>
  <c r="AR946" i="1"/>
  <c r="AR938" i="1"/>
  <c r="AR922" i="1"/>
  <c r="AR914" i="1"/>
  <c r="AR898" i="1"/>
  <c r="AR890" i="1"/>
  <c r="AR874" i="1"/>
  <c r="AR866" i="1"/>
  <c r="AR818" i="1"/>
  <c r="AR802" i="1"/>
  <c r="AR794" i="1"/>
  <c r="AR778" i="1"/>
  <c r="AR770" i="1"/>
  <c r="AR754" i="1"/>
  <c r="AR746" i="1"/>
  <c r="AR730" i="1"/>
  <c r="AR722" i="1"/>
  <c r="AR706" i="1"/>
  <c r="AR698" i="1"/>
  <c r="AR682" i="1"/>
  <c r="AR674" i="1"/>
  <c r="AR658" i="1"/>
  <c r="AR650" i="1"/>
  <c r="AR634" i="1"/>
  <c r="AR626" i="1"/>
  <c r="AR610" i="1"/>
  <c r="AR602" i="1"/>
  <c r="AR586" i="1"/>
  <c r="AR578" i="1"/>
  <c r="AR562" i="1"/>
  <c r="AR554" i="1"/>
  <c r="AR538" i="1"/>
  <c r="AR530" i="1"/>
  <c r="AR514" i="1"/>
  <c r="AR506" i="1"/>
  <c r="AR490" i="1"/>
  <c r="AR442" i="1"/>
  <c r="AR434" i="1"/>
  <c r="AR418" i="1"/>
  <c r="AR410" i="1"/>
  <c r="AR394" i="1"/>
  <c r="AR386" i="1"/>
  <c r="AR370" i="1"/>
  <c r="AR362" i="1"/>
  <c r="AR346" i="1"/>
  <c r="AR338" i="1"/>
  <c r="AR322" i="1"/>
  <c r="AR314" i="1"/>
  <c r="AR298" i="1"/>
  <c r="AR290" i="1"/>
  <c r="AR274" i="1"/>
  <c r="AR266" i="1"/>
  <c r="AR250" i="1"/>
  <c r="AR242" i="1"/>
  <c r="AR226" i="1"/>
  <c r="AR218" i="1"/>
  <c r="AR202" i="1"/>
  <c r="AR194" i="1"/>
  <c r="AR178" i="1"/>
  <c r="AR170" i="1"/>
  <c r="AR154" i="1"/>
  <c r="AR146" i="1"/>
  <c r="AR130" i="1"/>
  <c r="AR122" i="1"/>
  <c r="AR82" i="1"/>
  <c r="AR74" i="1"/>
  <c r="AR58" i="1"/>
  <c r="AR50" i="1"/>
  <c r="AR34" i="1"/>
  <c r="AR26" i="1"/>
  <c r="AR10" i="1"/>
  <c r="AR1608" i="1"/>
  <c r="AR1596" i="1"/>
  <c r="AR1584" i="1"/>
  <c r="AR1542" i="1"/>
  <c r="AR1530" i="1"/>
  <c r="AR1518" i="1"/>
  <c r="AR1506" i="1"/>
  <c r="AR1494" i="1"/>
  <c r="AR1482" i="1"/>
  <c r="AR1470" i="1"/>
  <c r="AR1458" i="1"/>
  <c r="AR1446" i="1"/>
  <c r="AR1428" i="1"/>
  <c r="AR1416" i="1"/>
  <c r="AR1404" i="1"/>
  <c r="AR1398" i="1"/>
  <c r="AR1386" i="1"/>
  <c r="AR1374" i="1"/>
  <c r="AR1362" i="1"/>
  <c r="AR1350" i="1"/>
  <c r="AR1338" i="1"/>
  <c r="AR1326" i="1"/>
  <c r="AR1320" i="1"/>
  <c r="AR1308" i="1"/>
  <c r="AR1296" i="1"/>
  <c r="AR1284" i="1"/>
  <c r="AR1272" i="1"/>
  <c r="AR1260" i="1"/>
  <c r="AR1248" i="1"/>
  <c r="AR1236" i="1"/>
  <c r="AR1224" i="1"/>
  <c r="AR1182" i="1"/>
  <c r="AR1170" i="1"/>
  <c r="AR1158" i="1"/>
  <c r="AR1146" i="1"/>
  <c r="AR1134" i="1"/>
  <c r="AR1122" i="1"/>
  <c r="AR1110" i="1"/>
  <c r="AR1086" i="1"/>
  <c r="AR1620" i="1"/>
  <c r="AR1614" i="1"/>
  <c r="AR1602" i="1"/>
  <c r="AR1590" i="1"/>
  <c r="AR1548" i="1"/>
  <c r="AR1536" i="1"/>
  <c r="AR1524" i="1"/>
  <c r="AR1512" i="1"/>
  <c r="AR1500" i="1"/>
  <c r="AR1488" i="1"/>
  <c r="AR1476" i="1"/>
  <c r="AR1464" i="1"/>
  <c r="AR1452" i="1"/>
  <c r="AR1440" i="1"/>
  <c r="AR1434" i="1"/>
  <c r="AR1422" i="1"/>
  <c r="AR1410" i="1"/>
  <c r="AR1392" i="1"/>
  <c r="AR1380" i="1"/>
  <c r="AR1368" i="1"/>
  <c r="AR1356" i="1"/>
  <c r="AR1344" i="1"/>
  <c r="AR1332" i="1"/>
  <c r="AR1314" i="1"/>
  <c r="AR1302" i="1"/>
  <c r="AR1290" i="1"/>
  <c r="AR1278" i="1"/>
  <c r="AR1266" i="1"/>
  <c r="AR1254" i="1"/>
  <c r="AR1242" i="1"/>
  <c r="AR1230" i="1"/>
  <c r="AR1218" i="1"/>
  <c r="AR1176" i="1"/>
  <c r="AR1164" i="1"/>
  <c r="AR1152" i="1"/>
  <c r="AR1140" i="1"/>
  <c r="AR1128" i="1"/>
  <c r="AR1116" i="1"/>
  <c r="AR1104" i="1"/>
  <c r="AR1098" i="1"/>
  <c r="AR1092" i="1"/>
  <c r="AR1080" i="1"/>
  <c r="AR1074" i="1"/>
  <c r="AR1062" i="1"/>
  <c r="AR1050" i="1"/>
  <c r="AR1038" i="1"/>
  <c r="AR1026" i="1"/>
  <c r="AR1014" i="1"/>
  <c r="AR1008" i="1"/>
  <c r="AR1002" i="1"/>
  <c r="AR996" i="1"/>
  <c r="AR990" i="1"/>
  <c r="AR984" i="1"/>
  <c r="AR978" i="1"/>
  <c r="AR972" i="1"/>
  <c r="AR966" i="1"/>
  <c r="AR960" i="1"/>
  <c r="AR954" i="1"/>
  <c r="AR942" i="1"/>
  <c r="AR936" i="1"/>
  <c r="AR930" i="1"/>
  <c r="AR924" i="1"/>
  <c r="AR918" i="1"/>
  <c r="AR912" i="1"/>
  <c r="AR906" i="1"/>
  <c r="AR900" i="1"/>
  <c r="AR894" i="1"/>
  <c r="AR888" i="1"/>
  <c r="AR882" i="1"/>
  <c r="AR876" i="1"/>
  <c r="AR870" i="1"/>
  <c r="AR864" i="1"/>
  <c r="AR858" i="1"/>
  <c r="AR822" i="1"/>
  <c r="AR816" i="1"/>
  <c r="AR810" i="1"/>
  <c r="AR804" i="1"/>
  <c r="AR798" i="1"/>
  <c r="AR792" i="1"/>
  <c r="AR786" i="1"/>
  <c r="AR780" i="1"/>
  <c r="AR774" i="1"/>
  <c r="AR768" i="1"/>
  <c r="AR762" i="1"/>
  <c r="AR756" i="1"/>
  <c r="AR750" i="1"/>
  <c r="AR744" i="1"/>
  <c r="AR738" i="1"/>
  <c r="AR732" i="1"/>
  <c r="AR726" i="1"/>
  <c r="AR720" i="1"/>
  <c r="AR714" i="1"/>
  <c r="AR708" i="1"/>
  <c r="AR702" i="1"/>
  <c r="AR696" i="1"/>
  <c r="AR690" i="1"/>
  <c r="AR684" i="1"/>
  <c r="AR678" i="1"/>
  <c r="AR672" i="1"/>
  <c r="AR666" i="1"/>
  <c r="AR660" i="1"/>
  <c r="AR654" i="1"/>
  <c r="AR648" i="1"/>
  <c r="AR642" i="1"/>
  <c r="AR636" i="1"/>
  <c r="AR630" i="1"/>
  <c r="AR624" i="1"/>
  <c r="AR618" i="1"/>
  <c r="AR612" i="1"/>
  <c r="AR606" i="1"/>
  <c r="AR600" i="1"/>
  <c r="AR594" i="1"/>
  <c r="AR588" i="1"/>
  <c r="AR582" i="1"/>
  <c r="AR576" i="1"/>
  <c r="AR570" i="1"/>
  <c r="AR564" i="1"/>
  <c r="AR558" i="1"/>
  <c r="AR408" i="1"/>
  <c r="AR156" i="1"/>
  <c r="AR84" i="1"/>
  <c r="AR1068" i="1"/>
  <c r="AR1056" i="1"/>
  <c r="AR1044" i="1"/>
  <c r="AR1032" i="1"/>
  <c r="AR1020" i="1"/>
  <c r="AR948" i="1"/>
  <c r="AR599" i="1"/>
  <c r="AR593" i="1"/>
  <c r="AR587" i="1"/>
  <c r="AR581" i="1"/>
  <c r="AR575" i="1"/>
  <c r="AR569" i="1"/>
  <c r="AR563" i="1"/>
  <c r="AR557" i="1"/>
  <c r="AR539" i="1"/>
  <c r="AR533" i="1"/>
  <c r="AR552" i="1"/>
  <c r="AR546" i="1"/>
  <c r="AR540" i="1"/>
  <c r="AR534" i="1"/>
  <c r="AR528" i="1"/>
  <c r="AR522" i="1"/>
  <c r="AR516" i="1"/>
  <c r="AR510" i="1"/>
  <c r="AR504" i="1"/>
  <c r="AR498" i="1"/>
  <c r="AR492" i="1"/>
  <c r="AR456" i="1"/>
  <c r="AR450" i="1"/>
  <c r="AR444" i="1"/>
  <c r="AR438" i="1"/>
  <c r="AR432" i="1"/>
  <c r="AR426" i="1"/>
  <c r="AR420" i="1"/>
  <c r="AR414" i="1"/>
  <c r="AR402" i="1"/>
  <c r="AR396" i="1"/>
  <c r="AR390" i="1"/>
  <c r="AR384" i="1"/>
  <c r="AR378" i="1"/>
  <c r="AR372" i="1"/>
  <c r="AR366" i="1"/>
  <c r="AR360" i="1"/>
  <c r="AR354" i="1"/>
  <c r="AR348" i="1"/>
  <c r="AR342" i="1"/>
  <c r="AR336" i="1"/>
  <c r="AR330" i="1"/>
  <c r="AR324" i="1"/>
  <c r="AR318" i="1"/>
  <c r="AR312" i="1"/>
  <c r="AR306" i="1"/>
  <c r="AR300" i="1"/>
  <c r="AR294" i="1"/>
  <c r="AR288" i="1"/>
  <c r="AR282" i="1"/>
  <c r="AR276" i="1"/>
  <c r="AR270" i="1"/>
  <c r="AR264" i="1"/>
  <c r="AR258" i="1"/>
  <c r="AR252" i="1"/>
  <c r="AR246" i="1"/>
  <c r="AR240" i="1"/>
  <c r="AR234" i="1"/>
  <c r="AR228" i="1"/>
  <c r="AR222" i="1"/>
  <c r="AR216" i="1"/>
  <c r="AR210" i="1"/>
  <c r="AR204" i="1"/>
  <c r="AR198" i="1"/>
  <c r="AR192" i="1"/>
  <c r="AR186" i="1"/>
  <c r="AR180" i="1"/>
  <c r="AR174" i="1"/>
  <c r="AR168" i="1"/>
  <c r="AR162" i="1"/>
  <c r="AR150" i="1"/>
  <c r="AR144" i="1"/>
  <c r="AR138" i="1"/>
  <c r="AR132" i="1"/>
  <c r="AR126" i="1"/>
  <c r="AR90" i="1"/>
  <c r="AR78" i="1"/>
  <c r="AR72" i="1"/>
  <c r="AR66" i="1"/>
  <c r="AR60" i="1"/>
  <c r="AR54" i="1"/>
  <c r="AR48" i="1"/>
  <c r="AR42" i="1"/>
  <c r="AR36" i="1"/>
  <c r="AR30" i="1"/>
  <c r="AR24" i="1"/>
  <c r="AR18" i="1"/>
  <c r="AR12" i="1"/>
  <c r="AR6" i="1"/>
  <c r="AR551" i="1"/>
  <c r="AR545" i="1"/>
  <c r="AR527" i="1"/>
  <c r="AR521" i="1"/>
  <c r="AR515" i="1"/>
  <c r="AR509" i="1"/>
  <c r="AR503" i="1"/>
  <c r="AR497" i="1"/>
  <c r="AR491" i="1"/>
  <c r="AR455" i="1"/>
  <c r="AR449" i="1"/>
  <c r="AR443" i="1"/>
  <c r="AR437" i="1"/>
  <c r="AR431" i="1"/>
  <c r="AR425" i="1"/>
  <c r="AR419" i="1"/>
  <c r="AR413" i="1"/>
  <c r="AR407" i="1"/>
  <c r="AR401" i="1"/>
  <c r="AR395" i="1"/>
  <c r="AR389" i="1"/>
  <c r="AR383" i="1"/>
  <c r="AR377" i="1"/>
  <c r="AR371" i="1"/>
  <c r="AR365" i="1"/>
  <c r="AR359" i="1"/>
  <c r="AR353" i="1"/>
  <c r="AR347" i="1"/>
  <c r="AR341" i="1"/>
  <c r="AR335" i="1"/>
  <c r="AR329" i="1"/>
  <c r="AR323" i="1"/>
  <c r="AR317" i="1"/>
  <c r="AR311" i="1"/>
  <c r="AR305" i="1"/>
  <c r="AR299" i="1"/>
  <c r="AR293" i="1"/>
  <c r="AR287" i="1"/>
  <c r="AR281" i="1"/>
  <c r="AR275" i="1"/>
  <c r="AR269" i="1"/>
  <c r="AR263" i="1"/>
  <c r="AR257" i="1"/>
  <c r="AR251" i="1"/>
  <c r="AR245" i="1"/>
  <c r="AR239" i="1"/>
  <c r="AR233" i="1"/>
  <c r="AR227" i="1"/>
  <c r="AR215" i="1"/>
  <c r="AR209" i="1"/>
  <c r="AR203" i="1"/>
  <c r="AR197" i="1"/>
  <c r="AR191" i="1"/>
  <c r="AR185" i="1"/>
  <c r="AR179" i="1"/>
  <c r="AR173" i="1"/>
  <c r="AR167" i="1"/>
  <c r="AR161" i="1"/>
  <c r="AR155" i="1"/>
  <c r="AR143" i="1"/>
  <c r="AR137" i="1"/>
  <c r="AR131" i="1"/>
  <c r="AR125" i="1"/>
  <c r="AR89" i="1"/>
  <c r="AR83" i="1"/>
  <c r="AR77" i="1"/>
  <c r="AR71" i="1"/>
  <c r="AR65" i="1"/>
  <c r="AR59" i="1"/>
  <c r="AR53" i="1"/>
  <c r="AR47" i="1"/>
  <c r="AR41" i="1"/>
  <c r="AR35" i="1"/>
  <c r="AR29" i="1"/>
  <c r="AR23" i="1"/>
  <c r="AR17" i="1"/>
  <c r="AR11" i="1"/>
  <c r="AR5" i="1"/>
  <c r="AF1528" i="1" a="1"/>
  <c r="AF1528" i="1" s="1"/>
  <c r="AG1528" i="1" s="1" a="1"/>
  <c r="AG1528" i="1" s="1"/>
  <c r="AF1529" i="1" a="1"/>
  <c r="AF1529" i="1" s="1"/>
  <c r="AG1529" i="1" s="1" a="1"/>
  <c r="AF1530" i="1" a="1"/>
  <c r="AF1530" i="1" s="1"/>
  <c r="AG1530" i="1" s="1" a="1"/>
  <c r="AG1530" i="1" s="1"/>
  <c r="AF1531" i="1" a="1"/>
  <c r="AF1531" i="1" s="1"/>
  <c r="AG1531" i="1" s="1" a="1"/>
  <c r="AG1531" i="1" s="1"/>
  <c r="AF1532" i="1" a="1"/>
  <c r="AF1532" i="1" s="1"/>
  <c r="AG1532" i="1" s="1" a="1"/>
  <c r="AG1532" i="1" s="1"/>
  <c r="AF1533" i="1" a="1"/>
  <c r="AF1533" i="1" s="1"/>
  <c r="AG1533" i="1" s="1" a="1"/>
  <c r="AF1534" i="1" a="1"/>
  <c r="AF1534" i="1" s="1"/>
  <c r="AG1534" i="1" s="1" a="1"/>
  <c r="AF1535" i="1" a="1"/>
  <c r="AF1535" i="1" s="1"/>
  <c r="AG1535" i="1" s="1" a="1"/>
  <c r="AG1535" i="1" s="1"/>
  <c r="AF1536" i="1" a="1"/>
  <c r="AF1536" i="1" s="1"/>
  <c r="AG1536" i="1" s="1" a="1"/>
  <c r="AG1536" i="1" s="1"/>
  <c r="AF1537" i="1" a="1"/>
  <c r="AF1537" i="1" s="1"/>
  <c r="AG1537" i="1" s="1" a="1"/>
  <c r="AG1537" i="1" s="1"/>
  <c r="AF1538" i="1" a="1"/>
  <c r="AF1538" i="1" s="1"/>
  <c r="AG1538" i="1" s="1" a="1"/>
  <c r="AG1538" i="1" s="1"/>
  <c r="AF1539" i="1" a="1"/>
  <c r="AF1539" i="1" s="1"/>
  <c r="AG1539" i="1" s="1" a="1"/>
  <c r="AF1540" i="1" a="1"/>
  <c r="AF1540" i="1" s="1"/>
  <c r="AF1541" i="1" a="1"/>
  <c r="AF1541" i="1" s="1"/>
  <c r="AG1541" i="1" s="1" a="1"/>
  <c r="AG1541" i="1" s="1"/>
  <c r="AF1542" i="1" a="1"/>
  <c r="AF1542" i="1" s="1"/>
  <c r="AG1542" i="1" s="1" a="1"/>
  <c r="AG1542" i="1" s="1"/>
  <c r="AF1543" i="1" a="1"/>
  <c r="AF1543" i="1" s="1"/>
  <c r="AG1543" i="1" s="1" a="1"/>
  <c r="AG1543" i="1" s="1"/>
  <c r="AF1544" i="1" a="1"/>
  <c r="AF1544" i="1" s="1"/>
  <c r="AG1544" i="1" s="1" a="1"/>
  <c r="AG1544" i="1" s="1"/>
  <c r="AF1545" i="1" a="1"/>
  <c r="AF1545" i="1" s="1"/>
  <c r="AG1545" i="1" s="1" a="1"/>
  <c r="AG1545" i="1" s="1"/>
  <c r="AF1546" i="1" a="1"/>
  <c r="AF1546" i="1" s="1"/>
  <c r="AG1546" i="1" s="1" a="1"/>
  <c r="AF1547" i="1" a="1"/>
  <c r="AF1547" i="1" s="1"/>
  <c r="AG1547" i="1" s="1" a="1"/>
  <c r="AG1547" i="1" s="1"/>
  <c r="AF1548" i="1" a="1"/>
  <c r="AF1548" i="1" s="1"/>
  <c r="AG1548" i="1" s="1" a="1"/>
  <c r="AG1548" i="1" s="1"/>
  <c r="AF1549" i="1" a="1"/>
  <c r="AF1549" i="1" s="1"/>
  <c r="AG1549" i="1" s="1" a="1"/>
  <c r="AG1549" i="1" s="1"/>
  <c r="AF1550" i="1" a="1"/>
  <c r="AF1550" i="1" s="1"/>
  <c r="AG1550" i="1" s="1" a="1"/>
  <c r="AF1551" i="1" a="1"/>
  <c r="AF1551" i="1" s="1"/>
  <c r="AG1551" i="1" s="1" a="1"/>
  <c r="AG1551" i="1" s="1"/>
  <c r="AF1552" i="1" a="1"/>
  <c r="AF1552" i="1" s="1"/>
  <c r="AG1552" i="1" s="1" a="1"/>
  <c r="AG1552" i="1" s="1"/>
  <c r="AF1583" i="1" a="1"/>
  <c r="AF1583" i="1" s="1"/>
  <c r="AF1584" i="1" a="1"/>
  <c r="AF1584" i="1" s="1"/>
  <c r="AG1584" i="1" s="1" a="1"/>
  <c r="AG1584" i="1" s="1"/>
  <c r="AF1585" i="1" a="1"/>
  <c r="AF1585" i="1" s="1"/>
  <c r="AG1585" i="1" s="1" a="1"/>
  <c r="AG1585" i="1" s="1"/>
  <c r="AF1586" i="1" a="1"/>
  <c r="AF1586" i="1" s="1"/>
  <c r="AG1586" i="1" s="1" a="1"/>
  <c r="AF1587" i="1" a="1"/>
  <c r="AF1587" i="1" s="1"/>
  <c r="AG1587" i="1" s="1" a="1"/>
  <c r="AF1588" i="1" a="1"/>
  <c r="AF1588" i="1" s="1"/>
  <c r="AG1588" i="1" s="1" a="1"/>
  <c r="AF1589" i="1" a="1"/>
  <c r="AF1589" i="1" s="1"/>
  <c r="AF1590" i="1" a="1"/>
  <c r="AF1590" i="1" s="1"/>
  <c r="AF1591" i="1" a="1"/>
  <c r="AF1591" i="1" s="1"/>
  <c r="AG1591" i="1" s="1" a="1"/>
  <c r="AF1592" i="1" a="1"/>
  <c r="AF1592" i="1" s="1"/>
  <c r="AG1592" i="1" s="1" a="1"/>
  <c r="AG1592" i="1" s="1"/>
  <c r="AF1593" i="1" a="1"/>
  <c r="AF1593" i="1" s="1"/>
  <c r="AG1593" i="1" s="1" a="1"/>
  <c r="AF1594" i="1" a="1"/>
  <c r="AF1594" i="1" s="1"/>
  <c r="AG1594" i="1" s="1" a="1"/>
  <c r="AF1595" i="1" a="1"/>
  <c r="AF1595" i="1" s="1"/>
  <c r="AG1595" i="1" s="1" a="1"/>
  <c r="AG1595" i="1" s="1"/>
  <c r="AF1596" i="1" a="1"/>
  <c r="AF1596" i="1" s="1"/>
  <c r="AF1597" i="1" a="1"/>
  <c r="AF1597" i="1" s="1"/>
  <c r="AG1597" i="1" s="1" a="1"/>
  <c r="AG1597" i="1" s="1"/>
  <c r="AF1598" i="1" a="1"/>
  <c r="AF1598" i="1" s="1"/>
  <c r="AG1598" i="1" s="1" a="1"/>
  <c r="AF1599" i="1" a="1"/>
  <c r="AF1599" i="1" s="1"/>
  <c r="AG1599" i="1" s="1" a="1"/>
  <c r="AG1599" i="1" s="1"/>
  <c r="AF1600" i="1" a="1"/>
  <c r="AF1600" i="1" s="1"/>
  <c r="AG1600" i="1" s="1" a="1"/>
  <c r="AF1601" i="1" a="1"/>
  <c r="AF1601" i="1" s="1"/>
  <c r="AF1602" i="1" a="1"/>
  <c r="AF1602" i="1" s="1"/>
  <c r="AG1602" i="1" s="1" a="1"/>
  <c r="AG1602" i="1" s="1"/>
  <c r="AF1603" i="1" a="1"/>
  <c r="AF1603" i="1" s="1"/>
  <c r="AG1603" i="1" s="1" a="1"/>
  <c r="AG1603" i="1" s="1"/>
  <c r="AF1604" i="1" a="1"/>
  <c r="AF1604" i="1" s="1"/>
  <c r="AG1604" i="1" s="1" a="1"/>
  <c r="AF1605" i="1" a="1"/>
  <c r="AF1605" i="1" s="1"/>
  <c r="AG1605" i="1" s="1" a="1"/>
  <c r="AF1606" i="1" a="1"/>
  <c r="AF1606" i="1" s="1"/>
  <c r="AG1606" i="1" s="1" a="1"/>
  <c r="AF1607" i="1" a="1"/>
  <c r="AF1607" i="1" s="1"/>
  <c r="AF1608" i="1" a="1"/>
  <c r="AF1608" i="1" s="1"/>
  <c r="AF1609" i="1" a="1"/>
  <c r="AF1609" i="1" s="1"/>
  <c r="AG1609" i="1" s="1" a="1"/>
  <c r="AF1610" i="1" a="1"/>
  <c r="AF1610" i="1" s="1"/>
  <c r="AG1610" i="1" s="1" a="1"/>
  <c r="AG1610" i="1" s="1"/>
  <c r="AF1611" i="1" a="1"/>
  <c r="AF1611" i="1" s="1"/>
  <c r="AG1611" i="1" s="1" a="1"/>
  <c r="AF1612" i="1" a="1"/>
  <c r="AF1612" i="1" s="1"/>
  <c r="AG1612" i="1" s="1" a="1"/>
  <c r="AF1613" i="1" a="1"/>
  <c r="AF1613" i="1" s="1"/>
  <c r="AG1613" i="1" s="1" a="1"/>
  <c r="AG1613" i="1" s="1"/>
  <c r="AF1614" i="1" a="1"/>
  <c r="AF1614" i="1" s="1"/>
  <c r="AF1615" i="1" a="1"/>
  <c r="AF1615" i="1" s="1"/>
  <c r="AG1615" i="1" s="1" a="1"/>
  <c r="AG1615" i="1" s="1"/>
  <c r="AF1616" i="1" a="1"/>
  <c r="AF1616" i="1" s="1"/>
  <c r="AF1617" i="1" a="1"/>
  <c r="AF1617" i="1" s="1"/>
  <c r="AG1617" i="1" s="1" a="1"/>
  <c r="AG1617" i="1" s="1"/>
  <c r="AF1618" i="1" a="1"/>
  <c r="AF1618" i="1" s="1"/>
  <c r="AG1618" i="1" s="1" a="1"/>
  <c r="AF1619" i="1" a="1"/>
  <c r="AF1619" i="1" s="1"/>
  <c r="AF1620" i="1" a="1"/>
  <c r="AF1620" i="1" s="1"/>
  <c r="AG1620" i="1" s="1" a="1"/>
  <c r="AG1620" i="1" s="1"/>
  <c r="AF1621" i="1" a="1"/>
  <c r="AF1621" i="1" s="1"/>
  <c r="AG1621" i="1" s="1" a="1"/>
  <c r="AG1621" i="1" s="1"/>
  <c r="AF1622" i="1" a="1"/>
  <c r="AF1622" i="1" s="1"/>
  <c r="AG1622" i="1" s="1" a="1"/>
  <c r="AF1623" i="1" a="1"/>
  <c r="AF1623" i="1" s="1"/>
  <c r="AG1540" i="1" a="1"/>
  <c r="AH1528" i="1" a="1"/>
  <c r="AH1528" i="1" s="1"/>
  <c r="AH1529" i="1" a="1"/>
  <c r="AH1529" i="1" s="1"/>
  <c r="AH1530" i="1" a="1"/>
  <c r="AH1530" i="1" s="1"/>
  <c r="AH1531" i="1" a="1"/>
  <c r="AH1531" i="1" s="1"/>
  <c r="AH1532" i="1" a="1"/>
  <c r="AH1532" i="1" s="1"/>
  <c r="AH1533" i="1" a="1"/>
  <c r="AH1533" i="1" s="1"/>
  <c r="AH1534" i="1" a="1"/>
  <c r="AH1534" i="1" s="1"/>
  <c r="AH1535" i="1" a="1"/>
  <c r="AH1535" i="1" s="1"/>
  <c r="AH1536" i="1" a="1"/>
  <c r="AH1536" i="1" s="1"/>
  <c r="AH1537" i="1" a="1"/>
  <c r="AH1537" i="1" s="1"/>
  <c r="AH1538" i="1" a="1"/>
  <c r="AH1538" i="1" s="1"/>
  <c r="AH1539" i="1" a="1"/>
  <c r="AH1539" i="1" s="1"/>
  <c r="AH1540" i="1" a="1"/>
  <c r="AH1540" i="1" s="1"/>
  <c r="AH1541" i="1" a="1"/>
  <c r="AH1541" i="1" s="1"/>
  <c r="AH1542" i="1" a="1"/>
  <c r="AH1542" i="1" s="1"/>
  <c r="AH1543" i="1" a="1"/>
  <c r="AH1543" i="1" s="1"/>
  <c r="AH1544" i="1" a="1"/>
  <c r="AH1544" i="1" s="1"/>
  <c r="AH1545" i="1" a="1"/>
  <c r="AH1545" i="1" s="1"/>
  <c r="AH1546" i="1" a="1"/>
  <c r="AH1546" i="1" s="1"/>
  <c r="AH1547" i="1" a="1"/>
  <c r="AH1547" i="1" s="1"/>
  <c r="AH1548" i="1" a="1"/>
  <c r="AH1548" i="1" s="1"/>
  <c r="AH1549" i="1" a="1"/>
  <c r="AH1549" i="1" s="1"/>
  <c r="AH1550" i="1" a="1"/>
  <c r="AH1550" i="1" s="1"/>
  <c r="AH1551" i="1" a="1"/>
  <c r="AH1551" i="1" s="1"/>
  <c r="AH1552" i="1" a="1"/>
  <c r="AH1552" i="1" s="1"/>
  <c r="AH1583" i="1" a="1"/>
  <c r="AH1583" i="1" s="1"/>
  <c r="AH1584" i="1" a="1"/>
  <c r="AH1584" i="1" s="1"/>
  <c r="AH1585" i="1" a="1"/>
  <c r="AH1585" i="1" s="1"/>
  <c r="AH1586" i="1" a="1"/>
  <c r="AH1586" i="1" s="1"/>
  <c r="AH1587" i="1" a="1"/>
  <c r="AH1587" i="1" s="1"/>
  <c r="AH1588" i="1" a="1"/>
  <c r="AH1588" i="1" s="1"/>
  <c r="AH1589" i="1" a="1"/>
  <c r="AH1589" i="1" s="1"/>
  <c r="AH1590" i="1" a="1"/>
  <c r="AH1590" i="1" s="1"/>
  <c r="AH1591" i="1" a="1"/>
  <c r="AH1591" i="1" s="1"/>
  <c r="AH1592" i="1" a="1"/>
  <c r="AH1592" i="1" s="1"/>
  <c r="AH1593" i="1" a="1"/>
  <c r="AH1593" i="1" s="1"/>
  <c r="AH1594" i="1" a="1"/>
  <c r="AH1594" i="1" s="1"/>
  <c r="AH1595" i="1" a="1"/>
  <c r="AH1595" i="1" s="1"/>
  <c r="AH1596" i="1" a="1"/>
  <c r="AH1596" i="1" s="1"/>
  <c r="AH1597" i="1" a="1"/>
  <c r="AH1597" i="1" s="1"/>
  <c r="AH1598" i="1" a="1"/>
  <c r="AH1598" i="1" s="1"/>
  <c r="AH1599" i="1" a="1"/>
  <c r="AH1599" i="1" s="1"/>
  <c r="AH1600" i="1" a="1"/>
  <c r="AH1600" i="1" s="1"/>
  <c r="AH1601" i="1" a="1"/>
  <c r="AH1601" i="1" s="1"/>
  <c r="AH1602" i="1" a="1"/>
  <c r="AH1602" i="1" s="1"/>
  <c r="AH1603" i="1" a="1"/>
  <c r="AH1603" i="1" s="1"/>
  <c r="AH1604" i="1" a="1"/>
  <c r="AH1604" i="1" s="1"/>
  <c r="AH1605" i="1" a="1"/>
  <c r="AH1605" i="1" s="1"/>
  <c r="AH1606" i="1" a="1"/>
  <c r="AH1606" i="1" s="1"/>
  <c r="AH1607" i="1" a="1"/>
  <c r="AH1607" i="1" s="1"/>
  <c r="AH1608" i="1" a="1"/>
  <c r="AH1608" i="1" s="1"/>
  <c r="AH1609" i="1" a="1"/>
  <c r="AH1609" i="1" s="1"/>
  <c r="AH1610" i="1" a="1"/>
  <c r="AH1610" i="1" s="1"/>
  <c r="AH1611" i="1" a="1"/>
  <c r="AH1611" i="1" s="1"/>
  <c r="AH1612" i="1" a="1"/>
  <c r="AH1612" i="1" s="1"/>
  <c r="AH1613" i="1" a="1"/>
  <c r="AH1613" i="1" s="1"/>
  <c r="AH1614" i="1" a="1"/>
  <c r="AH1614" i="1" s="1"/>
  <c r="AH1615" i="1" a="1"/>
  <c r="AH1615" i="1" s="1"/>
  <c r="AH1616" i="1" a="1"/>
  <c r="AH1616" i="1" s="1"/>
  <c r="AH1617" i="1" a="1"/>
  <c r="AH1617" i="1" s="1"/>
  <c r="AH1618" i="1" a="1"/>
  <c r="AH1618" i="1" s="1"/>
  <c r="AH1619" i="1" a="1"/>
  <c r="AH1619" i="1" s="1"/>
  <c r="AH1620" i="1" a="1"/>
  <c r="AH1620" i="1" s="1"/>
  <c r="AH1621" i="1" a="1"/>
  <c r="AH1621" i="1" s="1"/>
  <c r="AH1622" i="1" a="1"/>
  <c r="AH1622" i="1" s="1"/>
  <c r="AH1623" i="1" a="1"/>
  <c r="AH1623" i="1" s="1"/>
  <c r="AI1528" i="1" a="1"/>
  <c r="AI1528" i="1" s="1"/>
  <c r="AI1529" i="1" a="1"/>
  <c r="AI1529" i="1" s="1"/>
  <c r="AI1530" i="1" a="1"/>
  <c r="AI1530" i="1" s="1"/>
  <c r="AI1531" i="1" a="1"/>
  <c r="AI1531" i="1" s="1"/>
  <c r="AI1532" i="1" a="1"/>
  <c r="AI1532" i="1" s="1"/>
  <c r="AI1533" i="1" a="1"/>
  <c r="AI1533" i="1" s="1"/>
  <c r="AI1534" i="1" a="1"/>
  <c r="AI1534" i="1" s="1"/>
  <c r="AI1535" i="1" a="1"/>
  <c r="AI1535" i="1" s="1"/>
  <c r="AI1536" i="1" a="1"/>
  <c r="AI1536" i="1" s="1"/>
  <c r="AI1537" i="1" a="1"/>
  <c r="AI1537" i="1" s="1"/>
  <c r="AI1538" i="1" a="1"/>
  <c r="AI1538" i="1" s="1"/>
  <c r="AI1539" i="1" a="1"/>
  <c r="AI1539" i="1" s="1"/>
  <c r="AI1540" i="1" a="1"/>
  <c r="AI1540" i="1" s="1"/>
  <c r="AI1541" i="1" a="1"/>
  <c r="AI1541" i="1" s="1"/>
  <c r="AI1542" i="1" a="1"/>
  <c r="AI1542" i="1" s="1"/>
  <c r="AI1543" i="1" a="1"/>
  <c r="AI1543" i="1" s="1"/>
  <c r="AI1544" i="1" a="1"/>
  <c r="AI1544" i="1" s="1"/>
  <c r="AI1545" i="1" a="1"/>
  <c r="AI1545" i="1" s="1"/>
  <c r="AI1546" i="1" a="1"/>
  <c r="AI1546" i="1" s="1"/>
  <c r="AI1547" i="1" a="1"/>
  <c r="AI1547" i="1" s="1"/>
  <c r="AI1548" i="1" a="1"/>
  <c r="AI1548" i="1" s="1"/>
  <c r="AI1549" i="1" a="1"/>
  <c r="AI1549" i="1" s="1"/>
  <c r="AI1550" i="1" a="1"/>
  <c r="AI1550" i="1" s="1"/>
  <c r="AI1551" i="1" a="1"/>
  <c r="AI1551" i="1" s="1"/>
  <c r="AI1552" i="1" a="1"/>
  <c r="AI1552" i="1" s="1"/>
  <c r="AI1583" i="1" a="1"/>
  <c r="AI1583" i="1" s="1"/>
  <c r="AI1584" i="1" a="1"/>
  <c r="AI1584" i="1" s="1"/>
  <c r="AI1585" i="1" a="1"/>
  <c r="AI1585" i="1" s="1"/>
  <c r="AI1586" i="1" a="1"/>
  <c r="AI1586" i="1" s="1"/>
  <c r="AI1587" i="1" a="1"/>
  <c r="AI1587" i="1" s="1"/>
  <c r="AI1588" i="1" a="1"/>
  <c r="AI1588" i="1" s="1"/>
  <c r="AI1589" i="1" a="1"/>
  <c r="AI1589" i="1" s="1"/>
  <c r="AI1590" i="1" a="1"/>
  <c r="AI1590" i="1" s="1"/>
  <c r="AI1591" i="1" a="1"/>
  <c r="AI1591" i="1" s="1"/>
  <c r="AI1592" i="1" a="1"/>
  <c r="AI1592" i="1" s="1"/>
  <c r="AI1593" i="1" a="1"/>
  <c r="AI1593" i="1" s="1"/>
  <c r="AI1594" i="1" a="1"/>
  <c r="AI1594" i="1" s="1"/>
  <c r="AI1595" i="1" a="1"/>
  <c r="AI1595" i="1" s="1"/>
  <c r="AI1596" i="1" a="1"/>
  <c r="AI1596" i="1" s="1"/>
  <c r="AI1597" i="1" a="1"/>
  <c r="AI1597" i="1" s="1"/>
  <c r="AI1598" i="1" a="1"/>
  <c r="AI1598" i="1" s="1"/>
  <c r="AI1599" i="1" a="1"/>
  <c r="AI1599" i="1" s="1"/>
  <c r="AI1600" i="1" a="1"/>
  <c r="AI1600" i="1" s="1"/>
  <c r="AI1601" i="1" a="1"/>
  <c r="AI1601" i="1" s="1"/>
  <c r="AI1602" i="1" a="1"/>
  <c r="AI1602" i="1" s="1"/>
  <c r="AI1603" i="1" a="1"/>
  <c r="AI1603" i="1" s="1"/>
  <c r="AI1604" i="1" a="1"/>
  <c r="AI1604" i="1" s="1"/>
  <c r="AI1605" i="1" a="1"/>
  <c r="AI1605" i="1" s="1"/>
  <c r="AI1606" i="1" a="1"/>
  <c r="AI1606" i="1" s="1"/>
  <c r="AI1607" i="1" a="1"/>
  <c r="AI1607" i="1" s="1"/>
  <c r="AI1608" i="1" a="1"/>
  <c r="AI1608" i="1" s="1"/>
  <c r="AI1609" i="1" a="1"/>
  <c r="AI1609" i="1" s="1"/>
  <c r="AI1610" i="1" a="1"/>
  <c r="AI1610" i="1" s="1"/>
  <c r="AI1611" i="1" a="1"/>
  <c r="AI1611" i="1" s="1"/>
  <c r="AI1612" i="1" a="1"/>
  <c r="AI1612" i="1" s="1"/>
  <c r="AI1613" i="1" a="1"/>
  <c r="AI1613" i="1" s="1"/>
  <c r="AI1614" i="1" a="1"/>
  <c r="AI1614" i="1" s="1"/>
  <c r="AI1615" i="1" a="1"/>
  <c r="AI1615" i="1" s="1"/>
  <c r="AI1616" i="1" a="1"/>
  <c r="AI1616" i="1" s="1"/>
  <c r="AI1617" i="1" a="1"/>
  <c r="AI1617" i="1" s="1"/>
  <c r="AI1618" i="1" a="1"/>
  <c r="AI1618" i="1" s="1"/>
  <c r="AI1619" i="1" a="1"/>
  <c r="AI1619" i="1" s="1"/>
  <c r="AI1620" i="1" a="1"/>
  <c r="AI1620" i="1" s="1"/>
  <c r="AI1621" i="1" a="1"/>
  <c r="AI1621" i="1" s="1"/>
  <c r="AI1622" i="1" a="1"/>
  <c r="AI1622" i="1" s="1"/>
  <c r="AI1623" i="1" a="1"/>
  <c r="AI1623" i="1" s="1"/>
  <c r="AJ1528" i="1" a="1"/>
  <c r="AJ1528" i="1" s="1"/>
  <c r="AJ1529" i="1" a="1"/>
  <c r="AJ1529" i="1" s="1"/>
  <c r="AJ1530" i="1" a="1"/>
  <c r="AJ1530" i="1" s="1"/>
  <c r="AJ1531" i="1" a="1"/>
  <c r="AJ1531" i="1" s="1"/>
  <c r="AX1531" i="1" s="1" a="1"/>
  <c r="AX1531" i="1" s="1"/>
  <c r="AJ1532" i="1" a="1"/>
  <c r="AJ1532" i="1" s="1"/>
  <c r="AJ1533" i="1" a="1"/>
  <c r="AJ1533" i="1" s="1"/>
  <c r="AJ1534" i="1" a="1"/>
  <c r="AJ1534" i="1" s="1"/>
  <c r="AX1534" i="1" s="1" a="1"/>
  <c r="AX1534" i="1" s="1"/>
  <c r="AJ1535" i="1" a="1"/>
  <c r="AJ1535" i="1" s="1"/>
  <c r="AX1535" i="1" s="1" a="1"/>
  <c r="AX1535" i="1" s="1"/>
  <c r="AJ1536" i="1" a="1"/>
  <c r="AJ1536" i="1" s="1"/>
  <c r="AJ1537" i="1" a="1"/>
  <c r="AJ1537" i="1" s="1"/>
  <c r="AL1537" i="1" s="1" a="1"/>
  <c r="AJ1538" i="1" a="1"/>
  <c r="AJ1538" i="1" s="1"/>
  <c r="AX1538" i="1" s="1" a="1"/>
  <c r="AX1538" i="1" s="1"/>
  <c r="AJ1539" i="1" a="1"/>
  <c r="AJ1539" i="1" s="1"/>
  <c r="AJ1540" i="1" a="1"/>
  <c r="AJ1540" i="1" s="1"/>
  <c r="AJ1541" i="1" a="1"/>
  <c r="AJ1541" i="1" s="1"/>
  <c r="AJ1542" i="1" a="1"/>
  <c r="AJ1542" i="1" s="1"/>
  <c r="AX1542" i="1" s="1" a="1"/>
  <c r="AX1542" i="1" s="1"/>
  <c r="AJ1543" i="1" a="1"/>
  <c r="AJ1543" i="1" s="1"/>
  <c r="AL1543" i="1" s="1" a="1"/>
  <c r="AJ1544" i="1" a="1"/>
  <c r="AJ1544" i="1" s="1"/>
  <c r="AJ1545" i="1" a="1"/>
  <c r="AJ1545" i="1" s="1"/>
  <c r="AJ1546" i="1" a="1"/>
  <c r="AJ1546" i="1" s="1"/>
  <c r="AJ1547" i="1" a="1"/>
  <c r="AJ1547" i="1" s="1"/>
  <c r="AJ1548" i="1" a="1"/>
  <c r="AJ1548" i="1" s="1"/>
  <c r="AJ1549" i="1" a="1"/>
  <c r="AJ1549" i="1" s="1"/>
  <c r="AL1549" i="1" s="1" a="1"/>
  <c r="AJ1550" i="1" a="1"/>
  <c r="AJ1550" i="1" s="1"/>
  <c r="AX1550" i="1" s="1" a="1"/>
  <c r="AX1550" i="1" s="1"/>
  <c r="AJ1551" i="1" a="1"/>
  <c r="AJ1551" i="1" s="1"/>
  <c r="AJ1552" i="1" a="1"/>
  <c r="AJ1552" i="1" s="1"/>
  <c r="AX1552" i="1" s="1" a="1"/>
  <c r="AX1552" i="1" s="1"/>
  <c r="AJ1583" i="1" a="1"/>
  <c r="AJ1583" i="1" s="1"/>
  <c r="AJ1584" i="1" a="1"/>
  <c r="AJ1584" i="1" s="1"/>
  <c r="AX1584" i="1" s="1" a="1"/>
  <c r="AX1584" i="1" s="1"/>
  <c r="AJ1585" i="1" a="1"/>
  <c r="AJ1585" i="1" s="1"/>
  <c r="AX1585" i="1" s="1" a="1"/>
  <c r="AX1585" i="1" s="1"/>
  <c r="AJ1586" i="1" a="1"/>
  <c r="AJ1586" i="1" s="1"/>
  <c r="AX1586" i="1" s="1" a="1"/>
  <c r="AX1586" i="1" s="1"/>
  <c r="AJ1587" i="1" a="1"/>
  <c r="AJ1587" i="1" s="1"/>
  <c r="AX1587" i="1" s="1" a="1"/>
  <c r="AX1587" i="1" s="1"/>
  <c r="AJ1588" i="1" a="1"/>
  <c r="AJ1588" i="1" s="1"/>
  <c r="AX1588" i="1" s="1" a="1"/>
  <c r="AX1588" i="1" s="1"/>
  <c r="AJ1589" i="1" a="1"/>
  <c r="AJ1589" i="1" s="1"/>
  <c r="AJ1590" i="1" a="1"/>
  <c r="AJ1590" i="1" s="1"/>
  <c r="AJ1591" i="1" a="1"/>
  <c r="AJ1591" i="1" s="1"/>
  <c r="AX1591" i="1" s="1" a="1"/>
  <c r="AX1591" i="1" s="1"/>
  <c r="AJ1592" i="1" a="1"/>
  <c r="AJ1592" i="1" s="1"/>
  <c r="AX1592" i="1" s="1" a="1"/>
  <c r="AX1592" i="1" s="1"/>
  <c r="AJ1593" i="1" a="1"/>
  <c r="AJ1593" i="1" s="1"/>
  <c r="AX1593" i="1" s="1" a="1"/>
  <c r="AX1593" i="1" s="1"/>
  <c r="AJ1594" i="1" a="1"/>
  <c r="AJ1594" i="1" s="1"/>
  <c r="AX1594" i="1" s="1" a="1"/>
  <c r="AX1594" i="1" s="1"/>
  <c r="AJ1595" i="1" a="1"/>
  <c r="AJ1595" i="1" s="1"/>
  <c r="AX1595" i="1" s="1" a="1"/>
  <c r="AX1595" i="1" s="1"/>
  <c r="AJ1596" i="1" a="1"/>
  <c r="AJ1596" i="1" s="1"/>
  <c r="AJ1597" i="1" a="1"/>
  <c r="AJ1597" i="1" s="1"/>
  <c r="AX1597" i="1" s="1" a="1"/>
  <c r="AX1597" i="1" s="1"/>
  <c r="AJ1598" i="1" a="1"/>
  <c r="AJ1598" i="1" s="1"/>
  <c r="AX1598" i="1" s="1" a="1"/>
  <c r="AX1598" i="1" s="1"/>
  <c r="AJ1599" i="1" a="1"/>
  <c r="AJ1599" i="1" s="1"/>
  <c r="AX1599" i="1" s="1" a="1"/>
  <c r="AX1599" i="1" s="1"/>
  <c r="AJ1600" i="1" a="1"/>
  <c r="AJ1600" i="1" s="1"/>
  <c r="AJ1601" i="1" a="1"/>
  <c r="AJ1601" i="1" s="1"/>
  <c r="AX1601" i="1" s="1" a="1"/>
  <c r="AX1601" i="1" s="1"/>
  <c r="AJ1602" i="1" a="1"/>
  <c r="AJ1602" i="1" s="1"/>
  <c r="AJ1603" i="1" a="1"/>
  <c r="AJ1603" i="1" s="1"/>
  <c r="AJ1604" i="1" a="1"/>
  <c r="AJ1604" i="1" s="1"/>
  <c r="AX1604" i="1" s="1" a="1"/>
  <c r="AX1604" i="1" s="1"/>
  <c r="AJ1605" i="1" a="1"/>
  <c r="AJ1605" i="1" s="1"/>
  <c r="AX1605" i="1" s="1" a="1"/>
  <c r="AX1605" i="1" s="1"/>
  <c r="AJ1606" i="1" a="1"/>
  <c r="AJ1606" i="1" s="1"/>
  <c r="AX1606" i="1" s="1" a="1"/>
  <c r="AX1606" i="1" s="1"/>
  <c r="AJ1607" i="1" a="1"/>
  <c r="AJ1607" i="1" s="1"/>
  <c r="AJ1608" i="1" a="1"/>
  <c r="AJ1608" i="1" s="1"/>
  <c r="AJ1609" i="1" a="1"/>
  <c r="AJ1609" i="1" s="1"/>
  <c r="AJ1610" i="1" a="1"/>
  <c r="AJ1610" i="1" s="1"/>
  <c r="AJ1611" i="1" a="1"/>
  <c r="AJ1611" i="1" s="1"/>
  <c r="AJ1612" i="1" a="1"/>
  <c r="AJ1612" i="1" s="1"/>
  <c r="AJ1613" i="1" a="1"/>
  <c r="AJ1613" i="1" s="1"/>
  <c r="AJ1614" i="1" a="1"/>
  <c r="AJ1614" i="1" s="1"/>
  <c r="AJ1615" i="1" a="1"/>
  <c r="AJ1615" i="1" s="1"/>
  <c r="AJ1616" i="1" a="1"/>
  <c r="AJ1616" i="1" s="1"/>
  <c r="AJ1617" i="1" a="1"/>
  <c r="AJ1617" i="1" s="1"/>
  <c r="AJ1618" i="1" a="1"/>
  <c r="AJ1618" i="1" s="1"/>
  <c r="AJ1619" i="1" a="1"/>
  <c r="AJ1619" i="1" s="1"/>
  <c r="AJ1620" i="1" a="1"/>
  <c r="AJ1620" i="1" s="1"/>
  <c r="AJ1621" i="1" a="1"/>
  <c r="AJ1621" i="1" s="1"/>
  <c r="AJ1622" i="1" a="1"/>
  <c r="AJ1622" i="1" s="1"/>
  <c r="AJ1623" i="1" a="1"/>
  <c r="AJ1623" i="1" s="1"/>
  <c r="AX1528" i="1" a="1"/>
  <c r="AX1528" i="1" s="1"/>
  <c r="AL1546" i="1" a="1"/>
  <c r="AM1528" i="1" a="1"/>
  <c r="AM1528" i="1" s="1"/>
  <c r="AM1529" i="1" a="1"/>
  <c r="AM1529" i="1" s="1"/>
  <c r="AM1530" i="1" a="1"/>
  <c r="AM1530" i="1" s="1"/>
  <c r="AM1531" i="1" a="1"/>
  <c r="AM1531" i="1" s="1"/>
  <c r="AM1532" i="1" a="1"/>
  <c r="AM1532" i="1" s="1"/>
  <c r="AM1533" i="1" a="1"/>
  <c r="AM1533" i="1" s="1"/>
  <c r="AM1534" i="1" a="1"/>
  <c r="AM1534" i="1" s="1"/>
  <c r="AM1535" i="1" a="1"/>
  <c r="AM1535" i="1" s="1"/>
  <c r="AM1536" i="1" a="1"/>
  <c r="AM1536" i="1" s="1"/>
  <c r="AM1537" i="1" a="1"/>
  <c r="AM1537" i="1" s="1"/>
  <c r="AM1538" i="1" a="1"/>
  <c r="AM1538" i="1" s="1"/>
  <c r="AM1539" i="1" a="1"/>
  <c r="AM1539" i="1" s="1"/>
  <c r="AM1540" i="1" a="1"/>
  <c r="AM1540" i="1" s="1"/>
  <c r="AM1541" i="1" a="1"/>
  <c r="AM1541" i="1" s="1"/>
  <c r="AM1542" i="1" a="1"/>
  <c r="AM1542" i="1" s="1"/>
  <c r="AM1543" i="1" a="1"/>
  <c r="AM1543" i="1" s="1"/>
  <c r="AM1544" i="1" a="1"/>
  <c r="AM1544" i="1" s="1"/>
  <c r="AM1545" i="1" a="1"/>
  <c r="AM1545" i="1" s="1"/>
  <c r="AM1546" i="1" a="1"/>
  <c r="AM1546" i="1" s="1"/>
  <c r="AM1547" i="1" a="1"/>
  <c r="AM1547" i="1" s="1"/>
  <c r="AM1548" i="1" a="1"/>
  <c r="AM1548" i="1" s="1"/>
  <c r="AM1549" i="1" a="1"/>
  <c r="AM1549" i="1" s="1"/>
  <c r="AM1550" i="1" a="1"/>
  <c r="AM1550" i="1" s="1"/>
  <c r="AM1551" i="1" a="1"/>
  <c r="AM1551" i="1" s="1"/>
  <c r="AM1552" i="1" a="1"/>
  <c r="AM1552" i="1" s="1"/>
  <c r="AM1583" i="1" a="1"/>
  <c r="AM1583" i="1" s="1"/>
  <c r="AM1584" i="1" a="1"/>
  <c r="AM1584" i="1" s="1"/>
  <c r="AM1585" i="1" a="1"/>
  <c r="AM1585" i="1" s="1"/>
  <c r="AM1586" i="1" a="1"/>
  <c r="AM1586" i="1" s="1"/>
  <c r="AM1587" i="1" a="1"/>
  <c r="AM1587" i="1" s="1"/>
  <c r="AM1588" i="1" a="1"/>
  <c r="AM1588" i="1" s="1"/>
  <c r="AM1589" i="1" a="1"/>
  <c r="AM1589" i="1" s="1"/>
  <c r="AM1590" i="1" a="1"/>
  <c r="AM1590" i="1" s="1"/>
  <c r="AM1591" i="1" a="1"/>
  <c r="AM1591" i="1" s="1"/>
  <c r="AM1592" i="1" a="1"/>
  <c r="AM1592" i="1" s="1"/>
  <c r="AM1593" i="1" a="1"/>
  <c r="AM1593" i="1" s="1"/>
  <c r="AM1594" i="1" a="1"/>
  <c r="AM1594" i="1" s="1"/>
  <c r="AM1595" i="1" a="1"/>
  <c r="AM1595" i="1" s="1"/>
  <c r="AM1596" i="1" a="1"/>
  <c r="AM1596" i="1" s="1"/>
  <c r="AM1597" i="1" a="1"/>
  <c r="AM1597" i="1" s="1"/>
  <c r="AM1598" i="1" a="1"/>
  <c r="AM1598" i="1" s="1"/>
  <c r="AM1599" i="1" a="1"/>
  <c r="AM1599" i="1" s="1"/>
  <c r="AM1600" i="1" a="1"/>
  <c r="AM1600" i="1" s="1"/>
  <c r="AM1601" i="1" a="1"/>
  <c r="AM1601" i="1" s="1"/>
  <c r="AM1602" i="1" a="1"/>
  <c r="AM1602" i="1" s="1"/>
  <c r="AM1603" i="1" a="1"/>
  <c r="AM1603" i="1" s="1"/>
  <c r="AM1604" i="1" a="1"/>
  <c r="AM1604" i="1" s="1"/>
  <c r="AM1605" i="1" a="1"/>
  <c r="AM1605" i="1" s="1"/>
  <c r="AM1606" i="1" a="1"/>
  <c r="AM1606" i="1" s="1"/>
  <c r="AM1607" i="1" a="1"/>
  <c r="AM1607" i="1" s="1"/>
  <c r="AM1608" i="1" a="1"/>
  <c r="AM1608" i="1" s="1"/>
  <c r="AM1609" i="1" a="1"/>
  <c r="AM1609" i="1" s="1"/>
  <c r="AM1610" i="1" a="1"/>
  <c r="AM1610" i="1" s="1"/>
  <c r="AM1611" i="1" a="1"/>
  <c r="AM1611" i="1" s="1"/>
  <c r="AM1612" i="1" a="1"/>
  <c r="AM1612" i="1" s="1"/>
  <c r="AM1613" i="1" a="1"/>
  <c r="AM1613" i="1" s="1"/>
  <c r="AM1614" i="1" a="1"/>
  <c r="AM1614" i="1" s="1"/>
  <c r="AM1615" i="1" a="1"/>
  <c r="AM1615" i="1" s="1"/>
  <c r="AM1616" i="1" a="1"/>
  <c r="AM1616" i="1" s="1"/>
  <c r="AM1617" i="1" a="1"/>
  <c r="AM1617" i="1" s="1"/>
  <c r="AM1618" i="1" a="1"/>
  <c r="AM1618" i="1" s="1"/>
  <c r="AM1619" i="1" a="1"/>
  <c r="AM1619" i="1" s="1"/>
  <c r="AM1620" i="1" a="1"/>
  <c r="AM1620" i="1" s="1"/>
  <c r="AM1621" i="1" a="1"/>
  <c r="AM1621" i="1" s="1"/>
  <c r="AM1622" i="1" a="1"/>
  <c r="AM1622" i="1" s="1"/>
  <c r="AM1623" i="1" a="1"/>
  <c r="AM1623" i="1" s="1"/>
  <c r="AN1528" i="1" a="1"/>
  <c r="AN1528" i="1" s="1"/>
  <c r="AN1529" i="1" a="1"/>
  <c r="AN1529" i="1" s="1"/>
  <c r="AN1530" i="1" a="1"/>
  <c r="AN1530" i="1" s="1"/>
  <c r="AN1531" i="1" a="1"/>
  <c r="AN1531" i="1" s="1"/>
  <c r="AN1532" i="1" a="1"/>
  <c r="AN1532" i="1" s="1"/>
  <c r="AN1533" i="1" a="1"/>
  <c r="AN1533" i="1" s="1"/>
  <c r="AN1534" i="1" a="1"/>
  <c r="AN1534" i="1" s="1"/>
  <c r="AN1535" i="1" a="1"/>
  <c r="AN1535" i="1" s="1"/>
  <c r="AN1536" i="1" a="1"/>
  <c r="AN1536" i="1" s="1"/>
  <c r="AN1537" i="1" a="1"/>
  <c r="AN1537" i="1" s="1"/>
  <c r="AN1538" i="1" a="1"/>
  <c r="AN1538" i="1" s="1"/>
  <c r="AN1539" i="1" a="1"/>
  <c r="AN1539" i="1" s="1"/>
  <c r="AN1540" i="1" a="1"/>
  <c r="AN1540" i="1" s="1"/>
  <c r="AN1541" i="1" a="1"/>
  <c r="AN1541" i="1" s="1"/>
  <c r="AN1542" i="1" a="1"/>
  <c r="AN1542" i="1" s="1"/>
  <c r="AN1543" i="1" a="1"/>
  <c r="AN1543" i="1" s="1"/>
  <c r="AN1544" i="1" a="1"/>
  <c r="AN1544" i="1" s="1"/>
  <c r="AN1545" i="1" a="1"/>
  <c r="AN1545" i="1" s="1"/>
  <c r="AN1546" i="1" a="1"/>
  <c r="AN1546" i="1" s="1"/>
  <c r="AN1547" i="1" a="1"/>
  <c r="AN1547" i="1" s="1"/>
  <c r="AN1548" i="1" a="1"/>
  <c r="AN1548" i="1" s="1"/>
  <c r="AN1549" i="1" a="1"/>
  <c r="AN1549" i="1" s="1"/>
  <c r="AN1550" i="1" a="1"/>
  <c r="AN1550" i="1" s="1"/>
  <c r="AN1551" i="1" a="1"/>
  <c r="AN1551" i="1" s="1"/>
  <c r="AN1552" i="1" a="1"/>
  <c r="AN1552" i="1" s="1"/>
  <c r="AN1583" i="1" a="1"/>
  <c r="AN1583" i="1" s="1"/>
  <c r="AN1584" i="1" a="1"/>
  <c r="AN1584" i="1" s="1"/>
  <c r="AN1585" i="1" a="1"/>
  <c r="AN1585" i="1" s="1"/>
  <c r="AN1586" i="1" a="1"/>
  <c r="AN1586" i="1" s="1"/>
  <c r="AN1587" i="1" a="1"/>
  <c r="AN1587" i="1" s="1"/>
  <c r="AN1588" i="1" a="1"/>
  <c r="AN1588" i="1" s="1"/>
  <c r="AN1589" i="1" a="1"/>
  <c r="AN1589" i="1" s="1"/>
  <c r="AN1590" i="1" a="1"/>
  <c r="AN1590" i="1" s="1"/>
  <c r="AN1591" i="1" a="1"/>
  <c r="AN1591" i="1" s="1"/>
  <c r="AN1592" i="1" a="1"/>
  <c r="AN1592" i="1" s="1"/>
  <c r="AN1593" i="1" a="1"/>
  <c r="AN1593" i="1" s="1"/>
  <c r="AN1594" i="1" a="1"/>
  <c r="AN1594" i="1" s="1"/>
  <c r="AN1595" i="1" a="1"/>
  <c r="AN1595" i="1" s="1"/>
  <c r="AN1596" i="1" a="1"/>
  <c r="AN1596" i="1" s="1"/>
  <c r="AN1597" i="1" a="1"/>
  <c r="AN1597" i="1" s="1"/>
  <c r="AN1598" i="1" a="1"/>
  <c r="AN1598" i="1" s="1"/>
  <c r="AN1599" i="1" a="1"/>
  <c r="AN1599" i="1" s="1"/>
  <c r="AN1600" i="1" a="1"/>
  <c r="AN1600" i="1" s="1"/>
  <c r="AN1601" i="1" a="1"/>
  <c r="AN1601" i="1" s="1"/>
  <c r="AN1602" i="1" a="1"/>
  <c r="AN1602" i="1" s="1"/>
  <c r="AN1603" i="1" a="1"/>
  <c r="AN1603" i="1" s="1"/>
  <c r="AN1604" i="1" a="1"/>
  <c r="AN1604" i="1" s="1"/>
  <c r="AN1605" i="1" a="1"/>
  <c r="AN1605" i="1" s="1"/>
  <c r="AN1606" i="1" a="1"/>
  <c r="AN1606" i="1" s="1"/>
  <c r="AN1607" i="1" a="1"/>
  <c r="AN1607" i="1" s="1"/>
  <c r="AN1608" i="1" a="1"/>
  <c r="AN1608" i="1" s="1"/>
  <c r="AN1609" i="1" a="1"/>
  <c r="AN1609" i="1" s="1"/>
  <c r="AN1610" i="1" a="1"/>
  <c r="AN1610" i="1" s="1"/>
  <c r="AN1611" i="1" a="1"/>
  <c r="AN1611" i="1" s="1"/>
  <c r="AN1612" i="1" a="1"/>
  <c r="AN1612" i="1" s="1"/>
  <c r="AN1613" i="1" a="1"/>
  <c r="AN1613" i="1" s="1"/>
  <c r="AN1614" i="1" a="1"/>
  <c r="AN1614" i="1" s="1"/>
  <c r="AN1615" i="1" a="1"/>
  <c r="AN1615" i="1" s="1"/>
  <c r="AN1616" i="1" a="1"/>
  <c r="AN1616" i="1" s="1"/>
  <c r="AN1617" i="1" a="1"/>
  <c r="AN1617" i="1" s="1"/>
  <c r="AN1618" i="1" a="1"/>
  <c r="AN1618" i="1" s="1"/>
  <c r="AN1619" i="1" a="1"/>
  <c r="AN1619" i="1" s="1"/>
  <c r="AN1620" i="1" a="1"/>
  <c r="AN1620" i="1" s="1"/>
  <c r="AN1621" i="1" a="1"/>
  <c r="AN1621" i="1" s="1"/>
  <c r="AN1622" i="1" a="1"/>
  <c r="AN1622" i="1" s="1"/>
  <c r="AN1623" i="1" a="1"/>
  <c r="AN1623" i="1" s="1"/>
  <c r="AP1528" i="1"/>
  <c r="AP1529" i="1"/>
  <c r="AP1530" i="1"/>
  <c r="AP1531" i="1"/>
  <c r="AP1532" i="1"/>
  <c r="AP1533" i="1"/>
  <c r="AP1534" i="1"/>
  <c r="AP1535" i="1"/>
  <c r="AP1536" i="1"/>
  <c r="AP1537" i="1"/>
  <c r="AP1538" i="1"/>
  <c r="AP1539" i="1"/>
  <c r="AP1540" i="1"/>
  <c r="AP1541" i="1"/>
  <c r="AP1542" i="1"/>
  <c r="AP1543" i="1"/>
  <c r="AP1544" i="1"/>
  <c r="AP1545" i="1"/>
  <c r="AP1546" i="1"/>
  <c r="AP1547" i="1"/>
  <c r="AP1548" i="1"/>
  <c r="AP1549" i="1"/>
  <c r="AP1550" i="1"/>
  <c r="AP1551" i="1"/>
  <c r="AP1552" i="1"/>
  <c r="AP1553" i="1"/>
  <c r="AP1554" i="1"/>
  <c r="AP1555" i="1"/>
  <c r="AP1556" i="1"/>
  <c r="AP1557" i="1"/>
  <c r="AP1558" i="1"/>
  <c r="AP1559" i="1"/>
  <c r="AP1560" i="1"/>
  <c r="AP1561" i="1"/>
  <c r="AP1562" i="1"/>
  <c r="AP1563" i="1"/>
  <c r="AP1564" i="1"/>
  <c r="AP1565" i="1"/>
  <c r="AP1566" i="1"/>
  <c r="AP1567" i="1"/>
  <c r="AP1568" i="1"/>
  <c r="AP1569" i="1"/>
  <c r="AP1570" i="1"/>
  <c r="AP1571" i="1"/>
  <c r="AP1572" i="1"/>
  <c r="AP1573" i="1"/>
  <c r="AP1574" i="1"/>
  <c r="AP1575" i="1"/>
  <c r="AP1576" i="1"/>
  <c r="AP1577" i="1"/>
  <c r="AP1578" i="1"/>
  <c r="AP1579" i="1"/>
  <c r="AP1580" i="1"/>
  <c r="AP1581" i="1"/>
  <c r="AP1582" i="1"/>
  <c r="AP1583" i="1"/>
  <c r="AP1584" i="1"/>
  <c r="AP1585" i="1"/>
  <c r="AP1586" i="1"/>
  <c r="AP1587" i="1"/>
  <c r="AP1588" i="1"/>
  <c r="AP1589" i="1"/>
  <c r="AP1590" i="1"/>
  <c r="AP1591" i="1"/>
  <c r="AP1592" i="1"/>
  <c r="AP1593" i="1"/>
  <c r="AP1594" i="1"/>
  <c r="AP1595" i="1"/>
  <c r="AP1596" i="1"/>
  <c r="AP1597" i="1"/>
  <c r="AP1598" i="1"/>
  <c r="AP1599" i="1"/>
  <c r="AP1600" i="1"/>
  <c r="AP1601" i="1"/>
  <c r="AP1602" i="1"/>
  <c r="AP1603" i="1"/>
  <c r="AP1604" i="1"/>
  <c r="AP1605" i="1"/>
  <c r="AP1606" i="1"/>
  <c r="AP1607" i="1"/>
  <c r="AP1608" i="1"/>
  <c r="AP1609" i="1"/>
  <c r="AP1610" i="1"/>
  <c r="AP1611" i="1"/>
  <c r="AP1612" i="1"/>
  <c r="AP1613" i="1"/>
  <c r="AP1614" i="1"/>
  <c r="AP1615" i="1"/>
  <c r="AP1616" i="1"/>
  <c r="AP1617" i="1"/>
  <c r="AP1618" i="1"/>
  <c r="AP1619" i="1"/>
  <c r="AP1620" i="1"/>
  <c r="AP1621" i="1"/>
  <c r="AP1622" i="1"/>
  <c r="AP1623" i="1"/>
  <c r="AV1528" i="1" a="1"/>
  <c r="AV1528" i="1" s="1"/>
  <c r="AV1529" i="1" a="1"/>
  <c r="AV1529" i="1" s="1"/>
  <c r="AV1530" i="1" a="1"/>
  <c r="AV1530" i="1" s="1"/>
  <c r="AV1531" i="1" a="1"/>
  <c r="AV1531" i="1" s="1"/>
  <c r="AV1532" i="1" a="1"/>
  <c r="AV1532" i="1" s="1"/>
  <c r="AV1533" i="1" a="1"/>
  <c r="AV1533" i="1" s="1"/>
  <c r="AV1534" i="1" a="1"/>
  <c r="AV1534" i="1" s="1"/>
  <c r="AV1535" i="1" a="1"/>
  <c r="AV1535" i="1" s="1"/>
  <c r="AV1536" i="1" a="1"/>
  <c r="AV1536" i="1" s="1"/>
  <c r="AV1537" i="1" a="1"/>
  <c r="AV1537" i="1" s="1"/>
  <c r="AV1538" i="1" a="1"/>
  <c r="AV1538" i="1" s="1"/>
  <c r="AV1539" i="1" a="1"/>
  <c r="AV1539" i="1" s="1"/>
  <c r="AV1540" i="1" a="1"/>
  <c r="AV1540" i="1" s="1"/>
  <c r="AV1541" i="1" a="1"/>
  <c r="AV1541" i="1" s="1"/>
  <c r="AV1542" i="1" a="1"/>
  <c r="AV1542" i="1" s="1"/>
  <c r="AV1543" i="1" a="1"/>
  <c r="AV1543" i="1" s="1"/>
  <c r="AV1544" i="1" a="1"/>
  <c r="AV1544" i="1" s="1"/>
  <c r="AV1545" i="1" a="1"/>
  <c r="AV1545" i="1" s="1"/>
  <c r="AV1546" i="1" a="1"/>
  <c r="AV1546" i="1" s="1"/>
  <c r="AV1547" i="1" a="1"/>
  <c r="AV1547" i="1" s="1"/>
  <c r="AV1548" i="1" a="1"/>
  <c r="AV1548" i="1" s="1"/>
  <c r="AV1549" i="1" a="1"/>
  <c r="AV1549" i="1" s="1"/>
  <c r="AV1550" i="1" a="1"/>
  <c r="AV1550" i="1" s="1"/>
  <c r="AV1551" i="1" a="1"/>
  <c r="AV1551" i="1" s="1"/>
  <c r="AV1552" i="1" a="1"/>
  <c r="AV1552" i="1" s="1"/>
  <c r="AV1583" i="1" a="1"/>
  <c r="AV1583" i="1" s="1"/>
  <c r="AV1584" i="1" a="1"/>
  <c r="AV1584" i="1" s="1"/>
  <c r="AV1585" i="1" a="1"/>
  <c r="AV1585" i="1" s="1"/>
  <c r="AV1586" i="1" a="1"/>
  <c r="AV1586" i="1" s="1"/>
  <c r="AV1587" i="1" a="1"/>
  <c r="AV1587" i="1" s="1"/>
  <c r="AV1588" i="1" a="1"/>
  <c r="AV1588" i="1" s="1"/>
  <c r="AV1589" i="1" a="1"/>
  <c r="AV1589" i="1" s="1"/>
  <c r="AV1590" i="1" a="1"/>
  <c r="AV1590" i="1" s="1"/>
  <c r="AV1591" i="1" a="1"/>
  <c r="AV1591" i="1" s="1"/>
  <c r="AV1592" i="1" a="1"/>
  <c r="AV1592" i="1" s="1"/>
  <c r="AV1593" i="1" a="1"/>
  <c r="AV1593" i="1" s="1"/>
  <c r="AV1594" i="1" a="1"/>
  <c r="AV1594" i="1" s="1"/>
  <c r="AV1595" i="1" a="1"/>
  <c r="AV1595" i="1" s="1"/>
  <c r="AV1596" i="1" a="1"/>
  <c r="AV1596" i="1" s="1"/>
  <c r="AV1597" i="1" a="1"/>
  <c r="AV1597" i="1" s="1"/>
  <c r="AV1598" i="1" a="1"/>
  <c r="AV1598" i="1" s="1"/>
  <c r="AV1599" i="1" a="1"/>
  <c r="AV1599" i="1" s="1"/>
  <c r="AV1600" i="1" a="1"/>
  <c r="AV1600" i="1" s="1"/>
  <c r="AV1601" i="1" a="1"/>
  <c r="AV1601" i="1" s="1"/>
  <c r="AV1602" i="1" a="1"/>
  <c r="AV1602" i="1" s="1"/>
  <c r="AV1603" i="1" a="1"/>
  <c r="AV1603" i="1" s="1"/>
  <c r="AV1604" i="1" a="1"/>
  <c r="AV1604" i="1" s="1"/>
  <c r="AV1605" i="1" a="1"/>
  <c r="AV1605" i="1" s="1"/>
  <c r="AV1606" i="1" a="1"/>
  <c r="AV1606" i="1" s="1"/>
  <c r="AV1607" i="1" a="1"/>
  <c r="AV1607" i="1" s="1"/>
  <c r="AV1608" i="1" a="1"/>
  <c r="AV1608" i="1" s="1"/>
  <c r="AV1609" i="1" a="1"/>
  <c r="AV1609" i="1" s="1"/>
  <c r="AV1610" i="1" a="1"/>
  <c r="AV1610" i="1" s="1"/>
  <c r="AV1611" i="1" a="1"/>
  <c r="AV1611" i="1" s="1"/>
  <c r="AV1612" i="1" a="1"/>
  <c r="AV1612" i="1" s="1"/>
  <c r="AV1613" i="1" a="1"/>
  <c r="AV1613" i="1" s="1"/>
  <c r="AV1614" i="1" a="1"/>
  <c r="AV1614" i="1" s="1"/>
  <c r="AV1615" i="1" a="1"/>
  <c r="AV1615" i="1" s="1"/>
  <c r="AV1616" i="1" a="1"/>
  <c r="AV1616" i="1" s="1"/>
  <c r="AV1617" i="1" a="1"/>
  <c r="AV1617" i="1" s="1"/>
  <c r="AV1618" i="1" a="1"/>
  <c r="AV1618" i="1" s="1"/>
  <c r="AV1619" i="1" a="1"/>
  <c r="AV1619" i="1" s="1"/>
  <c r="AV1620" i="1" a="1"/>
  <c r="AV1620" i="1" s="1"/>
  <c r="AV1621" i="1" a="1"/>
  <c r="AV1621" i="1" s="1"/>
  <c r="AV1622" i="1" a="1"/>
  <c r="AV1622" i="1" s="1"/>
  <c r="AV1623" i="1" a="1"/>
  <c r="AV1623" i="1" s="1"/>
  <c r="AW1528" i="1" a="1"/>
  <c r="AW1528" i="1" s="1"/>
  <c r="AW1529" i="1" a="1"/>
  <c r="AW1529" i="1" s="1"/>
  <c r="AW1530" i="1" a="1"/>
  <c r="AW1530" i="1" s="1"/>
  <c r="AW1531" i="1" a="1"/>
  <c r="AW1531" i="1" s="1"/>
  <c r="AW1532" i="1" a="1"/>
  <c r="AW1532" i="1" s="1"/>
  <c r="AW1533" i="1" a="1"/>
  <c r="AW1533" i="1" s="1"/>
  <c r="AW1534" i="1" a="1"/>
  <c r="AW1534" i="1" s="1"/>
  <c r="AW1535" i="1" a="1"/>
  <c r="AW1535" i="1" s="1"/>
  <c r="AW1536" i="1" a="1"/>
  <c r="AW1536" i="1" s="1"/>
  <c r="AW1537" i="1" a="1"/>
  <c r="AW1537" i="1" s="1"/>
  <c r="AW1538" i="1" a="1"/>
  <c r="AW1538" i="1" s="1"/>
  <c r="AW1539" i="1" a="1"/>
  <c r="AW1539" i="1" s="1"/>
  <c r="AW1540" i="1" a="1"/>
  <c r="AW1540" i="1" s="1"/>
  <c r="AW1541" i="1" a="1"/>
  <c r="AW1541" i="1" s="1"/>
  <c r="AW1542" i="1" a="1"/>
  <c r="AW1542" i="1" s="1"/>
  <c r="AW1543" i="1" a="1"/>
  <c r="AW1543" i="1" s="1"/>
  <c r="AW1544" i="1" a="1"/>
  <c r="AW1544" i="1" s="1"/>
  <c r="AW1545" i="1" a="1"/>
  <c r="AW1545" i="1" s="1"/>
  <c r="AW1546" i="1" a="1"/>
  <c r="AW1546" i="1" s="1"/>
  <c r="AW1547" i="1" a="1"/>
  <c r="AW1547" i="1" s="1"/>
  <c r="AW1548" i="1" a="1"/>
  <c r="AW1548" i="1" s="1"/>
  <c r="AW1549" i="1" a="1"/>
  <c r="AW1549" i="1" s="1"/>
  <c r="AW1550" i="1" a="1"/>
  <c r="AW1550" i="1" s="1"/>
  <c r="AW1551" i="1" a="1"/>
  <c r="AW1551" i="1" s="1"/>
  <c r="AW1552" i="1" a="1"/>
  <c r="AW1552" i="1" s="1"/>
  <c r="AW1583" i="1" a="1"/>
  <c r="AW1583" i="1" s="1"/>
  <c r="AW1584" i="1" a="1"/>
  <c r="AW1584" i="1" s="1"/>
  <c r="AW1585" i="1" a="1"/>
  <c r="AW1585" i="1" s="1"/>
  <c r="AW1586" i="1" a="1"/>
  <c r="AW1586" i="1" s="1"/>
  <c r="AW1587" i="1" a="1"/>
  <c r="AW1587" i="1" s="1"/>
  <c r="AW1588" i="1" a="1"/>
  <c r="AW1588" i="1" s="1"/>
  <c r="AW1589" i="1" a="1"/>
  <c r="AW1589" i="1" s="1"/>
  <c r="AW1590" i="1" a="1"/>
  <c r="AW1590" i="1" s="1"/>
  <c r="AW1591" i="1" a="1"/>
  <c r="AW1591" i="1" s="1"/>
  <c r="AW1592" i="1" a="1"/>
  <c r="AW1592" i="1" s="1"/>
  <c r="AW1593" i="1" a="1"/>
  <c r="AW1593" i="1" s="1"/>
  <c r="AW1594" i="1" a="1"/>
  <c r="AW1594" i="1" s="1"/>
  <c r="AW1595" i="1" a="1"/>
  <c r="AW1595" i="1" s="1"/>
  <c r="AW1596" i="1" a="1"/>
  <c r="AW1596" i="1" s="1"/>
  <c r="AW1597" i="1" a="1"/>
  <c r="AW1597" i="1" s="1"/>
  <c r="AW1598" i="1" a="1"/>
  <c r="AW1598" i="1" s="1"/>
  <c r="AW1599" i="1" a="1"/>
  <c r="AW1599" i="1" s="1"/>
  <c r="AW1600" i="1" a="1"/>
  <c r="AW1600" i="1" s="1"/>
  <c r="AW1601" i="1" a="1"/>
  <c r="AW1601" i="1" s="1"/>
  <c r="AW1602" i="1" a="1"/>
  <c r="AW1602" i="1" s="1"/>
  <c r="AW1603" i="1" a="1"/>
  <c r="AW1603" i="1" s="1"/>
  <c r="AW1604" i="1" a="1"/>
  <c r="AW1604" i="1" s="1"/>
  <c r="AW1605" i="1" a="1"/>
  <c r="AW1605" i="1" s="1"/>
  <c r="AW1606" i="1" a="1"/>
  <c r="AW1606" i="1" s="1"/>
  <c r="AW1607" i="1" a="1"/>
  <c r="AW1607" i="1" s="1"/>
  <c r="AW1608" i="1" a="1"/>
  <c r="AW1608" i="1" s="1"/>
  <c r="AW1609" i="1" a="1"/>
  <c r="AW1609" i="1" s="1"/>
  <c r="AW1610" i="1" a="1"/>
  <c r="AW1610" i="1" s="1"/>
  <c r="AW1611" i="1" a="1"/>
  <c r="AW1611" i="1" s="1"/>
  <c r="AW1612" i="1" a="1"/>
  <c r="AW1612" i="1" s="1"/>
  <c r="AW1613" i="1" a="1"/>
  <c r="AW1613" i="1" s="1"/>
  <c r="AW1614" i="1" a="1"/>
  <c r="AW1614" i="1" s="1"/>
  <c r="AW1615" i="1" a="1"/>
  <c r="AW1615" i="1" s="1"/>
  <c r="AW1616" i="1" a="1"/>
  <c r="AW1616" i="1" s="1"/>
  <c r="AW1617" i="1" a="1"/>
  <c r="AW1617" i="1" s="1"/>
  <c r="AW1618" i="1" a="1"/>
  <c r="AW1618" i="1" s="1"/>
  <c r="AW1619" i="1" a="1"/>
  <c r="AW1619" i="1" s="1"/>
  <c r="AW1620" i="1" a="1"/>
  <c r="AW1620" i="1" s="1"/>
  <c r="AW1621" i="1" a="1"/>
  <c r="AW1621" i="1" s="1"/>
  <c r="AW1622" i="1" a="1"/>
  <c r="AW1622" i="1" s="1"/>
  <c r="AW1623" i="1" a="1"/>
  <c r="AW1623" i="1" s="1"/>
  <c r="AX1532" i="1" a="1"/>
  <c r="AX1532" i="1" s="1"/>
  <c r="AX1533" i="1" a="1"/>
  <c r="AX1533" i="1" s="1"/>
  <c r="AX1539" i="1" a="1"/>
  <c r="AX1539" i="1" s="1"/>
  <c r="AX1540" i="1" a="1"/>
  <c r="AX1540" i="1" s="1"/>
  <c r="AX1546" i="1" a="1"/>
  <c r="AX1546" i="1" s="1"/>
  <c r="AX1547" i="1" a="1"/>
  <c r="AX1547" i="1" s="1"/>
  <c r="AX1583" i="1" a="1"/>
  <c r="AX1583" i="1" s="1"/>
  <c r="AX1589" i="1" a="1"/>
  <c r="AX1589" i="1" s="1"/>
  <c r="AX1590" i="1" a="1"/>
  <c r="AX1590" i="1" s="1"/>
  <c r="AX1596" i="1" a="1"/>
  <c r="AX1596" i="1" s="1"/>
  <c r="AX1600" i="1" a="1"/>
  <c r="AX1600" i="1" s="1"/>
  <c r="AX1602" i="1" a="1"/>
  <c r="AX1602" i="1" s="1"/>
  <c r="AX1603" i="1" a="1"/>
  <c r="AX1603" i="1" s="1"/>
  <c r="AX1607" i="1" a="1"/>
  <c r="AX1607" i="1" s="1"/>
  <c r="AX1608" i="1" a="1"/>
  <c r="AX1608" i="1" s="1"/>
  <c r="AX1609" i="1" a="1"/>
  <c r="AX1609" i="1" s="1"/>
  <c r="AX1610" i="1" a="1"/>
  <c r="AX1610" i="1" s="1"/>
  <c r="AX1611" i="1" a="1"/>
  <c r="AX1611" i="1" s="1"/>
  <c r="AX1612" i="1" a="1"/>
  <c r="AX1612" i="1" s="1"/>
  <c r="AX1613" i="1" a="1"/>
  <c r="AX1613" i="1" s="1"/>
  <c r="AX1614" i="1" a="1"/>
  <c r="AX1614" i="1" s="1"/>
  <c r="AX1615" i="1" a="1"/>
  <c r="AX1615" i="1" s="1"/>
  <c r="AX1616" i="1" a="1"/>
  <c r="AX1616" i="1" s="1"/>
  <c r="AX1617" i="1" a="1"/>
  <c r="AX1617" i="1" s="1"/>
  <c r="AX1618" i="1" a="1"/>
  <c r="AX1618" i="1" s="1"/>
  <c r="AX1619" i="1" a="1"/>
  <c r="AX1619" i="1" s="1"/>
  <c r="AX1620" i="1" a="1"/>
  <c r="AX1620" i="1" s="1"/>
  <c r="AX1621" i="1" a="1"/>
  <c r="AX1621" i="1" s="1"/>
  <c r="AX1622" i="1" a="1"/>
  <c r="AX1622" i="1" s="1"/>
  <c r="AX1623" i="1" a="1"/>
  <c r="AX1623" i="1" s="1"/>
  <c r="AY1528" i="1"/>
  <c r="AY1529" i="1"/>
  <c r="AY1530" i="1"/>
  <c r="AY1531" i="1"/>
  <c r="AY1532" i="1"/>
  <c r="AY1533" i="1"/>
  <c r="AY1534" i="1"/>
  <c r="AY1535" i="1"/>
  <c r="AY1536" i="1"/>
  <c r="AY1537" i="1"/>
  <c r="AY1538" i="1"/>
  <c r="AY1539" i="1"/>
  <c r="AY1540" i="1"/>
  <c r="AY1541" i="1"/>
  <c r="AY1542" i="1"/>
  <c r="AY1543" i="1"/>
  <c r="AY1544" i="1"/>
  <c r="AY1545" i="1"/>
  <c r="AY1546" i="1"/>
  <c r="AY1547" i="1"/>
  <c r="AY1548" i="1"/>
  <c r="AY1549" i="1"/>
  <c r="AY1550" i="1"/>
  <c r="AY1551" i="1"/>
  <c r="AY1552" i="1"/>
  <c r="AY1583" i="1"/>
  <c r="AY1584" i="1"/>
  <c r="AY1585" i="1"/>
  <c r="AY1586" i="1"/>
  <c r="AY1587" i="1"/>
  <c r="AY1588" i="1"/>
  <c r="AY1589" i="1"/>
  <c r="AY1590" i="1"/>
  <c r="AY1591" i="1"/>
  <c r="AY1592" i="1"/>
  <c r="AY1593" i="1"/>
  <c r="AY1594" i="1"/>
  <c r="AY1595" i="1"/>
  <c r="AY1596" i="1"/>
  <c r="AY1597" i="1"/>
  <c r="AY1598" i="1"/>
  <c r="AY1599" i="1"/>
  <c r="AY1600" i="1"/>
  <c r="AY1601" i="1"/>
  <c r="AY1602" i="1"/>
  <c r="AY1603" i="1"/>
  <c r="AY1604" i="1"/>
  <c r="AY1605" i="1"/>
  <c r="AY1606" i="1"/>
  <c r="AY1607" i="1"/>
  <c r="AY1608" i="1"/>
  <c r="AY1609" i="1"/>
  <c r="AY1610" i="1"/>
  <c r="AY1611" i="1"/>
  <c r="AY1612" i="1"/>
  <c r="AY1613" i="1"/>
  <c r="AY1614" i="1"/>
  <c r="AY1615" i="1"/>
  <c r="AY1616" i="1"/>
  <c r="AY1617" i="1"/>
  <c r="AY1618" i="1"/>
  <c r="AY1619" i="1"/>
  <c r="AY1620" i="1"/>
  <c r="AY1621" i="1"/>
  <c r="AY1622" i="1"/>
  <c r="AY1623" i="1"/>
  <c r="AZ1528" i="1"/>
  <c r="AZ1529" i="1"/>
  <c r="AZ1530" i="1"/>
  <c r="AZ1531" i="1"/>
  <c r="AZ1532" i="1"/>
  <c r="AZ1533" i="1"/>
  <c r="AZ1534" i="1"/>
  <c r="AZ1535" i="1"/>
  <c r="AZ1536" i="1"/>
  <c r="AZ1537" i="1"/>
  <c r="AZ1538" i="1"/>
  <c r="AZ1539" i="1"/>
  <c r="AZ1540" i="1"/>
  <c r="AZ1541" i="1"/>
  <c r="AZ1542" i="1"/>
  <c r="AZ1543" i="1"/>
  <c r="AZ1544" i="1"/>
  <c r="AZ1545" i="1"/>
  <c r="AZ1546" i="1"/>
  <c r="AZ1547" i="1"/>
  <c r="AZ1548" i="1"/>
  <c r="AZ1549" i="1"/>
  <c r="AZ1550" i="1"/>
  <c r="AZ1551" i="1"/>
  <c r="AZ1552" i="1"/>
  <c r="AZ1583" i="1"/>
  <c r="AZ1584" i="1"/>
  <c r="AZ1585" i="1"/>
  <c r="AZ1586" i="1"/>
  <c r="AZ1587" i="1"/>
  <c r="AZ1588" i="1"/>
  <c r="AZ1589" i="1"/>
  <c r="AZ1590" i="1"/>
  <c r="AZ1591" i="1"/>
  <c r="AZ1592" i="1"/>
  <c r="AZ1593" i="1"/>
  <c r="AZ1594" i="1"/>
  <c r="AZ1595" i="1"/>
  <c r="AZ1596" i="1"/>
  <c r="AZ1597" i="1"/>
  <c r="AZ1598" i="1"/>
  <c r="AZ1599" i="1"/>
  <c r="AZ1600" i="1"/>
  <c r="AZ1601" i="1"/>
  <c r="AZ1602" i="1"/>
  <c r="AZ1603" i="1"/>
  <c r="AZ1604" i="1"/>
  <c r="AZ1605" i="1"/>
  <c r="AZ1606" i="1"/>
  <c r="AZ1607" i="1"/>
  <c r="AZ1608" i="1"/>
  <c r="AZ1609" i="1"/>
  <c r="AZ1610" i="1"/>
  <c r="AZ1611" i="1"/>
  <c r="AZ1612" i="1"/>
  <c r="AZ1613" i="1"/>
  <c r="AZ1614" i="1"/>
  <c r="AZ1615" i="1"/>
  <c r="AZ1616" i="1"/>
  <c r="AZ1617" i="1"/>
  <c r="AZ1618" i="1"/>
  <c r="AZ1619" i="1"/>
  <c r="AZ1620" i="1"/>
  <c r="AZ1621" i="1"/>
  <c r="AZ1622" i="1"/>
  <c r="AZ1623" i="1"/>
  <c r="BA1528" i="1"/>
  <c r="BE1528" i="1" s="1"/>
  <c r="BA1529" i="1"/>
  <c r="BA1530" i="1"/>
  <c r="BA1531" i="1"/>
  <c r="BE1531" i="1" s="1"/>
  <c r="BA1532" i="1"/>
  <c r="BE1532" i="1" s="1"/>
  <c r="BA1533" i="1"/>
  <c r="BE1533" i="1" s="1"/>
  <c r="BA1534" i="1"/>
  <c r="BE1534" i="1" s="1"/>
  <c r="BA1535" i="1"/>
  <c r="BE1535" i="1" s="1"/>
  <c r="BA1536" i="1"/>
  <c r="BE1536" i="1" s="1"/>
  <c r="BA1537" i="1"/>
  <c r="BE1537" i="1" s="1"/>
  <c r="BA1538" i="1"/>
  <c r="BE1538" i="1" s="1"/>
  <c r="BA1539" i="1"/>
  <c r="BE1539" i="1" s="1"/>
  <c r="BA1540" i="1"/>
  <c r="BE1540" i="1" s="1"/>
  <c r="BA1541" i="1"/>
  <c r="BE1541" i="1" s="1"/>
  <c r="BA1542" i="1"/>
  <c r="BE1542" i="1" s="1"/>
  <c r="BA1543" i="1"/>
  <c r="BE1543" i="1" s="1"/>
  <c r="BA1544" i="1"/>
  <c r="BE1544" i="1" s="1"/>
  <c r="BA1545" i="1"/>
  <c r="BE1545" i="1" s="1"/>
  <c r="BA1546" i="1"/>
  <c r="BE1546" i="1" s="1"/>
  <c r="BA1547" i="1"/>
  <c r="BE1547" i="1" s="1"/>
  <c r="BA1548" i="1"/>
  <c r="BE1548" i="1" s="1"/>
  <c r="BA1549" i="1"/>
  <c r="BE1549" i="1" s="1"/>
  <c r="BA1550" i="1"/>
  <c r="BE1550" i="1" s="1"/>
  <c r="BA1551" i="1"/>
  <c r="BE1551" i="1" s="1"/>
  <c r="BA1552" i="1"/>
  <c r="BE1552" i="1" s="1"/>
  <c r="BA1553" i="1"/>
  <c r="BE1553" i="1" s="1"/>
  <c r="BA1554" i="1"/>
  <c r="BE1554" i="1" s="1"/>
  <c r="BA1555" i="1"/>
  <c r="BE1555" i="1" s="1"/>
  <c r="BA1556" i="1"/>
  <c r="BE1556" i="1" s="1"/>
  <c r="BA1557" i="1"/>
  <c r="BE1557" i="1" s="1"/>
  <c r="BA1558" i="1"/>
  <c r="BE1558" i="1" s="1"/>
  <c r="BA1559" i="1"/>
  <c r="BE1559" i="1" s="1"/>
  <c r="BA1560" i="1"/>
  <c r="BE1560" i="1" s="1"/>
  <c r="BA1561" i="1"/>
  <c r="BE1561" i="1" s="1"/>
  <c r="BA1562" i="1"/>
  <c r="BE1562" i="1" s="1"/>
  <c r="BA1563" i="1"/>
  <c r="BE1563" i="1" s="1"/>
  <c r="BA1564" i="1"/>
  <c r="BE1564" i="1" s="1"/>
  <c r="BA1565" i="1"/>
  <c r="BE1565" i="1" s="1"/>
  <c r="BA1566" i="1"/>
  <c r="BE1566" i="1" s="1"/>
  <c r="BA1567" i="1"/>
  <c r="BE1567" i="1" s="1"/>
  <c r="BA1568" i="1"/>
  <c r="BE1568" i="1" s="1"/>
  <c r="BA1569" i="1"/>
  <c r="BE1569" i="1" s="1"/>
  <c r="BA1570" i="1"/>
  <c r="BE1570" i="1" s="1"/>
  <c r="BA1571" i="1"/>
  <c r="BE1571" i="1" s="1"/>
  <c r="BA1572" i="1"/>
  <c r="BE1572" i="1" s="1"/>
  <c r="BA1573" i="1"/>
  <c r="BE1573" i="1" s="1"/>
  <c r="BA1574" i="1"/>
  <c r="BE1574" i="1" s="1"/>
  <c r="BA1575" i="1"/>
  <c r="BE1575" i="1" s="1"/>
  <c r="BA1576" i="1"/>
  <c r="BE1576" i="1" s="1"/>
  <c r="BA1577" i="1"/>
  <c r="BE1577" i="1" s="1"/>
  <c r="BA1578" i="1"/>
  <c r="BE1578" i="1" s="1"/>
  <c r="BA1579" i="1"/>
  <c r="BE1579" i="1" s="1"/>
  <c r="BA1580" i="1"/>
  <c r="BE1580" i="1" s="1"/>
  <c r="BA1581" i="1"/>
  <c r="BE1581" i="1" s="1"/>
  <c r="BA1582" i="1"/>
  <c r="BE1582" i="1" s="1"/>
  <c r="BA1583" i="1"/>
  <c r="BE1583" i="1" s="1"/>
  <c r="BA1584" i="1"/>
  <c r="BE1584" i="1" s="1"/>
  <c r="BA1585" i="1"/>
  <c r="BE1585" i="1" s="1"/>
  <c r="BA1586" i="1"/>
  <c r="BE1586" i="1" s="1"/>
  <c r="BA1587" i="1"/>
  <c r="BE1587" i="1" s="1"/>
  <c r="BA1588" i="1"/>
  <c r="BE1588" i="1" s="1"/>
  <c r="BA1589" i="1"/>
  <c r="BE1589" i="1" s="1"/>
  <c r="BA1590" i="1"/>
  <c r="BE1590" i="1" s="1"/>
  <c r="BA1591" i="1"/>
  <c r="BE1591" i="1" s="1"/>
  <c r="BA1592" i="1"/>
  <c r="BE1592" i="1" s="1"/>
  <c r="BA1593" i="1"/>
  <c r="BE1593" i="1" s="1"/>
  <c r="BA1594" i="1"/>
  <c r="BE1594" i="1" s="1"/>
  <c r="BA1595" i="1"/>
  <c r="BE1595" i="1" s="1"/>
  <c r="BA1596" i="1"/>
  <c r="BE1596" i="1" s="1"/>
  <c r="BA1597" i="1"/>
  <c r="BE1597" i="1" s="1"/>
  <c r="BA1598" i="1"/>
  <c r="BE1598" i="1" s="1"/>
  <c r="BA1599" i="1"/>
  <c r="BE1599" i="1" s="1"/>
  <c r="BA1600" i="1"/>
  <c r="BE1600" i="1" s="1"/>
  <c r="BA1601" i="1"/>
  <c r="BE1601" i="1" s="1"/>
  <c r="BA1602" i="1"/>
  <c r="BE1602" i="1" s="1"/>
  <c r="BA1603" i="1"/>
  <c r="BE1603" i="1" s="1"/>
  <c r="BA1604" i="1"/>
  <c r="BE1604" i="1" s="1"/>
  <c r="BA1605" i="1"/>
  <c r="BE1605" i="1" s="1"/>
  <c r="BA1606" i="1"/>
  <c r="BE1606" i="1" s="1"/>
  <c r="BA1607" i="1"/>
  <c r="BE1607" i="1" s="1"/>
  <c r="BA1608" i="1"/>
  <c r="BE1608" i="1" s="1"/>
  <c r="BA1609" i="1"/>
  <c r="BE1609" i="1" s="1"/>
  <c r="BA1610" i="1"/>
  <c r="BE1610" i="1" s="1"/>
  <c r="BA1611" i="1"/>
  <c r="BE1611" i="1" s="1"/>
  <c r="BA1612" i="1"/>
  <c r="BE1612" i="1" s="1"/>
  <c r="BA1613" i="1"/>
  <c r="BE1613" i="1" s="1"/>
  <c r="BA1614" i="1"/>
  <c r="BE1614" i="1" s="1"/>
  <c r="BA1615" i="1"/>
  <c r="BE1615" i="1" s="1"/>
  <c r="BA1616" i="1"/>
  <c r="BE1616" i="1" s="1"/>
  <c r="BA1617" i="1"/>
  <c r="BE1617" i="1" s="1"/>
  <c r="BA1618" i="1"/>
  <c r="BE1618" i="1" s="1"/>
  <c r="BA1619" i="1"/>
  <c r="BE1619" i="1" s="1"/>
  <c r="BA1620" i="1"/>
  <c r="BE1620" i="1" s="1"/>
  <c r="BA1621" i="1"/>
  <c r="BE1621" i="1" s="1"/>
  <c r="BA1622" i="1"/>
  <c r="BE1622" i="1" s="1"/>
  <c r="BA1623" i="1"/>
  <c r="BE1623" i="1" s="1"/>
  <c r="BB1528" i="1"/>
  <c r="BB1529" i="1"/>
  <c r="BB1530" i="1"/>
  <c r="BB1531" i="1"/>
  <c r="BB1532" i="1"/>
  <c r="BB1533" i="1"/>
  <c r="BB1534" i="1"/>
  <c r="BB1535" i="1"/>
  <c r="BB1536" i="1"/>
  <c r="BB1537" i="1"/>
  <c r="BB1538" i="1"/>
  <c r="BB1539" i="1"/>
  <c r="BB1540" i="1"/>
  <c r="BB1541" i="1"/>
  <c r="BB1542" i="1"/>
  <c r="BB1543" i="1"/>
  <c r="BB1544" i="1"/>
  <c r="BB1545" i="1"/>
  <c r="BB1546" i="1"/>
  <c r="BB1547" i="1"/>
  <c r="BB1548" i="1"/>
  <c r="BB1549" i="1"/>
  <c r="BB1550" i="1"/>
  <c r="BB1551" i="1"/>
  <c r="BB1552" i="1"/>
  <c r="BB1553" i="1"/>
  <c r="BB1554" i="1"/>
  <c r="BB1555" i="1"/>
  <c r="BB1556" i="1"/>
  <c r="BB1557" i="1"/>
  <c r="BB1558" i="1"/>
  <c r="BB1559" i="1"/>
  <c r="BB1560" i="1"/>
  <c r="BB1561" i="1"/>
  <c r="BB1562" i="1"/>
  <c r="BB1563" i="1"/>
  <c r="BB1564" i="1"/>
  <c r="BB1565" i="1"/>
  <c r="BB1566" i="1"/>
  <c r="BB1567" i="1"/>
  <c r="BB1568" i="1"/>
  <c r="BB1569" i="1"/>
  <c r="BB1570" i="1"/>
  <c r="BB1571" i="1"/>
  <c r="BB1572" i="1"/>
  <c r="BB1573" i="1"/>
  <c r="BB1574" i="1"/>
  <c r="BB1575" i="1"/>
  <c r="BB1576" i="1"/>
  <c r="BB1577" i="1"/>
  <c r="BB1578" i="1"/>
  <c r="BB1579" i="1"/>
  <c r="BB1580" i="1"/>
  <c r="BB1581" i="1"/>
  <c r="BB1582" i="1"/>
  <c r="BB1583" i="1"/>
  <c r="BB1584" i="1"/>
  <c r="BB1585" i="1"/>
  <c r="BB1586" i="1"/>
  <c r="BB1587" i="1"/>
  <c r="BB1588" i="1"/>
  <c r="BB1589" i="1"/>
  <c r="BB1590" i="1"/>
  <c r="BB1591" i="1"/>
  <c r="BB1592" i="1"/>
  <c r="BB1593" i="1"/>
  <c r="BB1594" i="1"/>
  <c r="BB1595" i="1"/>
  <c r="BB1596" i="1"/>
  <c r="BB1597" i="1"/>
  <c r="BB1598" i="1"/>
  <c r="BB1599" i="1"/>
  <c r="BB1600" i="1"/>
  <c r="BB1601" i="1"/>
  <c r="BB1602" i="1"/>
  <c r="BB1603" i="1"/>
  <c r="BB1604" i="1"/>
  <c r="BB1605" i="1"/>
  <c r="BB1606" i="1"/>
  <c r="BB1607" i="1"/>
  <c r="BB1608" i="1"/>
  <c r="BB1609" i="1"/>
  <c r="BB1610" i="1"/>
  <c r="BB1611" i="1"/>
  <c r="BB1612" i="1"/>
  <c r="BB1613" i="1"/>
  <c r="BB1614" i="1"/>
  <c r="BB1615" i="1"/>
  <c r="BB1616" i="1"/>
  <c r="BB1617" i="1"/>
  <c r="BB1618" i="1"/>
  <c r="BB1619" i="1"/>
  <c r="BB1620" i="1"/>
  <c r="BB1621" i="1"/>
  <c r="BB1622" i="1"/>
  <c r="BB1623" i="1"/>
  <c r="BC1528" i="1"/>
  <c r="BC1529" i="1"/>
  <c r="BC1530" i="1"/>
  <c r="BC1531" i="1"/>
  <c r="BC1532" i="1"/>
  <c r="BC1533" i="1"/>
  <c r="BC1534" i="1"/>
  <c r="BC1535" i="1"/>
  <c r="BC1536" i="1"/>
  <c r="BC1537" i="1"/>
  <c r="BC1538" i="1"/>
  <c r="BC1539" i="1"/>
  <c r="BC1540" i="1"/>
  <c r="BC1541" i="1"/>
  <c r="BC1542" i="1"/>
  <c r="BC1543" i="1"/>
  <c r="BC1544" i="1"/>
  <c r="BC1545" i="1"/>
  <c r="BC1546" i="1"/>
  <c r="BC1547" i="1"/>
  <c r="BC1548" i="1"/>
  <c r="BC1549" i="1"/>
  <c r="BC1550" i="1"/>
  <c r="BC1551" i="1"/>
  <c r="BC1552" i="1"/>
  <c r="BC1553" i="1"/>
  <c r="BC1554" i="1"/>
  <c r="BC1555" i="1"/>
  <c r="BC1556" i="1"/>
  <c r="BC1557" i="1"/>
  <c r="BC1558" i="1"/>
  <c r="BC1559" i="1"/>
  <c r="BC1560" i="1"/>
  <c r="BC1561" i="1"/>
  <c r="BC1562" i="1"/>
  <c r="BC1563" i="1"/>
  <c r="BC1564" i="1"/>
  <c r="BC1565" i="1"/>
  <c r="BC1566" i="1"/>
  <c r="BC1567" i="1"/>
  <c r="BC1568" i="1"/>
  <c r="BC1569" i="1"/>
  <c r="BC1570" i="1"/>
  <c r="BC1571" i="1"/>
  <c r="BC1572" i="1"/>
  <c r="BC1573" i="1"/>
  <c r="BC1574" i="1"/>
  <c r="BC1575" i="1"/>
  <c r="BC1576" i="1"/>
  <c r="BC1577" i="1"/>
  <c r="BC1578" i="1"/>
  <c r="BC1579" i="1"/>
  <c r="BC1580" i="1"/>
  <c r="BC1581" i="1"/>
  <c r="BC1582" i="1"/>
  <c r="BC1583" i="1"/>
  <c r="BC1584" i="1"/>
  <c r="BC1585" i="1"/>
  <c r="BC1586" i="1"/>
  <c r="BC1587" i="1"/>
  <c r="BC1588" i="1"/>
  <c r="BC1589" i="1"/>
  <c r="BC1590" i="1"/>
  <c r="BC1591" i="1"/>
  <c r="BC1592" i="1"/>
  <c r="BC1593" i="1"/>
  <c r="BC1594" i="1"/>
  <c r="BC1595" i="1"/>
  <c r="BC1596" i="1"/>
  <c r="BC1597" i="1"/>
  <c r="BC1598" i="1"/>
  <c r="BC1599" i="1"/>
  <c r="BC1600" i="1"/>
  <c r="BC1601" i="1"/>
  <c r="BC1602" i="1"/>
  <c r="BC1603" i="1"/>
  <c r="BC1604" i="1"/>
  <c r="BC1605" i="1"/>
  <c r="BC1606" i="1"/>
  <c r="BC1607" i="1"/>
  <c r="BC1608" i="1"/>
  <c r="BC1609" i="1"/>
  <c r="BC1610" i="1"/>
  <c r="BC1611" i="1"/>
  <c r="BC1612" i="1"/>
  <c r="BC1613" i="1"/>
  <c r="BC1614" i="1"/>
  <c r="BC1615" i="1"/>
  <c r="BC1616" i="1"/>
  <c r="BC1617" i="1"/>
  <c r="BC1618" i="1"/>
  <c r="BC1619" i="1"/>
  <c r="BC1620" i="1"/>
  <c r="BC1621" i="1"/>
  <c r="BC1622" i="1"/>
  <c r="BC1623" i="1"/>
  <c r="BD1528" i="1"/>
  <c r="BD1529" i="1"/>
  <c r="BD1530" i="1"/>
  <c r="BD1531" i="1"/>
  <c r="BD1532" i="1"/>
  <c r="BD1533" i="1"/>
  <c r="BD1534" i="1"/>
  <c r="BD1535" i="1"/>
  <c r="BD1536" i="1"/>
  <c r="BD1537" i="1"/>
  <c r="BD1538" i="1"/>
  <c r="BD1539" i="1"/>
  <c r="BD1540" i="1"/>
  <c r="BD1541" i="1"/>
  <c r="BD1542" i="1"/>
  <c r="BD1543" i="1"/>
  <c r="BD1544" i="1"/>
  <c r="BD1545" i="1"/>
  <c r="BD1546" i="1"/>
  <c r="BD1547" i="1"/>
  <c r="BD1548" i="1"/>
  <c r="BD1549" i="1"/>
  <c r="BD1550" i="1"/>
  <c r="BD1551" i="1"/>
  <c r="BD1552" i="1"/>
  <c r="BD1553" i="1"/>
  <c r="BD1554" i="1"/>
  <c r="BD1555" i="1"/>
  <c r="BD1556" i="1"/>
  <c r="BD1557" i="1"/>
  <c r="BD1558" i="1"/>
  <c r="BD1559" i="1"/>
  <c r="BD1560" i="1"/>
  <c r="BD1561" i="1"/>
  <c r="BD1562" i="1"/>
  <c r="BD1563" i="1"/>
  <c r="BD1564" i="1"/>
  <c r="BD1565" i="1"/>
  <c r="BD1566" i="1"/>
  <c r="BD1567" i="1"/>
  <c r="BD1568" i="1"/>
  <c r="BD1569" i="1"/>
  <c r="BD1570" i="1"/>
  <c r="BD1571" i="1"/>
  <c r="BD1572" i="1"/>
  <c r="BD1573" i="1"/>
  <c r="BD1574" i="1"/>
  <c r="BD1575" i="1"/>
  <c r="BD1576" i="1"/>
  <c r="BD1577" i="1"/>
  <c r="BD1578" i="1"/>
  <c r="BD1579" i="1"/>
  <c r="BD1580" i="1"/>
  <c r="BD1581" i="1"/>
  <c r="BD1582" i="1"/>
  <c r="BD1583" i="1"/>
  <c r="BD1584" i="1"/>
  <c r="BD1585" i="1"/>
  <c r="BD1586" i="1"/>
  <c r="BD1587" i="1"/>
  <c r="BD1588" i="1"/>
  <c r="BD1589" i="1"/>
  <c r="BD1590" i="1"/>
  <c r="BD1591" i="1"/>
  <c r="BD1592" i="1"/>
  <c r="BD1593" i="1"/>
  <c r="BD1594" i="1"/>
  <c r="BD1595" i="1"/>
  <c r="BD1596" i="1"/>
  <c r="BD1597" i="1"/>
  <c r="BD1598" i="1"/>
  <c r="BD1599" i="1"/>
  <c r="BD1600" i="1"/>
  <c r="BD1601" i="1"/>
  <c r="BD1602" i="1"/>
  <c r="BD1603" i="1"/>
  <c r="BD1604" i="1"/>
  <c r="BD1605" i="1"/>
  <c r="BD1606" i="1"/>
  <c r="BD1607" i="1"/>
  <c r="BD1608" i="1"/>
  <c r="BD1609" i="1"/>
  <c r="BD1610" i="1"/>
  <c r="BD1611" i="1"/>
  <c r="BD1612" i="1"/>
  <c r="BD1613" i="1"/>
  <c r="BD1614" i="1"/>
  <c r="BD1615" i="1"/>
  <c r="BD1616" i="1"/>
  <c r="BD1617" i="1"/>
  <c r="BD1618" i="1"/>
  <c r="BD1619" i="1"/>
  <c r="BD1620" i="1"/>
  <c r="BD1621" i="1"/>
  <c r="BD1622" i="1"/>
  <c r="BD1623" i="1"/>
  <c r="BE1529" i="1"/>
  <c r="BE1530" i="1"/>
  <c r="BF1528" i="1"/>
  <c r="BF1529" i="1"/>
  <c r="BF1530" i="1"/>
  <c r="BF1531" i="1"/>
  <c r="BF1532" i="1"/>
  <c r="BF1533" i="1"/>
  <c r="BF1534" i="1"/>
  <c r="BF1535" i="1"/>
  <c r="BF1536" i="1"/>
  <c r="BF1537" i="1"/>
  <c r="BF1538" i="1"/>
  <c r="BF1539" i="1"/>
  <c r="BF1540" i="1"/>
  <c r="BF1541" i="1"/>
  <c r="BF1542" i="1"/>
  <c r="BF1543" i="1"/>
  <c r="BF1544" i="1"/>
  <c r="BF1545" i="1"/>
  <c r="BF1546" i="1"/>
  <c r="BF1547" i="1"/>
  <c r="BF1548" i="1"/>
  <c r="BF1549" i="1"/>
  <c r="BF1550" i="1"/>
  <c r="BF1551" i="1"/>
  <c r="BF1552" i="1"/>
  <c r="BF1553" i="1"/>
  <c r="BF1554" i="1"/>
  <c r="BF1555" i="1"/>
  <c r="BF1556" i="1"/>
  <c r="BF1557" i="1"/>
  <c r="BF1558" i="1"/>
  <c r="BF1559" i="1"/>
  <c r="BF1560" i="1"/>
  <c r="BF1561" i="1"/>
  <c r="BF1562" i="1"/>
  <c r="BF1563" i="1"/>
  <c r="BF1564" i="1"/>
  <c r="BF1565" i="1"/>
  <c r="BF1566" i="1"/>
  <c r="BF1567" i="1"/>
  <c r="BF1568" i="1"/>
  <c r="BF1569" i="1"/>
  <c r="BF1570" i="1"/>
  <c r="BF1571" i="1"/>
  <c r="BF1572" i="1"/>
  <c r="BF1573" i="1"/>
  <c r="BF1574" i="1"/>
  <c r="BF1575" i="1"/>
  <c r="BF1576" i="1"/>
  <c r="BF1577" i="1"/>
  <c r="BF1578" i="1"/>
  <c r="BF1579" i="1"/>
  <c r="BF1580" i="1"/>
  <c r="BF1581" i="1"/>
  <c r="BF1582" i="1"/>
  <c r="BF1583" i="1"/>
  <c r="BF1584" i="1"/>
  <c r="BF1585" i="1"/>
  <c r="BF1586" i="1"/>
  <c r="BF1587" i="1"/>
  <c r="BF1588" i="1"/>
  <c r="BF1589" i="1"/>
  <c r="BF1590" i="1"/>
  <c r="BF1591" i="1"/>
  <c r="BF1592" i="1"/>
  <c r="BF1593" i="1"/>
  <c r="BF1594" i="1"/>
  <c r="BF1595" i="1"/>
  <c r="BF1596" i="1"/>
  <c r="BF1597" i="1"/>
  <c r="BF1598" i="1"/>
  <c r="BF1599" i="1"/>
  <c r="BF1600" i="1"/>
  <c r="BF1601" i="1"/>
  <c r="BF1602" i="1"/>
  <c r="BF1603" i="1"/>
  <c r="BF1604" i="1"/>
  <c r="BF1605" i="1"/>
  <c r="BF1606" i="1"/>
  <c r="BF1607" i="1"/>
  <c r="BF1608" i="1"/>
  <c r="BF1609" i="1"/>
  <c r="BF1610" i="1"/>
  <c r="BF1611" i="1"/>
  <c r="BF1612" i="1"/>
  <c r="BF1613" i="1"/>
  <c r="BF1614" i="1"/>
  <c r="BF1615" i="1"/>
  <c r="BF1616" i="1"/>
  <c r="BF1617" i="1"/>
  <c r="BF1618" i="1"/>
  <c r="BF1619" i="1"/>
  <c r="BF1620" i="1"/>
  <c r="BF1621" i="1"/>
  <c r="BF1622" i="1"/>
  <c r="BF1623" i="1"/>
  <c r="AQ1558" i="1" l="1"/>
  <c r="AX1548" i="1" a="1"/>
  <c r="AX1548" i="1" s="1"/>
  <c r="AX1551" i="1" a="1"/>
  <c r="AX1551" i="1" s="1"/>
  <c r="AX1549" i="1" a="1"/>
  <c r="AX1549" i="1" s="1"/>
  <c r="AL1621" i="1" a="1"/>
  <c r="AL1621" i="1" s="1"/>
  <c r="AQ1621" i="1" s="1"/>
  <c r="AL1618" i="1" a="1"/>
  <c r="AL1618" i="1" s="1"/>
  <c r="AQ1618" i="1" s="1"/>
  <c r="AL1594" i="1" a="1"/>
  <c r="AL1594" i="1" s="1"/>
  <c r="AQ1594" i="1" s="1"/>
  <c r="AL1600" i="1" a="1"/>
  <c r="AL1600" i="1" s="1"/>
  <c r="AQ1600" i="1" s="1"/>
  <c r="AL1552" i="1" a="1"/>
  <c r="AL1552" i="1" s="1"/>
  <c r="AQ1552" i="1" s="1"/>
  <c r="AX1544" i="1" a="1"/>
  <c r="AX1544" i="1" s="1"/>
  <c r="AX1545" i="1" a="1"/>
  <c r="AX1545" i="1" s="1"/>
  <c r="AX1543" i="1" a="1"/>
  <c r="AX1543" i="1" s="1"/>
  <c r="AX1541" i="1" a="1"/>
  <c r="AX1541" i="1" s="1"/>
  <c r="AQ1561" i="1"/>
  <c r="AL1615" i="1" a="1"/>
  <c r="AL1615" i="1" s="1"/>
  <c r="AQ1615" i="1" s="1"/>
  <c r="AL1612" i="1" a="1"/>
  <c r="AL1612" i="1" s="1"/>
  <c r="AQ1612" i="1" s="1"/>
  <c r="AL1591" i="1" a="1"/>
  <c r="AL1591" i="1" s="1"/>
  <c r="AQ1591" i="1" s="1"/>
  <c r="AL1606" i="1" a="1"/>
  <c r="AL1606" i="1" s="1"/>
  <c r="AQ1606" i="1" s="1"/>
  <c r="AL1609" i="1" a="1"/>
  <c r="AL1609" i="1" s="1"/>
  <c r="AQ1609" i="1" s="1"/>
  <c r="AQ1582" i="1"/>
  <c r="AX1537" i="1" a="1"/>
  <c r="AX1537" i="1" s="1"/>
  <c r="AX1536" i="1" a="1"/>
  <c r="AX1536" i="1" s="1"/>
  <c r="AL1540" i="1" a="1"/>
  <c r="AL1540" i="1" s="1"/>
  <c r="AQ1540" i="1" s="1"/>
  <c r="AL1597" i="1" a="1"/>
  <c r="AL1597" i="1" s="1"/>
  <c r="AQ1597" i="1" s="1"/>
  <c r="AQ1555" i="1"/>
  <c r="AL1531" i="1" a="1"/>
  <c r="AL1531" i="1" s="1"/>
  <c r="AQ1531" i="1" s="1"/>
  <c r="AL1528" i="1" a="1"/>
  <c r="AL1528" i="1" s="1"/>
  <c r="AQ1528" i="1" s="1"/>
  <c r="AL1585" i="1" a="1"/>
  <c r="AL1585" i="1" s="1"/>
  <c r="AQ1585" i="1" s="1"/>
  <c r="AQ1564" i="1"/>
  <c r="AL1603" i="1" a="1"/>
  <c r="AL1603" i="1" s="1"/>
  <c r="AQ1603" i="1" s="1"/>
  <c r="AL1588" i="1" a="1"/>
  <c r="AL1588" i="1" s="1"/>
  <c r="AQ1588" i="1" s="1"/>
  <c r="AQ1579" i="1"/>
  <c r="AL1534" i="1" a="1"/>
  <c r="AL1534" i="1" s="1"/>
  <c r="AQ1534" i="1" s="1"/>
  <c r="AG1616" i="1" a="1"/>
  <c r="AG1616" i="1" s="1"/>
  <c r="AG1590" i="1" a="1"/>
  <c r="AG1590" i="1" s="1"/>
  <c r="AG1614" i="1" a="1"/>
  <c r="AG1614" i="1" s="1"/>
  <c r="AG1608" i="1" a="1"/>
  <c r="AG1608" i="1" s="1"/>
  <c r="AG1596" i="1" a="1"/>
  <c r="AG1596" i="1" s="1"/>
  <c r="AG1589" i="1" a="1"/>
  <c r="AG1589" i="1" s="1"/>
  <c r="AG1583" i="1" a="1"/>
  <c r="AG1583" i="1" s="1"/>
  <c r="AG1607" i="1" a="1"/>
  <c r="AG1607" i="1" s="1"/>
  <c r="AG1601" i="1" a="1"/>
  <c r="AG1601" i="1" s="1"/>
  <c r="AG1619" i="1" a="1"/>
  <c r="AG1619" i="1" s="1"/>
  <c r="AL1614" i="1" a="1"/>
  <c r="AL1614" i="1" s="1"/>
  <c r="AQ1614" i="1" s="1"/>
  <c r="AL1590" i="1" a="1"/>
  <c r="AL1590" i="1" s="1"/>
  <c r="AQ1590" i="1" s="1"/>
  <c r="AQ1574" i="1"/>
  <c r="AQ1566" i="1"/>
  <c r="AL1549" i="1"/>
  <c r="AQ1549" i="1" s="1"/>
  <c r="AL1613" i="1" a="1"/>
  <c r="AL1613" i="1" s="1"/>
  <c r="AQ1613" i="1" s="1"/>
  <c r="AL1605" i="1" a="1"/>
  <c r="AL1605" i="1" s="1"/>
  <c r="AQ1605" i="1" s="1"/>
  <c r="AL1589" i="1" a="1"/>
  <c r="AL1589" i="1" s="1"/>
  <c r="AQ1589" i="1" s="1"/>
  <c r="AQ1581" i="1"/>
  <c r="AQ1565" i="1"/>
  <c r="AL1620" i="1" a="1"/>
  <c r="AL1620" i="1" s="1"/>
  <c r="AQ1620" i="1" s="1"/>
  <c r="AL1596" i="1" a="1"/>
  <c r="AL1596" i="1" s="1"/>
  <c r="AQ1596" i="1" s="1"/>
  <c r="AQ1580" i="1"/>
  <c r="AQ1572" i="1"/>
  <c r="AL1548" i="1" a="1"/>
  <c r="AL1548" i="1" s="1"/>
  <c r="AQ1548" i="1" s="1"/>
  <c r="AG1598" i="1"/>
  <c r="AL1619" i="1" a="1"/>
  <c r="AL1619" i="1" s="1"/>
  <c r="AQ1619" i="1" s="1"/>
  <c r="AL1611" i="1" a="1"/>
  <c r="AL1611" i="1" s="1"/>
  <c r="AQ1611" i="1" s="1"/>
  <c r="AL1595" i="1" a="1"/>
  <c r="AL1595" i="1" s="1"/>
  <c r="AQ1595" i="1" s="1"/>
  <c r="AL1587" i="1" a="1"/>
  <c r="AL1587" i="1" s="1"/>
  <c r="AQ1587" i="1" s="1"/>
  <c r="AQ1571" i="1"/>
  <c r="AL1539" i="1" a="1"/>
  <c r="AL1539" i="1" s="1"/>
  <c r="AQ1539" i="1" s="1"/>
  <c r="AL1546" i="1"/>
  <c r="AQ1546" i="1" s="1"/>
  <c r="AL1602" i="1" a="1"/>
  <c r="AL1602" i="1" s="1"/>
  <c r="AQ1602" i="1" s="1"/>
  <c r="AL1586" i="1" a="1"/>
  <c r="AL1586" i="1" s="1"/>
  <c r="AQ1586" i="1" s="1"/>
  <c r="AQ1578" i="1"/>
  <c r="AQ1562" i="1"/>
  <c r="AQ1554" i="1"/>
  <c r="AL1530" i="1" a="1"/>
  <c r="AL1530" i="1" s="1"/>
  <c r="AQ1530" i="1" s="1"/>
  <c r="AG1587" i="1"/>
  <c r="AL1537" i="1"/>
  <c r="AQ1537" i="1" s="1"/>
  <c r="AL1617" i="1" a="1"/>
  <c r="AL1617" i="1" s="1"/>
  <c r="AQ1617" i="1" s="1"/>
  <c r="AL1601" i="1" a="1"/>
  <c r="AL1601" i="1" s="1"/>
  <c r="AQ1601" i="1" s="1"/>
  <c r="AL1593" i="1" a="1"/>
  <c r="AL1593" i="1" s="1"/>
  <c r="AQ1593" i="1" s="1"/>
  <c r="AQ1577" i="1"/>
  <c r="AQ1569" i="1"/>
  <c r="AL1545" i="1" a="1"/>
  <c r="AL1545" i="1" s="1"/>
  <c r="AQ1545" i="1" s="1"/>
  <c r="AX1529" i="1" a="1"/>
  <c r="AX1529" i="1" s="1"/>
  <c r="AL1608" i="1" a="1"/>
  <c r="AL1608" i="1" s="1"/>
  <c r="AQ1608" i="1" s="1"/>
  <c r="AL1584" i="1" a="1"/>
  <c r="AL1584" i="1" s="1"/>
  <c r="AQ1584" i="1" s="1"/>
  <c r="AQ1568" i="1"/>
  <c r="AQ1560" i="1"/>
  <c r="AL1536" i="1" a="1"/>
  <c r="AL1536" i="1" s="1"/>
  <c r="AQ1536" i="1" s="1"/>
  <c r="AG1623" i="1" a="1"/>
  <c r="AG1623" i="1" s="1"/>
  <c r="AG1605" i="1"/>
  <c r="AL1623" i="1" a="1"/>
  <c r="AL1623" i="1" s="1"/>
  <c r="AQ1623" i="1" s="1"/>
  <c r="AL1607" i="1" a="1"/>
  <c r="AL1607" i="1" s="1"/>
  <c r="AQ1607" i="1" s="1"/>
  <c r="AL1599" i="1" a="1"/>
  <c r="AL1599" i="1" s="1"/>
  <c r="AQ1599" i="1" s="1"/>
  <c r="AL1583" i="1" a="1"/>
  <c r="AL1583" i="1" s="1"/>
  <c r="AQ1583" i="1" s="1"/>
  <c r="AQ1575" i="1"/>
  <c r="AQ1559" i="1"/>
  <c r="AG1622" i="1"/>
  <c r="AQ1573" i="1"/>
  <c r="AQ1567" i="1"/>
  <c r="AQ1576" i="1"/>
  <c r="AQ1570" i="1"/>
  <c r="AX1530" i="1" a="1"/>
  <c r="AX1530" i="1" s="1"/>
  <c r="AG1618" i="1"/>
  <c r="AG1586" i="1"/>
  <c r="AG1594" i="1"/>
  <c r="AG1550" i="1"/>
  <c r="AG1534" i="1"/>
  <c r="AG1612" i="1"/>
  <c r="AG1600" i="1"/>
  <c r="AG1546" i="1"/>
  <c r="AG1604" i="1"/>
  <c r="AL1543" i="1"/>
  <c r="AQ1543" i="1" s="1"/>
  <c r="AG1609" i="1"/>
  <c r="AG1591" i="1"/>
  <c r="AG1539" i="1"/>
  <c r="AG1529" i="1"/>
  <c r="AG1611" i="1"/>
  <c r="AG1606" i="1"/>
  <c r="AG1593" i="1"/>
  <c r="AG1588" i="1"/>
  <c r="AG1540" i="1"/>
  <c r="AG1533" i="1"/>
  <c r="AL1535" i="1" a="1"/>
  <c r="AL1535" i="1" s="1"/>
  <c r="AQ1535" i="1" s="1"/>
  <c r="AQ1553" i="1"/>
  <c r="AL1547" i="1" a="1"/>
  <c r="AL1547" i="1" s="1"/>
  <c r="AQ1547" i="1" s="1"/>
  <c r="AL1541" i="1" a="1"/>
  <c r="AL1541" i="1" s="1"/>
  <c r="AQ1541" i="1" s="1"/>
  <c r="AL1529" i="1" a="1"/>
  <c r="AL1529" i="1" s="1"/>
  <c r="AQ1529" i="1" s="1"/>
  <c r="AQ1563" i="1"/>
  <c r="AQ1557" i="1"/>
  <c r="AL1551" i="1" a="1"/>
  <c r="AL1551" i="1" s="1"/>
  <c r="AQ1551" i="1" s="1"/>
  <c r="AL1533" i="1" a="1"/>
  <c r="AL1533" i="1" s="1"/>
  <c r="AQ1533" i="1" s="1"/>
  <c r="AL1622" i="1" a="1"/>
  <c r="AL1622" i="1" s="1"/>
  <c r="AQ1622" i="1" s="1"/>
  <c r="AL1616" i="1" a="1"/>
  <c r="AL1616" i="1" s="1"/>
  <c r="AQ1616" i="1" s="1"/>
  <c r="AL1610" i="1" a="1"/>
  <c r="AL1610" i="1" s="1"/>
  <c r="AQ1610" i="1" s="1"/>
  <c r="AL1604" i="1" a="1"/>
  <c r="AL1604" i="1" s="1"/>
  <c r="AQ1604" i="1" s="1"/>
  <c r="AL1598" i="1" a="1"/>
  <c r="AL1598" i="1" s="1"/>
  <c r="AQ1598" i="1" s="1"/>
  <c r="AL1592" i="1" a="1"/>
  <c r="AL1592" i="1" s="1"/>
  <c r="AQ1592" i="1" s="1"/>
  <c r="AQ1556" i="1"/>
  <c r="AL1550" i="1" a="1"/>
  <c r="AL1550" i="1" s="1"/>
  <c r="AQ1550" i="1" s="1"/>
  <c r="AL1544" i="1" a="1"/>
  <c r="AL1544" i="1" s="1"/>
  <c r="AQ1544" i="1" s="1"/>
  <c r="AL1538" i="1" a="1"/>
  <c r="AL1538" i="1" s="1"/>
  <c r="AQ1538" i="1" s="1"/>
  <c r="AL1532" i="1" a="1"/>
  <c r="AL1532" i="1" s="1"/>
  <c r="AQ1532" i="1" s="1"/>
  <c r="AL1542" i="1" a="1"/>
  <c r="AL1542" i="1" s="1"/>
  <c r="AQ1542" i="1" s="1"/>
  <c r="AF1525" i="1" a="1"/>
  <c r="AF1525" i="1" s="1"/>
  <c r="AG1525" i="1" s="1" a="1"/>
  <c r="AG1525" i="1" s="1"/>
  <c r="AF1526" i="1" a="1"/>
  <c r="AF1526" i="1" s="1"/>
  <c r="AG1526" i="1" s="1" a="1"/>
  <c r="AG1526" i="1" s="1"/>
  <c r="AF1527" i="1" a="1"/>
  <c r="AF1527" i="1" s="1"/>
  <c r="AG1527" i="1" s="1" a="1"/>
  <c r="AG1527" i="1" s="1"/>
  <c r="AH1525" i="1" a="1"/>
  <c r="AH1525" i="1" s="1"/>
  <c r="AH1526" i="1" a="1"/>
  <c r="AH1526" i="1" s="1"/>
  <c r="AH1527" i="1" a="1"/>
  <c r="AH1527" i="1" s="1"/>
  <c r="AI1525" i="1" a="1"/>
  <c r="AI1525" i="1" s="1"/>
  <c r="AI1526" i="1" a="1"/>
  <c r="AI1526" i="1" s="1"/>
  <c r="AI1527" i="1" a="1"/>
  <c r="AI1527" i="1" s="1"/>
  <c r="AJ1525" i="1" a="1"/>
  <c r="AJ1525" i="1" s="1"/>
  <c r="AJ1526" i="1" a="1"/>
  <c r="AJ1526" i="1" s="1"/>
  <c r="AJ1527" i="1" a="1"/>
  <c r="AJ1527" i="1" s="1"/>
  <c r="AM1525" i="1" a="1"/>
  <c r="AM1525" i="1" s="1"/>
  <c r="AM1526" i="1" a="1"/>
  <c r="AM1526" i="1" s="1"/>
  <c r="AM1527" i="1" a="1"/>
  <c r="AM1527" i="1" s="1"/>
  <c r="AN1525" i="1" a="1"/>
  <c r="AN1525" i="1" s="1"/>
  <c r="AN1526" i="1" a="1"/>
  <c r="AN1526" i="1" s="1"/>
  <c r="AN1527" i="1" a="1"/>
  <c r="AN1527" i="1" s="1"/>
  <c r="AP1525" i="1"/>
  <c r="AP1526" i="1"/>
  <c r="AP1527" i="1"/>
  <c r="AV1525" i="1" a="1"/>
  <c r="AV1525" i="1" s="1"/>
  <c r="AV1526" i="1" a="1"/>
  <c r="AV1526" i="1" s="1"/>
  <c r="AV1527" i="1" a="1"/>
  <c r="AV1527" i="1" s="1"/>
  <c r="AW1525" i="1" a="1"/>
  <c r="AW1525" i="1" s="1"/>
  <c r="AW1526" i="1" a="1"/>
  <c r="AW1526" i="1" s="1"/>
  <c r="AW1527" i="1" a="1"/>
  <c r="AW1527" i="1" s="1"/>
  <c r="AX1525" i="1" a="1"/>
  <c r="AX1525" i="1" s="1"/>
  <c r="AX1526" i="1" a="1"/>
  <c r="AX1526" i="1" s="1"/>
  <c r="AY1525" i="1"/>
  <c r="AY1526" i="1"/>
  <c r="AY1527" i="1"/>
  <c r="AZ1525" i="1"/>
  <c r="AZ1526" i="1"/>
  <c r="AZ1527" i="1"/>
  <c r="BA1525" i="1"/>
  <c r="BE1525" i="1" s="1"/>
  <c r="BA1526" i="1"/>
  <c r="BE1526" i="1" s="1"/>
  <c r="BA1527" i="1"/>
  <c r="BE1527" i="1" s="1"/>
  <c r="BB1525" i="1"/>
  <c r="BB1526" i="1"/>
  <c r="BB1527" i="1"/>
  <c r="BC1525" i="1"/>
  <c r="BC1526" i="1"/>
  <c r="BC1527" i="1"/>
  <c r="BD1525" i="1"/>
  <c r="BD1526" i="1"/>
  <c r="BD1527" i="1"/>
  <c r="BF1525" i="1"/>
  <c r="BF1526" i="1"/>
  <c r="BF1527" i="1"/>
  <c r="AL1527" i="1" l="1" a="1"/>
  <c r="AL1527" i="1" s="1"/>
  <c r="AQ1527" i="1" s="1"/>
  <c r="AX1527" i="1" a="1"/>
  <c r="AX1527" i="1" s="1"/>
  <c r="AL1526" i="1" a="1"/>
  <c r="AL1526" i="1" s="1"/>
  <c r="AQ1526" i="1" s="1"/>
  <c r="AL1525" i="1" a="1"/>
  <c r="AL1525" i="1" s="1"/>
  <c r="AQ1525" i="1" s="1"/>
  <c r="AF1524" i="1" a="1"/>
  <c r="AF1524" i="1" s="1"/>
  <c r="AG1524" i="1" s="1" a="1"/>
  <c r="AG1524" i="1" s="1"/>
  <c r="AH1524" i="1" a="1"/>
  <c r="AH1524" i="1" s="1"/>
  <c r="AI1524" i="1" a="1"/>
  <c r="AI1524" i="1" s="1"/>
  <c r="AJ1524" i="1" a="1"/>
  <c r="AJ1524" i="1" s="1"/>
  <c r="AM1524" i="1" a="1"/>
  <c r="AM1524" i="1" s="1"/>
  <c r="AN1524" i="1" a="1"/>
  <c r="AN1524" i="1" s="1"/>
  <c r="AP1524" i="1"/>
  <c r="AV1524" i="1" a="1"/>
  <c r="AV1524" i="1" s="1"/>
  <c r="AW1524" i="1" a="1"/>
  <c r="AW1524" i="1" s="1"/>
  <c r="AY1524" i="1"/>
  <c r="AZ1524" i="1"/>
  <c r="BA1524" i="1"/>
  <c r="BE1524" i="1" s="1"/>
  <c r="BB1524" i="1"/>
  <c r="BC1524" i="1"/>
  <c r="BD1524" i="1"/>
  <c r="BF1524" i="1"/>
  <c r="AX1524" i="1" l="1" a="1"/>
  <c r="AX1524" i="1" s="1"/>
  <c r="AL1524" i="1" a="1"/>
  <c r="AL1524" i="1" s="1"/>
  <c r="AQ1524" i="1" s="1"/>
  <c r="AF7" i="1" a="1"/>
  <c r="AF7" i="1" s="1"/>
  <c r="AG7" i="1" s="1" a="1"/>
  <c r="AG7" i="1" s="1"/>
  <c r="AF8" i="1" a="1"/>
  <c r="AF8" i="1" s="1"/>
  <c r="AG8" i="1" s="1" a="1"/>
  <c r="AG8" i="1" s="1"/>
  <c r="AF9" i="1" a="1"/>
  <c r="AF9" i="1" s="1"/>
  <c r="AG9" i="1" s="1" a="1"/>
  <c r="AG9" i="1" s="1"/>
  <c r="AF10" i="1" a="1"/>
  <c r="AF10" i="1" s="1"/>
  <c r="AG10" i="1" s="1" a="1"/>
  <c r="AG10" i="1" s="1"/>
  <c r="AF11" i="1" a="1"/>
  <c r="AF11" i="1" s="1"/>
  <c r="AG11" i="1" s="1" a="1"/>
  <c r="AG11" i="1" s="1"/>
  <c r="AF12" i="1" a="1"/>
  <c r="AF12" i="1" s="1"/>
  <c r="AG12" i="1" s="1" a="1"/>
  <c r="AG12" i="1" s="1"/>
  <c r="AF13" i="1" a="1"/>
  <c r="AF13" i="1" s="1"/>
  <c r="AF14" i="1" a="1"/>
  <c r="AF14" i="1" s="1"/>
  <c r="AG14" i="1" s="1" a="1"/>
  <c r="AF15" i="1" a="1"/>
  <c r="AF15" i="1" s="1"/>
  <c r="AG15" i="1" s="1" a="1"/>
  <c r="AF16" i="1" a="1"/>
  <c r="AF16" i="1" s="1"/>
  <c r="AG16" i="1" s="1" a="1"/>
  <c r="AG16" i="1" s="1"/>
  <c r="AF17" i="1" a="1"/>
  <c r="AF17" i="1" s="1"/>
  <c r="AG17" i="1" s="1" a="1"/>
  <c r="AF18" i="1" a="1"/>
  <c r="AF18" i="1" s="1"/>
  <c r="AG18" i="1" s="1" a="1"/>
  <c r="AG18" i="1" s="1"/>
  <c r="AF19" i="1" a="1"/>
  <c r="AF19" i="1" s="1"/>
  <c r="AG19" i="1" s="1" a="1"/>
  <c r="AG19" i="1" s="1"/>
  <c r="AF20" i="1" a="1"/>
  <c r="AF20" i="1" s="1"/>
  <c r="AG20" i="1" s="1" a="1"/>
  <c r="AG20" i="1" s="1"/>
  <c r="AF21" i="1" a="1"/>
  <c r="AF21" i="1" s="1"/>
  <c r="AG21" i="1" s="1" a="1"/>
  <c r="AG21" i="1" s="1"/>
  <c r="AF22" i="1" a="1"/>
  <c r="AF22" i="1" s="1"/>
  <c r="AG22" i="1" s="1" a="1"/>
  <c r="AG22" i="1" s="1"/>
  <c r="AF23" i="1" a="1"/>
  <c r="AF23" i="1" s="1"/>
  <c r="AG23" i="1" s="1" a="1"/>
  <c r="AG23" i="1" s="1"/>
  <c r="AF24" i="1" a="1"/>
  <c r="AF24" i="1" s="1"/>
  <c r="AG24" i="1" s="1" a="1"/>
  <c r="AG24" i="1" s="1"/>
  <c r="AF25" i="1" a="1"/>
  <c r="AF25" i="1" s="1"/>
  <c r="AG25" i="1" s="1" a="1"/>
  <c r="AF26" i="1" a="1"/>
  <c r="AF26" i="1" s="1"/>
  <c r="AG26" i="1" s="1" a="1"/>
  <c r="AG26" i="1" s="1"/>
  <c r="AF27" i="1" a="1"/>
  <c r="AF27" i="1" s="1"/>
  <c r="AG27" i="1" s="1" a="1"/>
  <c r="AG27" i="1" s="1"/>
  <c r="AF28" i="1" a="1"/>
  <c r="AF28" i="1" s="1"/>
  <c r="AG28" i="1" s="1" a="1"/>
  <c r="AG28" i="1" s="1"/>
  <c r="AF29" i="1" a="1"/>
  <c r="AF29" i="1" s="1"/>
  <c r="AG29" i="1" s="1" a="1"/>
  <c r="AF30" i="1" a="1"/>
  <c r="AF30" i="1" s="1"/>
  <c r="AG30" i="1" s="1" a="1"/>
  <c r="AG30" i="1" s="1"/>
  <c r="AF31" i="1" a="1"/>
  <c r="AF31" i="1" s="1"/>
  <c r="AG31" i="1" s="1" a="1"/>
  <c r="AG31" i="1" s="1"/>
  <c r="AF32" i="1" a="1"/>
  <c r="AF32" i="1" s="1"/>
  <c r="AG32" i="1" s="1" a="1"/>
  <c r="AG32" i="1" s="1"/>
  <c r="AF33" i="1" a="1"/>
  <c r="AF33" i="1" s="1"/>
  <c r="AG33" i="1" s="1" a="1"/>
  <c r="AF34" i="1" a="1"/>
  <c r="AF34" i="1" s="1"/>
  <c r="AG34" i="1" s="1" a="1"/>
  <c r="AG34" i="1" s="1"/>
  <c r="AF35" i="1" a="1"/>
  <c r="AF35" i="1" s="1"/>
  <c r="AG35" i="1" s="1" a="1"/>
  <c r="AG35" i="1" s="1"/>
  <c r="AF36" i="1" a="1"/>
  <c r="AF36" i="1" s="1"/>
  <c r="AG36" i="1" s="1" a="1"/>
  <c r="AG36" i="1" s="1"/>
  <c r="AF37" i="1" a="1"/>
  <c r="AF37" i="1" s="1"/>
  <c r="AG37" i="1" s="1" a="1"/>
  <c r="AG37" i="1" s="1"/>
  <c r="AF38" i="1" a="1"/>
  <c r="AF38" i="1" s="1"/>
  <c r="AG38" i="1" s="1" a="1"/>
  <c r="AF39" i="1" a="1"/>
  <c r="AF39" i="1" s="1"/>
  <c r="AG39" i="1" s="1" a="1"/>
  <c r="AG39" i="1" s="1"/>
  <c r="AF40" i="1" a="1"/>
  <c r="AF40" i="1" s="1"/>
  <c r="AG40" i="1" s="1" a="1"/>
  <c r="AG40" i="1" s="1"/>
  <c r="AF41" i="1" a="1"/>
  <c r="AF41" i="1" s="1"/>
  <c r="AG41" i="1" s="1" a="1"/>
  <c r="AF42" i="1" a="1"/>
  <c r="AF42" i="1" s="1"/>
  <c r="AG42" i="1" s="1" a="1"/>
  <c r="AG42" i="1" s="1"/>
  <c r="AF43" i="1" a="1"/>
  <c r="AF43" i="1" s="1"/>
  <c r="AG43" i="1" s="1" a="1"/>
  <c r="AG43" i="1" s="1"/>
  <c r="AF44" i="1" a="1"/>
  <c r="AF44" i="1" s="1"/>
  <c r="AG44" i="1" s="1" a="1"/>
  <c r="AG44" i="1" s="1"/>
  <c r="AF45" i="1" a="1"/>
  <c r="AF45" i="1" s="1"/>
  <c r="AG45" i="1" s="1" a="1"/>
  <c r="AG45" i="1" s="1"/>
  <c r="AF46" i="1" a="1"/>
  <c r="AF46" i="1" s="1"/>
  <c r="AG46" i="1" s="1" a="1"/>
  <c r="AG46" i="1" s="1"/>
  <c r="AF47" i="1" a="1"/>
  <c r="AF47" i="1" s="1"/>
  <c r="AG47" i="1" s="1" a="1"/>
  <c r="AG47" i="1" s="1"/>
  <c r="AF48" i="1" a="1"/>
  <c r="AF48" i="1" s="1"/>
  <c r="AG48" i="1" s="1" a="1"/>
  <c r="AG48" i="1" s="1"/>
  <c r="AF49" i="1" a="1"/>
  <c r="AF49" i="1" s="1"/>
  <c r="AG49" i="1" s="1" a="1"/>
  <c r="AF50" i="1" a="1"/>
  <c r="AF50" i="1" s="1"/>
  <c r="AG50" i="1" s="1" a="1"/>
  <c r="AG50" i="1" s="1"/>
  <c r="AF51" i="1" a="1"/>
  <c r="AF51" i="1" s="1"/>
  <c r="AG51" i="1" s="1" a="1"/>
  <c r="AG51" i="1" s="1"/>
  <c r="AF52" i="1" a="1"/>
  <c r="AF52" i="1" s="1"/>
  <c r="AG52" i="1" s="1" a="1"/>
  <c r="AG52" i="1" s="1"/>
  <c r="AF53" i="1" a="1"/>
  <c r="AF53" i="1" s="1"/>
  <c r="AG53" i="1" s="1" a="1"/>
  <c r="AF54" i="1" a="1"/>
  <c r="AF54" i="1" s="1"/>
  <c r="AG54" i="1" s="1" a="1"/>
  <c r="AG54" i="1" s="1"/>
  <c r="AF55" i="1" a="1"/>
  <c r="AF55" i="1" s="1"/>
  <c r="AG55" i="1" s="1" a="1"/>
  <c r="AG55" i="1" s="1"/>
  <c r="AF56" i="1" a="1"/>
  <c r="AF56" i="1" s="1"/>
  <c r="AG56" i="1" s="1" a="1"/>
  <c r="AG56" i="1" s="1"/>
  <c r="AF57" i="1" a="1"/>
  <c r="AF57" i="1" s="1"/>
  <c r="AF58" i="1" a="1"/>
  <c r="AF58" i="1" s="1"/>
  <c r="AG58" i="1" s="1" a="1"/>
  <c r="AG58" i="1" s="1"/>
  <c r="AF59" i="1" a="1"/>
  <c r="AF59" i="1" s="1"/>
  <c r="AG59" i="1" s="1" a="1"/>
  <c r="AF60" i="1" a="1"/>
  <c r="AF60" i="1" s="1"/>
  <c r="AG60" i="1" s="1" a="1"/>
  <c r="AG60" i="1" s="1"/>
  <c r="AF61" i="1" a="1"/>
  <c r="AF61" i="1" s="1"/>
  <c r="AG61" i="1" s="1" a="1"/>
  <c r="AF62" i="1" a="1"/>
  <c r="AF62" i="1" s="1"/>
  <c r="AF63" i="1" a="1"/>
  <c r="AF63" i="1" s="1"/>
  <c r="AG63" i="1" s="1" a="1"/>
  <c r="AG63" i="1" s="1"/>
  <c r="AF64" i="1" a="1"/>
  <c r="AF64" i="1" s="1"/>
  <c r="AG64" i="1" s="1" a="1"/>
  <c r="AG64" i="1" s="1"/>
  <c r="AF65" i="1" a="1"/>
  <c r="AF65" i="1" s="1"/>
  <c r="AG65" i="1" s="1" a="1"/>
  <c r="AF66" i="1" a="1"/>
  <c r="AF66" i="1" s="1"/>
  <c r="AG66" i="1" s="1" a="1"/>
  <c r="AG66" i="1" s="1"/>
  <c r="AF67" i="1" a="1"/>
  <c r="AF67" i="1" s="1"/>
  <c r="AG67" i="1" s="1" a="1"/>
  <c r="AG67" i="1" s="1"/>
  <c r="AF68" i="1" a="1"/>
  <c r="AF68" i="1" s="1"/>
  <c r="AG68" i="1" s="1" a="1"/>
  <c r="AG68" i="1" s="1"/>
  <c r="AF69" i="1" a="1"/>
  <c r="AF69" i="1" s="1"/>
  <c r="AG69" i="1" s="1" a="1"/>
  <c r="AG69" i="1" s="1"/>
  <c r="AF70" i="1" a="1"/>
  <c r="AF70" i="1" s="1"/>
  <c r="AG70" i="1" s="1" a="1"/>
  <c r="AG70" i="1" s="1"/>
  <c r="AF71" i="1" a="1"/>
  <c r="AF71" i="1" s="1"/>
  <c r="AG71" i="1" s="1" a="1"/>
  <c r="AG71" i="1" s="1"/>
  <c r="AF72" i="1" a="1"/>
  <c r="AF72" i="1" s="1"/>
  <c r="AG72" i="1" s="1" a="1"/>
  <c r="AF73" i="1" a="1"/>
  <c r="AF73" i="1" s="1"/>
  <c r="AG73" i="1" s="1" a="1"/>
  <c r="AF74" i="1" a="1"/>
  <c r="AF74" i="1" s="1"/>
  <c r="AG74" i="1" s="1" a="1"/>
  <c r="AG74" i="1" s="1"/>
  <c r="AF75" i="1" a="1"/>
  <c r="AF75" i="1" s="1"/>
  <c r="AG75" i="1" s="1" a="1"/>
  <c r="AF76" i="1" a="1"/>
  <c r="AF76" i="1" s="1"/>
  <c r="AG76" i="1" s="1" a="1"/>
  <c r="AG76" i="1" s="1"/>
  <c r="AF77" i="1" a="1"/>
  <c r="AF77" i="1" s="1"/>
  <c r="AG77" i="1" s="1" a="1"/>
  <c r="AF78" i="1" a="1"/>
  <c r="AF78" i="1" s="1"/>
  <c r="AG78" i="1" s="1" a="1"/>
  <c r="AG78" i="1" s="1"/>
  <c r="AF79" i="1" a="1"/>
  <c r="AF79" i="1" s="1"/>
  <c r="AG79" i="1" s="1" a="1"/>
  <c r="AF80" i="1" a="1"/>
  <c r="AF80" i="1" s="1"/>
  <c r="AG80" i="1" s="1" a="1"/>
  <c r="AG80" i="1" s="1"/>
  <c r="AF81" i="1" a="1"/>
  <c r="AF81" i="1" s="1"/>
  <c r="AG81" i="1" s="1" a="1"/>
  <c r="AF82" i="1" a="1"/>
  <c r="AF82" i="1" s="1"/>
  <c r="AG82" i="1" s="1" a="1"/>
  <c r="AG82" i="1" s="1"/>
  <c r="AF83" i="1" a="1"/>
  <c r="AF83" i="1" s="1"/>
  <c r="AG83" i="1" s="1" a="1"/>
  <c r="AF84" i="1" a="1"/>
  <c r="AF84" i="1" s="1"/>
  <c r="AG84" i="1" s="1" a="1"/>
  <c r="AG84" i="1" s="1"/>
  <c r="AF85" i="1" a="1"/>
  <c r="AF85" i="1" s="1"/>
  <c r="AG85" i="1" s="1" a="1"/>
  <c r="AG85" i="1" s="1"/>
  <c r="AF86" i="1" a="1"/>
  <c r="AF86" i="1" s="1"/>
  <c r="AG86" i="1" s="1" a="1"/>
  <c r="AF87" i="1" a="1"/>
  <c r="AF87" i="1" s="1"/>
  <c r="AG87" i="1" s="1" a="1"/>
  <c r="AF88" i="1" a="1"/>
  <c r="AF88" i="1" s="1"/>
  <c r="AG88" i="1" s="1" a="1"/>
  <c r="AF89" i="1" a="1"/>
  <c r="AF89" i="1" s="1"/>
  <c r="AG89" i="1" s="1" a="1"/>
  <c r="AG89" i="1" s="1"/>
  <c r="AF90" i="1" a="1"/>
  <c r="AF90" i="1" s="1"/>
  <c r="AG90" i="1" s="1" a="1"/>
  <c r="AF91" i="1" a="1"/>
  <c r="AF91" i="1" s="1"/>
  <c r="AG91" i="1" s="1" a="1"/>
  <c r="AG91" i="1" s="1"/>
  <c r="AF122" i="1" a="1"/>
  <c r="AF122" i="1" s="1"/>
  <c r="AG122" i="1" s="1" a="1"/>
  <c r="AF123" i="1" a="1"/>
  <c r="AF123" i="1" s="1"/>
  <c r="AG123" i="1" s="1" a="1"/>
  <c r="AF124" i="1" a="1"/>
  <c r="AF124" i="1" s="1"/>
  <c r="AG124" i="1" s="1" a="1"/>
  <c r="AF125" i="1" a="1"/>
  <c r="AF125" i="1" s="1"/>
  <c r="AF126" i="1" a="1"/>
  <c r="AF126" i="1" s="1"/>
  <c r="AG126" i="1" s="1" a="1"/>
  <c r="AF127" i="1" a="1"/>
  <c r="AF127" i="1" s="1"/>
  <c r="AG127" i="1" s="1" a="1"/>
  <c r="AF128" i="1" a="1"/>
  <c r="AF128" i="1" s="1"/>
  <c r="AG128" i="1" s="1" a="1"/>
  <c r="AG128" i="1" s="1"/>
  <c r="AF129" i="1" a="1"/>
  <c r="AF129" i="1" s="1"/>
  <c r="AG129" i="1" s="1" a="1"/>
  <c r="AG129" i="1" s="1"/>
  <c r="AF130" i="1" a="1"/>
  <c r="AF130" i="1" s="1"/>
  <c r="AG130" i="1" s="1" a="1"/>
  <c r="AF131" i="1" a="1"/>
  <c r="AF131" i="1" s="1"/>
  <c r="AG131" i="1" s="1" a="1"/>
  <c r="AF132" i="1" a="1"/>
  <c r="AF132" i="1" s="1"/>
  <c r="AG132" i="1" s="1" a="1"/>
  <c r="AF133" i="1" a="1"/>
  <c r="AF133" i="1" s="1"/>
  <c r="AG133" i="1" s="1" a="1"/>
  <c r="AG133" i="1" s="1"/>
  <c r="AF134" i="1" a="1"/>
  <c r="AF134" i="1" s="1"/>
  <c r="AG134" i="1" s="1" a="1"/>
  <c r="AF135" i="1" a="1"/>
  <c r="AF135" i="1" s="1"/>
  <c r="AG135" i="1" s="1" a="1"/>
  <c r="AF136" i="1" a="1"/>
  <c r="AF136" i="1" s="1"/>
  <c r="AG136" i="1" s="1" a="1"/>
  <c r="AF137" i="1" a="1"/>
  <c r="AF137" i="1" s="1"/>
  <c r="AG137" i="1" s="1" a="1"/>
  <c r="AF138" i="1" a="1"/>
  <c r="AF138" i="1" s="1"/>
  <c r="AG138" i="1" s="1" a="1"/>
  <c r="AF139" i="1" a="1"/>
  <c r="AF139" i="1" s="1"/>
  <c r="AG139" i="1" s="1" a="1"/>
  <c r="AF140" i="1" a="1"/>
  <c r="AF140" i="1" s="1"/>
  <c r="AG140" i="1" s="1" a="1"/>
  <c r="AF141" i="1" a="1"/>
  <c r="AF141" i="1" s="1"/>
  <c r="AG141" i="1" s="1" a="1"/>
  <c r="AF142" i="1" a="1"/>
  <c r="AF142" i="1" s="1"/>
  <c r="AG142" i="1" s="1" a="1"/>
  <c r="AF143" i="1" a="1"/>
  <c r="AF143" i="1" s="1"/>
  <c r="AG143" i="1" s="1" a="1"/>
  <c r="AF144" i="1" a="1"/>
  <c r="AF144" i="1" s="1"/>
  <c r="AG144" i="1" s="1" a="1"/>
  <c r="AF145" i="1" a="1"/>
  <c r="AF145" i="1" s="1"/>
  <c r="AG145" i="1" s="1" a="1"/>
  <c r="AG145" i="1" s="1"/>
  <c r="AF146" i="1" a="1"/>
  <c r="AF146" i="1" s="1"/>
  <c r="AG146" i="1" s="1" a="1"/>
  <c r="AF147" i="1" a="1"/>
  <c r="AF147" i="1" s="1"/>
  <c r="AG147" i="1" s="1" a="1"/>
  <c r="AF148" i="1" a="1"/>
  <c r="AF148" i="1" s="1"/>
  <c r="AG148" i="1" s="1" a="1"/>
  <c r="AF149" i="1" a="1"/>
  <c r="AF149" i="1" s="1"/>
  <c r="AG149" i="1" s="1" a="1"/>
  <c r="AG149" i="1" s="1"/>
  <c r="AF150" i="1" a="1"/>
  <c r="AF150" i="1" s="1"/>
  <c r="AG150" i="1" s="1" a="1"/>
  <c r="AF151" i="1" a="1"/>
  <c r="AF151" i="1" s="1"/>
  <c r="AG151" i="1" s="1" a="1"/>
  <c r="AF152" i="1" a="1"/>
  <c r="AF152" i="1" s="1"/>
  <c r="AG152" i="1" s="1" a="1"/>
  <c r="AG152" i="1" s="1"/>
  <c r="AF153" i="1" a="1"/>
  <c r="AF153" i="1" s="1"/>
  <c r="AG153" i="1" s="1" a="1"/>
  <c r="AF154" i="1" a="1"/>
  <c r="AF154" i="1" s="1"/>
  <c r="AG154" i="1" s="1" a="1"/>
  <c r="AF155" i="1" a="1"/>
  <c r="AF155" i="1" s="1"/>
  <c r="AG155" i="1" s="1" a="1"/>
  <c r="AF156" i="1" a="1"/>
  <c r="AF156" i="1" s="1"/>
  <c r="AG156" i="1" s="1" a="1"/>
  <c r="AF157" i="1" a="1"/>
  <c r="AF157" i="1" s="1"/>
  <c r="AG157" i="1" s="1" a="1"/>
  <c r="AG157" i="1" s="1"/>
  <c r="AF158" i="1" a="1"/>
  <c r="AF158" i="1" s="1"/>
  <c r="AG158" i="1" s="1" a="1"/>
  <c r="AF159" i="1" a="1"/>
  <c r="AF159" i="1" s="1"/>
  <c r="AG159" i="1" s="1" a="1"/>
  <c r="AF160" i="1" a="1"/>
  <c r="AF160" i="1" s="1"/>
  <c r="AG160" i="1" s="1" a="1"/>
  <c r="AG160" i="1" s="1"/>
  <c r="AF161" i="1" a="1"/>
  <c r="AF161" i="1" s="1"/>
  <c r="AG161" i="1" s="1" a="1"/>
  <c r="AF162" i="1" a="1"/>
  <c r="AF162" i="1" s="1"/>
  <c r="AG162" i="1" s="1" a="1"/>
  <c r="AF163" i="1" a="1"/>
  <c r="AF163" i="1" s="1"/>
  <c r="AG163" i="1" s="1" a="1"/>
  <c r="AF164" i="1" a="1"/>
  <c r="AF164" i="1" s="1"/>
  <c r="AG164" i="1" s="1" a="1"/>
  <c r="AF165" i="1" a="1"/>
  <c r="AF165" i="1" s="1"/>
  <c r="AG165" i="1" s="1" a="1"/>
  <c r="AG165" i="1" s="1"/>
  <c r="AF166" i="1" a="1"/>
  <c r="AF166" i="1" s="1"/>
  <c r="AG166" i="1" s="1" a="1"/>
  <c r="AF167" i="1" a="1"/>
  <c r="AF167" i="1" s="1"/>
  <c r="AG167" i="1" s="1" a="1"/>
  <c r="AF168" i="1" a="1"/>
  <c r="AF168" i="1" s="1"/>
  <c r="AG168" i="1" s="1" a="1"/>
  <c r="AF169" i="1" a="1"/>
  <c r="AF169" i="1" s="1"/>
  <c r="AG169" i="1" s="1" a="1"/>
  <c r="AF170" i="1" a="1"/>
  <c r="AF170" i="1" s="1"/>
  <c r="AG170" i="1" s="1" a="1"/>
  <c r="AF171" i="1" a="1"/>
  <c r="AF171" i="1" s="1"/>
  <c r="AG171" i="1" s="1" a="1"/>
  <c r="AF172" i="1" a="1"/>
  <c r="AF172" i="1" s="1"/>
  <c r="AG172" i="1" s="1" a="1"/>
  <c r="AF173" i="1" a="1"/>
  <c r="AF173" i="1" s="1"/>
  <c r="AG173" i="1" s="1" a="1"/>
  <c r="AF174" i="1" a="1"/>
  <c r="AF174" i="1" s="1"/>
  <c r="AG174" i="1" s="1" a="1"/>
  <c r="AF175" i="1" a="1"/>
  <c r="AF175" i="1" s="1"/>
  <c r="AG175" i="1" s="1" a="1"/>
  <c r="AF176" i="1" a="1"/>
  <c r="AF176" i="1" s="1"/>
  <c r="AG176" i="1" s="1" a="1"/>
  <c r="AG176" i="1" s="1"/>
  <c r="AF177" i="1" a="1"/>
  <c r="AF177" i="1" s="1"/>
  <c r="AG177" i="1" s="1" a="1"/>
  <c r="AF178" i="1" a="1"/>
  <c r="AF178" i="1" s="1"/>
  <c r="AG178" i="1" s="1" a="1"/>
  <c r="AF179" i="1" a="1"/>
  <c r="AF179" i="1" s="1"/>
  <c r="AG179" i="1" s="1" a="1"/>
  <c r="AG179" i="1" s="1"/>
  <c r="AF180" i="1" a="1"/>
  <c r="AF180" i="1" s="1"/>
  <c r="AG180" i="1" s="1" a="1"/>
  <c r="AF181" i="1" a="1"/>
  <c r="AF181" i="1" s="1"/>
  <c r="AG181" i="1" s="1" a="1"/>
  <c r="AG181" i="1" s="1"/>
  <c r="AF182" i="1" a="1"/>
  <c r="AF182" i="1" s="1"/>
  <c r="AG182" i="1" s="1" a="1"/>
  <c r="AF183" i="1" a="1"/>
  <c r="AF183" i="1" s="1"/>
  <c r="AG183" i="1" s="1" a="1"/>
  <c r="AF184" i="1" a="1"/>
  <c r="AF184" i="1" s="1"/>
  <c r="AG184" i="1" s="1" a="1"/>
  <c r="AG184" i="1" s="1"/>
  <c r="AF185" i="1" a="1"/>
  <c r="AF185" i="1" s="1"/>
  <c r="AG185" i="1" s="1" a="1"/>
  <c r="AF186" i="1" a="1"/>
  <c r="AF186" i="1" s="1"/>
  <c r="AG186" i="1" s="1" a="1"/>
  <c r="AF187" i="1" a="1"/>
  <c r="AF187" i="1" s="1"/>
  <c r="AG187" i="1" s="1" a="1"/>
  <c r="AG187" i="1" s="1"/>
  <c r="AF188" i="1" a="1"/>
  <c r="AF188" i="1" s="1"/>
  <c r="AG188" i="1" s="1" a="1"/>
  <c r="AF189" i="1" a="1"/>
  <c r="AF189" i="1" s="1"/>
  <c r="AG189" i="1" s="1" a="1"/>
  <c r="AF190" i="1" a="1"/>
  <c r="AF190" i="1" s="1"/>
  <c r="AG190" i="1" s="1" a="1"/>
  <c r="AF191" i="1" a="1"/>
  <c r="AF191" i="1" s="1"/>
  <c r="AG191" i="1" s="1" a="1"/>
  <c r="AF192" i="1" a="1"/>
  <c r="AF192" i="1" s="1"/>
  <c r="AG192" i="1" s="1" a="1"/>
  <c r="AG192" i="1" s="1"/>
  <c r="AF193" i="1" a="1"/>
  <c r="AF193" i="1" s="1"/>
  <c r="AG193" i="1" s="1" a="1"/>
  <c r="AF194" i="1" a="1"/>
  <c r="AF194" i="1" s="1"/>
  <c r="AG194" i="1" s="1" a="1"/>
  <c r="AG194" i="1" s="1"/>
  <c r="AF195" i="1" a="1"/>
  <c r="AF195" i="1" s="1"/>
  <c r="AG195" i="1" s="1" a="1"/>
  <c r="AF196" i="1" a="1"/>
  <c r="AF196" i="1" s="1"/>
  <c r="AG196" i="1" s="1" a="1"/>
  <c r="AF197" i="1" a="1"/>
  <c r="AF197" i="1" s="1"/>
  <c r="AG197" i="1" s="1" a="1"/>
  <c r="AF198" i="1" a="1"/>
  <c r="AF198" i="1" s="1"/>
  <c r="AG198" i="1" s="1" a="1"/>
  <c r="AF199" i="1" a="1"/>
  <c r="AF199" i="1" s="1"/>
  <c r="AG199" i="1" s="1" a="1"/>
  <c r="AF200" i="1" a="1"/>
  <c r="AF200" i="1" s="1"/>
  <c r="AG200" i="1" s="1" a="1"/>
  <c r="AG200" i="1" s="1"/>
  <c r="AF201" i="1" a="1"/>
  <c r="AF201" i="1" s="1"/>
  <c r="AG201" i="1" s="1" a="1"/>
  <c r="AF202" i="1" a="1"/>
  <c r="AF202" i="1" s="1"/>
  <c r="AG202" i="1" s="1" a="1"/>
  <c r="AF203" i="1" a="1"/>
  <c r="AF203" i="1" s="1"/>
  <c r="AG203" i="1" s="1" a="1"/>
  <c r="AF204" i="1" a="1"/>
  <c r="AF204" i="1" s="1"/>
  <c r="AG204" i="1" s="1" a="1"/>
  <c r="AF205" i="1" a="1"/>
  <c r="AF205" i="1" s="1"/>
  <c r="AG205" i="1" s="1" a="1"/>
  <c r="AF206" i="1" a="1"/>
  <c r="AF206" i="1" s="1"/>
  <c r="AG206" i="1" s="1" a="1"/>
  <c r="AF207" i="1" a="1"/>
  <c r="AF207" i="1" s="1"/>
  <c r="AG207" i="1" s="1" a="1"/>
  <c r="AF208" i="1" a="1"/>
  <c r="AF208" i="1" s="1"/>
  <c r="AG208" i="1" s="1" a="1"/>
  <c r="AG208" i="1" s="1"/>
  <c r="AF209" i="1" a="1"/>
  <c r="AF209" i="1" s="1"/>
  <c r="AG209" i="1" s="1" a="1"/>
  <c r="AF210" i="1" a="1"/>
  <c r="AF210" i="1" s="1"/>
  <c r="AG210" i="1" s="1" a="1"/>
  <c r="AG210" i="1" s="1"/>
  <c r="AF211" i="1" a="1"/>
  <c r="AF211" i="1" s="1"/>
  <c r="AG211" i="1" s="1" a="1"/>
  <c r="AF212" i="1" a="1"/>
  <c r="AF212" i="1" s="1"/>
  <c r="AG212" i="1" s="1" a="1"/>
  <c r="AF213" i="1" a="1"/>
  <c r="AF213" i="1" s="1"/>
  <c r="AG213" i="1" s="1" a="1"/>
  <c r="AG213" i="1" s="1"/>
  <c r="AF214" i="1" a="1"/>
  <c r="AF214" i="1" s="1"/>
  <c r="AG214" i="1" s="1" a="1"/>
  <c r="AF215" i="1" a="1"/>
  <c r="AF215" i="1" s="1"/>
  <c r="AG215" i="1" s="1" a="1"/>
  <c r="AF216" i="1" a="1"/>
  <c r="AF216" i="1" s="1"/>
  <c r="AG216" i="1" s="1" a="1"/>
  <c r="AG216" i="1" s="1"/>
  <c r="AF217" i="1" a="1"/>
  <c r="AF217" i="1" s="1"/>
  <c r="AG217" i="1" s="1" a="1"/>
  <c r="AF218" i="1" a="1"/>
  <c r="AF218" i="1" s="1"/>
  <c r="AG218" i="1" s="1" a="1"/>
  <c r="AF219" i="1" a="1"/>
  <c r="AF219" i="1" s="1"/>
  <c r="AG219" i="1" s="1" a="1"/>
  <c r="AF220" i="1" a="1"/>
  <c r="AF220" i="1" s="1"/>
  <c r="AG220" i="1" s="1" a="1"/>
  <c r="AF221" i="1" a="1"/>
  <c r="AF221" i="1" s="1"/>
  <c r="AG221" i="1" s="1" a="1"/>
  <c r="AF222" i="1" a="1"/>
  <c r="AF222" i="1" s="1"/>
  <c r="AG222" i="1" s="1" a="1"/>
  <c r="AF223" i="1" a="1"/>
  <c r="AF223" i="1" s="1"/>
  <c r="AG223" i="1" s="1" a="1"/>
  <c r="AF224" i="1" a="1"/>
  <c r="AF224" i="1" s="1"/>
  <c r="AG224" i="1" s="1" a="1"/>
  <c r="AF225" i="1" a="1"/>
  <c r="AF225" i="1" s="1"/>
  <c r="AG225" i="1" s="1" a="1"/>
  <c r="AG225" i="1" s="1"/>
  <c r="AF226" i="1" a="1"/>
  <c r="AF226" i="1" s="1"/>
  <c r="AG226" i="1" s="1" a="1"/>
  <c r="AF227" i="1" a="1"/>
  <c r="AF227" i="1" s="1"/>
  <c r="AG227" i="1" s="1" a="1"/>
  <c r="AF228" i="1" a="1"/>
  <c r="AF228" i="1" s="1"/>
  <c r="AG228" i="1" s="1" a="1"/>
  <c r="AF229" i="1" a="1"/>
  <c r="AF229" i="1" s="1"/>
  <c r="AG229" i="1" s="1" a="1"/>
  <c r="AF230" i="1" a="1"/>
  <c r="AF230" i="1" s="1"/>
  <c r="AG230" i="1" s="1" a="1"/>
  <c r="AF231" i="1" a="1"/>
  <c r="AF231" i="1" s="1"/>
  <c r="AG231" i="1" s="1" a="1"/>
  <c r="AF232" i="1" a="1"/>
  <c r="AF232" i="1" s="1"/>
  <c r="AG232" i="1" s="1" a="1"/>
  <c r="AG232" i="1" s="1"/>
  <c r="AF233" i="1" a="1"/>
  <c r="AF233" i="1" s="1"/>
  <c r="AG233" i="1" s="1" a="1"/>
  <c r="AF234" i="1" a="1"/>
  <c r="AF234" i="1" s="1"/>
  <c r="AG234" i="1" s="1" a="1"/>
  <c r="AF235" i="1" a="1"/>
  <c r="AF235" i="1" s="1"/>
  <c r="AG235" i="1" s="1" a="1"/>
  <c r="AG235" i="1" s="1"/>
  <c r="AF236" i="1" a="1"/>
  <c r="AF236" i="1" s="1"/>
  <c r="AG236" i="1" s="1" a="1"/>
  <c r="AF237" i="1" a="1"/>
  <c r="AF237" i="1" s="1"/>
  <c r="AG237" i="1" s="1" a="1"/>
  <c r="AF238" i="1" a="1"/>
  <c r="AF238" i="1" s="1"/>
  <c r="AG238" i="1" s="1" a="1"/>
  <c r="AF239" i="1" a="1"/>
  <c r="AF239" i="1" s="1"/>
  <c r="AG239" i="1" s="1" a="1"/>
  <c r="AF240" i="1" a="1"/>
  <c r="AF240" i="1" s="1"/>
  <c r="AG240" i="1" s="1" a="1"/>
  <c r="AG240" i="1" s="1"/>
  <c r="AF241" i="1" a="1"/>
  <c r="AF241" i="1" s="1"/>
  <c r="AG241" i="1" s="1" a="1"/>
  <c r="AF242" i="1" a="1"/>
  <c r="AF242" i="1" s="1"/>
  <c r="AG242" i="1" s="1" a="1"/>
  <c r="AG242" i="1" s="1"/>
  <c r="AF243" i="1" a="1"/>
  <c r="AF243" i="1" s="1"/>
  <c r="AG243" i="1" s="1" a="1"/>
  <c r="AF244" i="1" a="1"/>
  <c r="AF244" i="1" s="1"/>
  <c r="AG244" i="1" s="1" a="1"/>
  <c r="AF245" i="1" a="1"/>
  <c r="AF245" i="1" s="1"/>
  <c r="AG245" i="1" s="1" a="1"/>
  <c r="AF246" i="1" a="1"/>
  <c r="AF246" i="1" s="1"/>
  <c r="AG246" i="1" s="1" a="1"/>
  <c r="AF247" i="1" a="1"/>
  <c r="AF247" i="1" s="1"/>
  <c r="AG247" i="1" s="1" a="1"/>
  <c r="AF248" i="1" a="1"/>
  <c r="AF248" i="1" s="1"/>
  <c r="AG248" i="1" s="1" a="1"/>
  <c r="AF249" i="1" a="1"/>
  <c r="AF249" i="1" s="1"/>
  <c r="AG249" i="1" s="1" a="1"/>
  <c r="AF250" i="1" a="1"/>
  <c r="AF250" i="1" s="1"/>
  <c r="AG250" i="1" s="1" a="1"/>
  <c r="AF251" i="1" a="1"/>
  <c r="AF251" i="1" s="1"/>
  <c r="AG251" i="1" s="1" a="1"/>
  <c r="AF252" i="1" a="1"/>
  <c r="AF252" i="1" s="1"/>
  <c r="AG252" i="1" s="1" a="1"/>
  <c r="AF253" i="1" a="1"/>
  <c r="AF253" i="1" s="1"/>
  <c r="AG253" i="1" s="1" a="1"/>
  <c r="AF254" i="1" a="1"/>
  <c r="AF254" i="1" s="1"/>
  <c r="AG254" i="1" s="1" a="1"/>
  <c r="AF255" i="1" a="1"/>
  <c r="AF255" i="1" s="1"/>
  <c r="AG255" i="1" s="1" a="1"/>
  <c r="AF256" i="1" a="1"/>
  <c r="AF256" i="1" s="1"/>
  <c r="AG256" i="1" s="1" a="1"/>
  <c r="AG256" i="1" s="1"/>
  <c r="AF257" i="1" a="1"/>
  <c r="AF257" i="1" s="1"/>
  <c r="AG257" i="1" s="1" a="1"/>
  <c r="AF258" i="1" a="1"/>
  <c r="AF258" i="1" s="1"/>
  <c r="AG258" i="1" s="1" a="1"/>
  <c r="AF259" i="1" a="1"/>
  <c r="AF259" i="1" s="1"/>
  <c r="AG259" i="1" s="1" a="1"/>
  <c r="AF260" i="1" a="1"/>
  <c r="AF260" i="1" s="1"/>
  <c r="AG260" i="1" s="1" a="1"/>
  <c r="AF261" i="1" a="1"/>
  <c r="AF261" i="1" s="1"/>
  <c r="AG261" i="1" s="1" a="1"/>
  <c r="AF262" i="1" a="1"/>
  <c r="AF262" i="1" s="1"/>
  <c r="AG262" i="1" s="1" a="1"/>
  <c r="AF263" i="1" a="1"/>
  <c r="AF263" i="1" s="1"/>
  <c r="AG263" i="1" s="1" a="1"/>
  <c r="AG263" i="1" s="1"/>
  <c r="AF264" i="1" a="1"/>
  <c r="AF264" i="1" s="1"/>
  <c r="AG264" i="1" s="1" a="1"/>
  <c r="AF265" i="1" a="1"/>
  <c r="AF265" i="1" s="1"/>
  <c r="AG265" i="1" s="1" a="1"/>
  <c r="AF266" i="1" a="1"/>
  <c r="AF266" i="1" s="1"/>
  <c r="AG266" i="1" s="1" a="1"/>
  <c r="AF267" i="1" a="1"/>
  <c r="AF267" i="1" s="1"/>
  <c r="AG267" i="1" s="1" a="1"/>
  <c r="AF268" i="1" a="1"/>
  <c r="AF268" i="1" s="1"/>
  <c r="AG268" i="1" s="1" a="1"/>
  <c r="AF269" i="1" a="1"/>
  <c r="AF269" i="1" s="1"/>
  <c r="AG269" i="1" s="1" a="1"/>
  <c r="AF270" i="1" a="1"/>
  <c r="AF270" i="1" s="1"/>
  <c r="AG270" i="1" s="1" a="1"/>
  <c r="AF271" i="1" a="1"/>
  <c r="AF271" i="1" s="1"/>
  <c r="AG271" i="1" s="1" a="1"/>
  <c r="AF272" i="1" a="1"/>
  <c r="AF272" i="1" s="1"/>
  <c r="AG272" i="1" s="1" a="1"/>
  <c r="AF273" i="1" a="1"/>
  <c r="AF273" i="1" s="1"/>
  <c r="AG273" i="1" s="1" a="1"/>
  <c r="AF274" i="1" a="1"/>
  <c r="AF274" i="1" s="1"/>
  <c r="AG274" i="1" s="1" a="1"/>
  <c r="AF275" i="1" a="1"/>
  <c r="AF275" i="1" s="1"/>
  <c r="AG275" i="1" s="1" a="1"/>
  <c r="AF276" i="1" a="1"/>
  <c r="AF276" i="1" s="1"/>
  <c r="AG276" i="1" s="1" a="1"/>
  <c r="AF277" i="1" a="1"/>
  <c r="AF277" i="1" s="1"/>
  <c r="AG277" i="1" s="1" a="1"/>
  <c r="AG277" i="1" s="1"/>
  <c r="AF278" i="1" a="1"/>
  <c r="AF278" i="1" s="1"/>
  <c r="AG278" i="1" s="1" a="1"/>
  <c r="AF279" i="1" a="1"/>
  <c r="AF279" i="1" s="1"/>
  <c r="AG279" i="1" s="1" a="1"/>
  <c r="AG279" i="1" s="1"/>
  <c r="AF280" i="1" a="1"/>
  <c r="AF280" i="1" s="1"/>
  <c r="AG280" i="1" s="1" a="1"/>
  <c r="AF281" i="1" a="1"/>
  <c r="AF281" i="1" s="1"/>
  <c r="AG281" i="1" s="1" a="1"/>
  <c r="AF282" i="1" a="1"/>
  <c r="AF282" i="1" s="1"/>
  <c r="AG282" i="1" s="1" a="1"/>
  <c r="AF283" i="1" a="1"/>
  <c r="AF283" i="1" s="1"/>
  <c r="AG283" i="1" s="1" a="1"/>
  <c r="AF284" i="1" a="1"/>
  <c r="AF284" i="1" s="1"/>
  <c r="AG284" i="1" s="1" a="1"/>
  <c r="AF285" i="1" a="1"/>
  <c r="AF285" i="1" s="1"/>
  <c r="AF286" i="1" a="1"/>
  <c r="AF286" i="1" s="1"/>
  <c r="AG286" i="1" s="1" a="1"/>
  <c r="AF287" i="1" a="1"/>
  <c r="AF287" i="1" s="1"/>
  <c r="AG287" i="1" s="1" a="1"/>
  <c r="AF288" i="1" a="1"/>
  <c r="AF288" i="1" s="1"/>
  <c r="AG288" i="1" s="1" a="1"/>
  <c r="AG288" i="1" s="1"/>
  <c r="AF289" i="1" a="1"/>
  <c r="AF289" i="1" s="1"/>
  <c r="AG289" i="1" s="1" a="1"/>
  <c r="AF290" i="1" a="1"/>
  <c r="AF290" i="1" s="1"/>
  <c r="AG290" i="1" s="1" a="1"/>
  <c r="AF291" i="1" a="1"/>
  <c r="AF291" i="1" s="1"/>
  <c r="AG291" i="1" s="1" a="1"/>
  <c r="AF292" i="1" a="1"/>
  <c r="AF292" i="1" s="1"/>
  <c r="AG292" i="1" s="1" a="1"/>
  <c r="AF293" i="1" a="1"/>
  <c r="AF293" i="1" s="1"/>
  <c r="AG293" i="1" s="1" a="1"/>
  <c r="AF294" i="1" a="1"/>
  <c r="AF294" i="1" s="1"/>
  <c r="AG294" i="1" s="1" a="1"/>
  <c r="AF295" i="1" a="1"/>
  <c r="AF295" i="1" s="1"/>
  <c r="AG295" i="1" s="1" a="1"/>
  <c r="AG295" i="1" s="1"/>
  <c r="AF296" i="1" a="1"/>
  <c r="AF296" i="1" s="1"/>
  <c r="AG296" i="1" s="1" a="1"/>
  <c r="AF297" i="1" a="1"/>
  <c r="AF297" i="1" s="1"/>
  <c r="AG297" i="1" s="1" a="1"/>
  <c r="AF298" i="1" a="1"/>
  <c r="AF298" i="1" s="1"/>
  <c r="AG298" i="1" s="1" a="1"/>
  <c r="AF299" i="1" a="1"/>
  <c r="AF299" i="1" s="1"/>
  <c r="AG299" i="1" s="1" a="1"/>
  <c r="AF300" i="1" a="1"/>
  <c r="AF300" i="1" s="1"/>
  <c r="AG300" i="1" s="1" a="1"/>
  <c r="AF301" i="1" a="1"/>
  <c r="AF301" i="1" s="1"/>
  <c r="AF302" i="1" a="1"/>
  <c r="AF302" i="1" s="1"/>
  <c r="AF303" i="1" a="1"/>
  <c r="AF303" i="1" s="1"/>
  <c r="AG303" i="1" s="1" a="1"/>
  <c r="AG303" i="1" s="1"/>
  <c r="AF304" i="1" a="1"/>
  <c r="AF304" i="1" s="1"/>
  <c r="AG304" i="1" s="1" a="1"/>
  <c r="AG304" i="1" s="1"/>
  <c r="AF305" i="1" a="1"/>
  <c r="AF305" i="1" s="1"/>
  <c r="AG305" i="1" s="1" a="1"/>
  <c r="AF306" i="1" a="1"/>
  <c r="AF306" i="1" s="1"/>
  <c r="AG306" i="1" s="1" a="1"/>
  <c r="AF307" i="1" a="1"/>
  <c r="AF307" i="1" s="1"/>
  <c r="AG307" i="1" s="1" a="1"/>
  <c r="AF308" i="1" a="1"/>
  <c r="AF308" i="1" s="1"/>
  <c r="AG308" i="1" s="1" a="1"/>
  <c r="AF309" i="1" a="1"/>
  <c r="AF309" i="1" s="1"/>
  <c r="AG309" i="1" s="1" a="1"/>
  <c r="AF310" i="1" a="1"/>
  <c r="AF310" i="1" s="1"/>
  <c r="AG310" i="1" s="1" a="1"/>
  <c r="AF311" i="1" a="1"/>
  <c r="AF311" i="1" s="1"/>
  <c r="AG311" i="1" s="1" a="1"/>
  <c r="AG311" i="1" s="1"/>
  <c r="AF312" i="1" a="1"/>
  <c r="AF312" i="1" s="1"/>
  <c r="AG312" i="1" s="1" a="1"/>
  <c r="AF313" i="1" a="1"/>
  <c r="AF313" i="1" s="1"/>
  <c r="AF314" i="1" a="1"/>
  <c r="AF314" i="1" s="1"/>
  <c r="AG314" i="1" s="1" a="1"/>
  <c r="AF315" i="1" a="1"/>
  <c r="AF315" i="1" s="1"/>
  <c r="AG315" i="1" s="1" a="1"/>
  <c r="AF316" i="1" a="1"/>
  <c r="AF316" i="1" s="1"/>
  <c r="AG316" i="1" s="1" a="1"/>
  <c r="AF317" i="1" a="1"/>
  <c r="AF317" i="1" s="1"/>
  <c r="AG317" i="1" s="1" a="1"/>
  <c r="AF318" i="1" a="1"/>
  <c r="AF318" i="1" s="1"/>
  <c r="AG318" i="1" s="1" a="1"/>
  <c r="AF319" i="1" a="1"/>
  <c r="AF319" i="1" s="1"/>
  <c r="AG319" i="1" s="1" a="1"/>
  <c r="AG319" i="1" s="1"/>
  <c r="AF320" i="1" a="1"/>
  <c r="AF320" i="1" s="1"/>
  <c r="AG320" i="1" s="1" a="1"/>
  <c r="AF321" i="1" a="1"/>
  <c r="AF321" i="1" s="1"/>
  <c r="AG321" i="1" s="1" a="1"/>
  <c r="AF322" i="1" a="1"/>
  <c r="AF322" i="1" s="1"/>
  <c r="AG322" i="1" s="1" a="1"/>
  <c r="AF323" i="1" a="1"/>
  <c r="AF323" i="1" s="1"/>
  <c r="AG323" i="1" s="1" a="1"/>
  <c r="AF324" i="1" a="1"/>
  <c r="AF324" i="1" s="1"/>
  <c r="AG324" i="1" s="1" a="1"/>
  <c r="AF325" i="1" a="1"/>
  <c r="AF325" i="1" s="1"/>
  <c r="AG325" i="1" s="1" a="1"/>
  <c r="AF326" i="1" a="1"/>
  <c r="AF326" i="1" s="1"/>
  <c r="AG326" i="1" s="1" a="1"/>
  <c r="AG326" i="1" s="1"/>
  <c r="AF327" i="1" a="1"/>
  <c r="AF327" i="1" s="1"/>
  <c r="AG327" i="1" s="1" a="1"/>
  <c r="AG327" i="1" s="1"/>
  <c r="AF328" i="1" a="1"/>
  <c r="AF328" i="1" s="1"/>
  <c r="AG328" i="1" s="1" a="1"/>
  <c r="AF329" i="1" a="1"/>
  <c r="AF329" i="1" s="1"/>
  <c r="AG329" i="1" s="1" a="1"/>
  <c r="AF330" i="1" a="1"/>
  <c r="AF330" i="1" s="1"/>
  <c r="AG330" i="1" s="1" a="1"/>
  <c r="AF331" i="1" a="1"/>
  <c r="AF331" i="1" s="1"/>
  <c r="AG331" i="1" s="1" a="1"/>
  <c r="AF332" i="1" a="1"/>
  <c r="AF332" i="1" s="1"/>
  <c r="AG332" i="1" s="1" a="1"/>
  <c r="AF333" i="1" a="1"/>
  <c r="AF333" i="1" s="1"/>
  <c r="AG333" i="1" s="1" a="1"/>
  <c r="AF334" i="1" a="1"/>
  <c r="AF334" i="1" s="1"/>
  <c r="AG334" i="1" s="1" a="1"/>
  <c r="AG334" i="1" s="1"/>
  <c r="AF335" i="1" a="1"/>
  <c r="AF335" i="1" s="1"/>
  <c r="AG335" i="1" s="1" a="1"/>
  <c r="AG335" i="1" s="1"/>
  <c r="AF336" i="1" a="1"/>
  <c r="AF336" i="1" s="1"/>
  <c r="AG336" i="1" s="1" a="1"/>
  <c r="AG336" i="1" s="1"/>
  <c r="AF337" i="1" a="1"/>
  <c r="AF337" i="1" s="1"/>
  <c r="AG337" i="1" s="1" a="1"/>
  <c r="AF338" i="1" a="1"/>
  <c r="AF338" i="1" s="1"/>
  <c r="AG338" i="1" s="1" a="1"/>
  <c r="AF339" i="1" a="1"/>
  <c r="AF339" i="1" s="1"/>
  <c r="AG339" i="1" s="1" a="1"/>
  <c r="AF340" i="1" a="1"/>
  <c r="AF340" i="1" s="1"/>
  <c r="AG340" i="1" s="1" a="1"/>
  <c r="AF341" i="1" a="1"/>
  <c r="AF341" i="1" s="1"/>
  <c r="AG341" i="1" s="1" a="1"/>
  <c r="AF342" i="1" a="1"/>
  <c r="AF342" i="1" s="1"/>
  <c r="AG342" i="1" s="1" a="1"/>
  <c r="AG342" i="1" s="1"/>
  <c r="AF343" i="1" a="1"/>
  <c r="AF343" i="1" s="1"/>
  <c r="AG343" i="1" s="1" a="1"/>
  <c r="AF344" i="1" a="1"/>
  <c r="AF344" i="1" s="1"/>
  <c r="AG344" i="1" s="1" a="1"/>
  <c r="AG344" i="1" s="1"/>
  <c r="AF345" i="1" a="1"/>
  <c r="AF345" i="1" s="1"/>
  <c r="AG345" i="1" s="1" a="1"/>
  <c r="AF346" i="1" a="1"/>
  <c r="AF346" i="1" s="1"/>
  <c r="AG346" i="1" s="1" a="1"/>
  <c r="AG346" i="1" s="1"/>
  <c r="AF347" i="1" a="1"/>
  <c r="AF347" i="1" s="1"/>
  <c r="AG347" i="1" s="1" a="1"/>
  <c r="AG347" i="1" s="1"/>
  <c r="AF348" i="1" a="1"/>
  <c r="AF348" i="1" s="1"/>
  <c r="AG348" i="1" s="1" a="1"/>
  <c r="AG348" i="1" s="1"/>
  <c r="AF349" i="1" a="1"/>
  <c r="AF349" i="1" s="1"/>
  <c r="AG349" i="1" s="1" a="1"/>
  <c r="AF350" i="1" a="1"/>
  <c r="AF350" i="1" s="1"/>
  <c r="AG350" i="1" s="1" a="1"/>
  <c r="AG350" i="1" s="1"/>
  <c r="AF351" i="1" a="1"/>
  <c r="AF351" i="1" s="1"/>
  <c r="AG351" i="1" s="1" a="1"/>
  <c r="AF352" i="1" a="1"/>
  <c r="AF352" i="1" s="1"/>
  <c r="AG352" i="1" s="1" a="1"/>
  <c r="AF353" i="1" a="1"/>
  <c r="AF353" i="1" s="1"/>
  <c r="AG353" i="1" s="1" a="1"/>
  <c r="AG353" i="1" s="1"/>
  <c r="AF354" i="1" a="1"/>
  <c r="AF354" i="1" s="1"/>
  <c r="AG354" i="1" s="1" a="1"/>
  <c r="AF355" i="1" a="1"/>
  <c r="AF355" i="1" s="1"/>
  <c r="AG355" i="1" s="1" a="1"/>
  <c r="AG355" i="1" s="1"/>
  <c r="AF356" i="1" a="1"/>
  <c r="AF356" i="1" s="1"/>
  <c r="AG356" i="1" s="1" a="1"/>
  <c r="AF357" i="1" a="1"/>
  <c r="AF357" i="1" s="1"/>
  <c r="AG357" i="1" s="1" a="1"/>
  <c r="AF358" i="1" a="1"/>
  <c r="AF358" i="1" s="1"/>
  <c r="AG358" i="1" s="1" a="1"/>
  <c r="AF359" i="1" a="1"/>
  <c r="AF359" i="1" s="1"/>
  <c r="AG359" i="1" s="1" a="1"/>
  <c r="AG359" i="1" s="1"/>
  <c r="AF360" i="1" a="1"/>
  <c r="AF360" i="1" s="1"/>
  <c r="AG360" i="1" s="1" a="1"/>
  <c r="AG360" i="1" s="1"/>
  <c r="AF361" i="1" a="1"/>
  <c r="AF361" i="1" s="1"/>
  <c r="AG361" i="1" s="1" a="1"/>
  <c r="AG361" i="1" s="1"/>
  <c r="AF362" i="1" a="1"/>
  <c r="AF362" i="1" s="1"/>
  <c r="AG362" i="1" s="1" a="1"/>
  <c r="AF363" i="1" a="1"/>
  <c r="AF363" i="1" s="1"/>
  <c r="AG363" i="1" s="1" a="1"/>
  <c r="AG363" i="1" s="1"/>
  <c r="AF364" i="1" a="1"/>
  <c r="AF364" i="1" s="1"/>
  <c r="AG364" i="1" s="1" a="1"/>
  <c r="AF365" i="1" a="1"/>
  <c r="AF365" i="1" s="1"/>
  <c r="AG365" i="1" s="1" a="1"/>
  <c r="AG365" i="1" s="1"/>
  <c r="AF366" i="1" a="1"/>
  <c r="AF366" i="1" s="1"/>
  <c r="AG366" i="1" s="1" a="1"/>
  <c r="AG366" i="1" s="1"/>
  <c r="AF367" i="1" a="1"/>
  <c r="AF367" i="1" s="1"/>
  <c r="AG367" i="1" s="1" a="1"/>
  <c r="AF368" i="1" a="1"/>
  <c r="AF368" i="1" s="1"/>
  <c r="AG368" i="1" s="1" a="1"/>
  <c r="AG368" i="1" s="1"/>
  <c r="AF369" i="1" a="1"/>
  <c r="AF369" i="1" s="1"/>
  <c r="AG369" i="1" s="1" a="1"/>
  <c r="AG369" i="1" s="1"/>
  <c r="AF370" i="1" a="1"/>
  <c r="AF370" i="1" s="1"/>
  <c r="AG370" i="1" s="1" a="1"/>
  <c r="AF371" i="1" a="1"/>
  <c r="AF371" i="1" s="1"/>
  <c r="AG371" i="1" s="1" a="1"/>
  <c r="AG371" i="1" s="1"/>
  <c r="AF372" i="1" a="1"/>
  <c r="AF372" i="1" s="1"/>
  <c r="AG372" i="1" s="1" a="1"/>
  <c r="AG372" i="1" s="1"/>
  <c r="AF373" i="1" a="1"/>
  <c r="AF373" i="1" s="1"/>
  <c r="AG373" i="1" s="1" a="1"/>
  <c r="AG373" i="1" s="1"/>
  <c r="AF374" i="1" a="1"/>
  <c r="AF374" i="1" s="1"/>
  <c r="AG374" i="1" s="1" a="1"/>
  <c r="AG374" i="1" s="1"/>
  <c r="AF375" i="1" a="1"/>
  <c r="AF375" i="1" s="1"/>
  <c r="AG375" i="1" s="1" a="1"/>
  <c r="AF376" i="1" a="1"/>
  <c r="AF376" i="1" s="1"/>
  <c r="AG376" i="1" s="1" a="1"/>
  <c r="AF377" i="1" a="1"/>
  <c r="AF377" i="1" s="1"/>
  <c r="AG377" i="1" s="1" a="1"/>
  <c r="AF378" i="1" a="1"/>
  <c r="AF378" i="1" s="1"/>
  <c r="AG378" i="1" s="1" a="1"/>
  <c r="AG378" i="1" s="1"/>
  <c r="AF379" i="1" a="1"/>
  <c r="AF379" i="1" s="1"/>
  <c r="AG379" i="1" s="1" a="1"/>
  <c r="AF380" i="1" a="1"/>
  <c r="AF380" i="1" s="1"/>
  <c r="AG380" i="1" s="1" a="1"/>
  <c r="AG380" i="1" s="1"/>
  <c r="AF381" i="1" a="1"/>
  <c r="AF381" i="1" s="1"/>
  <c r="AF382" i="1" a="1"/>
  <c r="AF382" i="1" s="1"/>
  <c r="AG382" i="1" s="1" a="1"/>
  <c r="AF383" i="1" a="1"/>
  <c r="AF383" i="1" s="1"/>
  <c r="AG383" i="1" s="1" a="1"/>
  <c r="AG383" i="1" s="1"/>
  <c r="AF384" i="1" a="1"/>
  <c r="AF384" i="1" s="1"/>
  <c r="AG384" i="1" s="1" a="1"/>
  <c r="AF385" i="1" a="1"/>
  <c r="AF385" i="1" s="1"/>
  <c r="AG385" i="1" s="1" a="1"/>
  <c r="AF386" i="1" a="1"/>
  <c r="AF386" i="1" s="1"/>
  <c r="AG386" i="1" s="1" a="1"/>
  <c r="AF387" i="1" a="1"/>
  <c r="AF387" i="1" s="1"/>
  <c r="AG387" i="1" s="1" a="1"/>
  <c r="AG387" i="1" s="1"/>
  <c r="AF388" i="1" a="1"/>
  <c r="AF388" i="1" s="1"/>
  <c r="AG388" i="1" s="1" a="1"/>
  <c r="AF389" i="1" a="1"/>
  <c r="AF389" i="1" s="1"/>
  <c r="AG389" i="1" s="1" a="1"/>
  <c r="AF390" i="1" a="1"/>
  <c r="AF390" i="1" s="1"/>
  <c r="AG390" i="1" s="1" a="1"/>
  <c r="AF391" i="1" a="1"/>
  <c r="AF391" i="1" s="1"/>
  <c r="AG391" i="1" s="1" a="1"/>
  <c r="AF392" i="1" a="1"/>
  <c r="AF392" i="1" s="1"/>
  <c r="AG392" i="1" s="1" a="1"/>
  <c r="AF393" i="1" a="1"/>
  <c r="AF393" i="1" s="1"/>
  <c r="AG393" i="1" s="1" a="1"/>
  <c r="AF394" i="1" a="1"/>
  <c r="AF394" i="1" s="1"/>
  <c r="AG394" i="1" s="1" a="1"/>
  <c r="AF395" i="1" a="1"/>
  <c r="AF395" i="1" s="1"/>
  <c r="AG395" i="1" s="1" a="1"/>
  <c r="AG395" i="1" s="1"/>
  <c r="AF396" i="1" a="1"/>
  <c r="AF396" i="1" s="1"/>
  <c r="AG396" i="1" s="1" a="1"/>
  <c r="AF397" i="1" a="1"/>
  <c r="AF397" i="1" s="1"/>
  <c r="AG397" i="1" s="1" a="1"/>
  <c r="AF398" i="1" a="1"/>
  <c r="AF398" i="1" s="1"/>
  <c r="AG398" i="1" s="1" a="1"/>
  <c r="AG398" i="1" s="1"/>
  <c r="AF399" i="1" a="1"/>
  <c r="AF399" i="1" s="1"/>
  <c r="AG399" i="1" s="1" a="1"/>
  <c r="AF400" i="1" a="1"/>
  <c r="AF400" i="1" s="1"/>
  <c r="AG400" i="1" s="1" a="1"/>
  <c r="AF401" i="1" a="1"/>
  <c r="AF401" i="1" s="1"/>
  <c r="AG401" i="1" s="1" a="1"/>
  <c r="AG401" i="1" s="1"/>
  <c r="AF402" i="1" a="1"/>
  <c r="AF402" i="1" s="1"/>
  <c r="AG402" i="1" s="1" a="1"/>
  <c r="AG402" i="1" s="1"/>
  <c r="AF403" i="1" a="1"/>
  <c r="AF403" i="1" s="1"/>
  <c r="AG403" i="1" s="1" a="1"/>
  <c r="AG403" i="1" s="1"/>
  <c r="AF404" i="1" a="1"/>
  <c r="AF404" i="1" s="1"/>
  <c r="AG404" i="1" s="1" a="1"/>
  <c r="AG404" i="1" s="1"/>
  <c r="AF405" i="1" a="1"/>
  <c r="AF405" i="1" s="1"/>
  <c r="AG405" i="1" s="1" a="1"/>
  <c r="AG405" i="1" s="1"/>
  <c r="AF406" i="1" a="1"/>
  <c r="AF406" i="1" s="1"/>
  <c r="AG406" i="1" s="1" a="1"/>
  <c r="AG406" i="1" s="1"/>
  <c r="AF407" i="1" a="1"/>
  <c r="AF407" i="1" s="1"/>
  <c r="AG407" i="1" s="1" a="1"/>
  <c r="AG407" i="1" s="1"/>
  <c r="AF408" i="1" a="1"/>
  <c r="AF408" i="1" s="1"/>
  <c r="AG408" i="1" s="1" a="1"/>
  <c r="AF409" i="1" a="1"/>
  <c r="AF409" i="1" s="1"/>
  <c r="AG409" i="1" s="1" a="1"/>
  <c r="AG409" i="1" s="1"/>
  <c r="AF410" i="1" a="1"/>
  <c r="AF410" i="1" s="1"/>
  <c r="AG410" i="1" s="1" a="1"/>
  <c r="AG410" i="1" s="1"/>
  <c r="AF411" i="1" a="1"/>
  <c r="AF411" i="1" s="1"/>
  <c r="AG411" i="1" s="1" a="1"/>
  <c r="AG411" i="1" s="1"/>
  <c r="AF412" i="1" a="1"/>
  <c r="AF412" i="1" s="1"/>
  <c r="AG412" i="1" s="1" a="1"/>
  <c r="AF413" i="1" a="1"/>
  <c r="AF413" i="1" s="1"/>
  <c r="AG413" i="1" s="1" a="1"/>
  <c r="AF414" i="1" a="1"/>
  <c r="AF414" i="1" s="1"/>
  <c r="AG414" i="1" s="1" a="1"/>
  <c r="AF415" i="1" a="1"/>
  <c r="AF415" i="1" s="1"/>
  <c r="AG415" i="1" s="1" a="1"/>
  <c r="AF416" i="1" a="1"/>
  <c r="AF416" i="1" s="1"/>
  <c r="AG416" i="1" s="1" a="1"/>
  <c r="AF417" i="1" a="1"/>
  <c r="AF417" i="1" s="1"/>
  <c r="AG417" i="1" s="1" a="1"/>
  <c r="AG417" i="1" s="1"/>
  <c r="AF418" i="1" a="1"/>
  <c r="AF418" i="1" s="1"/>
  <c r="AF419" i="1" a="1"/>
  <c r="AF419" i="1" s="1"/>
  <c r="AG419" i="1" s="1" a="1"/>
  <c r="AG419" i="1" s="1"/>
  <c r="AF420" i="1" a="1"/>
  <c r="AF420" i="1" s="1"/>
  <c r="AG420" i="1" s="1" a="1"/>
  <c r="AF421" i="1" a="1"/>
  <c r="AF421" i="1" s="1"/>
  <c r="AG421" i="1" s="1" a="1"/>
  <c r="AF422" i="1" a="1"/>
  <c r="AF422" i="1" s="1"/>
  <c r="AG422" i="1" s="1" a="1"/>
  <c r="AG422" i="1" s="1"/>
  <c r="AF423" i="1" a="1"/>
  <c r="AF423" i="1" s="1"/>
  <c r="AG423" i="1" s="1" a="1"/>
  <c r="AF424" i="1" a="1"/>
  <c r="AF424" i="1" s="1"/>
  <c r="AG424" i="1" s="1" a="1"/>
  <c r="AG424" i="1" s="1"/>
  <c r="AF425" i="1" a="1"/>
  <c r="AF425" i="1" s="1"/>
  <c r="AG425" i="1" s="1" a="1"/>
  <c r="AF426" i="1" a="1"/>
  <c r="AF426" i="1" s="1"/>
  <c r="AG426" i="1" s="1" a="1"/>
  <c r="AG426" i="1" s="1"/>
  <c r="AF427" i="1" a="1"/>
  <c r="AF427" i="1" s="1"/>
  <c r="AG427" i="1" s="1" a="1"/>
  <c r="AF428" i="1" a="1"/>
  <c r="AF428" i="1" s="1"/>
  <c r="AG428" i="1" s="1" a="1"/>
  <c r="AG428" i="1" s="1"/>
  <c r="AF429" i="1" a="1"/>
  <c r="AF429" i="1" s="1"/>
  <c r="AG429" i="1" s="1" a="1"/>
  <c r="AG429" i="1" s="1"/>
  <c r="AF430" i="1" a="1"/>
  <c r="AF430" i="1" s="1"/>
  <c r="AG430" i="1" s="1" a="1"/>
  <c r="AF431" i="1" a="1"/>
  <c r="AF431" i="1" s="1"/>
  <c r="AG431" i="1" s="1" a="1"/>
  <c r="AF432" i="1" a="1"/>
  <c r="AF432" i="1" s="1"/>
  <c r="AG432" i="1" s="1" a="1"/>
  <c r="AG432" i="1" s="1"/>
  <c r="AF433" i="1" a="1"/>
  <c r="AF433" i="1" s="1"/>
  <c r="AG433" i="1" s="1" a="1"/>
  <c r="AF434" i="1" a="1"/>
  <c r="AF434" i="1" s="1"/>
  <c r="AG434" i="1" s="1" a="1"/>
  <c r="AG434" i="1" s="1"/>
  <c r="AF435" i="1" a="1"/>
  <c r="AF435" i="1" s="1"/>
  <c r="AG435" i="1" s="1" a="1"/>
  <c r="AF436" i="1" a="1"/>
  <c r="AF436" i="1" s="1"/>
  <c r="AG436" i="1" s="1" a="1"/>
  <c r="AG436" i="1" s="1"/>
  <c r="AF437" i="1" a="1"/>
  <c r="AF437" i="1" s="1"/>
  <c r="AG437" i="1" s="1" a="1"/>
  <c r="AF438" i="1" a="1"/>
  <c r="AF438" i="1" s="1"/>
  <c r="AG438" i="1" s="1" a="1"/>
  <c r="AF439" i="1" a="1"/>
  <c r="AF439" i="1" s="1"/>
  <c r="AG439" i="1" s="1" a="1"/>
  <c r="AF440" i="1" a="1"/>
  <c r="AF440" i="1" s="1"/>
  <c r="AG440" i="1" s="1" a="1"/>
  <c r="AG440" i="1" s="1"/>
  <c r="AF441" i="1" a="1"/>
  <c r="AF441" i="1" s="1"/>
  <c r="AG441" i="1" s="1" a="1"/>
  <c r="AG441" i="1" s="1"/>
  <c r="AF442" i="1" a="1"/>
  <c r="AF442" i="1" s="1"/>
  <c r="AG442" i="1" s="1" a="1"/>
  <c r="AF443" i="1" a="1"/>
  <c r="AF443" i="1" s="1"/>
  <c r="AG443" i="1" s="1" a="1"/>
  <c r="AG443" i="1" s="1"/>
  <c r="AF444" i="1" a="1"/>
  <c r="AF444" i="1" s="1"/>
  <c r="AG444" i="1" s="1" a="1"/>
  <c r="AF445" i="1" a="1"/>
  <c r="AF445" i="1" s="1"/>
  <c r="AG445" i="1" s="1" a="1"/>
  <c r="AF446" i="1" a="1"/>
  <c r="AF446" i="1" s="1"/>
  <c r="AG446" i="1" s="1" a="1"/>
  <c r="AF447" i="1" a="1"/>
  <c r="AF447" i="1" s="1"/>
  <c r="AG447" i="1" s="1" a="1"/>
  <c r="AF448" i="1" a="1"/>
  <c r="AF448" i="1" s="1"/>
  <c r="AG448" i="1" s="1" a="1"/>
  <c r="AG448" i="1" s="1"/>
  <c r="AF449" i="1" a="1"/>
  <c r="AF449" i="1" s="1"/>
  <c r="AG449" i="1" s="1" a="1"/>
  <c r="AG449" i="1" s="1"/>
  <c r="AF450" i="1" a="1"/>
  <c r="AF450" i="1" s="1"/>
  <c r="AG450" i="1" s="1" a="1"/>
  <c r="AF451" i="1" a="1"/>
  <c r="AF451" i="1" s="1"/>
  <c r="AG451" i="1" s="1" a="1"/>
  <c r="AF452" i="1" a="1"/>
  <c r="AF452" i="1" s="1"/>
  <c r="AG452" i="1" s="1" a="1"/>
  <c r="AG452" i="1" s="1"/>
  <c r="AF453" i="1" a="1"/>
  <c r="AF453" i="1" s="1"/>
  <c r="AG453" i="1" s="1" a="1"/>
  <c r="AF454" i="1" a="1"/>
  <c r="AF454" i="1" s="1"/>
  <c r="AG454" i="1" s="1" a="1"/>
  <c r="AG454" i="1" s="1"/>
  <c r="AF455" i="1" a="1"/>
  <c r="AF455" i="1" s="1"/>
  <c r="AG455" i="1" s="1" a="1"/>
  <c r="AF456" i="1" a="1"/>
  <c r="AF456" i="1" s="1"/>
  <c r="AG456" i="1" s="1" a="1"/>
  <c r="AG456" i="1" s="1"/>
  <c r="AF457" i="1" a="1"/>
  <c r="AF457" i="1" s="1"/>
  <c r="AG457" i="1" s="1" a="1"/>
  <c r="AF488" i="1" a="1"/>
  <c r="AF488" i="1" s="1"/>
  <c r="AG488" i="1" s="1" a="1"/>
  <c r="AF489" i="1" a="1"/>
  <c r="AF489" i="1" s="1"/>
  <c r="AG489" i="1" s="1" a="1"/>
  <c r="AF490" i="1" a="1"/>
  <c r="AF490" i="1" s="1"/>
  <c r="AG490" i="1" s="1" a="1"/>
  <c r="AG490" i="1" s="1"/>
  <c r="AF491" i="1" a="1"/>
  <c r="AF491" i="1" s="1"/>
  <c r="AG491" i="1" s="1" a="1"/>
  <c r="AF492" i="1" a="1"/>
  <c r="AF492" i="1" s="1"/>
  <c r="AG492" i="1" s="1" a="1"/>
  <c r="AF493" i="1" a="1"/>
  <c r="AF493" i="1" s="1"/>
  <c r="AG493" i="1" s="1" a="1"/>
  <c r="AG493" i="1" s="1"/>
  <c r="AF494" i="1" a="1"/>
  <c r="AF494" i="1" s="1"/>
  <c r="AG494" i="1" s="1" a="1"/>
  <c r="AF495" i="1" a="1"/>
  <c r="AF495" i="1" s="1"/>
  <c r="AG495" i="1" s="1" a="1"/>
  <c r="AG495" i="1" s="1"/>
  <c r="AF496" i="1" a="1"/>
  <c r="AF496" i="1" s="1"/>
  <c r="AG496" i="1" s="1" a="1"/>
  <c r="AG496" i="1" s="1"/>
  <c r="AF497" i="1" a="1"/>
  <c r="AF497" i="1" s="1"/>
  <c r="AG497" i="1" s="1" a="1"/>
  <c r="AF498" i="1" a="1"/>
  <c r="AF498" i="1" s="1"/>
  <c r="AG498" i="1" s="1" a="1"/>
  <c r="AF499" i="1" a="1"/>
  <c r="AF499" i="1" s="1"/>
  <c r="AG499" i="1" s="1" a="1"/>
  <c r="AF500" i="1" a="1"/>
  <c r="AF500" i="1" s="1"/>
  <c r="AG500" i="1" s="1" a="1"/>
  <c r="AG500" i="1" s="1"/>
  <c r="AF501" i="1" a="1"/>
  <c r="AF501" i="1" s="1"/>
  <c r="AG501" i="1" s="1" a="1"/>
  <c r="AF502" i="1" a="1"/>
  <c r="AF502" i="1" s="1"/>
  <c r="AG502" i="1" s="1" a="1"/>
  <c r="AG502" i="1" s="1"/>
  <c r="AF503" i="1" a="1"/>
  <c r="AF503" i="1" s="1"/>
  <c r="AG503" i="1" s="1" a="1"/>
  <c r="AF504" i="1" a="1"/>
  <c r="AF504" i="1" s="1"/>
  <c r="AG504" i="1" s="1" a="1"/>
  <c r="AG504" i="1" s="1"/>
  <c r="AF505" i="1" a="1"/>
  <c r="AF505" i="1" s="1"/>
  <c r="AG505" i="1" s="1" a="1"/>
  <c r="AF506" i="1" a="1"/>
  <c r="AF506" i="1" s="1"/>
  <c r="AG506" i="1" s="1" a="1"/>
  <c r="AG506" i="1" s="1"/>
  <c r="AF507" i="1" a="1"/>
  <c r="AF507" i="1" s="1"/>
  <c r="AG507" i="1" s="1" a="1"/>
  <c r="AF508" i="1" a="1"/>
  <c r="AF508" i="1" s="1"/>
  <c r="AG508" i="1" s="1" a="1"/>
  <c r="AG508" i="1" s="1"/>
  <c r="AF509" i="1" a="1"/>
  <c r="AF509" i="1" s="1"/>
  <c r="AG509" i="1" s="1" a="1"/>
  <c r="AG509" i="1" s="1"/>
  <c r="AF510" i="1" a="1"/>
  <c r="AF510" i="1" s="1"/>
  <c r="AG510" i="1" s="1" a="1"/>
  <c r="AG510" i="1" s="1"/>
  <c r="AF511" i="1" a="1"/>
  <c r="AF511" i="1" s="1"/>
  <c r="AG511" i="1" s="1" a="1"/>
  <c r="AF512" i="1" a="1"/>
  <c r="AF512" i="1" s="1"/>
  <c r="AG512" i="1" s="1" a="1"/>
  <c r="AF513" i="1" a="1"/>
  <c r="AF513" i="1" s="1"/>
  <c r="AG513" i="1" s="1" a="1"/>
  <c r="AF514" i="1" a="1"/>
  <c r="AF514" i="1" s="1"/>
  <c r="AG514" i="1" s="1" a="1"/>
  <c r="AG514" i="1" s="1"/>
  <c r="AF515" i="1" a="1"/>
  <c r="AF515" i="1" s="1"/>
  <c r="AG515" i="1" s="1" a="1"/>
  <c r="AG515" i="1" s="1"/>
  <c r="AF516" i="1" a="1"/>
  <c r="AF516" i="1" s="1"/>
  <c r="AG516" i="1" s="1" a="1"/>
  <c r="AF517" i="1" a="1"/>
  <c r="AF517" i="1" s="1"/>
  <c r="AG517" i="1" s="1" a="1"/>
  <c r="AG517" i="1" s="1"/>
  <c r="AF518" i="1" a="1"/>
  <c r="AF518" i="1" s="1"/>
  <c r="AG518" i="1" s="1" a="1"/>
  <c r="AG518" i="1" s="1"/>
  <c r="AF519" i="1" a="1"/>
  <c r="AF519" i="1" s="1"/>
  <c r="AG519" i="1" s="1" a="1"/>
  <c r="AF520" i="1" a="1"/>
  <c r="AF520" i="1" s="1"/>
  <c r="AG520" i="1" s="1" a="1"/>
  <c r="AG520" i="1" s="1"/>
  <c r="AF521" i="1" a="1"/>
  <c r="AF521" i="1" s="1"/>
  <c r="AG521" i="1" s="1" a="1"/>
  <c r="AG521" i="1" s="1"/>
  <c r="AF522" i="1" a="1"/>
  <c r="AF522" i="1" s="1"/>
  <c r="AG522" i="1" s="1" a="1"/>
  <c r="AG522" i="1" s="1"/>
  <c r="AF523" i="1" a="1"/>
  <c r="AF523" i="1" s="1"/>
  <c r="AG523" i="1" s="1" a="1"/>
  <c r="AF524" i="1" a="1"/>
  <c r="AF524" i="1" s="1"/>
  <c r="AG524" i="1" s="1" a="1"/>
  <c r="AG524" i="1" s="1"/>
  <c r="AF525" i="1" a="1"/>
  <c r="AF525" i="1" s="1"/>
  <c r="AG525" i="1" s="1" a="1"/>
  <c r="AF526" i="1" a="1"/>
  <c r="AF526" i="1" s="1"/>
  <c r="AG526" i="1" s="1" a="1"/>
  <c r="AF527" i="1" a="1"/>
  <c r="AF527" i="1" s="1"/>
  <c r="AG527" i="1" s="1" a="1"/>
  <c r="AF528" i="1" a="1"/>
  <c r="AF528" i="1" s="1"/>
  <c r="AG528" i="1" s="1" a="1"/>
  <c r="AG528" i="1" s="1"/>
  <c r="AF529" i="1" a="1"/>
  <c r="AF529" i="1" s="1"/>
  <c r="AG529" i="1" s="1" a="1"/>
  <c r="AF530" i="1" a="1"/>
  <c r="AF530" i="1" s="1"/>
  <c r="AG530" i="1" s="1" a="1"/>
  <c r="AG530" i="1" s="1"/>
  <c r="AF531" i="1" a="1"/>
  <c r="AF531" i="1" s="1"/>
  <c r="AG531" i="1" s="1" a="1"/>
  <c r="AF532" i="1" a="1"/>
  <c r="AF532" i="1" s="1"/>
  <c r="AG532" i="1" s="1" a="1"/>
  <c r="AF533" i="1" a="1"/>
  <c r="AF533" i="1" s="1"/>
  <c r="AG533" i="1" s="1" a="1"/>
  <c r="AG533" i="1" s="1"/>
  <c r="AF534" i="1" a="1"/>
  <c r="AF534" i="1" s="1"/>
  <c r="AG534" i="1" s="1" a="1"/>
  <c r="AF535" i="1" a="1"/>
  <c r="AF535" i="1" s="1"/>
  <c r="AF536" i="1" a="1"/>
  <c r="AF536" i="1" s="1"/>
  <c r="AG536" i="1" s="1" a="1"/>
  <c r="AF537" i="1" a="1"/>
  <c r="AF537" i="1" s="1"/>
  <c r="AG537" i="1" s="1" a="1"/>
  <c r="AF538" i="1" a="1"/>
  <c r="AF538" i="1" s="1"/>
  <c r="AG538" i="1" s="1" a="1"/>
  <c r="AF539" i="1" a="1"/>
  <c r="AF539" i="1" s="1"/>
  <c r="AG539" i="1" s="1" a="1"/>
  <c r="AF540" i="1" a="1"/>
  <c r="AF540" i="1" s="1"/>
  <c r="AG540" i="1" s="1" a="1"/>
  <c r="AF541" i="1" a="1"/>
  <c r="AF541" i="1" s="1"/>
  <c r="AG541" i="1" s="1" a="1"/>
  <c r="AG541" i="1" s="1"/>
  <c r="AF542" i="1" a="1"/>
  <c r="AF542" i="1" s="1"/>
  <c r="AG542" i="1" s="1" a="1"/>
  <c r="AF543" i="1" a="1"/>
  <c r="AF543" i="1" s="1"/>
  <c r="AG543" i="1" s="1" a="1"/>
  <c r="AG543" i="1" s="1"/>
  <c r="AF544" i="1" a="1"/>
  <c r="AF544" i="1" s="1"/>
  <c r="AG544" i="1" s="1" a="1"/>
  <c r="AG544" i="1" s="1"/>
  <c r="AF545" i="1" a="1"/>
  <c r="AF545" i="1" s="1"/>
  <c r="AG545" i="1" s="1" a="1"/>
  <c r="AG545" i="1" s="1"/>
  <c r="AF546" i="1" a="1"/>
  <c r="AF546" i="1" s="1"/>
  <c r="AG546" i="1" s="1" a="1"/>
  <c r="AF547" i="1" a="1"/>
  <c r="AF547" i="1" s="1"/>
  <c r="AG547" i="1" s="1" a="1"/>
  <c r="AG547" i="1" s="1"/>
  <c r="AF548" i="1" a="1"/>
  <c r="AF548" i="1" s="1"/>
  <c r="AG548" i="1" s="1" a="1"/>
  <c r="AF549" i="1" a="1"/>
  <c r="AF549" i="1" s="1"/>
  <c r="AG549" i="1" s="1" a="1"/>
  <c r="AF550" i="1" a="1"/>
  <c r="AF550" i="1" s="1"/>
  <c r="AG550" i="1" s="1" a="1"/>
  <c r="AG550" i="1" s="1"/>
  <c r="AF551" i="1" a="1"/>
  <c r="AF551" i="1" s="1"/>
  <c r="AG551" i="1" s="1" a="1"/>
  <c r="AF552" i="1" a="1"/>
  <c r="AF552" i="1" s="1"/>
  <c r="AG552" i="1" s="1" a="1"/>
  <c r="AF553" i="1" a="1"/>
  <c r="AF553" i="1" s="1"/>
  <c r="AG553" i="1" s="1" a="1"/>
  <c r="AF554" i="1" a="1"/>
  <c r="AF554" i="1" s="1"/>
  <c r="AG554" i="1" s="1" a="1"/>
  <c r="AG554" i="1" s="1"/>
  <c r="AF555" i="1" a="1"/>
  <c r="AF555" i="1" s="1"/>
  <c r="AG555" i="1" s="1" a="1"/>
  <c r="AF556" i="1" a="1"/>
  <c r="AF556" i="1" s="1"/>
  <c r="AG556" i="1" s="1" a="1"/>
  <c r="AG556" i="1" s="1"/>
  <c r="AF557" i="1" a="1"/>
  <c r="AF557" i="1" s="1"/>
  <c r="AG557" i="1" s="1" a="1"/>
  <c r="AF558" i="1" a="1"/>
  <c r="AF558" i="1" s="1"/>
  <c r="AF559" i="1" a="1"/>
  <c r="AF559" i="1" s="1"/>
  <c r="AG559" i="1" s="1" a="1"/>
  <c r="AG559" i="1" s="1"/>
  <c r="AF560" i="1" a="1"/>
  <c r="AF560" i="1" s="1"/>
  <c r="AG560" i="1" s="1" a="1"/>
  <c r="AF561" i="1" a="1"/>
  <c r="AF561" i="1" s="1"/>
  <c r="AG561" i="1" s="1" a="1"/>
  <c r="AF562" i="1" a="1"/>
  <c r="AF562" i="1" s="1"/>
  <c r="AG562" i="1" s="1" a="1"/>
  <c r="AG562" i="1" s="1"/>
  <c r="AF563" i="1" a="1"/>
  <c r="AF563" i="1" s="1"/>
  <c r="AG563" i="1" s="1" a="1"/>
  <c r="AF564" i="1" a="1"/>
  <c r="AF564" i="1" s="1"/>
  <c r="AG564" i="1" s="1" a="1"/>
  <c r="AG564" i="1" s="1"/>
  <c r="AF565" i="1" a="1"/>
  <c r="AF565" i="1" s="1"/>
  <c r="AG565" i="1" s="1" a="1"/>
  <c r="AF566" i="1" a="1"/>
  <c r="AF566" i="1" s="1"/>
  <c r="AG566" i="1" s="1" a="1"/>
  <c r="AF567" i="1" a="1"/>
  <c r="AF567" i="1" s="1"/>
  <c r="AG567" i="1" s="1" a="1"/>
  <c r="AF568" i="1" a="1"/>
  <c r="AF568" i="1" s="1"/>
  <c r="AG568" i="1" s="1" a="1"/>
  <c r="AG568" i="1" s="1"/>
  <c r="AF569" i="1" a="1"/>
  <c r="AF569" i="1" s="1"/>
  <c r="AG569" i="1" s="1" a="1"/>
  <c r="AF570" i="1" a="1"/>
  <c r="AF570" i="1" s="1"/>
  <c r="AG570" i="1" s="1" a="1"/>
  <c r="AG570" i="1" s="1"/>
  <c r="AF571" i="1" a="1"/>
  <c r="AF571" i="1" s="1"/>
  <c r="AG571" i="1" s="1" a="1"/>
  <c r="AF572" i="1" a="1"/>
  <c r="AF572" i="1" s="1"/>
  <c r="AG572" i="1" s="1" a="1"/>
  <c r="AG572" i="1" s="1"/>
  <c r="AF573" i="1" a="1"/>
  <c r="AF573" i="1" s="1"/>
  <c r="AG573" i="1" s="1" a="1"/>
  <c r="AF574" i="1" a="1"/>
  <c r="AF574" i="1" s="1"/>
  <c r="AG574" i="1" s="1" a="1"/>
  <c r="AG574" i="1" s="1"/>
  <c r="AF575" i="1" a="1"/>
  <c r="AF575" i="1" s="1"/>
  <c r="AG575" i="1" s="1" a="1"/>
  <c r="AF576" i="1" a="1"/>
  <c r="AF576" i="1" s="1"/>
  <c r="AG576" i="1" s="1" a="1"/>
  <c r="AF577" i="1" a="1"/>
  <c r="AF577" i="1" s="1"/>
  <c r="AG577" i="1" s="1" a="1"/>
  <c r="AF578" i="1" a="1"/>
  <c r="AF578" i="1" s="1"/>
  <c r="AG578" i="1" s="1" a="1"/>
  <c r="AG578" i="1" s="1"/>
  <c r="AF579" i="1" a="1"/>
  <c r="AF579" i="1" s="1"/>
  <c r="AG579" i="1" s="1" a="1"/>
  <c r="AG579" i="1" s="1"/>
  <c r="AF580" i="1" a="1"/>
  <c r="AF580" i="1" s="1"/>
  <c r="AG580" i="1" s="1" a="1"/>
  <c r="AG580" i="1" s="1"/>
  <c r="AF581" i="1" a="1"/>
  <c r="AF581" i="1" s="1"/>
  <c r="AG581" i="1" s="1" a="1"/>
  <c r="AF582" i="1" a="1"/>
  <c r="AF582" i="1" s="1"/>
  <c r="AG582" i="1" s="1" a="1"/>
  <c r="AF583" i="1" a="1"/>
  <c r="AF583" i="1" s="1"/>
  <c r="AG583" i="1" s="1" a="1"/>
  <c r="AF584" i="1" a="1"/>
  <c r="AF584" i="1" s="1"/>
  <c r="AG584" i="1" s="1" a="1"/>
  <c r="AF585" i="1" a="1"/>
  <c r="AF585" i="1" s="1"/>
  <c r="AG585" i="1" s="1" a="1"/>
  <c r="AF586" i="1" a="1"/>
  <c r="AF586" i="1" s="1"/>
  <c r="AG586" i="1" s="1" a="1"/>
  <c r="AF587" i="1" a="1"/>
  <c r="AF587" i="1" s="1"/>
  <c r="AG587" i="1" s="1" a="1"/>
  <c r="AG587" i="1" s="1"/>
  <c r="AF588" i="1" a="1"/>
  <c r="AF588" i="1" s="1"/>
  <c r="AG588" i="1" s="1" a="1"/>
  <c r="AG588" i="1" s="1"/>
  <c r="AF589" i="1" a="1"/>
  <c r="AF589" i="1" s="1"/>
  <c r="AG589" i="1" s="1" a="1"/>
  <c r="AF590" i="1" a="1"/>
  <c r="AF590" i="1" s="1"/>
  <c r="AG590" i="1" s="1" a="1"/>
  <c r="AF591" i="1" a="1"/>
  <c r="AF591" i="1" s="1"/>
  <c r="AG591" i="1" s="1" a="1"/>
  <c r="AG591" i="1" s="1"/>
  <c r="AF592" i="1" a="1"/>
  <c r="AF592" i="1" s="1"/>
  <c r="AG592" i="1" s="1" a="1"/>
  <c r="AF593" i="1" a="1"/>
  <c r="AF593" i="1" s="1"/>
  <c r="AG593" i="1" s="1" a="1"/>
  <c r="AG593" i="1" s="1"/>
  <c r="AF594" i="1" a="1"/>
  <c r="AF594" i="1" s="1"/>
  <c r="AG594" i="1" s="1" a="1"/>
  <c r="AF595" i="1" a="1"/>
  <c r="AF595" i="1" s="1"/>
  <c r="AG595" i="1" s="1" a="1"/>
  <c r="AG595" i="1" s="1"/>
  <c r="AF596" i="1" a="1"/>
  <c r="AF596" i="1" s="1"/>
  <c r="AG596" i="1" s="1" a="1"/>
  <c r="AF597" i="1" a="1"/>
  <c r="AF597" i="1" s="1"/>
  <c r="AG597" i="1" s="1" a="1"/>
  <c r="AG597" i="1" s="1"/>
  <c r="AF598" i="1" a="1"/>
  <c r="AF598" i="1" s="1"/>
  <c r="AG598" i="1" s="1" a="1"/>
  <c r="AG598" i="1" s="1"/>
  <c r="AF599" i="1" a="1"/>
  <c r="AF599" i="1" s="1"/>
  <c r="AG599" i="1" s="1" a="1"/>
  <c r="AF600" i="1" a="1"/>
  <c r="AF600" i="1" s="1"/>
  <c r="AG600" i="1" s="1" a="1"/>
  <c r="AG600" i="1" s="1"/>
  <c r="AF601" i="1" a="1"/>
  <c r="AF601" i="1" s="1"/>
  <c r="AG601" i="1" s="1" a="1"/>
  <c r="AF602" i="1" a="1"/>
  <c r="AF602" i="1" s="1"/>
  <c r="AG602" i="1" s="1" a="1"/>
  <c r="AF603" i="1" a="1"/>
  <c r="AF603" i="1" s="1"/>
  <c r="AG603" i="1" s="1" a="1"/>
  <c r="AF604" i="1" a="1"/>
  <c r="AF604" i="1" s="1"/>
  <c r="AG604" i="1" s="1" a="1"/>
  <c r="AF605" i="1" a="1"/>
  <c r="AF605" i="1" s="1"/>
  <c r="AG605" i="1" s="1" a="1"/>
  <c r="AF606" i="1" a="1"/>
  <c r="AF606" i="1" s="1"/>
  <c r="AG606" i="1" s="1" a="1"/>
  <c r="AF607" i="1" a="1"/>
  <c r="AF607" i="1" s="1"/>
  <c r="AG607" i="1" s="1" a="1"/>
  <c r="AF608" i="1" a="1"/>
  <c r="AF608" i="1" s="1"/>
  <c r="AG608" i="1" s="1" a="1"/>
  <c r="AG608" i="1" s="1"/>
  <c r="AF609" i="1" a="1"/>
  <c r="AF609" i="1" s="1"/>
  <c r="AG609" i="1" s="1" a="1"/>
  <c r="AF610" i="1" a="1"/>
  <c r="AF610" i="1" s="1"/>
  <c r="AG610" i="1" s="1" a="1"/>
  <c r="AG610" i="1" s="1"/>
  <c r="AF611" i="1" a="1"/>
  <c r="AF611" i="1" s="1"/>
  <c r="AG611" i="1" s="1" a="1"/>
  <c r="AF612" i="1" a="1"/>
  <c r="AF612" i="1" s="1"/>
  <c r="AG612" i="1" s="1" a="1"/>
  <c r="AF613" i="1" a="1"/>
  <c r="AF613" i="1" s="1"/>
  <c r="AG613" i="1" s="1" a="1"/>
  <c r="AF614" i="1" a="1"/>
  <c r="AF614" i="1" s="1"/>
  <c r="AG614" i="1" s="1" a="1"/>
  <c r="AG614" i="1" s="1"/>
  <c r="AF615" i="1" a="1"/>
  <c r="AF615" i="1" s="1"/>
  <c r="AG615" i="1" s="1" a="1"/>
  <c r="AF616" i="1" a="1"/>
  <c r="AF616" i="1" s="1"/>
  <c r="AG616" i="1" s="1" a="1"/>
  <c r="AG616" i="1" s="1"/>
  <c r="AF617" i="1" a="1"/>
  <c r="AF617" i="1" s="1"/>
  <c r="AG617" i="1" s="1" a="1"/>
  <c r="AF618" i="1" a="1"/>
  <c r="AF618" i="1" s="1"/>
  <c r="AG618" i="1" s="1" a="1"/>
  <c r="AF619" i="1" a="1"/>
  <c r="AF619" i="1" s="1"/>
  <c r="AG619" i="1" s="1" a="1"/>
  <c r="AF620" i="1" a="1"/>
  <c r="AF620" i="1" s="1"/>
  <c r="AG620" i="1" s="1" a="1"/>
  <c r="AG620" i="1" s="1"/>
  <c r="AF621" i="1" a="1"/>
  <c r="AF621" i="1" s="1"/>
  <c r="AG621" i="1" s="1" a="1"/>
  <c r="AF622" i="1" a="1"/>
  <c r="AF622" i="1" s="1"/>
  <c r="AG622" i="1" s="1" a="1"/>
  <c r="AG622" i="1" s="1"/>
  <c r="AF623" i="1" a="1"/>
  <c r="AF623" i="1" s="1"/>
  <c r="AG623" i="1" s="1" a="1"/>
  <c r="AG623" i="1" s="1"/>
  <c r="AF624" i="1" a="1"/>
  <c r="AF624" i="1" s="1"/>
  <c r="AG624" i="1" s="1" a="1"/>
  <c r="AF625" i="1" a="1"/>
  <c r="AF625" i="1" s="1"/>
  <c r="AG625" i="1" s="1" a="1"/>
  <c r="AG625" i="1" s="1"/>
  <c r="AF626" i="1" a="1"/>
  <c r="AF626" i="1" s="1"/>
  <c r="AG626" i="1" s="1" a="1"/>
  <c r="AF627" i="1" a="1"/>
  <c r="AF627" i="1" s="1"/>
  <c r="AG627" i="1" s="1" a="1"/>
  <c r="AG627" i="1" s="1"/>
  <c r="AF628" i="1" a="1"/>
  <c r="AF628" i="1" s="1"/>
  <c r="AG628" i="1" s="1" a="1"/>
  <c r="AG628" i="1" s="1"/>
  <c r="AF629" i="1" a="1"/>
  <c r="AF629" i="1" s="1"/>
  <c r="AG629" i="1" s="1" a="1"/>
  <c r="AF630" i="1" a="1"/>
  <c r="AF630" i="1" s="1"/>
  <c r="AG630" i="1" s="1" a="1"/>
  <c r="AG630" i="1" s="1"/>
  <c r="AF631" i="1" a="1"/>
  <c r="AF631" i="1" s="1"/>
  <c r="AG631" i="1" s="1" a="1"/>
  <c r="AG631" i="1" s="1"/>
  <c r="AF632" i="1" a="1"/>
  <c r="AF632" i="1" s="1"/>
  <c r="AG632" i="1" s="1" a="1"/>
  <c r="AF633" i="1" a="1"/>
  <c r="AF633" i="1" s="1"/>
  <c r="AG633" i="1" s="1" a="1"/>
  <c r="AF634" i="1" a="1"/>
  <c r="AF634" i="1" s="1"/>
  <c r="AG634" i="1" s="1" a="1"/>
  <c r="AF635" i="1" a="1"/>
  <c r="AF635" i="1" s="1"/>
  <c r="AG635" i="1" s="1" a="1"/>
  <c r="AF636" i="1" a="1"/>
  <c r="AF636" i="1" s="1"/>
  <c r="AG636" i="1" s="1" a="1"/>
  <c r="AG636" i="1" s="1"/>
  <c r="AF637" i="1" a="1"/>
  <c r="AF637" i="1" s="1"/>
  <c r="AG637" i="1" s="1" a="1"/>
  <c r="AF638" i="1" a="1"/>
  <c r="AF638" i="1" s="1"/>
  <c r="AG638" i="1" s="1" a="1"/>
  <c r="AG638" i="1" s="1"/>
  <c r="AF639" i="1" a="1"/>
  <c r="AF639" i="1" s="1"/>
  <c r="AG639" i="1" s="1" a="1"/>
  <c r="AF640" i="1" a="1"/>
  <c r="AF640" i="1" s="1"/>
  <c r="AG640" i="1" s="1" a="1"/>
  <c r="AG640" i="1" s="1"/>
  <c r="AF641" i="1" a="1"/>
  <c r="AF641" i="1" s="1"/>
  <c r="AG641" i="1" s="1" a="1"/>
  <c r="AF642" i="1" a="1"/>
  <c r="AF642" i="1" s="1"/>
  <c r="AG642" i="1" s="1" a="1"/>
  <c r="AF643" i="1" a="1"/>
  <c r="AF643" i="1" s="1"/>
  <c r="AG643" i="1" s="1" a="1"/>
  <c r="AF644" i="1" a="1"/>
  <c r="AF644" i="1" s="1"/>
  <c r="AG644" i="1" s="1" a="1"/>
  <c r="AG644" i="1" s="1"/>
  <c r="AF645" i="1" a="1"/>
  <c r="AF645" i="1" s="1"/>
  <c r="AG645" i="1" s="1" a="1"/>
  <c r="AF646" i="1" a="1"/>
  <c r="AF646" i="1" s="1"/>
  <c r="AG646" i="1" s="1" a="1"/>
  <c r="AG646" i="1" s="1"/>
  <c r="AF647" i="1" a="1"/>
  <c r="AF647" i="1" s="1"/>
  <c r="AG647" i="1" s="1" a="1"/>
  <c r="AF648" i="1" a="1"/>
  <c r="AF648" i="1" s="1"/>
  <c r="AG648" i="1" s="1" a="1"/>
  <c r="AF649" i="1" a="1"/>
  <c r="AF649" i="1" s="1"/>
  <c r="AG649" i="1" s="1" a="1"/>
  <c r="AF650" i="1" a="1"/>
  <c r="AF650" i="1" s="1"/>
  <c r="AG650" i="1" s="1" a="1"/>
  <c r="AF651" i="1" a="1"/>
  <c r="AF651" i="1" s="1"/>
  <c r="AG651" i="1" s="1" a="1"/>
  <c r="AF652" i="1" a="1"/>
  <c r="AF652" i="1" s="1"/>
  <c r="AG652" i="1" s="1" a="1"/>
  <c r="AF653" i="1" a="1"/>
  <c r="AF653" i="1" s="1"/>
  <c r="AF654" i="1" a="1"/>
  <c r="AF654" i="1" s="1"/>
  <c r="AG654" i="1" s="1" a="1"/>
  <c r="AG654" i="1" s="1"/>
  <c r="AF655" i="1" a="1"/>
  <c r="AF655" i="1" s="1"/>
  <c r="AG655" i="1" s="1" a="1"/>
  <c r="AF656" i="1" a="1"/>
  <c r="AF656" i="1" s="1"/>
  <c r="AG656" i="1" s="1" a="1"/>
  <c r="AF657" i="1" a="1"/>
  <c r="AF657" i="1" s="1"/>
  <c r="AG657" i="1" s="1" a="1"/>
  <c r="AF658" i="1" a="1"/>
  <c r="AF658" i="1" s="1"/>
  <c r="AG658" i="1" s="1" a="1"/>
  <c r="AF659" i="1" a="1"/>
  <c r="AF659" i="1" s="1"/>
  <c r="AG659" i="1" s="1" a="1"/>
  <c r="AF660" i="1" a="1"/>
  <c r="AF660" i="1" s="1"/>
  <c r="AG660" i="1" s="1" a="1"/>
  <c r="AG660" i="1" s="1"/>
  <c r="AF661" i="1" a="1"/>
  <c r="AF661" i="1" s="1"/>
  <c r="AG661" i="1" s="1" a="1"/>
  <c r="AF662" i="1" a="1"/>
  <c r="AF662" i="1" s="1"/>
  <c r="AG662" i="1" s="1" a="1"/>
  <c r="AG662" i="1" s="1"/>
  <c r="AF663" i="1" a="1"/>
  <c r="AF663" i="1" s="1"/>
  <c r="AG663" i="1" s="1" a="1"/>
  <c r="AF664" i="1" a="1"/>
  <c r="AF664" i="1" s="1"/>
  <c r="AG664" i="1" s="1" a="1"/>
  <c r="AG664" i="1" s="1"/>
  <c r="AF665" i="1" a="1"/>
  <c r="AF665" i="1" s="1"/>
  <c r="AG665" i="1" s="1" a="1"/>
  <c r="AF666" i="1" a="1"/>
  <c r="AF666" i="1" s="1"/>
  <c r="AG666" i="1" s="1" a="1"/>
  <c r="AF667" i="1" a="1"/>
  <c r="AF667" i="1" s="1"/>
  <c r="AG667" i="1" s="1" a="1"/>
  <c r="AF668" i="1" a="1"/>
  <c r="AF668" i="1" s="1"/>
  <c r="AG668" i="1" s="1" a="1"/>
  <c r="AG668" i="1" s="1"/>
  <c r="AF669" i="1" a="1"/>
  <c r="AF669" i="1" s="1"/>
  <c r="AG669" i="1" s="1" a="1"/>
  <c r="AF670" i="1" a="1"/>
  <c r="AF670" i="1" s="1"/>
  <c r="AG670" i="1" s="1" a="1"/>
  <c r="AG670" i="1" s="1"/>
  <c r="AF671" i="1" a="1"/>
  <c r="AF671" i="1" s="1"/>
  <c r="AG671" i="1" s="1" a="1"/>
  <c r="AF672" i="1" a="1"/>
  <c r="AF672" i="1" s="1"/>
  <c r="AG672" i="1" s="1" a="1"/>
  <c r="AG672" i="1" s="1"/>
  <c r="AF673" i="1" a="1"/>
  <c r="AF673" i="1" s="1"/>
  <c r="AG673" i="1" s="1" a="1"/>
  <c r="AF674" i="1" a="1"/>
  <c r="AF674" i="1" s="1"/>
  <c r="AG674" i="1" s="1" a="1"/>
  <c r="AF675" i="1" a="1"/>
  <c r="AF675" i="1" s="1"/>
  <c r="AG675" i="1" s="1" a="1"/>
  <c r="AF676" i="1" a="1"/>
  <c r="AF676" i="1" s="1"/>
  <c r="AG676" i="1" s="1" a="1"/>
  <c r="AG676" i="1" s="1"/>
  <c r="AF677" i="1" a="1"/>
  <c r="AF677" i="1" s="1"/>
  <c r="AF678" i="1" a="1"/>
  <c r="AF678" i="1" s="1"/>
  <c r="AG678" i="1" s="1" a="1"/>
  <c r="AG678" i="1" s="1"/>
  <c r="AF679" i="1" a="1"/>
  <c r="AF679" i="1" s="1"/>
  <c r="AG679" i="1" s="1" a="1"/>
  <c r="AF680" i="1" a="1"/>
  <c r="AF680" i="1" s="1"/>
  <c r="AG680" i="1" s="1" a="1"/>
  <c r="AF681" i="1" a="1"/>
  <c r="AF681" i="1" s="1"/>
  <c r="AG681" i="1" s="1" a="1"/>
  <c r="AF682" i="1" a="1"/>
  <c r="AF682" i="1" s="1"/>
  <c r="AG682" i="1" s="1" a="1"/>
  <c r="AF683" i="1" a="1"/>
  <c r="AF683" i="1" s="1"/>
  <c r="AG683" i="1" s="1" a="1"/>
  <c r="AF684" i="1" a="1"/>
  <c r="AF684" i="1" s="1"/>
  <c r="AG684" i="1" s="1" a="1"/>
  <c r="AF685" i="1" a="1"/>
  <c r="AF685" i="1" s="1"/>
  <c r="AG685" i="1" s="1" a="1"/>
  <c r="AF686" i="1" a="1"/>
  <c r="AF686" i="1" s="1"/>
  <c r="AG686" i="1" s="1" a="1"/>
  <c r="AG686" i="1" s="1"/>
  <c r="AF687" i="1" a="1"/>
  <c r="AF687" i="1" s="1"/>
  <c r="AG687" i="1" s="1" a="1"/>
  <c r="AF688" i="1" a="1"/>
  <c r="AF688" i="1" s="1"/>
  <c r="AG688" i="1" s="1" a="1"/>
  <c r="AG688" i="1" s="1"/>
  <c r="AF689" i="1" a="1"/>
  <c r="AF689" i="1" s="1"/>
  <c r="AG689" i="1" s="1" a="1"/>
  <c r="AF690" i="1" a="1"/>
  <c r="AF690" i="1" s="1"/>
  <c r="AG690" i="1" s="1" a="1"/>
  <c r="AF691" i="1" a="1"/>
  <c r="AF691" i="1" s="1"/>
  <c r="AG691" i="1" s="1" a="1"/>
  <c r="AF692" i="1" a="1"/>
  <c r="AF692" i="1" s="1"/>
  <c r="AG692" i="1" s="1" a="1"/>
  <c r="AF693" i="1" a="1"/>
  <c r="AF693" i="1" s="1"/>
  <c r="AG693" i="1" s="1" a="1"/>
  <c r="AF694" i="1" a="1"/>
  <c r="AF694" i="1" s="1"/>
  <c r="AG694" i="1" s="1" a="1"/>
  <c r="AG694" i="1" s="1"/>
  <c r="AF695" i="1" a="1"/>
  <c r="AF695" i="1" s="1"/>
  <c r="AG695" i="1" s="1" a="1"/>
  <c r="AF696" i="1" a="1"/>
  <c r="AF696" i="1" s="1"/>
  <c r="AG696" i="1" s="1" a="1"/>
  <c r="AG696" i="1" s="1"/>
  <c r="AF697" i="1" a="1"/>
  <c r="AF697" i="1" s="1"/>
  <c r="AG697" i="1" s="1" a="1"/>
  <c r="AF698" i="1" a="1"/>
  <c r="AF698" i="1" s="1"/>
  <c r="AG698" i="1" s="1" a="1"/>
  <c r="AF699" i="1" a="1"/>
  <c r="AF699" i="1" s="1"/>
  <c r="AG699" i="1" s="1" a="1"/>
  <c r="AF700" i="1" a="1"/>
  <c r="AF700" i="1" s="1"/>
  <c r="AG700" i="1" s="1" a="1"/>
  <c r="AF701" i="1" a="1"/>
  <c r="AF701" i="1" s="1"/>
  <c r="AG701" i="1" s="1" a="1"/>
  <c r="AF702" i="1" a="1"/>
  <c r="AF702" i="1" s="1"/>
  <c r="AG702" i="1" s="1" a="1"/>
  <c r="AG702" i="1" s="1"/>
  <c r="AF703" i="1" a="1"/>
  <c r="AF703" i="1" s="1"/>
  <c r="AG703" i="1" s="1" a="1"/>
  <c r="AF704" i="1" a="1"/>
  <c r="AF704" i="1" s="1"/>
  <c r="AG704" i="1" s="1" a="1"/>
  <c r="AF705" i="1" a="1"/>
  <c r="AF705" i="1" s="1"/>
  <c r="AG705" i="1" s="1" a="1"/>
  <c r="AF706" i="1" a="1"/>
  <c r="AF706" i="1" s="1"/>
  <c r="AG706" i="1" s="1" a="1"/>
  <c r="AF707" i="1" a="1"/>
  <c r="AF707" i="1" s="1"/>
  <c r="AG707" i="1" s="1" a="1"/>
  <c r="AF708" i="1" a="1"/>
  <c r="AF708" i="1" s="1"/>
  <c r="AG708" i="1" s="1" a="1"/>
  <c r="AG708" i="1" s="1"/>
  <c r="AF709" i="1" a="1"/>
  <c r="AF709" i="1" s="1"/>
  <c r="AG709" i="1" s="1" a="1"/>
  <c r="AF710" i="1" a="1"/>
  <c r="AF710" i="1" s="1"/>
  <c r="AG710" i="1" s="1" a="1"/>
  <c r="AG710" i="1" s="1"/>
  <c r="AF711" i="1" a="1"/>
  <c r="AF711" i="1" s="1"/>
  <c r="AG711" i="1" s="1" a="1"/>
  <c r="AF712" i="1" a="1"/>
  <c r="AF712" i="1" s="1"/>
  <c r="AG712" i="1" s="1" a="1"/>
  <c r="AG712" i="1" s="1"/>
  <c r="AF713" i="1" a="1"/>
  <c r="AF713" i="1" s="1"/>
  <c r="AG713" i="1" s="1" a="1"/>
  <c r="AF714" i="1" a="1"/>
  <c r="AF714" i="1" s="1"/>
  <c r="AG714" i="1" s="1" a="1"/>
  <c r="AF715" i="1" a="1"/>
  <c r="AF715" i="1" s="1"/>
  <c r="AG715" i="1" s="1" a="1"/>
  <c r="AF716" i="1" a="1"/>
  <c r="AF716" i="1" s="1"/>
  <c r="AG716" i="1" s="1" a="1"/>
  <c r="AG716" i="1" s="1"/>
  <c r="AF717" i="1" a="1"/>
  <c r="AF717" i="1" s="1"/>
  <c r="AG717" i="1" s="1" a="1"/>
  <c r="AF718" i="1" a="1"/>
  <c r="AF718" i="1" s="1"/>
  <c r="AG718" i="1" s="1" a="1"/>
  <c r="AG718" i="1" s="1"/>
  <c r="AF719" i="1" a="1"/>
  <c r="AF719" i="1" s="1"/>
  <c r="AG719" i="1" s="1" a="1"/>
  <c r="AF720" i="1" a="1"/>
  <c r="AF720" i="1" s="1"/>
  <c r="AG720" i="1" s="1" a="1"/>
  <c r="AG720" i="1" s="1"/>
  <c r="AF721" i="1" a="1"/>
  <c r="AF721" i="1" s="1"/>
  <c r="AG721" i="1" s="1" a="1"/>
  <c r="AF722" i="1" a="1"/>
  <c r="AF722" i="1" s="1"/>
  <c r="AG722" i="1" s="1" a="1"/>
  <c r="AF723" i="1" a="1"/>
  <c r="AF723" i="1" s="1"/>
  <c r="AG723" i="1" s="1" a="1"/>
  <c r="AF724" i="1" a="1"/>
  <c r="AF724" i="1" s="1"/>
  <c r="AG724" i="1" s="1" a="1"/>
  <c r="AG724" i="1" s="1"/>
  <c r="AF725" i="1" a="1"/>
  <c r="AF725" i="1" s="1"/>
  <c r="AG725" i="1" s="1" a="1"/>
  <c r="AF726" i="1" a="1"/>
  <c r="AF726" i="1" s="1"/>
  <c r="AG726" i="1" s="1" a="1"/>
  <c r="AG726" i="1" s="1"/>
  <c r="AF727" i="1" a="1"/>
  <c r="AF727" i="1" s="1"/>
  <c r="AG727" i="1" s="1" a="1"/>
  <c r="AF728" i="1" a="1"/>
  <c r="AF728" i="1" s="1"/>
  <c r="AG728" i="1" s="1" a="1"/>
  <c r="AF729" i="1" a="1"/>
  <c r="AF729" i="1" s="1"/>
  <c r="AG729" i="1" s="1" a="1"/>
  <c r="AF730" i="1" a="1"/>
  <c r="AF730" i="1" s="1"/>
  <c r="AG730" i="1" s="1" a="1"/>
  <c r="AF731" i="1" a="1"/>
  <c r="AF731" i="1" s="1"/>
  <c r="AG731" i="1" s="1" a="1"/>
  <c r="AF732" i="1" a="1"/>
  <c r="AF732" i="1" s="1"/>
  <c r="AG732" i="1" s="1" a="1"/>
  <c r="AF733" i="1" a="1"/>
  <c r="AF733" i="1" s="1"/>
  <c r="AF734" i="1" a="1"/>
  <c r="AF734" i="1" s="1"/>
  <c r="AG734" i="1" s="1" a="1"/>
  <c r="AG734" i="1" s="1"/>
  <c r="AF735" i="1" a="1"/>
  <c r="AF735" i="1" s="1"/>
  <c r="AG735" i="1" s="1" a="1"/>
  <c r="AF736" i="1" a="1"/>
  <c r="AF736" i="1" s="1"/>
  <c r="AG736" i="1" s="1" a="1"/>
  <c r="AG736" i="1" s="1"/>
  <c r="AF737" i="1" a="1"/>
  <c r="AF737" i="1" s="1"/>
  <c r="AG737" i="1" s="1" a="1"/>
  <c r="AF738" i="1" a="1"/>
  <c r="AF738" i="1" s="1"/>
  <c r="AG738" i="1" s="1" a="1"/>
  <c r="AF739" i="1" a="1"/>
  <c r="AF739" i="1" s="1"/>
  <c r="AG739" i="1" s="1" a="1"/>
  <c r="AF740" i="1" a="1"/>
  <c r="AF740" i="1" s="1"/>
  <c r="AG740" i="1" s="1" a="1"/>
  <c r="AG740" i="1" s="1"/>
  <c r="AF741" i="1" a="1"/>
  <c r="AF741" i="1" s="1"/>
  <c r="AG741" i="1" s="1" a="1"/>
  <c r="AF742" i="1" a="1"/>
  <c r="AF742" i="1" s="1"/>
  <c r="AG742" i="1" s="1" a="1"/>
  <c r="AG742" i="1" s="1"/>
  <c r="AF743" i="1" a="1"/>
  <c r="AF743" i="1" s="1"/>
  <c r="AG743" i="1" s="1" a="1"/>
  <c r="AF744" i="1" a="1"/>
  <c r="AF744" i="1" s="1"/>
  <c r="AG744" i="1" s="1" a="1"/>
  <c r="AF745" i="1" a="1"/>
  <c r="AF745" i="1" s="1"/>
  <c r="AG745" i="1" s="1" a="1"/>
  <c r="AF746" i="1" a="1"/>
  <c r="AF746" i="1" s="1"/>
  <c r="AG746" i="1" s="1" a="1"/>
  <c r="AF747" i="1" a="1"/>
  <c r="AF747" i="1" s="1"/>
  <c r="AG747" i="1" s="1" a="1"/>
  <c r="AF748" i="1" a="1"/>
  <c r="AF748" i="1" s="1"/>
  <c r="AG748" i="1" s="1" a="1"/>
  <c r="AG748" i="1" s="1"/>
  <c r="AF749" i="1" a="1"/>
  <c r="AF749" i="1" s="1"/>
  <c r="AG749" i="1" s="1" a="1"/>
  <c r="AF750" i="1" a="1"/>
  <c r="AF750" i="1" s="1"/>
  <c r="AG750" i="1" s="1" a="1"/>
  <c r="AG750" i="1" s="1"/>
  <c r="AF751" i="1" a="1"/>
  <c r="AF751" i="1" s="1"/>
  <c r="AG751" i="1" s="1" a="1"/>
  <c r="AF752" i="1" a="1"/>
  <c r="AF752" i="1" s="1"/>
  <c r="AG752" i="1" s="1" a="1"/>
  <c r="AG752" i="1" s="1"/>
  <c r="AF753" i="1" a="1"/>
  <c r="AF753" i="1" s="1"/>
  <c r="AG753" i="1" s="1" a="1"/>
  <c r="AF754" i="1" a="1"/>
  <c r="AF754" i="1" s="1"/>
  <c r="AG754" i="1" s="1" a="1"/>
  <c r="AF755" i="1" a="1"/>
  <c r="AF755" i="1" s="1"/>
  <c r="AG755" i="1" s="1" a="1"/>
  <c r="AF756" i="1" a="1"/>
  <c r="AF756" i="1" s="1"/>
  <c r="AG756" i="1" s="1" a="1"/>
  <c r="AG756" i="1" s="1"/>
  <c r="AF757" i="1" a="1"/>
  <c r="AF757" i="1" s="1"/>
  <c r="AG757" i="1" s="1" a="1"/>
  <c r="AF758" i="1" a="1"/>
  <c r="AF758" i="1" s="1"/>
  <c r="AG758" i="1" s="1" a="1"/>
  <c r="AG758" i="1" s="1"/>
  <c r="AF759" i="1" a="1"/>
  <c r="AF759" i="1" s="1"/>
  <c r="AG759" i="1" s="1" a="1"/>
  <c r="AF760" i="1" a="1"/>
  <c r="AF760" i="1" s="1"/>
  <c r="AG760" i="1" s="1" a="1"/>
  <c r="AF761" i="1" a="1"/>
  <c r="AF761" i="1" s="1"/>
  <c r="AG761" i="1" s="1" a="1"/>
  <c r="AF762" i="1" a="1"/>
  <c r="AF762" i="1" s="1"/>
  <c r="AG762" i="1" s="1" a="1"/>
  <c r="AF763" i="1" a="1"/>
  <c r="AF763" i="1" s="1"/>
  <c r="AG763" i="1" s="1" a="1"/>
  <c r="AF764" i="1" a="1"/>
  <c r="AF764" i="1" s="1"/>
  <c r="AG764" i="1" s="1" a="1"/>
  <c r="AF765" i="1" a="1"/>
  <c r="AF765" i="1" s="1"/>
  <c r="AG765" i="1" s="1" a="1"/>
  <c r="AF766" i="1" a="1"/>
  <c r="AF766" i="1" s="1"/>
  <c r="AG766" i="1" s="1" a="1"/>
  <c r="AG766" i="1" s="1"/>
  <c r="AF767" i="1" a="1"/>
  <c r="AF767" i="1" s="1"/>
  <c r="AG767" i="1" s="1" a="1"/>
  <c r="AF768" i="1" a="1"/>
  <c r="AF768" i="1" s="1"/>
  <c r="AG768" i="1" s="1" a="1"/>
  <c r="AG768" i="1" s="1"/>
  <c r="AF769" i="1" a="1"/>
  <c r="AF769" i="1" s="1"/>
  <c r="AG769" i="1" s="1" a="1"/>
  <c r="AF770" i="1" a="1"/>
  <c r="AF770" i="1" s="1"/>
  <c r="AG770" i="1" s="1" a="1"/>
  <c r="AF771" i="1" a="1"/>
  <c r="AF771" i="1" s="1"/>
  <c r="AG771" i="1" s="1" a="1"/>
  <c r="AF772" i="1" a="1"/>
  <c r="AF772" i="1" s="1"/>
  <c r="AG772" i="1" s="1" a="1"/>
  <c r="AG772" i="1" s="1"/>
  <c r="AF773" i="1" a="1"/>
  <c r="AF773" i="1" s="1"/>
  <c r="AF774" i="1" a="1"/>
  <c r="AF774" i="1" s="1"/>
  <c r="AG774" i="1" s="1" a="1"/>
  <c r="AG774" i="1" s="1"/>
  <c r="AF775" i="1" a="1"/>
  <c r="AF775" i="1" s="1"/>
  <c r="AG775" i="1" s="1" a="1"/>
  <c r="AF776" i="1" a="1"/>
  <c r="AF776" i="1" s="1"/>
  <c r="AG776" i="1" s="1" a="1"/>
  <c r="AG776" i="1" s="1"/>
  <c r="AF777" i="1" a="1"/>
  <c r="AF777" i="1" s="1"/>
  <c r="AG777" i="1" s="1" a="1"/>
  <c r="AF778" i="1" a="1"/>
  <c r="AF778" i="1" s="1"/>
  <c r="AG778" i="1" s="1" a="1"/>
  <c r="AF779" i="1" a="1"/>
  <c r="AF779" i="1" s="1"/>
  <c r="AG779" i="1" s="1" a="1"/>
  <c r="AF780" i="1" a="1"/>
  <c r="AF780" i="1" s="1"/>
  <c r="AG780" i="1" s="1" a="1"/>
  <c r="AF781" i="1" a="1"/>
  <c r="AF781" i="1" s="1"/>
  <c r="AG781" i="1" s="1" a="1"/>
  <c r="AF782" i="1" a="1"/>
  <c r="AF782" i="1" s="1"/>
  <c r="AG782" i="1" s="1" a="1"/>
  <c r="AG782" i="1" s="1"/>
  <c r="AF783" i="1" a="1"/>
  <c r="AF783" i="1" s="1"/>
  <c r="AG783" i="1" s="1" a="1"/>
  <c r="AF784" i="1" a="1"/>
  <c r="AF784" i="1" s="1"/>
  <c r="AG784" i="1" s="1" a="1"/>
  <c r="AG784" i="1" s="1"/>
  <c r="AF785" i="1" a="1"/>
  <c r="AF785" i="1" s="1"/>
  <c r="AG785" i="1" s="1" a="1"/>
  <c r="AF786" i="1" a="1"/>
  <c r="AF786" i="1" s="1"/>
  <c r="AG786" i="1" s="1" a="1"/>
  <c r="AF787" i="1" a="1"/>
  <c r="AF787" i="1" s="1"/>
  <c r="AG787" i="1" s="1" a="1"/>
  <c r="AF788" i="1" a="1"/>
  <c r="AF788" i="1" s="1"/>
  <c r="AG788" i="1" s="1" a="1"/>
  <c r="AG788" i="1" s="1"/>
  <c r="AF789" i="1" a="1"/>
  <c r="AF789" i="1" s="1"/>
  <c r="AF790" i="1" a="1"/>
  <c r="AF790" i="1" s="1"/>
  <c r="AG790" i="1" s="1" a="1"/>
  <c r="AG790" i="1" s="1"/>
  <c r="AF791" i="1" a="1"/>
  <c r="AF791" i="1" s="1"/>
  <c r="AG791" i="1" s="1" a="1"/>
  <c r="AF792" i="1" a="1"/>
  <c r="AF792" i="1" s="1"/>
  <c r="AG792" i="1" s="1" a="1"/>
  <c r="AF793" i="1" a="1"/>
  <c r="AF793" i="1" s="1"/>
  <c r="AG793" i="1" s="1" a="1"/>
  <c r="AF794" i="1" a="1"/>
  <c r="AF794" i="1" s="1"/>
  <c r="AG794" i="1" s="1" a="1"/>
  <c r="AF795" i="1" a="1"/>
  <c r="AF795" i="1" s="1"/>
  <c r="AG795" i="1" s="1" a="1"/>
  <c r="AF796" i="1" a="1"/>
  <c r="AF796" i="1" s="1"/>
  <c r="AG796" i="1" s="1" a="1"/>
  <c r="AF797" i="1" a="1"/>
  <c r="AF797" i="1" s="1"/>
  <c r="AG797" i="1" s="1" a="1"/>
  <c r="AF798" i="1" a="1"/>
  <c r="AF798" i="1" s="1"/>
  <c r="AG798" i="1" s="1" a="1"/>
  <c r="AG798" i="1" s="1"/>
  <c r="AF799" i="1" a="1"/>
  <c r="AF799" i="1" s="1"/>
  <c r="AG799" i="1" s="1" a="1"/>
  <c r="AF800" i="1" a="1"/>
  <c r="AF800" i="1" s="1"/>
  <c r="AG800" i="1" s="1" a="1"/>
  <c r="AF801" i="1" a="1"/>
  <c r="AF801" i="1" s="1"/>
  <c r="AG801" i="1" s="1" a="1"/>
  <c r="AF802" i="1" a="1"/>
  <c r="AF802" i="1" s="1"/>
  <c r="AG802" i="1" s="1" a="1"/>
  <c r="AF803" i="1" a="1"/>
  <c r="AF803" i="1" s="1"/>
  <c r="AG803" i="1" s="1" a="1"/>
  <c r="AF804" i="1" a="1"/>
  <c r="AF804" i="1" s="1"/>
  <c r="AG804" i="1" s="1" a="1"/>
  <c r="AG804" i="1" s="1"/>
  <c r="AF805" i="1" a="1"/>
  <c r="AF805" i="1" s="1"/>
  <c r="AG805" i="1" s="1" a="1"/>
  <c r="AF806" i="1" a="1"/>
  <c r="AF806" i="1" s="1"/>
  <c r="AG806" i="1" s="1" a="1"/>
  <c r="AG806" i="1" s="1"/>
  <c r="AF807" i="1" a="1"/>
  <c r="AF807" i="1" s="1"/>
  <c r="AG807" i="1" s="1" a="1"/>
  <c r="AF808" i="1" a="1"/>
  <c r="AF808" i="1" s="1"/>
  <c r="AG808" i="1" s="1" a="1"/>
  <c r="AG808" i="1" s="1"/>
  <c r="AF809" i="1" a="1"/>
  <c r="AF809" i="1" s="1"/>
  <c r="AG809" i="1" s="1" a="1"/>
  <c r="AF810" i="1" a="1"/>
  <c r="AF810" i="1" s="1"/>
  <c r="AG810" i="1" s="1" a="1"/>
  <c r="AF811" i="1" a="1"/>
  <c r="AF811" i="1" s="1"/>
  <c r="AG811" i="1" s="1" a="1"/>
  <c r="AF812" i="1" a="1"/>
  <c r="AF812" i="1" s="1"/>
  <c r="AG812" i="1" s="1" a="1"/>
  <c r="AG812" i="1" s="1"/>
  <c r="AF813" i="1" a="1"/>
  <c r="AF813" i="1" s="1"/>
  <c r="AG813" i="1" s="1" a="1"/>
  <c r="AF814" i="1" a="1"/>
  <c r="AF814" i="1" s="1"/>
  <c r="AG814" i="1" s="1" a="1"/>
  <c r="AG814" i="1" s="1"/>
  <c r="AF815" i="1" a="1"/>
  <c r="AF815" i="1" s="1"/>
  <c r="AG815" i="1" s="1" a="1"/>
  <c r="AF816" i="1" a="1"/>
  <c r="AF816" i="1" s="1"/>
  <c r="AG816" i="1" s="1" a="1"/>
  <c r="AF817" i="1" a="1"/>
  <c r="AF817" i="1" s="1"/>
  <c r="AG817" i="1" s="1" a="1"/>
  <c r="AF818" i="1" a="1"/>
  <c r="AF818" i="1" s="1"/>
  <c r="AG818" i="1" s="1" a="1"/>
  <c r="AF819" i="1" a="1"/>
  <c r="AF819" i="1" s="1"/>
  <c r="AG819" i="1" s="1" a="1"/>
  <c r="AF820" i="1" a="1"/>
  <c r="AF820" i="1" s="1"/>
  <c r="AG820" i="1" s="1" a="1"/>
  <c r="AG820" i="1" s="1"/>
  <c r="AF821" i="1" a="1"/>
  <c r="AF821" i="1" s="1"/>
  <c r="AG821" i="1" s="1" a="1"/>
  <c r="AF822" i="1" a="1"/>
  <c r="AF822" i="1" s="1"/>
  <c r="AF853" i="1" a="1"/>
  <c r="AF853" i="1" s="1"/>
  <c r="AF854" i="1" a="1"/>
  <c r="AF854" i="1" s="1"/>
  <c r="AG854" i="1" s="1" a="1"/>
  <c r="AG854" i="1" s="1"/>
  <c r="AF855" i="1" a="1"/>
  <c r="AF855" i="1" s="1"/>
  <c r="AG855" i="1" s="1" a="1"/>
  <c r="AF856" i="1" a="1"/>
  <c r="AF856" i="1" s="1"/>
  <c r="AG856" i="1" s="1" a="1"/>
  <c r="AG856" i="1" s="1"/>
  <c r="AF857" i="1" a="1"/>
  <c r="AF857" i="1" s="1"/>
  <c r="AG857" i="1" s="1" a="1"/>
  <c r="AF858" i="1" a="1"/>
  <c r="AF858" i="1" s="1"/>
  <c r="AG858" i="1" s="1" a="1"/>
  <c r="AF859" i="1" a="1"/>
  <c r="AF859" i="1" s="1"/>
  <c r="AG859" i="1" s="1" a="1"/>
  <c r="AF860" i="1" a="1"/>
  <c r="AF860" i="1" s="1"/>
  <c r="AG860" i="1" s="1" a="1"/>
  <c r="AG860" i="1" s="1"/>
  <c r="AF861" i="1" a="1"/>
  <c r="AF861" i="1" s="1"/>
  <c r="AG861" i="1" s="1" a="1"/>
  <c r="AF862" i="1" a="1"/>
  <c r="AF862" i="1" s="1"/>
  <c r="AG862" i="1" s="1" a="1"/>
  <c r="AG862" i="1" s="1"/>
  <c r="AF863" i="1" a="1"/>
  <c r="AF863" i="1" s="1"/>
  <c r="AG863" i="1" s="1" a="1"/>
  <c r="AF864" i="1" a="1"/>
  <c r="AF864" i="1" s="1"/>
  <c r="AG864" i="1" s="1" a="1"/>
  <c r="AF865" i="1" a="1"/>
  <c r="AF865" i="1" s="1"/>
  <c r="AG865" i="1" s="1" a="1"/>
  <c r="AG865" i="1" s="1"/>
  <c r="AF866" i="1" a="1"/>
  <c r="AF866" i="1" s="1"/>
  <c r="AG866" i="1" s="1" a="1"/>
  <c r="AF867" i="1" a="1"/>
  <c r="AF867" i="1" s="1"/>
  <c r="AG867" i="1" s="1" a="1"/>
  <c r="AG867" i="1" s="1"/>
  <c r="AF868" i="1" a="1"/>
  <c r="AF868" i="1" s="1"/>
  <c r="AG868" i="1" s="1" a="1"/>
  <c r="AF869" i="1" a="1"/>
  <c r="AF869" i="1" s="1"/>
  <c r="AG869" i="1" s="1" a="1"/>
  <c r="AG869" i="1" s="1"/>
  <c r="AF870" i="1" a="1"/>
  <c r="AF870" i="1" s="1"/>
  <c r="AG870" i="1" s="1" a="1"/>
  <c r="AF871" i="1" a="1"/>
  <c r="AF871" i="1" s="1"/>
  <c r="AG871" i="1" s="1" a="1"/>
  <c r="AG871" i="1" s="1"/>
  <c r="AF872" i="1" a="1"/>
  <c r="AF872" i="1" s="1"/>
  <c r="AG872" i="1" s="1" a="1"/>
  <c r="AF873" i="1" a="1"/>
  <c r="AF873" i="1" s="1"/>
  <c r="AG873" i="1" s="1" a="1"/>
  <c r="AG873" i="1" s="1"/>
  <c r="AF874" i="1" a="1"/>
  <c r="AF874" i="1" s="1"/>
  <c r="AG874" i="1" s="1" a="1"/>
  <c r="AF875" i="1" a="1"/>
  <c r="AF875" i="1" s="1"/>
  <c r="AG875" i="1" s="1" a="1"/>
  <c r="AF876" i="1" a="1"/>
  <c r="AF876" i="1" s="1"/>
  <c r="AG876" i="1" s="1" a="1"/>
  <c r="AF877" i="1" a="1"/>
  <c r="AF877" i="1" s="1"/>
  <c r="AG877" i="1" s="1" a="1"/>
  <c r="AF878" i="1" a="1"/>
  <c r="AF878" i="1" s="1"/>
  <c r="AG878" i="1" s="1" a="1"/>
  <c r="AF879" i="1" a="1"/>
  <c r="AF879" i="1" s="1"/>
  <c r="AG879" i="1" s="1" a="1"/>
  <c r="AG879" i="1" s="1"/>
  <c r="AF880" i="1" a="1"/>
  <c r="AF880" i="1" s="1"/>
  <c r="AG880" i="1" s="1" a="1"/>
  <c r="AF881" i="1" a="1"/>
  <c r="AF881" i="1" s="1"/>
  <c r="AG881" i="1" s="1" a="1"/>
  <c r="AG881" i="1" s="1"/>
  <c r="AF882" i="1" a="1"/>
  <c r="AF882" i="1" s="1"/>
  <c r="AG882" i="1" s="1" a="1"/>
  <c r="AG882" i="1" s="1"/>
  <c r="AF883" i="1" a="1"/>
  <c r="AF883" i="1" s="1"/>
  <c r="AG883" i="1" s="1" a="1"/>
  <c r="AG883" i="1" s="1"/>
  <c r="AF884" i="1" a="1"/>
  <c r="AF884" i="1" s="1"/>
  <c r="AG884" i="1" s="1" a="1"/>
  <c r="AF885" i="1" a="1"/>
  <c r="AF885" i="1" s="1"/>
  <c r="AG885" i="1" s="1" a="1"/>
  <c r="AF886" i="1" a="1"/>
  <c r="AF886" i="1" s="1"/>
  <c r="AG886" i="1" s="1" a="1"/>
  <c r="AG886" i="1" s="1"/>
  <c r="AF887" i="1" a="1"/>
  <c r="AF887" i="1" s="1"/>
  <c r="AG887" i="1" s="1" a="1"/>
  <c r="AF888" i="1" a="1"/>
  <c r="AF888" i="1" s="1"/>
  <c r="AG888" i="1" s="1" a="1"/>
  <c r="AG888" i="1" s="1"/>
  <c r="AF889" i="1" a="1"/>
  <c r="AF889" i="1" s="1"/>
  <c r="AG889" i="1" s="1" a="1"/>
  <c r="AG889" i="1" s="1"/>
  <c r="AF890" i="1" a="1"/>
  <c r="AF890" i="1" s="1"/>
  <c r="AG890" i="1" s="1" a="1"/>
  <c r="AG890" i="1" s="1"/>
  <c r="AF891" i="1" a="1"/>
  <c r="AF891" i="1" s="1"/>
  <c r="AG891" i="1" s="1" a="1"/>
  <c r="AF892" i="1" a="1"/>
  <c r="AF892" i="1" s="1"/>
  <c r="AG892" i="1" s="1" a="1"/>
  <c r="AG892" i="1" s="1"/>
  <c r="AF893" i="1" a="1"/>
  <c r="AF893" i="1" s="1"/>
  <c r="AF894" i="1" a="1"/>
  <c r="AF894" i="1" s="1"/>
  <c r="AG894" i="1" s="1" a="1"/>
  <c r="AF895" i="1" a="1"/>
  <c r="AF895" i="1" s="1"/>
  <c r="AG895" i="1" s="1" a="1"/>
  <c r="AG895" i="1" s="1"/>
  <c r="AF896" i="1" a="1"/>
  <c r="AF896" i="1" s="1"/>
  <c r="AG896" i="1" s="1" a="1"/>
  <c r="AF897" i="1" a="1"/>
  <c r="AF897" i="1" s="1"/>
  <c r="AG897" i="1" s="1" a="1"/>
  <c r="AG897" i="1" s="1"/>
  <c r="AF898" i="1" a="1"/>
  <c r="AF898" i="1" s="1"/>
  <c r="AG898" i="1" s="1" a="1"/>
  <c r="AG898" i="1" s="1"/>
  <c r="AF899" i="1" a="1"/>
  <c r="AF899" i="1" s="1"/>
  <c r="AG899" i="1" s="1" a="1"/>
  <c r="AG899" i="1" s="1"/>
  <c r="AF900" i="1" a="1"/>
  <c r="AF900" i="1" s="1"/>
  <c r="AG900" i="1" s="1" a="1"/>
  <c r="AF901" i="1" a="1"/>
  <c r="AF901" i="1" s="1"/>
  <c r="AG901" i="1" s="1" a="1"/>
  <c r="AG901" i="1" s="1"/>
  <c r="AF902" i="1" a="1"/>
  <c r="AF902" i="1" s="1"/>
  <c r="AG902" i="1" s="1" a="1"/>
  <c r="AG902" i="1" s="1"/>
  <c r="AF903" i="1" a="1"/>
  <c r="AF903" i="1" s="1"/>
  <c r="AG903" i="1" s="1" a="1"/>
  <c r="AF904" i="1" a="1"/>
  <c r="AF904" i="1" s="1"/>
  <c r="AG904" i="1" s="1" a="1"/>
  <c r="AF905" i="1" a="1"/>
  <c r="AF905" i="1" s="1"/>
  <c r="AG905" i="1" s="1" a="1"/>
  <c r="AG905" i="1" s="1"/>
  <c r="AF906" i="1" a="1"/>
  <c r="AF906" i="1" s="1"/>
  <c r="AG906" i="1" s="1" a="1"/>
  <c r="AF907" i="1" a="1"/>
  <c r="AF907" i="1" s="1"/>
  <c r="AG907" i="1" s="1" a="1"/>
  <c r="AG907" i="1" s="1"/>
  <c r="AF908" i="1" a="1"/>
  <c r="AF908" i="1" s="1"/>
  <c r="AG908" i="1" s="1" a="1"/>
  <c r="AF909" i="1" a="1"/>
  <c r="AF909" i="1" s="1"/>
  <c r="AG909" i="1" s="1" a="1"/>
  <c r="AG909" i="1" s="1"/>
  <c r="AF910" i="1" a="1"/>
  <c r="AF910" i="1" s="1"/>
  <c r="AG910" i="1" s="1" a="1"/>
  <c r="AG910" i="1" s="1"/>
  <c r="AF911" i="1" a="1"/>
  <c r="AF911" i="1" s="1"/>
  <c r="AG911" i="1" s="1" a="1"/>
  <c r="AF912" i="1" a="1"/>
  <c r="AF912" i="1" s="1"/>
  <c r="AG912" i="1" s="1" a="1"/>
  <c r="AF913" i="1" a="1"/>
  <c r="AF913" i="1" s="1"/>
  <c r="AG913" i="1" s="1" a="1"/>
  <c r="AG913" i="1" s="1"/>
  <c r="AF914" i="1" a="1"/>
  <c r="AF914" i="1" s="1"/>
  <c r="AG914" i="1" s="1" a="1"/>
  <c r="AG914" i="1" s="1"/>
  <c r="AF915" i="1" a="1"/>
  <c r="AF915" i="1" s="1"/>
  <c r="AG915" i="1" s="1" a="1"/>
  <c r="AF916" i="1" a="1"/>
  <c r="AF916" i="1" s="1"/>
  <c r="AG916" i="1" s="1" a="1"/>
  <c r="AF917" i="1" a="1"/>
  <c r="AF917" i="1" s="1"/>
  <c r="AG917" i="1" s="1" a="1"/>
  <c r="AF918" i="1" a="1"/>
  <c r="AF918" i="1" s="1"/>
  <c r="AG918" i="1" s="1" a="1"/>
  <c r="AG918" i="1" s="1"/>
  <c r="AF919" i="1" a="1"/>
  <c r="AF919" i="1" s="1"/>
  <c r="AG919" i="1" s="1" a="1"/>
  <c r="AG919" i="1" s="1"/>
  <c r="AF920" i="1" a="1"/>
  <c r="AF920" i="1" s="1"/>
  <c r="AG920" i="1" s="1" a="1"/>
  <c r="AF921" i="1" a="1"/>
  <c r="AF921" i="1" s="1"/>
  <c r="AG921" i="1" s="1" a="1"/>
  <c r="AG921" i="1" s="1"/>
  <c r="AF922" i="1" a="1"/>
  <c r="AF922" i="1" s="1"/>
  <c r="AG922" i="1" s="1" a="1"/>
  <c r="AG922" i="1" s="1"/>
  <c r="AF923" i="1" a="1"/>
  <c r="AF923" i="1" s="1"/>
  <c r="AG923" i="1" s="1" a="1"/>
  <c r="AG923" i="1" s="1"/>
  <c r="AF924" i="1" a="1"/>
  <c r="AF924" i="1" s="1"/>
  <c r="AG924" i="1" s="1" a="1"/>
  <c r="AF925" i="1" a="1"/>
  <c r="AF925" i="1" s="1"/>
  <c r="AG925" i="1" s="1" a="1"/>
  <c r="AG925" i="1" s="1"/>
  <c r="AF926" i="1" a="1"/>
  <c r="AF926" i="1" s="1"/>
  <c r="AG926" i="1" s="1" a="1"/>
  <c r="AF927" i="1" a="1"/>
  <c r="AF927" i="1" s="1"/>
  <c r="AG927" i="1" s="1" a="1"/>
  <c r="AG927" i="1" s="1"/>
  <c r="AF928" i="1" a="1"/>
  <c r="AF928" i="1" s="1"/>
  <c r="AG928" i="1" s="1" a="1"/>
  <c r="AF929" i="1" a="1"/>
  <c r="AF929" i="1" s="1"/>
  <c r="AG929" i="1" s="1" a="1"/>
  <c r="AF930" i="1" a="1"/>
  <c r="AF930" i="1" s="1"/>
  <c r="AG930" i="1" s="1" a="1"/>
  <c r="AF931" i="1" a="1"/>
  <c r="AF931" i="1" s="1"/>
  <c r="AG931" i="1" s="1" a="1"/>
  <c r="AF932" i="1" a="1"/>
  <c r="AF932" i="1" s="1"/>
  <c r="AG932" i="1" s="1" a="1"/>
  <c r="AG932" i="1" s="1"/>
  <c r="AF933" i="1" a="1"/>
  <c r="AF933" i="1" s="1"/>
  <c r="AG933" i="1" s="1" a="1"/>
  <c r="AG933" i="1" s="1"/>
  <c r="AF934" i="1" a="1"/>
  <c r="AF934" i="1" s="1"/>
  <c r="AG934" i="1" s="1" a="1"/>
  <c r="AF935" i="1" a="1"/>
  <c r="AF935" i="1" s="1"/>
  <c r="AG935" i="1" s="1" a="1"/>
  <c r="AF936" i="1" a="1"/>
  <c r="AF936" i="1" s="1"/>
  <c r="AG936" i="1" s="1" a="1"/>
  <c r="AF937" i="1" a="1"/>
  <c r="AF937" i="1" s="1"/>
  <c r="AG937" i="1" s="1" a="1"/>
  <c r="AG937" i="1" s="1"/>
  <c r="AF938" i="1" a="1"/>
  <c r="AF938" i="1" s="1"/>
  <c r="AG938" i="1" s="1" a="1"/>
  <c r="AF939" i="1" a="1"/>
  <c r="AF939" i="1" s="1"/>
  <c r="AG939" i="1" s="1" a="1"/>
  <c r="AF940" i="1" a="1"/>
  <c r="AF940" i="1" s="1"/>
  <c r="AG940" i="1" s="1" a="1"/>
  <c r="AF941" i="1" a="1"/>
  <c r="AF941" i="1" s="1"/>
  <c r="AG941" i="1" s="1" a="1"/>
  <c r="AF942" i="1" a="1"/>
  <c r="AF942" i="1" s="1"/>
  <c r="AG942" i="1" s="1" a="1"/>
  <c r="AG942" i="1" s="1"/>
  <c r="AF943" i="1" a="1"/>
  <c r="AF943" i="1" s="1"/>
  <c r="AG943" i="1" s="1" a="1"/>
  <c r="AG943" i="1" s="1"/>
  <c r="AF944" i="1" a="1"/>
  <c r="AF944" i="1" s="1"/>
  <c r="AG944" i="1" s="1" a="1"/>
  <c r="AF945" i="1" a="1"/>
  <c r="AF945" i="1" s="1"/>
  <c r="AG945" i="1" s="1" a="1"/>
  <c r="AG945" i="1" s="1"/>
  <c r="AF946" i="1" a="1"/>
  <c r="AF946" i="1" s="1"/>
  <c r="AG946" i="1" s="1" a="1"/>
  <c r="AF947" i="1" a="1"/>
  <c r="AF947" i="1" s="1"/>
  <c r="AG947" i="1" s="1" a="1"/>
  <c r="AF948" i="1" a="1"/>
  <c r="AF948" i="1" s="1"/>
  <c r="AG948" i="1" s="1" a="1"/>
  <c r="AF949" i="1" a="1"/>
  <c r="AF949" i="1" s="1"/>
  <c r="AG949" i="1" s="1" a="1"/>
  <c r="AG949" i="1" s="1"/>
  <c r="AF950" i="1" a="1"/>
  <c r="AF950" i="1" s="1"/>
  <c r="AG950" i="1" s="1" a="1"/>
  <c r="AF951" i="1" a="1"/>
  <c r="AF951" i="1" s="1"/>
  <c r="AG951" i="1" s="1" a="1"/>
  <c r="AG951" i="1" s="1"/>
  <c r="AF952" i="1" a="1"/>
  <c r="AF952" i="1" s="1"/>
  <c r="AG952" i="1" s="1" a="1"/>
  <c r="AF953" i="1" a="1"/>
  <c r="AF953" i="1" s="1"/>
  <c r="AG953" i="1" s="1" a="1"/>
  <c r="AG953" i="1" s="1"/>
  <c r="AF954" i="1" a="1"/>
  <c r="AF954" i="1" s="1"/>
  <c r="AG954" i="1" s="1" a="1"/>
  <c r="AF955" i="1" a="1"/>
  <c r="AF955" i="1" s="1"/>
  <c r="AG955" i="1" s="1" a="1"/>
  <c r="AG955" i="1" s="1"/>
  <c r="AF956" i="1" a="1"/>
  <c r="AF956" i="1" s="1"/>
  <c r="AG956" i="1" s="1" a="1"/>
  <c r="AF957" i="1" a="1"/>
  <c r="AF957" i="1" s="1"/>
  <c r="AG957" i="1" s="1" a="1"/>
  <c r="AF958" i="1" a="1"/>
  <c r="AF958" i="1" s="1"/>
  <c r="AG958" i="1" s="1" a="1"/>
  <c r="AG958" i="1" s="1"/>
  <c r="AF959" i="1" a="1"/>
  <c r="AF959" i="1" s="1"/>
  <c r="AG959" i="1" s="1" a="1"/>
  <c r="AF960" i="1" a="1"/>
  <c r="AF960" i="1" s="1"/>
  <c r="AG960" i="1" s="1" a="1"/>
  <c r="AF961" i="1" a="1"/>
  <c r="AF961" i="1" s="1"/>
  <c r="AG961" i="1" s="1" a="1"/>
  <c r="AF962" i="1" a="1"/>
  <c r="AF962" i="1" s="1"/>
  <c r="AG962" i="1" s="1" a="1"/>
  <c r="AG962" i="1" s="1"/>
  <c r="AF963" i="1" a="1"/>
  <c r="AF963" i="1" s="1"/>
  <c r="AG963" i="1" s="1" a="1"/>
  <c r="AF964" i="1" a="1"/>
  <c r="AF964" i="1" s="1"/>
  <c r="AG964" i="1" s="1" a="1"/>
  <c r="AF965" i="1" a="1"/>
  <c r="AF965" i="1" s="1"/>
  <c r="AG965" i="1" s="1" a="1"/>
  <c r="AF966" i="1" a="1"/>
  <c r="AF966" i="1" s="1"/>
  <c r="AG966" i="1" s="1" a="1"/>
  <c r="AG966" i="1" s="1"/>
  <c r="AF967" i="1" a="1"/>
  <c r="AF967" i="1" s="1"/>
  <c r="AG967" i="1" s="1" a="1"/>
  <c r="AF968" i="1" a="1"/>
  <c r="AF968" i="1" s="1"/>
  <c r="AG968" i="1" s="1" a="1"/>
  <c r="AG968" i="1" s="1"/>
  <c r="AF969" i="1" a="1"/>
  <c r="AF969" i="1" s="1"/>
  <c r="AG969" i="1" s="1" a="1"/>
  <c r="AF970" i="1" a="1"/>
  <c r="AF970" i="1" s="1"/>
  <c r="AG970" i="1" s="1" a="1"/>
  <c r="AF971" i="1" a="1"/>
  <c r="AF971" i="1" s="1"/>
  <c r="AG971" i="1" s="1" a="1"/>
  <c r="AF972" i="1" a="1"/>
  <c r="AF972" i="1" s="1"/>
  <c r="AG972" i="1" s="1" a="1"/>
  <c r="AF973" i="1" a="1"/>
  <c r="AF973" i="1" s="1"/>
  <c r="AG973" i="1" s="1" a="1"/>
  <c r="AG973" i="1" s="1"/>
  <c r="AF974" i="1" a="1"/>
  <c r="AF974" i="1" s="1"/>
  <c r="AG974" i="1" s="1" a="1"/>
  <c r="AF975" i="1" a="1"/>
  <c r="AF975" i="1" s="1"/>
  <c r="AG975" i="1" s="1" a="1"/>
  <c r="AG975" i="1" s="1"/>
  <c r="AF976" i="1" a="1"/>
  <c r="AF976" i="1" s="1"/>
  <c r="AG976" i="1" s="1" a="1"/>
  <c r="AF977" i="1" a="1"/>
  <c r="AF977" i="1" s="1"/>
  <c r="AG977" i="1" s="1" a="1"/>
  <c r="AG977" i="1" s="1"/>
  <c r="AF978" i="1" a="1"/>
  <c r="AF978" i="1" s="1"/>
  <c r="AG978" i="1" s="1" a="1"/>
  <c r="AG978" i="1" s="1"/>
  <c r="AF979" i="1" a="1"/>
  <c r="AF979" i="1" s="1"/>
  <c r="AG979" i="1" s="1" a="1"/>
  <c r="AG979" i="1" s="1"/>
  <c r="AF980" i="1" a="1"/>
  <c r="AF980" i="1" s="1"/>
  <c r="AG980" i="1" s="1" a="1"/>
  <c r="AG980" i="1" s="1"/>
  <c r="AF981" i="1" a="1"/>
  <c r="AF981" i="1" s="1"/>
  <c r="AG981" i="1" s="1" a="1"/>
  <c r="AG981" i="1" s="1"/>
  <c r="AF982" i="1" a="1"/>
  <c r="AF982" i="1" s="1"/>
  <c r="AG982" i="1" s="1" a="1"/>
  <c r="AG982" i="1" s="1"/>
  <c r="AF983" i="1" a="1"/>
  <c r="AF983" i="1" s="1"/>
  <c r="AG983" i="1" s="1" a="1"/>
  <c r="AF984" i="1" a="1"/>
  <c r="AF984" i="1" s="1"/>
  <c r="AG984" i="1" s="1" a="1"/>
  <c r="AG984" i="1" s="1"/>
  <c r="AF985" i="1" a="1"/>
  <c r="AF985" i="1" s="1"/>
  <c r="AG985" i="1" s="1" a="1"/>
  <c r="AF986" i="1" a="1"/>
  <c r="AF986" i="1" s="1"/>
  <c r="AG986" i="1" s="1" a="1"/>
  <c r="AG986" i="1" s="1"/>
  <c r="AF987" i="1" a="1"/>
  <c r="AF987" i="1" s="1"/>
  <c r="AG987" i="1" s="1" a="1"/>
  <c r="AF988" i="1" a="1"/>
  <c r="AF988" i="1" s="1"/>
  <c r="AG988" i="1" s="1" a="1"/>
  <c r="AG988" i="1" s="1"/>
  <c r="AF989" i="1" a="1"/>
  <c r="AF989" i="1" s="1"/>
  <c r="AG989" i="1" s="1" a="1"/>
  <c r="AG989" i="1" s="1"/>
  <c r="AF990" i="1" a="1"/>
  <c r="AF990" i="1" s="1"/>
  <c r="AG990" i="1" s="1" a="1"/>
  <c r="AG990" i="1" s="1"/>
  <c r="AF991" i="1" a="1"/>
  <c r="AF991" i="1" s="1"/>
  <c r="AG991" i="1" s="1" a="1"/>
  <c r="AF992" i="1" a="1"/>
  <c r="AF992" i="1" s="1"/>
  <c r="AG992" i="1" s="1" a="1"/>
  <c r="AG992" i="1" s="1"/>
  <c r="AF993" i="1" a="1"/>
  <c r="AF993" i="1" s="1"/>
  <c r="AG993" i="1" s="1" a="1"/>
  <c r="AF994" i="1" a="1"/>
  <c r="AF994" i="1" s="1"/>
  <c r="AG994" i="1" s="1" a="1"/>
  <c r="AG994" i="1" s="1"/>
  <c r="AF995" i="1" a="1"/>
  <c r="AF995" i="1" s="1"/>
  <c r="AG995" i="1" s="1" a="1"/>
  <c r="AF996" i="1" a="1"/>
  <c r="AF996" i="1" s="1"/>
  <c r="AG996" i="1" s="1" a="1"/>
  <c r="AG996" i="1" s="1"/>
  <c r="AF997" i="1" a="1"/>
  <c r="AF997" i="1" s="1"/>
  <c r="AG997" i="1" s="1" a="1"/>
  <c r="AG997" i="1" s="1"/>
  <c r="AF998" i="1" a="1"/>
  <c r="AF998" i="1" s="1"/>
  <c r="AG998" i="1" s="1" a="1"/>
  <c r="AG998" i="1" s="1"/>
  <c r="AF999" i="1" a="1"/>
  <c r="AF999" i="1" s="1"/>
  <c r="AG999" i="1" s="1" a="1"/>
  <c r="AG999" i="1" s="1"/>
  <c r="AF1000" i="1" a="1"/>
  <c r="AF1000" i="1" s="1"/>
  <c r="AG1000" i="1" s="1" a="1"/>
  <c r="AF1001" i="1" a="1"/>
  <c r="AF1001" i="1" s="1"/>
  <c r="AG1001" i="1" s="1" a="1"/>
  <c r="AG1001" i="1" s="1"/>
  <c r="AF1002" i="1" a="1"/>
  <c r="AF1002" i="1" s="1"/>
  <c r="AG1002" i="1" s="1" a="1"/>
  <c r="AF1003" i="1" a="1"/>
  <c r="AF1003" i="1" s="1"/>
  <c r="AG1003" i="1" s="1" a="1"/>
  <c r="AG1003" i="1" s="1"/>
  <c r="AF1004" i="1" a="1"/>
  <c r="AF1004" i="1" s="1"/>
  <c r="AG1004" i="1" s="1" a="1"/>
  <c r="AF1005" i="1" a="1"/>
  <c r="AF1005" i="1" s="1"/>
  <c r="AG1005" i="1" s="1" a="1"/>
  <c r="AF1006" i="1" a="1"/>
  <c r="AF1006" i="1" s="1"/>
  <c r="AG1006" i="1" s="1" a="1"/>
  <c r="AF1007" i="1" a="1"/>
  <c r="AF1007" i="1" s="1"/>
  <c r="AG1007" i="1" s="1" a="1"/>
  <c r="AF1008" i="1" a="1"/>
  <c r="AF1008" i="1" s="1"/>
  <c r="AG1008" i="1" s="1" a="1"/>
  <c r="AF1009" i="1" a="1"/>
  <c r="AF1009" i="1" s="1"/>
  <c r="AG1009" i="1" s="1" a="1"/>
  <c r="AF1010" i="1" a="1"/>
  <c r="AF1010" i="1" s="1"/>
  <c r="AG1010" i="1" s="1" a="1"/>
  <c r="AF1011" i="1" a="1"/>
  <c r="AF1011" i="1" s="1"/>
  <c r="AG1011" i="1" s="1" a="1"/>
  <c r="AG1011" i="1" s="1"/>
  <c r="AF1012" i="1" a="1"/>
  <c r="AF1012" i="1" s="1"/>
  <c r="AG1012" i="1" s="1" a="1"/>
  <c r="AF1013" i="1" a="1"/>
  <c r="AF1013" i="1" s="1"/>
  <c r="AG1013" i="1" s="1" a="1"/>
  <c r="AF1014" i="1" a="1"/>
  <c r="AF1014" i="1" s="1"/>
  <c r="AG1014" i="1" s="1" a="1"/>
  <c r="AF1015" i="1" a="1"/>
  <c r="AF1015" i="1" s="1"/>
  <c r="AG1015" i="1" s="1" a="1"/>
  <c r="AG1015" i="1" s="1"/>
  <c r="AF1016" i="1" a="1"/>
  <c r="AF1016" i="1" s="1"/>
  <c r="AG1016" i="1" s="1" a="1"/>
  <c r="AF1017" i="1" a="1"/>
  <c r="AF1017" i="1" s="1"/>
  <c r="AG1017" i="1" s="1" a="1"/>
  <c r="AF1018" i="1" a="1"/>
  <c r="AF1018" i="1" s="1"/>
  <c r="AG1018" i="1" s="1" a="1"/>
  <c r="AF1019" i="1" a="1"/>
  <c r="AF1019" i="1" s="1"/>
  <c r="AG1019" i="1" s="1" a="1"/>
  <c r="AG1019" i="1" s="1"/>
  <c r="AF1020" i="1" a="1"/>
  <c r="AF1020" i="1" s="1"/>
  <c r="AG1020" i="1" s="1" a="1"/>
  <c r="AF1021" i="1" a="1"/>
  <c r="AF1021" i="1" s="1"/>
  <c r="AG1021" i="1" s="1" a="1"/>
  <c r="AF1022" i="1" a="1"/>
  <c r="AF1022" i="1" s="1"/>
  <c r="AG1022" i="1" s="1" a="1"/>
  <c r="AG1022" i="1" s="1"/>
  <c r="AF1023" i="1" a="1"/>
  <c r="AF1023" i="1" s="1"/>
  <c r="AG1023" i="1" s="1" a="1"/>
  <c r="AG1023" i="1" s="1"/>
  <c r="AF1024" i="1" a="1"/>
  <c r="AF1024" i="1" s="1"/>
  <c r="AG1024" i="1" s="1" a="1"/>
  <c r="AG1024" i="1" s="1"/>
  <c r="AF1025" i="1" a="1"/>
  <c r="AF1025" i="1" s="1"/>
  <c r="AG1025" i="1" s="1" a="1"/>
  <c r="AF1026" i="1" a="1"/>
  <c r="AF1026" i="1" s="1"/>
  <c r="AG1026" i="1" s="1" a="1"/>
  <c r="AG1026" i="1" s="1"/>
  <c r="AF1027" i="1" a="1"/>
  <c r="AF1027" i="1" s="1"/>
  <c r="AG1027" i="1" s="1" a="1"/>
  <c r="AF1028" i="1" a="1"/>
  <c r="AF1028" i="1" s="1"/>
  <c r="AG1028" i="1" s="1" a="1"/>
  <c r="AG1028" i="1" s="1"/>
  <c r="AF1029" i="1" a="1"/>
  <c r="AF1029" i="1" s="1"/>
  <c r="AG1029" i="1" s="1" a="1"/>
  <c r="AF1030" i="1" a="1"/>
  <c r="AF1030" i="1" s="1"/>
  <c r="AG1030" i="1" s="1" a="1"/>
  <c r="AF1031" i="1" a="1"/>
  <c r="AF1031" i="1" s="1"/>
  <c r="AG1031" i="1" s="1" a="1"/>
  <c r="AF1032" i="1" a="1"/>
  <c r="AF1032" i="1" s="1"/>
  <c r="AG1032" i="1" s="1" a="1"/>
  <c r="AG1032" i="1" s="1"/>
  <c r="AF1033" i="1" a="1"/>
  <c r="AF1033" i="1" s="1"/>
  <c r="AG1033" i="1" s="1" a="1"/>
  <c r="AF1034" i="1" a="1"/>
  <c r="AF1034" i="1" s="1"/>
  <c r="AG1034" i="1" s="1" a="1"/>
  <c r="AG1034" i="1" s="1"/>
  <c r="AF1035" i="1" a="1"/>
  <c r="AF1035" i="1" s="1"/>
  <c r="AG1035" i="1" s="1" a="1"/>
  <c r="AF1036" i="1" a="1"/>
  <c r="AF1036" i="1" s="1"/>
  <c r="AG1036" i="1" s="1" a="1"/>
  <c r="AG1036" i="1" s="1"/>
  <c r="AF1037" i="1" a="1"/>
  <c r="AF1037" i="1" s="1"/>
  <c r="AG1037" i="1" s="1" a="1"/>
  <c r="AF1038" i="1" a="1"/>
  <c r="AF1038" i="1" s="1"/>
  <c r="AG1038" i="1" s="1" a="1"/>
  <c r="AF1039" i="1" a="1"/>
  <c r="AF1039" i="1" s="1"/>
  <c r="AG1039" i="1" s="1" a="1"/>
  <c r="AF1040" i="1" a="1"/>
  <c r="AF1040" i="1" s="1"/>
  <c r="AG1040" i="1" s="1" a="1"/>
  <c r="AG1040" i="1" s="1"/>
  <c r="AF1041" i="1" a="1"/>
  <c r="AF1041" i="1" s="1"/>
  <c r="AG1041" i="1" s="1" a="1"/>
  <c r="AG1041" i="1" s="1"/>
  <c r="AF1042" i="1" a="1"/>
  <c r="AF1042" i="1" s="1"/>
  <c r="AG1042" i="1" s="1" a="1"/>
  <c r="AG1042" i="1" s="1"/>
  <c r="AF1043" i="1" a="1"/>
  <c r="AF1043" i="1" s="1"/>
  <c r="AG1043" i="1" s="1" a="1"/>
  <c r="AF1044" i="1" a="1"/>
  <c r="AF1044" i="1" s="1"/>
  <c r="AG1044" i="1" s="1" a="1"/>
  <c r="AF1045" i="1" a="1"/>
  <c r="AF1045" i="1" s="1"/>
  <c r="AG1045" i="1" s="1" a="1"/>
  <c r="AF1046" i="1" a="1"/>
  <c r="AF1046" i="1" s="1"/>
  <c r="AG1046" i="1" s="1" a="1"/>
  <c r="AF1047" i="1" a="1"/>
  <c r="AF1047" i="1" s="1"/>
  <c r="AG1047" i="1" s="1" a="1"/>
  <c r="AF1048" i="1" a="1"/>
  <c r="AF1048" i="1" s="1"/>
  <c r="AG1048" i="1" s="1" a="1"/>
  <c r="AF1049" i="1" a="1"/>
  <c r="AF1049" i="1" s="1"/>
  <c r="AG1049" i="1" s="1" a="1"/>
  <c r="AF1050" i="1" a="1"/>
  <c r="AF1050" i="1" s="1"/>
  <c r="AG1050" i="1" s="1" a="1"/>
  <c r="AG1050" i="1" s="1"/>
  <c r="AF1051" i="1" a="1"/>
  <c r="AF1051" i="1" s="1"/>
  <c r="AG1051" i="1" s="1" a="1"/>
  <c r="AF1052" i="1" a="1"/>
  <c r="AF1052" i="1" s="1"/>
  <c r="AG1052" i="1" s="1" a="1"/>
  <c r="AF1053" i="1" a="1"/>
  <c r="AF1053" i="1" s="1"/>
  <c r="AG1053" i="1" s="1" a="1"/>
  <c r="AG1053" i="1" s="1"/>
  <c r="AF1054" i="1" a="1"/>
  <c r="AF1054" i="1" s="1"/>
  <c r="AG1054" i="1" s="1" a="1"/>
  <c r="AG1054" i="1" s="1"/>
  <c r="AF1055" i="1" a="1"/>
  <c r="AF1055" i="1" s="1"/>
  <c r="AG1055" i="1" s="1" a="1"/>
  <c r="AF1056" i="1" a="1"/>
  <c r="AF1056" i="1" s="1"/>
  <c r="AG1056" i="1" s="1" a="1"/>
  <c r="AF1057" i="1" a="1"/>
  <c r="AF1057" i="1" s="1"/>
  <c r="AG1057" i="1" s="1" a="1"/>
  <c r="AG1057" i="1" s="1"/>
  <c r="AF1058" i="1" a="1"/>
  <c r="AF1058" i="1" s="1"/>
  <c r="AG1058" i="1" s="1" a="1"/>
  <c r="AF1059" i="1" a="1"/>
  <c r="AF1059" i="1" s="1"/>
  <c r="AG1059" i="1" s="1" a="1"/>
  <c r="AF1060" i="1" a="1"/>
  <c r="AF1060" i="1" s="1"/>
  <c r="AG1060" i="1" s="1" a="1"/>
  <c r="AF1061" i="1" a="1"/>
  <c r="AF1061" i="1" s="1"/>
  <c r="AF1062" i="1" a="1"/>
  <c r="AF1062" i="1" s="1"/>
  <c r="AG1062" i="1" s="1" a="1"/>
  <c r="AF1063" i="1" a="1"/>
  <c r="AF1063" i="1" s="1"/>
  <c r="AG1063" i="1" s="1" a="1"/>
  <c r="AG1063" i="1" s="1"/>
  <c r="AF1064" i="1" a="1"/>
  <c r="AF1064" i="1" s="1"/>
  <c r="AG1064" i="1" s="1" a="1"/>
  <c r="AF1065" i="1" a="1"/>
  <c r="AF1065" i="1" s="1"/>
  <c r="AG1065" i="1" s="1" a="1"/>
  <c r="AG1065" i="1" s="1"/>
  <c r="AF1066" i="1" a="1"/>
  <c r="AF1066" i="1" s="1"/>
  <c r="AG1066" i="1" s="1" a="1"/>
  <c r="AF1067" i="1" a="1"/>
  <c r="AF1067" i="1" s="1"/>
  <c r="AG1067" i="1" s="1" a="1"/>
  <c r="AF1068" i="1" a="1"/>
  <c r="AF1068" i="1" s="1"/>
  <c r="AG1068" i="1" s="1" a="1"/>
  <c r="AF1069" i="1" a="1"/>
  <c r="AF1069" i="1" s="1"/>
  <c r="AG1069" i="1" s="1" a="1"/>
  <c r="AF1070" i="1" a="1"/>
  <c r="AF1070" i="1" s="1"/>
  <c r="AG1070" i="1" s="1" a="1"/>
  <c r="AG1070" i="1" s="1"/>
  <c r="AF1071" i="1" a="1"/>
  <c r="AF1071" i="1" s="1"/>
  <c r="AG1071" i="1" s="1" a="1"/>
  <c r="AF1072" i="1" a="1"/>
  <c r="AF1072" i="1" s="1"/>
  <c r="AG1072" i="1" s="1" a="1"/>
  <c r="AG1072" i="1" s="1"/>
  <c r="AF1073" i="1" a="1"/>
  <c r="AF1073" i="1" s="1"/>
  <c r="AG1073" i="1" s="1" a="1"/>
  <c r="AF1074" i="1" a="1"/>
  <c r="AF1074" i="1" s="1"/>
  <c r="AG1074" i="1" s="1" a="1"/>
  <c r="AF1075" i="1" a="1"/>
  <c r="AF1075" i="1" s="1"/>
  <c r="AG1075" i="1" s="1" a="1"/>
  <c r="AF1076" i="1" a="1"/>
  <c r="AF1076" i="1" s="1"/>
  <c r="AG1076" i="1" s="1" a="1"/>
  <c r="AG1076" i="1" s="1"/>
  <c r="AF1077" i="1" a="1"/>
  <c r="AF1077" i="1" s="1"/>
  <c r="AG1077" i="1" s="1" a="1"/>
  <c r="AF1078" i="1" a="1"/>
  <c r="AF1078" i="1" s="1"/>
  <c r="AG1078" i="1" s="1" a="1"/>
  <c r="AF1079" i="1" a="1"/>
  <c r="AF1079" i="1" s="1"/>
  <c r="AG1079" i="1" s="1" a="1"/>
  <c r="AF1080" i="1" a="1"/>
  <c r="AF1080" i="1" s="1"/>
  <c r="AG1080" i="1" s="1" a="1"/>
  <c r="AF1081" i="1" a="1"/>
  <c r="AF1081" i="1" s="1"/>
  <c r="AG1081" i="1" s="1" a="1"/>
  <c r="AF1082" i="1" a="1"/>
  <c r="AF1082" i="1" s="1"/>
  <c r="AG1082" i="1" s="1" a="1"/>
  <c r="AF1083" i="1" a="1"/>
  <c r="AF1083" i="1" s="1"/>
  <c r="AG1083" i="1" s="1" a="1"/>
  <c r="AG1083" i="1" s="1"/>
  <c r="AF1084" i="1" a="1"/>
  <c r="AF1084" i="1" s="1"/>
  <c r="AG1084" i="1" s="1" a="1"/>
  <c r="AF1085" i="1" a="1"/>
  <c r="AF1085" i="1" s="1"/>
  <c r="AG1085" i="1" s="1" a="1"/>
  <c r="AG1085" i="1" s="1"/>
  <c r="AF1086" i="1" a="1"/>
  <c r="AF1086" i="1" s="1"/>
  <c r="AG1086" i="1" s="1" a="1"/>
  <c r="AF1087" i="1" a="1"/>
  <c r="AF1087" i="1" s="1"/>
  <c r="AG1087" i="1" s="1" a="1"/>
  <c r="AG1087" i="1" s="1"/>
  <c r="AF1088" i="1" a="1"/>
  <c r="AF1088" i="1" s="1"/>
  <c r="AG1088" i="1" s="1" a="1"/>
  <c r="AG1088" i="1" s="1"/>
  <c r="AF1089" i="1" a="1"/>
  <c r="AF1089" i="1" s="1"/>
  <c r="AG1089" i="1" s="1" a="1"/>
  <c r="AF1090" i="1" a="1"/>
  <c r="AF1090" i="1" s="1"/>
  <c r="AG1090" i="1" s="1" a="1"/>
  <c r="AG1090" i="1" s="1"/>
  <c r="AF1091" i="1" a="1"/>
  <c r="AF1091" i="1" s="1"/>
  <c r="AG1091" i="1" s="1" a="1"/>
  <c r="AF1092" i="1" a="1"/>
  <c r="AF1092" i="1" s="1"/>
  <c r="AG1092" i="1" s="1" a="1"/>
  <c r="AG1092" i="1" s="1"/>
  <c r="AF1093" i="1" a="1"/>
  <c r="AF1093" i="1" s="1"/>
  <c r="AG1093" i="1" s="1" a="1"/>
  <c r="AG1093" i="1" s="1"/>
  <c r="AF1094" i="1" a="1"/>
  <c r="AF1094" i="1" s="1"/>
  <c r="AG1094" i="1" s="1" a="1"/>
  <c r="AF1095" i="1" a="1"/>
  <c r="AF1095" i="1" s="1"/>
  <c r="AG1095" i="1" s="1" a="1"/>
  <c r="AG1095" i="1" s="1"/>
  <c r="AF1096" i="1" a="1"/>
  <c r="AF1096" i="1" s="1"/>
  <c r="AG1096" i="1" s="1" a="1"/>
  <c r="AF1097" i="1" a="1"/>
  <c r="AF1097" i="1" s="1"/>
  <c r="AG1097" i="1" s="1" a="1"/>
  <c r="AG1097" i="1" s="1"/>
  <c r="AF1098" i="1" a="1"/>
  <c r="AF1098" i="1" s="1"/>
  <c r="AG1098" i="1" s="1" a="1"/>
  <c r="AG1098" i="1" s="1"/>
  <c r="AF1099" i="1" a="1"/>
  <c r="AF1099" i="1" s="1"/>
  <c r="AG1099" i="1" s="1" a="1"/>
  <c r="AG1099" i="1" s="1"/>
  <c r="AF1100" i="1" a="1"/>
  <c r="AF1100" i="1" s="1"/>
  <c r="AG1100" i="1" s="1" a="1"/>
  <c r="AF1101" i="1" a="1"/>
  <c r="AF1101" i="1" s="1"/>
  <c r="AG1101" i="1" s="1" a="1"/>
  <c r="AG1101" i="1" s="1"/>
  <c r="AF1102" i="1" a="1"/>
  <c r="AF1102" i="1" s="1"/>
  <c r="AG1102" i="1" s="1" a="1"/>
  <c r="AF1103" i="1" a="1"/>
  <c r="AF1103" i="1" s="1"/>
  <c r="AG1103" i="1" s="1" a="1"/>
  <c r="AF1104" i="1" a="1"/>
  <c r="AF1104" i="1" s="1"/>
  <c r="AG1104" i="1" s="1" a="1"/>
  <c r="AF1105" i="1" a="1"/>
  <c r="AF1105" i="1" s="1"/>
  <c r="AG1105" i="1" s="1" a="1"/>
  <c r="AF1106" i="1" a="1"/>
  <c r="AF1106" i="1" s="1"/>
  <c r="AG1106" i="1" s="1" a="1"/>
  <c r="AF1107" i="1" a="1"/>
  <c r="AF1107" i="1" s="1"/>
  <c r="AG1107" i="1" s="1" a="1"/>
  <c r="AF1108" i="1" a="1"/>
  <c r="AF1108" i="1" s="1"/>
  <c r="AG1108" i="1" s="1" a="1"/>
  <c r="AG1108" i="1" s="1"/>
  <c r="AF1109" i="1" a="1"/>
  <c r="AF1109" i="1" s="1"/>
  <c r="AG1109" i="1" s="1" a="1"/>
  <c r="AG1109" i="1" s="1"/>
  <c r="AF1110" i="1" a="1"/>
  <c r="AF1110" i="1" s="1"/>
  <c r="AG1110" i="1" s="1" a="1"/>
  <c r="AF1111" i="1" a="1"/>
  <c r="AF1111" i="1" s="1"/>
  <c r="AG1111" i="1" s="1" a="1"/>
  <c r="AF1112" i="1" a="1"/>
  <c r="AF1112" i="1" s="1"/>
  <c r="AG1112" i="1" s="1" a="1"/>
  <c r="AF1113" i="1" a="1"/>
  <c r="AF1113" i="1" s="1"/>
  <c r="AG1113" i="1" s="1" a="1"/>
  <c r="AF1114" i="1" a="1"/>
  <c r="AF1114" i="1" s="1"/>
  <c r="AG1114" i="1" s="1" a="1"/>
  <c r="AF1115" i="1" a="1"/>
  <c r="AF1115" i="1" s="1"/>
  <c r="AG1115" i="1" s="1" a="1"/>
  <c r="AF1116" i="1" a="1"/>
  <c r="AF1116" i="1" s="1"/>
  <c r="AG1116" i="1" s="1" a="1"/>
  <c r="AF1117" i="1" a="1"/>
  <c r="AF1117" i="1" s="1"/>
  <c r="AG1117" i="1" s="1" a="1"/>
  <c r="AF1118" i="1" a="1"/>
  <c r="AF1118" i="1" s="1"/>
  <c r="AG1118" i="1" s="1" a="1"/>
  <c r="AF1119" i="1" a="1"/>
  <c r="AF1119" i="1" s="1"/>
  <c r="AG1119" i="1" s="1" a="1"/>
  <c r="AF1120" i="1" a="1"/>
  <c r="AF1120" i="1" s="1"/>
  <c r="AG1120" i="1" s="1" a="1"/>
  <c r="AF1121" i="1" a="1"/>
  <c r="AF1121" i="1" s="1"/>
  <c r="AG1121" i="1" s="1" a="1"/>
  <c r="AF1122" i="1" a="1"/>
  <c r="AF1122" i="1" s="1"/>
  <c r="AG1122" i="1" s="1" a="1"/>
  <c r="AF1123" i="1" a="1"/>
  <c r="AF1123" i="1" s="1"/>
  <c r="AG1123" i="1" s="1" a="1"/>
  <c r="AF1124" i="1" a="1"/>
  <c r="AF1124" i="1" s="1"/>
  <c r="AG1124" i="1" s="1" a="1"/>
  <c r="AG1124" i="1" s="1"/>
  <c r="AF1125" i="1" a="1"/>
  <c r="AF1125" i="1" s="1"/>
  <c r="AG1125" i="1" s="1" a="1"/>
  <c r="AF1126" i="1" a="1"/>
  <c r="AF1126" i="1" s="1"/>
  <c r="AG1126" i="1" s="1" a="1"/>
  <c r="AF1127" i="1" a="1"/>
  <c r="AF1127" i="1" s="1"/>
  <c r="AG1127" i="1" s="1" a="1"/>
  <c r="AF1128" i="1" a="1"/>
  <c r="AF1128" i="1" s="1"/>
  <c r="AG1128" i="1" s="1" a="1"/>
  <c r="AF1129" i="1" a="1"/>
  <c r="AF1129" i="1" s="1"/>
  <c r="AG1129" i="1" s="1" a="1"/>
  <c r="AG1129" i="1" s="1"/>
  <c r="AF1130" i="1" a="1"/>
  <c r="AF1130" i="1" s="1"/>
  <c r="AG1130" i="1" s="1" a="1"/>
  <c r="AG1130" i="1" s="1"/>
  <c r="AF1131" i="1" a="1"/>
  <c r="AF1131" i="1" s="1"/>
  <c r="AG1131" i="1" s="1" a="1"/>
  <c r="AF1132" i="1" a="1"/>
  <c r="AF1132" i="1" s="1"/>
  <c r="AG1132" i="1" s="1" a="1"/>
  <c r="AF1133" i="1" a="1"/>
  <c r="AF1133" i="1" s="1"/>
  <c r="AG1133" i="1" s="1" a="1"/>
  <c r="AF1134" i="1" a="1"/>
  <c r="AF1134" i="1" s="1"/>
  <c r="AG1134" i="1" s="1" a="1"/>
  <c r="AG1134" i="1" s="1"/>
  <c r="AF1135" i="1" a="1"/>
  <c r="AF1135" i="1" s="1"/>
  <c r="AG1135" i="1" s="1" a="1"/>
  <c r="AG1135" i="1" s="1"/>
  <c r="AF1136" i="1" a="1"/>
  <c r="AF1136" i="1" s="1"/>
  <c r="AG1136" i="1" s="1" a="1"/>
  <c r="AF1137" i="1" a="1"/>
  <c r="AF1137" i="1" s="1"/>
  <c r="AG1137" i="1" s="1" a="1"/>
  <c r="AG1137" i="1" s="1"/>
  <c r="AF1138" i="1" a="1"/>
  <c r="AF1138" i="1" s="1"/>
  <c r="AG1138" i="1" s="1" a="1"/>
  <c r="AF1139" i="1" a="1"/>
  <c r="AF1139" i="1" s="1"/>
  <c r="AG1139" i="1" s="1" a="1"/>
  <c r="AG1139" i="1" s="1"/>
  <c r="AF1140" i="1" a="1"/>
  <c r="AF1140" i="1" s="1"/>
  <c r="AG1140" i="1" s="1" a="1"/>
  <c r="AG1140" i="1" s="1"/>
  <c r="AF1141" i="1" a="1"/>
  <c r="AF1141" i="1" s="1"/>
  <c r="AG1141" i="1" s="1" a="1"/>
  <c r="AF1142" i="1" a="1"/>
  <c r="AF1142" i="1" s="1"/>
  <c r="AG1142" i="1" s="1" a="1"/>
  <c r="AG1142" i="1" s="1"/>
  <c r="AF1143" i="1" a="1"/>
  <c r="AF1143" i="1" s="1"/>
  <c r="AG1143" i="1" s="1" a="1"/>
  <c r="AF1144" i="1" a="1"/>
  <c r="AF1144" i="1" s="1"/>
  <c r="AG1144" i="1" s="1" a="1"/>
  <c r="AF1145" i="1" a="1"/>
  <c r="AF1145" i="1" s="1"/>
  <c r="AG1145" i="1" s="1" a="1"/>
  <c r="AG1145" i="1" s="1"/>
  <c r="AF1146" i="1" a="1"/>
  <c r="AF1146" i="1" s="1"/>
  <c r="AG1146" i="1" s="1" a="1"/>
  <c r="AG1146" i="1" s="1"/>
  <c r="AF1147" i="1" a="1"/>
  <c r="AF1147" i="1" s="1"/>
  <c r="AG1147" i="1" s="1" a="1"/>
  <c r="AG1147" i="1" s="1"/>
  <c r="AF1148" i="1" a="1"/>
  <c r="AF1148" i="1" s="1"/>
  <c r="AG1148" i="1" s="1" a="1"/>
  <c r="AF1149" i="1" a="1"/>
  <c r="AF1149" i="1" s="1"/>
  <c r="AG1149" i="1" s="1" a="1"/>
  <c r="AF1150" i="1" a="1"/>
  <c r="AF1150" i="1" s="1"/>
  <c r="AG1150" i="1" s="1" a="1"/>
  <c r="AF1151" i="1" a="1"/>
  <c r="AF1151" i="1" s="1"/>
  <c r="AG1151" i="1" s="1" a="1"/>
  <c r="AF1152" i="1" a="1"/>
  <c r="AF1152" i="1" s="1"/>
  <c r="AG1152" i="1" s="1" a="1"/>
  <c r="AF1153" i="1" a="1"/>
  <c r="AF1153" i="1" s="1"/>
  <c r="AG1153" i="1" s="1" a="1"/>
  <c r="AG1153" i="1" s="1"/>
  <c r="AF1154" i="1" a="1"/>
  <c r="AF1154" i="1" s="1"/>
  <c r="AG1154" i="1" s="1" a="1"/>
  <c r="AF1155" i="1" a="1"/>
  <c r="AF1155" i="1" s="1"/>
  <c r="AG1155" i="1" s="1" a="1"/>
  <c r="AF1156" i="1" a="1"/>
  <c r="AF1156" i="1" s="1"/>
  <c r="AG1156" i="1" s="1" a="1"/>
  <c r="AG1156" i="1" s="1"/>
  <c r="AF1157" i="1" a="1"/>
  <c r="AF1157" i="1" s="1"/>
  <c r="AG1157" i="1" s="1" a="1"/>
  <c r="AG1157" i="1" s="1"/>
  <c r="AF1158" i="1" a="1"/>
  <c r="AF1158" i="1" s="1"/>
  <c r="AG1158" i="1" s="1" a="1"/>
  <c r="AF1159" i="1" a="1"/>
  <c r="AF1159" i="1" s="1"/>
  <c r="AG1159" i="1" s="1" a="1"/>
  <c r="AF1160" i="1" a="1"/>
  <c r="AF1160" i="1" s="1"/>
  <c r="AG1160" i="1" s="1" a="1"/>
  <c r="AF1161" i="1" a="1"/>
  <c r="AF1161" i="1" s="1"/>
  <c r="AG1161" i="1" s="1" a="1"/>
  <c r="AF1162" i="1" a="1"/>
  <c r="AF1162" i="1" s="1"/>
  <c r="AG1162" i="1" s="1" a="1"/>
  <c r="AG1162" i="1" s="1"/>
  <c r="AF1163" i="1" a="1"/>
  <c r="AF1163" i="1" s="1"/>
  <c r="AG1163" i="1" s="1" a="1"/>
  <c r="AF1164" i="1" a="1"/>
  <c r="AF1164" i="1" s="1"/>
  <c r="AG1164" i="1" s="1" a="1"/>
  <c r="AF1165" i="1" a="1"/>
  <c r="AF1165" i="1" s="1"/>
  <c r="AF1166" i="1" a="1"/>
  <c r="AF1166" i="1" s="1"/>
  <c r="AG1166" i="1" s="1" a="1"/>
  <c r="AF1167" i="1" a="1"/>
  <c r="AF1167" i="1" s="1"/>
  <c r="AG1167" i="1" s="1" a="1"/>
  <c r="AF1168" i="1" a="1"/>
  <c r="AF1168" i="1" s="1"/>
  <c r="AG1168" i="1" s="1" a="1"/>
  <c r="AG1168" i="1" s="1"/>
  <c r="AF1169" i="1" a="1"/>
  <c r="AF1169" i="1" s="1"/>
  <c r="AG1169" i="1" s="1" a="1"/>
  <c r="AF1170" i="1" a="1"/>
  <c r="AF1170" i="1" s="1"/>
  <c r="AG1170" i="1" s="1" a="1"/>
  <c r="AG1170" i="1" s="1"/>
  <c r="AF1171" i="1" a="1"/>
  <c r="AF1171" i="1" s="1"/>
  <c r="AG1171" i="1" s="1" a="1"/>
  <c r="AF1172" i="1" a="1"/>
  <c r="AF1172" i="1" s="1"/>
  <c r="AG1172" i="1" s="1" a="1"/>
  <c r="AF1173" i="1" a="1"/>
  <c r="AF1173" i="1" s="1"/>
  <c r="AG1173" i="1" s="1" a="1"/>
  <c r="AF1174" i="1" a="1"/>
  <c r="AF1174" i="1" s="1"/>
  <c r="AG1174" i="1" s="1" a="1"/>
  <c r="AF1175" i="1" a="1"/>
  <c r="AF1175" i="1" s="1"/>
  <c r="AG1175" i="1" s="1" a="1"/>
  <c r="AG1175" i="1" s="1"/>
  <c r="AF1176" i="1" a="1"/>
  <c r="AF1176" i="1" s="1"/>
  <c r="AG1176" i="1" s="1" a="1"/>
  <c r="AF1177" i="1" a="1"/>
  <c r="AF1177" i="1" s="1"/>
  <c r="AG1177" i="1" s="1" a="1"/>
  <c r="AF1178" i="1" a="1"/>
  <c r="AF1178" i="1" s="1"/>
  <c r="AG1178" i="1" s="1" a="1"/>
  <c r="AF1179" i="1" a="1"/>
  <c r="AF1179" i="1" s="1"/>
  <c r="AG1179" i="1" s="1" a="1"/>
  <c r="AG1179" i="1" s="1"/>
  <c r="AF1180" i="1" a="1"/>
  <c r="AF1180" i="1" s="1"/>
  <c r="AG1180" i="1" s="1" a="1"/>
  <c r="AG1180" i="1" s="1"/>
  <c r="AF1181" i="1" a="1"/>
  <c r="AF1181" i="1" s="1"/>
  <c r="AG1181" i="1" s="1" a="1"/>
  <c r="AF1182" i="1" a="1"/>
  <c r="AF1182" i="1" s="1"/>
  <c r="AG1182" i="1" s="1" a="1"/>
  <c r="AF1183" i="1" a="1"/>
  <c r="AF1183" i="1" s="1"/>
  <c r="AG1183" i="1" s="1" a="1"/>
  <c r="AF1184" i="1" a="1"/>
  <c r="AF1184" i="1" s="1"/>
  <c r="AG1184" i="1" s="1" a="1"/>
  <c r="AG1184" i="1" s="1"/>
  <c r="AF1185" i="1" a="1"/>
  <c r="AF1185" i="1" s="1"/>
  <c r="AG1185" i="1" s="1" a="1"/>
  <c r="AF1186" i="1" a="1"/>
  <c r="AF1186" i="1" s="1"/>
  <c r="AG1186" i="1" s="1" a="1"/>
  <c r="AG1186" i="1" s="1"/>
  <c r="AF1187" i="1" a="1"/>
  <c r="AF1187" i="1" s="1"/>
  <c r="AG1187" i="1" s="1" a="1"/>
  <c r="AG1187" i="1" s="1"/>
  <c r="AF1218" i="1" a="1"/>
  <c r="AF1218" i="1" s="1"/>
  <c r="AG1218" i="1" s="1" a="1"/>
  <c r="AF1219" i="1" a="1"/>
  <c r="AF1219" i="1" s="1"/>
  <c r="AG1219" i="1" s="1" a="1"/>
  <c r="AG1219" i="1" s="1"/>
  <c r="AF1220" i="1" a="1"/>
  <c r="AF1220" i="1" s="1"/>
  <c r="AG1220" i="1" s="1" a="1"/>
  <c r="AF1221" i="1" a="1"/>
  <c r="AF1221" i="1" s="1"/>
  <c r="AG1221" i="1" s="1" a="1"/>
  <c r="AG1221" i="1" s="1"/>
  <c r="AF1222" i="1" a="1"/>
  <c r="AF1222" i="1" s="1"/>
  <c r="AG1222" i="1" s="1" a="1"/>
  <c r="AF1223" i="1" a="1"/>
  <c r="AF1223" i="1" s="1"/>
  <c r="AG1223" i="1" s="1" a="1"/>
  <c r="AG1223" i="1" s="1"/>
  <c r="AF1224" i="1" a="1"/>
  <c r="AF1224" i="1" s="1"/>
  <c r="AG1224" i="1" s="1" a="1"/>
  <c r="AF1225" i="1" a="1"/>
  <c r="AF1225" i="1" s="1"/>
  <c r="AG1225" i="1" s="1" a="1"/>
  <c r="AG1225" i="1" s="1"/>
  <c r="AF1226" i="1" a="1"/>
  <c r="AF1226" i="1" s="1"/>
  <c r="AG1226" i="1" s="1" a="1"/>
  <c r="AF1227" i="1" a="1"/>
  <c r="AF1227" i="1" s="1"/>
  <c r="AG1227" i="1" s="1" a="1"/>
  <c r="AG1227" i="1" s="1"/>
  <c r="AF1228" i="1" a="1"/>
  <c r="AF1228" i="1" s="1"/>
  <c r="AG1228" i="1" s="1" a="1"/>
  <c r="AF1229" i="1" a="1"/>
  <c r="AF1229" i="1" s="1"/>
  <c r="AG1229" i="1" s="1" a="1"/>
  <c r="AG1229" i="1" s="1"/>
  <c r="AF1230" i="1" a="1"/>
  <c r="AF1230" i="1" s="1"/>
  <c r="AG1230" i="1" s="1" a="1"/>
  <c r="AG1230" i="1" s="1"/>
  <c r="AF1231" i="1" a="1"/>
  <c r="AF1231" i="1" s="1"/>
  <c r="AG1231" i="1" s="1" a="1"/>
  <c r="AF1232" i="1" a="1"/>
  <c r="AF1232" i="1" s="1"/>
  <c r="AG1232" i="1" s="1" a="1"/>
  <c r="AF1233" i="1" a="1"/>
  <c r="AF1233" i="1" s="1"/>
  <c r="AG1233" i="1" s="1" a="1"/>
  <c r="AG1233" i="1" s="1"/>
  <c r="AF1234" i="1" a="1"/>
  <c r="AF1234" i="1" s="1"/>
  <c r="AG1234" i="1" s="1" a="1"/>
  <c r="AG1234" i="1" s="1"/>
  <c r="AF1235" i="1" a="1"/>
  <c r="AF1235" i="1" s="1"/>
  <c r="AG1235" i="1" s="1" a="1"/>
  <c r="AG1235" i="1" s="1"/>
  <c r="AF1236" i="1" a="1"/>
  <c r="AF1236" i="1" s="1"/>
  <c r="AG1236" i="1" s="1" a="1"/>
  <c r="AF1237" i="1" a="1"/>
  <c r="AF1237" i="1" s="1"/>
  <c r="AG1237" i="1" s="1" a="1"/>
  <c r="AG1237" i="1" s="1"/>
  <c r="AF1238" i="1" a="1"/>
  <c r="AF1238" i="1" s="1"/>
  <c r="AG1238" i="1" s="1" a="1"/>
  <c r="AG1238" i="1" s="1"/>
  <c r="AF1239" i="1" a="1"/>
  <c r="AF1239" i="1" s="1"/>
  <c r="AG1239" i="1" s="1" a="1"/>
  <c r="AF1240" i="1" a="1"/>
  <c r="AF1240" i="1" s="1"/>
  <c r="AG1240" i="1" s="1" a="1"/>
  <c r="AF1241" i="1" a="1"/>
  <c r="AF1241" i="1" s="1"/>
  <c r="AG1241" i="1" s="1" a="1"/>
  <c r="AF1242" i="1" a="1"/>
  <c r="AF1242" i="1" s="1"/>
  <c r="AG1242" i="1" s="1" a="1"/>
  <c r="AF1243" i="1" a="1"/>
  <c r="AF1243" i="1" s="1"/>
  <c r="AG1243" i="1" s="1" a="1"/>
  <c r="AG1243" i="1" s="1"/>
  <c r="AF1244" i="1" a="1"/>
  <c r="AF1244" i="1" s="1"/>
  <c r="AG1244" i="1" s="1" a="1"/>
  <c r="AF1245" i="1" a="1"/>
  <c r="AF1245" i="1" s="1"/>
  <c r="AG1245" i="1" s="1" a="1"/>
  <c r="AF1246" i="1" a="1"/>
  <c r="AF1246" i="1" s="1"/>
  <c r="AG1246" i="1" s="1" a="1"/>
  <c r="AF1247" i="1" a="1"/>
  <c r="AF1247" i="1" s="1"/>
  <c r="AG1247" i="1" s="1" a="1"/>
  <c r="AF1248" i="1" a="1"/>
  <c r="AF1248" i="1" s="1"/>
  <c r="AG1248" i="1" s="1" a="1"/>
  <c r="AG1248" i="1" s="1"/>
  <c r="AF1249" i="1" a="1"/>
  <c r="AF1249" i="1" s="1"/>
  <c r="AG1249" i="1" s="1" a="1"/>
  <c r="AG1249" i="1" s="1"/>
  <c r="AF1250" i="1" a="1"/>
  <c r="AF1250" i="1" s="1"/>
  <c r="AG1250" i="1" s="1" a="1"/>
  <c r="AG1250" i="1" s="1"/>
  <c r="AF1251" i="1" a="1"/>
  <c r="AF1251" i="1" s="1"/>
  <c r="AF1252" i="1" a="1"/>
  <c r="AF1252" i="1" s="1"/>
  <c r="AG1252" i="1" s="1" a="1"/>
  <c r="AF1253" i="1" a="1"/>
  <c r="AF1253" i="1" s="1"/>
  <c r="AG1253" i="1" s="1" a="1"/>
  <c r="AG1253" i="1" s="1"/>
  <c r="AF1254" i="1" a="1"/>
  <c r="AF1254" i="1" s="1"/>
  <c r="AG1254" i="1" s="1" a="1"/>
  <c r="AG1254" i="1" s="1"/>
  <c r="AF1255" i="1" a="1"/>
  <c r="AF1255" i="1" s="1"/>
  <c r="AG1255" i="1" s="1" a="1"/>
  <c r="AF1256" i="1" a="1"/>
  <c r="AF1256" i="1" s="1"/>
  <c r="AG1256" i="1" s="1" a="1"/>
  <c r="AF1257" i="1" a="1"/>
  <c r="AF1257" i="1" s="1"/>
  <c r="AG1257" i="1" s="1" a="1"/>
  <c r="AG1257" i="1" s="1"/>
  <c r="AF1258" i="1" a="1"/>
  <c r="AF1258" i="1" s="1"/>
  <c r="AG1258" i="1" s="1" a="1"/>
  <c r="AF1259" i="1" a="1"/>
  <c r="AF1259" i="1" s="1"/>
  <c r="AG1259" i="1" s="1" a="1"/>
  <c r="AG1259" i="1" s="1"/>
  <c r="AF1260" i="1" a="1"/>
  <c r="AF1260" i="1" s="1"/>
  <c r="AG1260" i="1" s="1" a="1"/>
  <c r="AG1260" i="1" s="1"/>
  <c r="AF1261" i="1" a="1"/>
  <c r="AF1261" i="1" s="1"/>
  <c r="AG1261" i="1" s="1" a="1"/>
  <c r="AG1261" i="1" s="1"/>
  <c r="AF1262" i="1" a="1"/>
  <c r="AF1262" i="1" s="1"/>
  <c r="AG1262" i="1" s="1" a="1"/>
  <c r="AG1262" i="1" s="1"/>
  <c r="AF1263" i="1" a="1"/>
  <c r="AF1263" i="1" s="1"/>
  <c r="AG1263" i="1" s="1" a="1"/>
  <c r="AF1264" i="1" a="1"/>
  <c r="AF1264" i="1" s="1"/>
  <c r="AG1264" i="1" s="1" a="1"/>
  <c r="AF1265" i="1" a="1"/>
  <c r="AF1265" i="1" s="1"/>
  <c r="AG1265" i="1" s="1" a="1"/>
  <c r="AF1266" i="1" a="1"/>
  <c r="AF1266" i="1" s="1"/>
  <c r="AG1266" i="1" s="1" a="1"/>
  <c r="AF1267" i="1" a="1"/>
  <c r="AF1267" i="1" s="1"/>
  <c r="AG1267" i="1" s="1" a="1"/>
  <c r="AG1267" i="1" s="1"/>
  <c r="AF1268" i="1" a="1"/>
  <c r="AF1268" i="1" s="1"/>
  <c r="AG1268" i="1" s="1" a="1"/>
  <c r="AF1269" i="1" a="1"/>
  <c r="AF1269" i="1" s="1"/>
  <c r="AG1269" i="1" s="1" a="1"/>
  <c r="AF1270" i="1" a="1"/>
  <c r="AF1270" i="1" s="1"/>
  <c r="AG1270" i="1" s="1" a="1"/>
  <c r="AF1271" i="1" a="1"/>
  <c r="AF1271" i="1" s="1"/>
  <c r="AG1271" i="1" s="1" a="1"/>
  <c r="AF1272" i="1" a="1"/>
  <c r="AF1272" i="1" s="1"/>
  <c r="AG1272" i="1" s="1" a="1"/>
  <c r="AF1273" i="1" a="1"/>
  <c r="AF1273" i="1" s="1"/>
  <c r="AG1273" i="1" s="1" a="1"/>
  <c r="AF1274" i="1" a="1"/>
  <c r="AF1274" i="1" s="1"/>
  <c r="AG1274" i="1" s="1" a="1"/>
  <c r="AG1274" i="1" s="1"/>
  <c r="AF1275" i="1" a="1"/>
  <c r="AF1275" i="1" s="1"/>
  <c r="AG1275" i="1" s="1" a="1"/>
  <c r="AG1275" i="1" s="1"/>
  <c r="AF1276" i="1" a="1"/>
  <c r="AF1276" i="1" s="1"/>
  <c r="AG1276" i="1" s="1" a="1"/>
  <c r="AF1277" i="1" a="1"/>
  <c r="AF1277" i="1" s="1"/>
  <c r="AG1277" i="1" s="1" a="1"/>
  <c r="AF1278" i="1" a="1"/>
  <c r="AF1278" i="1" s="1"/>
  <c r="AG1278" i="1" s="1" a="1"/>
  <c r="AF1279" i="1" a="1"/>
  <c r="AF1279" i="1" s="1"/>
  <c r="AG1279" i="1" s="1" a="1"/>
  <c r="AF1280" i="1" a="1"/>
  <c r="AF1280" i="1" s="1"/>
  <c r="AG1280" i="1" s="1" a="1"/>
  <c r="AG1280" i="1" s="1"/>
  <c r="AF1281" i="1" a="1"/>
  <c r="AF1281" i="1" s="1"/>
  <c r="AG1281" i="1" s="1" a="1"/>
  <c r="AF1282" i="1" a="1"/>
  <c r="AF1282" i="1" s="1"/>
  <c r="AG1282" i="1" s="1" a="1"/>
  <c r="AG1282" i="1" s="1"/>
  <c r="AF1283" i="1" a="1"/>
  <c r="AF1283" i="1" s="1"/>
  <c r="AG1283" i="1" s="1" a="1"/>
  <c r="AF1284" i="1" a="1"/>
  <c r="AF1284" i="1" s="1"/>
  <c r="AG1284" i="1" s="1" a="1"/>
  <c r="AG1284" i="1" s="1"/>
  <c r="AF1285" i="1" a="1"/>
  <c r="AF1285" i="1" s="1"/>
  <c r="AG1285" i="1" s="1" a="1"/>
  <c r="AF1286" i="1" a="1"/>
  <c r="AF1286" i="1" s="1"/>
  <c r="AG1286" i="1" s="1" a="1"/>
  <c r="AG1286" i="1" s="1"/>
  <c r="AF1287" i="1" a="1"/>
  <c r="AF1287" i="1" s="1"/>
  <c r="AG1287" i="1" s="1" a="1"/>
  <c r="AF1288" i="1" a="1"/>
  <c r="AF1288" i="1" s="1"/>
  <c r="AG1288" i="1" s="1" a="1"/>
  <c r="AF1289" i="1" a="1"/>
  <c r="AF1289" i="1" s="1"/>
  <c r="AG1289" i="1" s="1" a="1"/>
  <c r="AF1290" i="1" a="1"/>
  <c r="AF1290" i="1" s="1"/>
  <c r="AG1290" i="1" s="1" a="1"/>
  <c r="AG1290" i="1" s="1"/>
  <c r="AF1291" i="1" a="1"/>
  <c r="AF1291" i="1" s="1"/>
  <c r="AG1291" i="1" s="1" a="1"/>
  <c r="AF1292" i="1" a="1"/>
  <c r="AF1292" i="1" s="1"/>
  <c r="AG1292" i="1" s="1" a="1"/>
  <c r="AG1292" i="1" s="1"/>
  <c r="AF1293" i="1" a="1"/>
  <c r="AF1293" i="1" s="1"/>
  <c r="AG1293" i="1" s="1" a="1"/>
  <c r="AF1294" i="1" a="1"/>
  <c r="AF1294" i="1" s="1"/>
  <c r="AG1294" i="1" s="1" a="1"/>
  <c r="AF1295" i="1" a="1"/>
  <c r="AF1295" i="1" s="1"/>
  <c r="AG1295" i="1" s="1" a="1"/>
  <c r="AF1296" i="1" a="1"/>
  <c r="AF1296" i="1" s="1"/>
  <c r="AG1296" i="1" s="1" a="1"/>
  <c r="AG1296" i="1" s="1"/>
  <c r="AF1297" i="1" a="1"/>
  <c r="AF1297" i="1" s="1"/>
  <c r="AG1297" i="1" s="1" a="1"/>
  <c r="AF1298" i="1" a="1"/>
  <c r="AF1298" i="1" s="1"/>
  <c r="AG1298" i="1" s="1" a="1"/>
  <c r="AG1298" i="1" s="1"/>
  <c r="AF1299" i="1" a="1"/>
  <c r="AF1299" i="1" s="1"/>
  <c r="AG1299" i="1" s="1" a="1"/>
  <c r="AF1300" i="1" a="1"/>
  <c r="AF1300" i="1" s="1"/>
  <c r="AG1300" i="1" s="1" a="1"/>
  <c r="AG1300" i="1" s="1"/>
  <c r="AF1301" i="1" a="1"/>
  <c r="AF1301" i="1" s="1"/>
  <c r="AF1302" i="1" a="1"/>
  <c r="AF1302" i="1" s="1"/>
  <c r="AG1302" i="1" s="1" a="1"/>
  <c r="AF1303" i="1" a="1"/>
  <c r="AF1303" i="1" s="1"/>
  <c r="AG1303" i="1" s="1" a="1"/>
  <c r="AG1303" i="1" s="1"/>
  <c r="AF1304" i="1" a="1"/>
  <c r="AF1304" i="1" s="1"/>
  <c r="AG1304" i="1" s="1" a="1"/>
  <c r="AF1305" i="1" a="1"/>
  <c r="AF1305" i="1" s="1"/>
  <c r="AG1305" i="1" s="1" a="1"/>
  <c r="AG1305" i="1" s="1"/>
  <c r="AF1306" i="1" a="1"/>
  <c r="AF1306" i="1" s="1"/>
  <c r="AG1306" i="1" s="1" a="1"/>
  <c r="AF1307" i="1" a="1"/>
  <c r="AF1307" i="1" s="1"/>
  <c r="AG1307" i="1" s="1" a="1"/>
  <c r="AG1307" i="1" s="1"/>
  <c r="AF1308" i="1" a="1"/>
  <c r="AF1308" i="1" s="1"/>
  <c r="AG1308" i="1" s="1" a="1"/>
  <c r="AF1309" i="1" a="1"/>
  <c r="AF1309" i="1" s="1"/>
  <c r="AG1309" i="1" s="1" a="1"/>
  <c r="AF1310" i="1" a="1"/>
  <c r="AF1310" i="1" s="1"/>
  <c r="AG1310" i="1" s="1" a="1"/>
  <c r="AF1311" i="1" a="1"/>
  <c r="AF1311" i="1" s="1"/>
  <c r="AG1311" i="1" s="1" a="1"/>
  <c r="AF1312" i="1" a="1"/>
  <c r="AF1312" i="1" s="1"/>
  <c r="AG1312" i="1" s="1" a="1"/>
  <c r="AF1313" i="1" a="1"/>
  <c r="AF1313" i="1" s="1"/>
  <c r="AG1313" i="1" s="1" a="1"/>
  <c r="AF1314" i="1" a="1"/>
  <c r="AF1314" i="1" s="1"/>
  <c r="AG1314" i="1" s="1" a="1"/>
  <c r="AF1315" i="1" a="1"/>
  <c r="AF1315" i="1" s="1"/>
  <c r="AG1315" i="1" s="1" a="1"/>
  <c r="AF1316" i="1" a="1"/>
  <c r="AF1316" i="1" s="1"/>
  <c r="AG1316" i="1" s="1" a="1"/>
  <c r="AF1317" i="1" a="1"/>
  <c r="AF1317" i="1" s="1"/>
  <c r="AG1317" i="1" s="1" a="1"/>
  <c r="AF1318" i="1" a="1"/>
  <c r="AF1318" i="1" s="1"/>
  <c r="AG1318" i="1" s="1" a="1"/>
  <c r="AF1319" i="1" a="1"/>
  <c r="AF1319" i="1" s="1"/>
  <c r="AF1320" i="1" a="1"/>
  <c r="AF1320" i="1" s="1"/>
  <c r="AG1320" i="1" s="1" a="1"/>
  <c r="AF1321" i="1" a="1"/>
  <c r="AF1321" i="1" s="1"/>
  <c r="AG1321" i="1" s="1" a="1"/>
  <c r="AG1321" i="1" s="1"/>
  <c r="AF1322" i="1" a="1"/>
  <c r="AF1322" i="1" s="1"/>
  <c r="AG1322" i="1" s="1" a="1"/>
  <c r="AG1322" i="1" s="1"/>
  <c r="AF1323" i="1" a="1"/>
  <c r="AF1323" i="1" s="1"/>
  <c r="AG1323" i="1" s="1" a="1"/>
  <c r="AF1324" i="1" a="1"/>
  <c r="AF1324" i="1" s="1"/>
  <c r="AG1324" i="1" s="1" a="1"/>
  <c r="AF1325" i="1" a="1"/>
  <c r="AF1325" i="1" s="1"/>
  <c r="AG1325" i="1" s="1" a="1"/>
  <c r="AF1326" i="1" a="1"/>
  <c r="AF1326" i="1" s="1"/>
  <c r="AG1326" i="1" s="1" a="1"/>
  <c r="AG1326" i="1" s="1"/>
  <c r="AF1327" i="1" a="1"/>
  <c r="AF1327" i="1" s="1"/>
  <c r="AG1327" i="1" s="1" a="1"/>
  <c r="AF1328" i="1" a="1"/>
  <c r="AF1328" i="1" s="1"/>
  <c r="AG1328" i="1" s="1" a="1"/>
  <c r="AF1329" i="1" a="1"/>
  <c r="AF1329" i="1" s="1"/>
  <c r="AG1329" i="1" s="1" a="1"/>
  <c r="AF1330" i="1" a="1"/>
  <c r="AF1330" i="1" s="1"/>
  <c r="AG1330" i="1" s="1" a="1"/>
  <c r="AF1331" i="1" a="1"/>
  <c r="AF1331" i="1" s="1"/>
  <c r="AG1331" i="1" s="1" a="1"/>
  <c r="AF1332" i="1" a="1"/>
  <c r="AF1332" i="1" s="1"/>
  <c r="AG1332" i="1" s="1" a="1"/>
  <c r="AG1332" i="1" s="1"/>
  <c r="AF1333" i="1" a="1"/>
  <c r="AF1333" i="1" s="1"/>
  <c r="AG1333" i="1" s="1" a="1"/>
  <c r="AG1333" i="1" s="1"/>
  <c r="AF1334" i="1" a="1"/>
  <c r="AF1334" i="1" s="1"/>
  <c r="AG1334" i="1" s="1" a="1"/>
  <c r="AF1335" i="1" a="1"/>
  <c r="AF1335" i="1" s="1"/>
  <c r="AG1335" i="1" s="1" a="1"/>
  <c r="AF1336" i="1" a="1"/>
  <c r="AF1336" i="1" s="1"/>
  <c r="AG1336" i="1" s="1" a="1"/>
  <c r="AF1337" i="1" a="1"/>
  <c r="AF1337" i="1" s="1"/>
  <c r="AG1337" i="1" s="1" a="1"/>
  <c r="AF1338" i="1" a="1"/>
  <c r="AF1338" i="1" s="1"/>
  <c r="AG1338" i="1" s="1" a="1"/>
  <c r="AF1339" i="1" a="1"/>
  <c r="AF1339" i="1" s="1"/>
  <c r="AG1339" i="1" s="1" a="1"/>
  <c r="AG1339" i="1" s="1"/>
  <c r="AF1340" i="1" a="1"/>
  <c r="AF1340" i="1" s="1"/>
  <c r="AG1340" i="1" s="1" a="1"/>
  <c r="AF1341" i="1" a="1"/>
  <c r="AF1341" i="1" s="1"/>
  <c r="AG1341" i="1" s="1" a="1"/>
  <c r="AG1341" i="1" s="1"/>
  <c r="AF1342" i="1" a="1"/>
  <c r="AF1342" i="1" s="1"/>
  <c r="AG1342" i="1" s="1" a="1"/>
  <c r="AF1343" i="1" a="1"/>
  <c r="AF1343" i="1" s="1"/>
  <c r="AG1343" i="1" s="1" a="1"/>
  <c r="AF1344" i="1" a="1"/>
  <c r="AF1344" i="1" s="1"/>
  <c r="AG1344" i="1" s="1" a="1"/>
  <c r="AF1345" i="1" a="1"/>
  <c r="AF1345" i="1" s="1"/>
  <c r="AG1345" i="1" s="1" a="1"/>
  <c r="AG1345" i="1" s="1"/>
  <c r="AF1346" i="1" a="1"/>
  <c r="AF1346" i="1" s="1"/>
  <c r="AG1346" i="1" s="1" a="1"/>
  <c r="AG1346" i="1" s="1"/>
  <c r="AF1347" i="1" a="1"/>
  <c r="AF1347" i="1" s="1"/>
  <c r="AG1347" i="1" s="1" a="1"/>
  <c r="AG1347" i="1" s="1"/>
  <c r="AF1348" i="1" a="1"/>
  <c r="AF1348" i="1" s="1"/>
  <c r="AG1348" i="1" s="1" a="1"/>
  <c r="AF1349" i="1" a="1"/>
  <c r="AF1349" i="1" s="1"/>
  <c r="AG1349" i="1" s="1" a="1"/>
  <c r="AG1349" i="1" s="1"/>
  <c r="AF1350" i="1" a="1"/>
  <c r="AF1350" i="1" s="1"/>
  <c r="AG1350" i="1" s="1" a="1"/>
  <c r="AF1351" i="1" a="1"/>
  <c r="AF1351" i="1" s="1"/>
  <c r="AG1351" i="1" s="1" a="1"/>
  <c r="AG1351" i="1" s="1"/>
  <c r="AF1352" i="1" a="1"/>
  <c r="AF1352" i="1" s="1"/>
  <c r="AG1352" i="1" s="1" a="1"/>
  <c r="AF1353" i="1" a="1"/>
  <c r="AF1353" i="1" s="1"/>
  <c r="AG1353" i="1" s="1" a="1"/>
  <c r="AG1353" i="1" s="1"/>
  <c r="AF1354" i="1" a="1"/>
  <c r="AF1354" i="1" s="1"/>
  <c r="AG1354" i="1" s="1" a="1"/>
  <c r="AF1355" i="1" a="1"/>
  <c r="AF1355" i="1" s="1"/>
  <c r="AG1355" i="1" s="1" a="1"/>
  <c r="AG1355" i="1" s="1"/>
  <c r="AF1356" i="1" a="1"/>
  <c r="AF1356" i="1" s="1"/>
  <c r="AG1356" i="1" s="1" a="1"/>
  <c r="AF1357" i="1" a="1"/>
  <c r="AF1357" i="1" s="1"/>
  <c r="AG1357" i="1" s="1" a="1"/>
  <c r="AG1357" i="1" s="1"/>
  <c r="AF1358" i="1" a="1"/>
  <c r="AF1358" i="1" s="1"/>
  <c r="AG1358" i="1" s="1" a="1"/>
  <c r="AF1359" i="1" a="1"/>
  <c r="AF1359" i="1" s="1"/>
  <c r="AG1359" i="1" s="1" a="1"/>
  <c r="AG1359" i="1" s="1"/>
  <c r="AF1360" i="1" a="1"/>
  <c r="AF1360" i="1" s="1"/>
  <c r="AG1360" i="1" s="1" a="1"/>
  <c r="AF1361" i="1" a="1"/>
  <c r="AF1361" i="1" s="1"/>
  <c r="AG1361" i="1" s="1" a="1"/>
  <c r="AG1361" i="1" s="1"/>
  <c r="AF1362" i="1" a="1"/>
  <c r="AF1362" i="1" s="1"/>
  <c r="AG1362" i="1" s="1" a="1"/>
  <c r="AF1363" i="1" a="1"/>
  <c r="AF1363" i="1" s="1"/>
  <c r="AG1363" i="1" s="1" a="1"/>
  <c r="AF1364" i="1" a="1"/>
  <c r="AF1364" i="1" s="1"/>
  <c r="AG1364" i="1" s="1" a="1"/>
  <c r="AF1365" i="1" a="1"/>
  <c r="AF1365" i="1" s="1"/>
  <c r="AG1365" i="1" s="1" a="1"/>
  <c r="AG1365" i="1" s="1"/>
  <c r="AF1366" i="1" a="1"/>
  <c r="AF1366" i="1" s="1"/>
  <c r="AG1366" i="1" s="1" a="1"/>
  <c r="AF1367" i="1" a="1"/>
  <c r="AF1367" i="1" s="1"/>
  <c r="AG1367" i="1" s="1" a="1"/>
  <c r="AG1367" i="1" s="1"/>
  <c r="AF1368" i="1" a="1"/>
  <c r="AF1368" i="1" s="1"/>
  <c r="AG1368" i="1" s="1" a="1"/>
  <c r="AF1369" i="1" a="1"/>
  <c r="AF1369" i="1" s="1"/>
  <c r="AG1369" i="1" s="1" a="1"/>
  <c r="AG1369" i="1" s="1"/>
  <c r="AF1370" i="1" a="1"/>
  <c r="AF1370" i="1" s="1"/>
  <c r="AG1370" i="1" s="1" a="1"/>
  <c r="AF1371" i="1" a="1"/>
  <c r="AF1371" i="1" s="1"/>
  <c r="AG1371" i="1" s="1" a="1"/>
  <c r="AG1371" i="1" s="1"/>
  <c r="AF1372" i="1" a="1"/>
  <c r="AF1372" i="1" s="1"/>
  <c r="AG1372" i="1" s="1" a="1"/>
  <c r="AF1373" i="1" a="1"/>
  <c r="AF1373" i="1" s="1"/>
  <c r="AG1373" i="1" s="1" a="1"/>
  <c r="AG1373" i="1" s="1"/>
  <c r="AF1374" i="1" a="1"/>
  <c r="AF1374" i="1" s="1"/>
  <c r="AG1374" i="1" s="1" a="1"/>
  <c r="AF1375" i="1" a="1"/>
  <c r="AF1375" i="1" s="1"/>
  <c r="AG1375" i="1" s="1" a="1"/>
  <c r="AF1376" i="1" a="1"/>
  <c r="AF1376" i="1" s="1"/>
  <c r="AG1376" i="1" s="1" a="1"/>
  <c r="AG1376" i="1" s="1"/>
  <c r="AF1377" i="1" a="1"/>
  <c r="AF1377" i="1" s="1"/>
  <c r="AG1377" i="1" s="1" a="1"/>
  <c r="AF1378" i="1" a="1"/>
  <c r="AF1378" i="1" s="1"/>
  <c r="AG1378" i="1" s="1" a="1"/>
  <c r="AF1379" i="1" a="1"/>
  <c r="AF1379" i="1" s="1"/>
  <c r="AG1379" i="1" s="1" a="1"/>
  <c r="AF1380" i="1" a="1"/>
  <c r="AF1380" i="1" s="1"/>
  <c r="AG1380" i="1" s="1" a="1"/>
  <c r="AG1380" i="1" s="1"/>
  <c r="AF1381" i="1" a="1"/>
  <c r="AF1381" i="1" s="1"/>
  <c r="AG1381" i="1" s="1" a="1"/>
  <c r="AF1382" i="1" a="1"/>
  <c r="AF1382" i="1" s="1"/>
  <c r="AG1382" i="1" s="1" a="1"/>
  <c r="AG1382" i="1" s="1"/>
  <c r="AF1383" i="1" a="1"/>
  <c r="AF1383" i="1" s="1"/>
  <c r="AG1383" i="1" s="1" a="1"/>
  <c r="AF1384" i="1" a="1"/>
  <c r="AF1384" i="1" s="1"/>
  <c r="AG1384" i="1" s="1" a="1"/>
  <c r="AF1385" i="1" a="1"/>
  <c r="AF1385" i="1" s="1"/>
  <c r="AG1385" i="1" s="1" a="1"/>
  <c r="AF1386" i="1" a="1"/>
  <c r="AF1386" i="1" s="1"/>
  <c r="AG1386" i="1" s="1" a="1"/>
  <c r="AF1387" i="1" a="1"/>
  <c r="AF1387" i="1" s="1"/>
  <c r="AG1387" i="1" s="1" a="1"/>
  <c r="AF1388" i="1" a="1"/>
  <c r="AF1388" i="1" s="1"/>
  <c r="AG1388" i="1" s="1" a="1"/>
  <c r="AF1389" i="1" a="1"/>
  <c r="AF1389" i="1" s="1"/>
  <c r="AG1389" i="1" s="1" a="1"/>
  <c r="AG1389" i="1" s="1"/>
  <c r="AF1390" i="1" a="1"/>
  <c r="AF1390" i="1" s="1"/>
  <c r="AG1390" i="1" s="1" a="1"/>
  <c r="AF1391" i="1" a="1"/>
  <c r="AF1391" i="1" s="1"/>
  <c r="AG1391" i="1" s="1" a="1"/>
  <c r="AG1391" i="1" s="1"/>
  <c r="AF1392" i="1" a="1"/>
  <c r="AF1392" i="1" s="1"/>
  <c r="AG1392" i="1" s="1" a="1"/>
  <c r="AF1393" i="1" a="1"/>
  <c r="AF1393" i="1" s="1"/>
  <c r="AG1393" i="1" s="1" a="1"/>
  <c r="AF1394" i="1" a="1"/>
  <c r="AF1394" i="1" s="1"/>
  <c r="AG1394" i="1" s="1" a="1"/>
  <c r="AF1395" i="1" a="1"/>
  <c r="AF1395" i="1" s="1"/>
  <c r="AG1395" i="1" s="1" a="1"/>
  <c r="AF1396" i="1" a="1"/>
  <c r="AF1396" i="1" s="1"/>
  <c r="AG1396" i="1" s="1" a="1"/>
  <c r="AF1397" i="1" a="1"/>
  <c r="AF1397" i="1" s="1"/>
  <c r="AG1397" i="1" s="1" a="1"/>
  <c r="AF1398" i="1" a="1"/>
  <c r="AF1398" i="1" s="1"/>
  <c r="AG1398" i="1" s="1" a="1"/>
  <c r="AF1399" i="1" a="1"/>
  <c r="AF1399" i="1" s="1"/>
  <c r="AG1399" i="1" s="1" a="1"/>
  <c r="AF1400" i="1" a="1"/>
  <c r="AF1400" i="1" s="1"/>
  <c r="AG1400" i="1" s="1" a="1"/>
  <c r="AG1400" i="1" s="1"/>
  <c r="AF1401" i="1" a="1"/>
  <c r="AF1401" i="1" s="1"/>
  <c r="AG1401" i="1" s="1" a="1"/>
  <c r="AG1401" i="1" s="1"/>
  <c r="AF1402" i="1" a="1"/>
  <c r="AF1402" i="1" s="1"/>
  <c r="AG1402" i="1" s="1" a="1"/>
  <c r="AF1403" i="1" a="1"/>
  <c r="AF1403" i="1" s="1"/>
  <c r="AG1403" i="1" s="1" a="1"/>
  <c r="AF1404" i="1" a="1"/>
  <c r="AF1404" i="1" s="1"/>
  <c r="AG1404" i="1" s="1" a="1"/>
  <c r="AG1404" i="1" s="1"/>
  <c r="AF1405" i="1" a="1"/>
  <c r="AF1405" i="1" s="1"/>
  <c r="AG1405" i="1" s="1" a="1"/>
  <c r="AF1406" i="1" a="1"/>
  <c r="AF1406" i="1" s="1"/>
  <c r="AG1406" i="1" s="1" a="1"/>
  <c r="AG1406" i="1" s="1"/>
  <c r="AF1407" i="1" a="1"/>
  <c r="AF1407" i="1" s="1"/>
  <c r="AG1407" i="1" s="1" a="1"/>
  <c r="AG1407" i="1" s="1"/>
  <c r="AF1408" i="1" a="1"/>
  <c r="AF1408" i="1" s="1"/>
  <c r="AG1408" i="1" s="1" a="1"/>
  <c r="AF1409" i="1" a="1"/>
  <c r="AF1409" i="1" s="1"/>
  <c r="AG1409" i="1" s="1" a="1"/>
  <c r="AG1409" i="1" s="1"/>
  <c r="AF1410" i="1" a="1"/>
  <c r="AF1410" i="1" s="1"/>
  <c r="AG1410" i="1" s="1" a="1"/>
  <c r="AF1411" i="1" a="1"/>
  <c r="AF1411" i="1" s="1"/>
  <c r="AG1411" i="1" s="1" a="1"/>
  <c r="AF1412" i="1" a="1"/>
  <c r="AF1412" i="1" s="1"/>
  <c r="AG1412" i="1" s="1" a="1"/>
  <c r="AF1413" i="1" a="1"/>
  <c r="AF1413" i="1" s="1"/>
  <c r="AG1413" i="1" s="1" a="1"/>
  <c r="AF1414" i="1" a="1"/>
  <c r="AF1414" i="1" s="1"/>
  <c r="AG1414" i="1" s="1" a="1"/>
  <c r="AG1414" i="1" s="1"/>
  <c r="AF1415" i="1" a="1"/>
  <c r="AF1415" i="1" s="1"/>
  <c r="AG1415" i="1" s="1" a="1"/>
  <c r="AF1416" i="1" a="1"/>
  <c r="AF1416" i="1" s="1"/>
  <c r="AG1416" i="1" s="1" a="1"/>
  <c r="AG1416" i="1" s="1"/>
  <c r="AF1417" i="1" a="1"/>
  <c r="AF1417" i="1" s="1"/>
  <c r="AG1417" i="1" s="1" a="1"/>
  <c r="AF1418" i="1" a="1"/>
  <c r="AF1418" i="1" s="1"/>
  <c r="AG1418" i="1" s="1" a="1"/>
  <c r="AG1418" i="1" s="1"/>
  <c r="AF1419" i="1" a="1"/>
  <c r="AF1419" i="1" s="1"/>
  <c r="AG1419" i="1" s="1" a="1"/>
  <c r="AF1420" i="1" a="1"/>
  <c r="AF1420" i="1" s="1"/>
  <c r="AG1420" i="1" s="1" a="1"/>
  <c r="AF1421" i="1" a="1"/>
  <c r="AF1421" i="1" s="1"/>
  <c r="AG1421" i="1" s="1" a="1"/>
  <c r="AF1422" i="1" a="1"/>
  <c r="AF1422" i="1" s="1"/>
  <c r="AG1422" i="1" s="1" a="1"/>
  <c r="AG1422" i="1" s="1"/>
  <c r="AF1423" i="1" a="1"/>
  <c r="AF1423" i="1" s="1"/>
  <c r="AG1423" i="1" s="1" a="1"/>
  <c r="AF1424" i="1" a="1"/>
  <c r="AF1424" i="1" s="1"/>
  <c r="AG1424" i="1" s="1" a="1"/>
  <c r="AF1425" i="1" a="1"/>
  <c r="AF1425" i="1" s="1"/>
  <c r="AG1425" i="1" s="1" a="1"/>
  <c r="AF1426" i="1" a="1"/>
  <c r="AF1426" i="1" s="1"/>
  <c r="AG1426" i="1" s="1" a="1"/>
  <c r="AG1426" i="1" s="1"/>
  <c r="AF1427" i="1" a="1"/>
  <c r="AF1427" i="1" s="1"/>
  <c r="AG1427" i="1" s="1" a="1"/>
  <c r="AF1428" i="1" a="1"/>
  <c r="AF1428" i="1" s="1"/>
  <c r="AG1428" i="1" s="1" a="1"/>
  <c r="AF1429" i="1" a="1"/>
  <c r="AF1429" i="1" s="1"/>
  <c r="AG1429" i="1" s="1" a="1"/>
  <c r="AF1430" i="1" a="1"/>
  <c r="AF1430" i="1" s="1"/>
  <c r="AG1430" i="1" s="1" a="1"/>
  <c r="AF1431" i="1" a="1"/>
  <c r="AF1431" i="1" s="1"/>
  <c r="AG1431" i="1" s="1" a="1"/>
  <c r="AG1431" i="1" s="1"/>
  <c r="AF1432" i="1" a="1"/>
  <c r="AF1432" i="1" s="1"/>
  <c r="AG1432" i="1" s="1" a="1"/>
  <c r="AF1433" i="1" a="1"/>
  <c r="AF1433" i="1" s="1"/>
  <c r="AG1433" i="1" s="1" a="1"/>
  <c r="AF1434" i="1" a="1"/>
  <c r="AF1434" i="1" s="1"/>
  <c r="AG1434" i="1" s="1" a="1"/>
  <c r="AF1435" i="1" a="1"/>
  <c r="AF1435" i="1" s="1"/>
  <c r="AG1435" i="1" s="1" a="1"/>
  <c r="AF1436" i="1" a="1"/>
  <c r="AF1436" i="1" s="1"/>
  <c r="AG1436" i="1" s="1" a="1"/>
  <c r="AF1437" i="1" a="1"/>
  <c r="AF1437" i="1" s="1"/>
  <c r="AG1437" i="1" s="1" a="1"/>
  <c r="AF1438" i="1" a="1"/>
  <c r="AF1438" i="1" s="1"/>
  <c r="AG1438" i="1" s="1" a="1"/>
  <c r="AF1439" i="1" a="1"/>
  <c r="AF1439" i="1" s="1"/>
  <c r="AG1439" i="1" s="1" a="1"/>
  <c r="AG1439" i="1" s="1"/>
  <c r="AF1440" i="1" a="1"/>
  <c r="AF1440" i="1" s="1"/>
  <c r="AG1440" i="1" s="1" a="1"/>
  <c r="AG1440" i="1" s="1"/>
  <c r="AF1441" i="1" a="1"/>
  <c r="AF1441" i="1" s="1"/>
  <c r="AG1441" i="1" s="1" a="1"/>
  <c r="AG1441" i="1" s="1"/>
  <c r="AF1442" i="1" a="1"/>
  <c r="AF1442" i="1" s="1"/>
  <c r="AG1442" i="1" s="1" a="1"/>
  <c r="AF1443" i="1" a="1"/>
  <c r="AF1443" i="1" s="1"/>
  <c r="AG1443" i="1" s="1" a="1"/>
  <c r="AG1443" i="1" s="1"/>
  <c r="AF1444" i="1" a="1"/>
  <c r="AF1444" i="1" s="1"/>
  <c r="AG1444" i="1" s="1" a="1"/>
  <c r="AG1444" i="1" s="1"/>
  <c r="AF1445" i="1" a="1"/>
  <c r="AF1445" i="1" s="1"/>
  <c r="AG1445" i="1" s="1" a="1"/>
  <c r="AG1445" i="1" s="1"/>
  <c r="AF1446" i="1" a="1"/>
  <c r="AF1446" i="1" s="1"/>
  <c r="AG1446" i="1" s="1" a="1"/>
  <c r="AF1447" i="1" a="1"/>
  <c r="AF1447" i="1" s="1"/>
  <c r="AG1447" i="1" s="1" a="1"/>
  <c r="AG1447" i="1" s="1"/>
  <c r="AF1448" i="1" a="1"/>
  <c r="AF1448" i="1" s="1"/>
  <c r="AG1448" i="1" s="1" a="1"/>
  <c r="AF1449" i="1" a="1"/>
  <c r="AF1449" i="1" s="1"/>
  <c r="AG1449" i="1" s="1" a="1"/>
  <c r="AG1449" i="1" s="1"/>
  <c r="AF1450" i="1" a="1"/>
  <c r="AF1450" i="1" s="1"/>
  <c r="AG1450" i="1" s="1" a="1"/>
  <c r="AF1451" i="1" a="1"/>
  <c r="AF1451" i="1" s="1"/>
  <c r="AG1451" i="1" s="1" a="1"/>
  <c r="AG1451" i="1" s="1"/>
  <c r="AF1452" i="1" a="1"/>
  <c r="AF1452" i="1" s="1"/>
  <c r="AG1452" i="1" s="1" a="1"/>
  <c r="AG1452" i="1" s="1"/>
  <c r="AF1453" i="1" a="1"/>
  <c r="AF1453" i="1" s="1"/>
  <c r="AG1453" i="1" s="1" a="1"/>
  <c r="AG1453" i="1" s="1"/>
  <c r="AF1454" i="1" a="1"/>
  <c r="AF1454" i="1" s="1"/>
  <c r="AG1454" i="1" s="1" a="1"/>
  <c r="AF1455" i="1" a="1"/>
  <c r="AF1455" i="1" s="1"/>
  <c r="AG1455" i="1" s="1" a="1"/>
  <c r="AG1455" i="1" s="1"/>
  <c r="AF1456" i="1" a="1"/>
  <c r="AF1456" i="1" s="1"/>
  <c r="AG1456" i="1" s="1" a="1"/>
  <c r="AF1457" i="1" a="1"/>
  <c r="AF1457" i="1" s="1"/>
  <c r="AG1457" i="1" s="1" a="1"/>
  <c r="AG1457" i="1" s="1"/>
  <c r="AF1458" i="1" a="1"/>
  <c r="AF1458" i="1" s="1"/>
  <c r="AG1458" i="1" s="1" a="1"/>
  <c r="AF1459" i="1" a="1"/>
  <c r="AF1459" i="1" s="1"/>
  <c r="AG1459" i="1" s="1" a="1"/>
  <c r="AG1459" i="1" s="1"/>
  <c r="AF1460" i="1" a="1"/>
  <c r="AF1460" i="1" s="1"/>
  <c r="AG1460" i="1" s="1" a="1"/>
  <c r="AG1460" i="1" s="1"/>
  <c r="AF1461" i="1" a="1"/>
  <c r="AF1461" i="1" s="1"/>
  <c r="AG1461" i="1" s="1" a="1"/>
  <c r="AF1462" i="1" a="1"/>
  <c r="AF1462" i="1" s="1"/>
  <c r="AG1462" i="1" s="1" a="1"/>
  <c r="AF1463" i="1" a="1"/>
  <c r="AF1463" i="1" s="1"/>
  <c r="AG1463" i="1" s="1" a="1"/>
  <c r="AG1463" i="1" s="1"/>
  <c r="AF1464" i="1" a="1"/>
  <c r="AF1464" i="1" s="1"/>
  <c r="AG1464" i="1" s="1" a="1"/>
  <c r="AF1465" i="1" a="1"/>
  <c r="AF1465" i="1" s="1"/>
  <c r="AG1465" i="1" s="1" a="1"/>
  <c r="AG1465" i="1" s="1"/>
  <c r="AF1466" i="1" a="1"/>
  <c r="AF1466" i="1" s="1"/>
  <c r="AG1466" i="1" s="1" a="1"/>
  <c r="AF1467" i="1" a="1"/>
  <c r="AF1467" i="1" s="1"/>
  <c r="AG1467" i="1" s="1" a="1"/>
  <c r="AF1468" i="1" a="1"/>
  <c r="AF1468" i="1" s="1"/>
  <c r="AG1468" i="1" s="1" a="1"/>
  <c r="AG1468" i="1" s="1"/>
  <c r="AF1469" i="1" a="1"/>
  <c r="AF1469" i="1" s="1"/>
  <c r="AG1469" i="1" s="1" a="1"/>
  <c r="AG1469" i="1" s="1"/>
  <c r="AF1470" i="1" a="1"/>
  <c r="AF1470" i="1" s="1"/>
  <c r="AG1470" i="1" s="1" a="1"/>
  <c r="AF1471" i="1" a="1"/>
  <c r="AF1471" i="1" s="1"/>
  <c r="AG1471" i="1" s="1" a="1"/>
  <c r="AF1472" i="1" a="1"/>
  <c r="AF1472" i="1" s="1"/>
  <c r="AG1472" i="1" s="1" a="1"/>
  <c r="AG1472" i="1" s="1"/>
  <c r="AF1473" i="1" a="1"/>
  <c r="AF1473" i="1" s="1"/>
  <c r="AG1473" i="1" s="1" a="1"/>
  <c r="AF1474" i="1" a="1"/>
  <c r="AF1474" i="1" s="1"/>
  <c r="AG1474" i="1" s="1" a="1"/>
  <c r="AF1475" i="1" a="1"/>
  <c r="AF1475" i="1" s="1"/>
  <c r="AG1475" i="1" s="1" a="1"/>
  <c r="AG1475" i="1" s="1"/>
  <c r="AF1476" i="1" a="1"/>
  <c r="AF1476" i="1" s="1"/>
  <c r="AG1476" i="1" s="1" a="1"/>
  <c r="AF1477" i="1" a="1"/>
  <c r="AF1477" i="1" s="1"/>
  <c r="AG1477" i="1" s="1" a="1"/>
  <c r="AF1478" i="1" a="1"/>
  <c r="AF1478" i="1" s="1"/>
  <c r="AG1478" i="1" s="1" a="1"/>
  <c r="AF1479" i="1" a="1"/>
  <c r="AF1479" i="1" s="1"/>
  <c r="AG1479" i="1" s="1" a="1"/>
  <c r="AF1480" i="1" a="1"/>
  <c r="AF1480" i="1" s="1"/>
  <c r="AG1480" i="1" s="1" a="1"/>
  <c r="AF1481" i="1" a="1"/>
  <c r="AF1481" i="1" s="1"/>
  <c r="AG1481" i="1" s="1" a="1"/>
  <c r="AF1482" i="1" a="1"/>
  <c r="AF1482" i="1" s="1"/>
  <c r="AG1482" i="1" s="1" a="1"/>
  <c r="AF1483" i="1" a="1"/>
  <c r="AF1483" i="1" s="1"/>
  <c r="AG1483" i="1" s="1" a="1"/>
  <c r="AF1484" i="1" a="1"/>
  <c r="AF1484" i="1" s="1"/>
  <c r="AG1484" i="1" s="1" a="1"/>
  <c r="AF1485" i="1" a="1"/>
  <c r="AF1485" i="1" s="1"/>
  <c r="AG1485" i="1" s="1" a="1"/>
  <c r="AF1486" i="1" a="1"/>
  <c r="AF1486" i="1" s="1"/>
  <c r="AG1486" i="1" s="1" a="1"/>
  <c r="AF1487" i="1" a="1"/>
  <c r="AF1487" i="1" s="1"/>
  <c r="AG1487" i="1" s="1" a="1"/>
  <c r="AF1488" i="1" a="1"/>
  <c r="AF1488" i="1" s="1"/>
  <c r="AG1488" i="1" s="1" a="1"/>
  <c r="AF1489" i="1" a="1"/>
  <c r="AF1489" i="1" s="1"/>
  <c r="AG1489" i="1" s="1" a="1"/>
  <c r="AF1490" i="1" a="1"/>
  <c r="AF1490" i="1" s="1"/>
  <c r="AG1490" i="1" s="1" a="1"/>
  <c r="AF1491" i="1" a="1"/>
  <c r="AF1491" i="1" s="1"/>
  <c r="AG1491" i="1" s="1" a="1"/>
  <c r="AF1492" i="1" a="1"/>
  <c r="AF1492" i="1" s="1"/>
  <c r="AG1492" i="1" s="1" a="1"/>
  <c r="AF1493" i="1" a="1"/>
  <c r="AF1493" i="1" s="1"/>
  <c r="AG1493" i="1" s="1" a="1"/>
  <c r="AF1494" i="1" a="1"/>
  <c r="AF1494" i="1" s="1"/>
  <c r="AG1494" i="1" s="1" a="1"/>
  <c r="AF1495" i="1" a="1"/>
  <c r="AF1495" i="1" s="1"/>
  <c r="AG1495" i="1" s="1" a="1"/>
  <c r="AG1495" i="1" s="1"/>
  <c r="AF1496" i="1" a="1"/>
  <c r="AF1496" i="1" s="1"/>
  <c r="AG1496" i="1" s="1" a="1"/>
  <c r="AF1497" i="1" a="1"/>
  <c r="AF1497" i="1" s="1"/>
  <c r="AG1497" i="1" s="1" a="1"/>
  <c r="AG1497" i="1" s="1"/>
  <c r="AF1498" i="1" a="1"/>
  <c r="AF1498" i="1" s="1"/>
  <c r="AG1498" i="1" s="1" a="1"/>
  <c r="AF1499" i="1" a="1"/>
  <c r="AF1499" i="1" s="1"/>
  <c r="AG1499" i="1" s="1" a="1"/>
  <c r="AG1499" i="1" s="1"/>
  <c r="AF1500" i="1" a="1"/>
  <c r="AF1500" i="1" s="1"/>
  <c r="AG1500" i="1" s="1" a="1"/>
  <c r="AF1501" i="1" a="1"/>
  <c r="AF1501" i="1" s="1"/>
  <c r="AG1501" i="1" s="1" a="1"/>
  <c r="AF1502" i="1" a="1"/>
  <c r="AF1502" i="1" s="1"/>
  <c r="AG1502" i="1" s="1" a="1"/>
  <c r="AF1503" i="1" a="1"/>
  <c r="AF1503" i="1" s="1"/>
  <c r="AG1503" i="1" s="1" a="1"/>
  <c r="AG1503" i="1" s="1"/>
  <c r="AF1504" i="1" a="1"/>
  <c r="AF1504" i="1" s="1"/>
  <c r="AG1504" i="1" s="1" a="1"/>
  <c r="AF1505" i="1" a="1"/>
  <c r="AF1505" i="1" s="1"/>
  <c r="AG1505" i="1" s="1" a="1"/>
  <c r="AG1505" i="1" s="1"/>
  <c r="AF1506" i="1" a="1"/>
  <c r="AF1506" i="1" s="1"/>
  <c r="AG1506" i="1" s="1" a="1"/>
  <c r="AF1507" i="1" a="1"/>
  <c r="AF1507" i="1" s="1"/>
  <c r="AG1507" i="1" s="1" a="1"/>
  <c r="AF1508" i="1" a="1"/>
  <c r="AF1508" i="1" s="1"/>
  <c r="AG1508" i="1" s="1" a="1"/>
  <c r="AF1509" i="1" a="1"/>
  <c r="AF1509" i="1" s="1"/>
  <c r="AG1509" i="1" s="1" a="1"/>
  <c r="AF1510" i="1" a="1"/>
  <c r="AF1510" i="1" s="1"/>
  <c r="AG1510" i="1" s="1" a="1"/>
  <c r="AF1511" i="1" a="1"/>
  <c r="AF1511" i="1" s="1"/>
  <c r="AG1511" i="1" s="1" a="1"/>
  <c r="AG1511" i="1" s="1"/>
  <c r="AF1512" i="1" a="1"/>
  <c r="AF1512" i="1" s="1"/>
  <c r="AG1512" i="1" s="1" a="1"/>
  <c r="AG1512" i="1" s="1"/>
  <c r="AF1513" i="1" a="1"/>
  <c r="AF1513" i="1" s="1"/>
  <c r="AG1513" i="1" s="1" a="1"/>
  <c r="AG1513" i="1" s="1"/>
  <c r="AF1514" i="1" a="1"/>
  <c r="AF1514" i="1" s="1"/>
  <c r="AG1514" i="1" s="1" a="1"/>
  <c r="AF1515" i="1" a="1"/>
  <c r="AF1515" i="1" s="1"/>
  <c r="AG1515" i="1" s="1" a="1"/>
  <c r="AF1516" i="1" a="1"/>
  <c r="AF1516" i="1" s="1"/>
  <c r="AG1516" i="1" s="1" a="1"/>
  <c r="AF1517" i="1" a="1"/>
  <c r="AF1517" i="1" s="1"/>
  <c r="AG1517" i="1" s="1" a="1"/>
  <c r="AG1517" i="1" s="1"/>
  <c r="AF1518" i="1" a="1"/>
  <c r="AF1518" i="1" s="1"/>
  <c r="AG1518" i="1" s="1" a="1"/>
  <c r="AF1519" i="1" a="1"/>
  <c r="AF1519" i="1" s="1"/>
  <c r="AG1519" i="1" s="1" a="1"/>
  <c r="AG1519" i="1" s="1"/>
  <c r="AF1520" i="1" a="1"/>
  <c r="AF1520" i="1" s="1"/>
  <c r="AG1520" i="1" s="1" a="1"/>
  <c r="AG1520" i="1" s="1"/>
  <c r="AF1521" i="1" a="1"/>
  <c r="AF1521" i="1" s="1"/>
  <c r="AG1521" i="1" s="1" a="1"/>
  <c r="AG1521" i="1" s="1"/>
  <c r="AF1522" i="1" a="1"/>
  <c r="AF1522" i="1" s="1"/>
  <c r="AG1522" i="1" s="1" a="1"/>
  <c r="AF1523" i="1" a="1"/>
  <c r="AF1523" i="1" s="1"/>
  <c r="AG1523" i="1" s="1" a="1"/>
  <c r="AG62" i="1" a="1"/>
  <c r="AG62" i="1" s="1"/>
  <c r="AG285" i="1" a="1"/>
  <c r="AG301" i="1" a="1"/>
  <c r="AG302" i="1" a="1"/>
  <c r="AG381" i="1" a="1"/>
  <c r="AG653" i="1" a="1"/>
  <c r="AG677" i="1" a="1"/>
  <c r="AG733" i="1" a="1"/>
  <c r="AG773" i="1" a="1"/>
  <c r="AG789" i="1" a="1"/>
  <c r="AG822" i="1" a="1"/>
  <c r="AG853" i="1" a="1"/>
  <c r="AG893" i="1" a="1"/>
  <c r="AG1061" i="1" a="1"/>
  <c r="AG1165" i="1" a="1"/>
  <c r="AG1301" i="1" a="1"/>
  <c r="AG1319" i="1" a="1"/>
  <c r="AH7" i="1" a="1"/>
  <c r="AH7" i="1" s="1"/>
  <c r="AH8" i="1" a="1"/>
  <c r="AH8" i="1" s="1"/>
  <c r="AH9" i="1" a="1"/>
  <c r="AH9" i="1" s="1"/>
  <c r="AH10" i="1" a="1"/>
  <c r="AH10" i="1" s="1"/>
  <c r="AH11" i="1" a="1"/>
  <c r="AH11" i="1" s="1"/>
  <c r="AH12" i="1" a="1"/>
  <c r="AH12" i="1" s="1"/>
  <c r="AH13" i="1" a="1"/>
  <c r="AH13" i="1" s="1"/>
  <c r="AH14" i="1" a="1"/>
  <c r="AH14" i="1" s="1"/>
  <c r="AH15" i="1" a="1"/>
  <c r="AH15" i="1" s="1"/>
  <c r="AH16" i="1" a="1"/>
  <c r="AH16" i="1" s="1"/>
  <c r="AH17" i="1" a="1"/>
  <c r="AH17" i="1" s="1"/>
  <c r="AH18" i="1" a="1"/>
  <c r="AH18" i="1" s="1"/>
  <c r="AH19" i="1" a="1"/>
  <c r="AH19" i="1" s="1"/>
  <c r="AH20" i="1" a="1"/>
  <c r="AH20" i="1" s="1"/>
  <c r="AH21" i="1" a="1"/>
  <c r="AH21" i="1" s="1"/>
  <c r="AH22" i="1" a="1"/>
  <c r="AH22" i="1" s="1"/>
  <c r="AH23" i="1" a="1"/>
  <c r="AH23" i="1" s="1"/>
  <c r="AH24" i="1" a="1"/>
  <c r="AH24" i="1" s="1"/>
  <c r="AH25" i="1" a="1"/>
  <c r="AH25" i="1" s="1"/>
  <c r="AH26" i="1" a="1"/>
  <c r="AH26" i="1" s="1"/>
  <c r="AH27" i="1" a="1"/>
  <c r="AH27" i="1" s="1"/>
  <c r="AH28" i="1" a="1"/>
  <c r="AH28" i="1" s="1"/>
  <c r="AH29" i="1" a="1"/>
  <c r="AH29" i="1" s="1"/>
  <c r="AH30" i="1" a="1"/>
  <c r="AH30" i="1" s="1"/>
  <c r="AH31" i="1" a="1"/>
  <c r="AH31" i="1" s="1"/>
  <c r="AH32" i="1" a="1"/>
  <c r="AH32" i="1" s="1"/>
  <c r="AH33" i="1" a="1"/>
  <c r="AH33" i="1" s="1"/>
  <c r="AH34" i="1" a="1"/>
  <c r="AH34" i="1" s="1"/>
  <c r="AH35" i="1" a="1"/>
  <c r="AH35" i="1" s="1"/>
  <c r="AH36" i="1" a="1"/>
  <c r="AH36" i="1" s="1"/>
  <c r="AH37" i="1" a="1"/>
  <c r="AH37" i="1" s="1"/>
  <c r="AH38" i="1" a="1"/>
  <c r="AH38" i="1" s="1"/>
  <c r="AH39" i="1" a="1"/>
  <c r="AH39" i="1" s="1"/>
  <c r="AH40" i="1" a="1"/>
  <c r="AH40" i="1" s="1"/>
  <c r="AH41" i="1" a="1"/>
  <c r="AH41" i="1" s="1"/>
  <c r="AH42" i="1" a="1"/>
  <c r="AH42" i="1" s="1"/>
  <c r="AH43" i="1" a="1"/>
  <c r="AH43" i="1" s="1"/>
  <c r="AH44" i="1" a="1"/>
  <c r="AH44" i="1" s="1"/>
  <c r="AH45" i="1" a="1"/>
  <c r="AH45" i="1" s="1"/>
  <c r="AH46" i="1" a="1"/>
  <c r="AH46" i="1" s="1"/>
  <c r="AH47" i="1" a="1"/>
  <c r="AH47" i="1" s="1"/>
  <c r="AH48" i="1" a="1"/>
  <c r="AH48" i="1" s="1"/>
  <c r="AH49" i="1" a="1"/>
  <c r="AH49" i="1" s="1"/>
  <c r="AH50" i="1" a="1"/>
  <c r="AH50" i="1" s="1"/>
  <c r="AH51" i="1" a="1"/>
  <c r="AH51" i="1" s="1"/>
  <c r="AH52" i="1" a="1"/>
  <c r="AH52" i="1" s="1"/>
  <c r="AH53" i="1" a="1"/>
  <c r="AH53" i="1" s="1"/>
  <c r="AH54" i="1" a="1"/>
  <c r="AH54" i="1" s="1"/>
  <c r="AH55" i="1" a="1"/>
  <c r="AH55" i="1" s="1"/>
  <c r="AH56" i="1" a="1"/>
  <c r="AH56" i="1" s="1"/>
  <c r="AH57" i="1" a="1"/>
  <c r="AH57" i="1" s="1"/>
  <c r="AH58" i="1" a="1"/>
  <c r="AH58" i="1" s="1"/>
  <c r="AH59" i="1" a="1"/>
  <c r="AH59" i="1" s="1"/>
  <c r="AH60" i="1" a="1"/>
  <c r="AH60" i="1" s="1"/>
  <c r="AH61" i="1" a="1"/>
  <c r="AH61" i="1" s="1"/>
  <c r="AH62" i="1" a="1"/>
  <c r="AH62" i="1" s="1"/>
  <c r="AH63" i="1" a="1"/>
  <c r="AH63" i="1" s="1"/>
  <c r="AH64" i="1" a="1"/>
  <c r="AH64" i="1" s="1"/>
  <c r="AH65" i="1" a="1"/>
  <c r="AH65" i="1" s="1"/>
  <c r="AH66" i="1" a="1"/>
  <c r="AH66" i="1" s="1"/>
  <c r="AH67" i="1" a="1"/>
  <c r="AH67" i="1" s="1"/>
  <c r="AH68" i="1" a="1"/>
  <c r="AH68" i="1" s="1"/>
  <c r="AH69" i="1" a="1"/>
  <c r="AH69" i="1" s="1"/>
  <c r="AH70" i="1" a="1"/>
  <c r="AH70" i="1" s="1"/>
  <c r="AH71" i="1" a="1"/>
  <c r="AH71" i="1" s="1"/>
  <c r="AH72" i="1" a="1"/>
  <c r="AH72" i="1" s="1"/>
  <c r="AH73" i="1" a="1"/>
  <c r="AH73" i="1" s="1"/>
  <c r="AH74" i="1" a="1"/>
  <c r="AH74" i="1" s="1"/>
  <c r="AH75" i="1" a="1"/>
  <c r="AH75" i="1" s="1"/>
  <c r="AH76" i="1" a="1"/>
  <c r="AH76" i="1" s="1"/>
  <c r="AH77" i="1" a="1"/>
  <c r="AH77" i="1" s="1"/>
  <c r="AH78" i="1" a="1"/>
  <c r="AH78" i="1" s="1"/>
  <c r="AH79" i="1" a="1"/>
  <c r="AH79" i="1" s="1"/>
  <c r="AH80" i="1" a="1"/>
  <c r="AH80" i="1" s="1"/>
  <c r="AH81" i="1" a="1"/>
  <c r="AH81" i="1" s="1"/>
  <c r="AH82" i="1" a="1"/>
  <c r="AH82" i="1" s="1"/>
  <c r="AH83" i="1" a="1"/>
  <c r="AH83" i="1" s="1"/>
  <c r="AH84" i="1" a="1"/>
  <c r="AH84" i="1" s="1"/>
  <c r="AH85" i="1" a="1"/>
  <c r="AH85" i="1" s="1"/>
  <c r="AH86" i="1" a="1"/>
  <c r="AH86" i="1" s="1"/>
  <c r="AH87" i="1" a="1"/>
  <c r="AH87" i="1" s="1"/>
  <c r="AH88" i="1" a="1"/>
  <c r="AH88" i="1" s="1"/>
  <c r="AH89" i="1" a="1"/>
  <c r="AH89" i="1" s="1"/>
  <c r="AH90" i="1" a="1"/>
  <c r="AH90" i="1" s="1"/>
  <c r="AH91" i="1" a="1"/>
  <c r="AH91" i="1" s="1"/>
  <c r="AH122" i="1" a="1"/>
  <c r="AH122" i="1" s="1"/>
  <c r="AH123" i="1" a="1"/>
  <c r="AH123" i="1" s="1"/>
  <c r="AH124" i="1" a="1"/>
  <c r="AH124" i="1" s="1"/>
  <c r="AH125" i="1" a="1"/>
  <c r="AH125" i="1" s="1"/>
  <c r="AH126" i="1" a="1"/>
  <c r="AH126" i="1" s="1"/>
  <c r="AH127" i="1" a="1"/>
  <c r="AH127" i="1" s="1"/>
  <c r="AH128" i="1" a="1"/>
  <c r="AH128" i="1" s="1"/>
  <c r="AH129" i="1" a="1"/>
  <c r="AH129" i="1" s="1"/>
  <c r="AH130" i="1" a="1"/>
  <c r="AH130" i="1" s="1"/>
  <c r="AH131" i="1" a="1"/>
  <c r="AH131" i="1" s="1"/>
  <c r="AH132" i="1" a="1"/>
  <c r="AH132" i="1" s="1"/>
  <c r="AH133" i="1" a="1"/>
  <c r="AH133" i="1" s="1"/>
  <c r="AH134" i="1" a="1"/>
  <c r="AH134" i="1" s="1"/>
  <c r="AH135" i="1" a="1"/>
  <c r="AH135" i="1" s="1"/>
  <c r="AH136" i="1" a="1"/>
  <c r="AH136" i="1" s="1"/>
  <c r="AH137" i="1" a="1"/>
  <c r="AH137" i="1" s="1"/>
  <c r="AH138" i="1" a="1"/>
  <c r="AH138" i="1" s="1"/>
  <c r="AH139" i="1" a="1"/>
  <c r="AH139" i="1" s="1"/>
  <c r="AH140" i="1" a="1"/>
  <c r="AH140" i="1" s="1"/>
  <c r="AH141" i="1" a="1"/>
  <c r="AH141" i="1" s="1"/>
  <c r="AH142" i="1" a="1"/>
  <c r="AH142" i="1" s="1"/>
  <c r="AH143" i="1" a="1"/>
  <c r="AH143" i="1" s="1"/>
  <c r="AH144" i="1" a="1"/>
  <c r="AH144" i="1" s="1"/>
  <c r="AH145" i="1" a="1"/>
  <c r="AH145" i="1" s="1"/>
  <c r="AH146" i="1" a="1"/>
  <c r="AH146" i="1" s="1"/>
  <c r="AH147" i="1" a="1"/>
  <c r="AH147" i="1" s="1"/>
  <c r="AH148" i="1" a="1"/>
  <c r="AH148" i="1" s="1"/>
  <c r="AH149" i="1" a="1"/>
  <c r="AH149" i="1" s="1"/>
  <c r="AH150" i="1" a="1"/>
  <c r="AH150" i="1" s="1"/>
  <c r="AH151" i="1" a="1"/>
  <c r="AH151" i="1" s="1"/>
  <c r="AH152" i="1" a="1"/>
  <c r="AH152" i="1" s="1"/>
  <c r="AH153" i="1" a="1"/>
  <c r="AH153" i="1" s="1"/>
  <c r="AH154" i="1" a="1"/>
  <c r="AH154" i="1" s="1"/>
  <c r="AH155" i="1" a="1"/>
  <c r="AH155" i="1" s="1"/>
  <c r="AH156" i="1" a="1"/>
  <c r="AH156" i="1" s="1"/>
  <c r="AH157" i="1" a="1"/>
  <c r="AH157" i="1" s="1"/>
  <c r="AH158" i="1" a="1"/>
  <c r="AH158" i="1" s="1"/>
  <c r="AH159" i="1" a="1"/>
  <c r="AH159" i="1" s="1"/>
  <c r="AH160" i="1" a="1"/>
  <c r="AH160" i="1" s="1"/>
  <c r="AH161" i="1" a="1"/>
  <c r="AH161" i="1" s="1"/>
  <c r="AH162" i="1" a="1"/>
  <c r="AH162" i="1" s="1"/>
  <c r="AH163" i="1" a="1"/>
  <c r="AH163" i="1" s="1"/>
  <c r="AH164" i="1" a="1"/>
  <c r="AH164" i="1" s="1"/>
  <c r="AH165" i="1" a="1"/>
  <c r="AH165" i="1" s="1"/>
  <c r="AH166" i="1" a="1"/>
  <c r="AH166" i="1" s="1"/>
  <c r="AH167" i="1" a="1"/>
  <c r="AH167" i="1" s="1"/>
  <c r="AH168" i="1" a="1"/>
  <c r="AH168" i="1" s="1"/>
  <c r="AH169" i="1" a="1"/>
  <c r="AH169" i="1" s="1"/>
  <c r="AH170" i="1" a="1"/>
  <c r="AH170" i="1" s="1"/>
  <c r="AH171" i="1" a="1"/>
  <c r="AH171" i="1" s="1"/>
  <c r="AH172" i="1" a="1"/>
  <c r="AH172" i="1" s="1"/>
  <c r="AH173" i="1" a="1"/>
  <c r="AH173" i="1" s="1"/>
  <c r="AH174" i="1" a="1"/>
  <c r="AH174" i="1" s="1"/>
  <c r="AH175" i="1" a="1"/>
  <c r="AH175" i="1" s="1"/>
  <c r="AH176" i="1" a="1"/>
  <c r="AH176" i="1" s="1"/>
  <c r="AH177" i="1" a="1"/>
  <c r="AH177" i="1" s="1"/>
  <c r="AH178" i="1" a="1"/>
  <c r="AH178" i="1" s="1"/>
  <c r="AH179" i="1" a="1"/>
  <c r="AH179" i="1" s="1"/>
  <c r="AH180" i="1" a="1"/>
  <c r="AH180" i="1" s="1"/>
  <c r="AH181" i="1" a="1"/>
  <c r="AH181" i="1" s="1"/>
  <c r="AH182" i="1" a="1"/>
  <c r="AH182" i="1" s="1"/>
  <c r="AH183" i="1" a="1"/>
  <c r="AH183" i="1" s="1"/>
  <c r="AH184" i="1" a="1"/>
  <c r="AH184" i="1" s="1"/>
  <c r="AH185" i="1" a="1"/>
  <c r="AH185" i="1" s="1"/>
  <c r="AH186" i="1" a="1"/>
  <c r="AH186" i="1" s="1"/>
  <c r="AH187" i="1" a="1"/>
  <c r="AH187" i="1" s="1"/>
  <c r="AH188" i="1" a="1"/>
  <c r="AH188" i="1" s="1"/>
  <c r="AH189" i="1" a="1"/>
  <c r="AH189" i="1" s="1"/>
  <c r="AH190" i="1" a="1"/>
  <c r="AH190" i="1" s="1"/>
  <c r="AH191" i="1" a="1"/>
  <c r="AH191" i="1" s="1"/>
  <c r="AH192" i="1" a="1"/>
  <c r="AH192" i="1" s="1"/>
  <c r="AH193" i="1" a="1"/>
  <c r="AH193" i="1" s="1"/>
  <c r="AH194" i="1" a="1"/>
  <c r="AH194" i="1" s="1"/>
  <c r="AH195" i="1" a="1"/>
  <c r="AH195" i="1" s="1"/>
  <c r="AH196" i="1" a="1"/>
  <c r="AH196" i="1" s="1"/>
  <c r="AH197" i="1" a="1"/>
  <c r="AH197" i="1" s="1"/>
  <c r="AH198" i="1" a="1"/>
  <c r="AH198" i="1" s="1"/>
  <c r="AH199" i="1" a="1"/>
  <c r="AH199" i="1" s="1"/>
  <c r="AH200" i="1" a="1"/>
  <c r="AH200" i="1" s="1"/>
  <c r="AH201" i="1" a="1"/>
  <c r="AH201" i="1" s="1"/>
  <c r="AH202" i="1" a="1"/>
  <c r="AH202" i="1" s="1"/>
  <c r="AH203" i="1" a="1"/>
  <c r="AH203" i="1" s="1"/>
  <c r="AH204" i="1" a="1"/>
  <c r="AH204" i="1" s="1"/>
  <c r="AH205" i="1" a="1"/>
  <c r="AH205" i="1" s="1"/>
  <c r="AH206" i="1" a="1"/>
  <c r="AH206" i="1" s="1"/>
  <c r="AH207" i="1" a="1"/>
  <c r="AH207" i="1" s="1"/>
  <c r="AH208" i="1" a="1"/>
  <c r="AH208" i="1" s="1"/>
  <c r="AH209" i="1" a="1"/>
  <c r="AH209" i="1" s="1"/>
  <c r="AH210" i="1" a="1"/>
  <c r="AH210" i="1" s="1"/>
  <c r="AH211" i="1" a="1"/>
  <c r="AH211" i="1" s="1"/>
  <c r="AH212" i="1" a="1"/>
  <c r="AH212" i="1" s="1"/>
  <c r="AH213" i="1" a="1"/>
  <c r="AH213" i="1" s="1"/>
  <c r="AH214" i="1" a="1"/>
  <c r="AH214" i="1" s="1"/>
  <c r="AH215" i="1" a="1"/>
  <c r="AH215" i="1" s="1"/>
  <c r="AH216" i="1" a="1"/>
  <c r="AH216" i="1" s="1"/>
  <c r="AH217" i="1" a="1"/>
  <c r="AH217" i="1" s="1"/>
  <c r="AH218" i="1" a="1"/>
  <c r="AH218" i="1" s="1"/>
  <c r="AH219" i="1" a="1"/>
  <c r="AH219" i="1" s="1"/>
  <c r="AH220" i="1" a="1"/>
  <c r="AH220" i="1" s="1"/>
  <c r="AH221" i="1" a="1"/>
  <c r="AH221" i="1" s="1"/>
  <c r="AH222" i="1" a="1"/>
  <c r="AH222" i="1" s="1"/>
  <c r="AH223" i="1" a="1"/>
  <c r="AH223" i="1" s="1"/>
  <c r="AH224" i="1" a="1"/>
  <c r="AH224" i="1" s="1"/>
  <c r="AH225" i="1" a="1"/>
  <c r="AH225" i="1" s="1"/>
  <c r="AH226" i="1" a="1"/>
  <c r="AH226" i="1" s="1"/>
  <c r="AH227" i="1" a="1"/>
  <c r="AH227" i="1" s="1"/>
  <c r="AH228" i="1" a="1"/>
  <c r="AH228" i="1" s="1"/>
  <c r="AH229" i="1" a="1"/>
  <c r="AH229" i="1" s="1"/>
  <c r="AH230" i="1" a="1"/>
  <c r="AH230" i="1" s="1"/>
  <c r="AH231" i="1" a="1"/>
  <c r="AH231" i="1" s="1"/>
  <c r="AH232" i="1" a="1"/>
  <c r="AH232" i="1" s="1"/>
  <c r="AH233" i="1" a="1"/>
  <c r="AH233" i="1" s="1"/>
  <c r="AH234" i="1" a="1"/>
  <c r="AH234" i="1" s="1"/>
  <c r="AH235" i="1" a="1"/>
  <c r="AH235" i="1" s="1"/>
  <c r="AH236" i="1" a="1"/>
  <c r="AH236" i="1" s="1"/>
  <c r="AH237" i="1" a="1"/>
  <c r="AH237" i="1" s="1"/>
  <c r="AH238" i="1" a="1"/>
  <c r="AH238" i="1" s="1"/>
  <c r="AH239" i="1" a="1"/>
  <c r="AH239" i="1" s="1"/>
  <c r="AH240" i="1" a="1"/>
  <c r="AH240" i="1" s="1"/>
  <c r="AH241" i="1" a="1"/>
  <c r="AH241" i="1" s="1"/>
  <c r="AH242" i="1" a="1"/>
  <c r="AH242" i="1" s="1"/>
  <c r="AH243" i="1" a="1"/>
  <c r="AH243" i="1" s="1"/>
  <c r="AH244" i="1" a="1"/>
  <c r="AH244" i="1" s="1"/>
  <c r="AH245" i="1" a="1"/>
  <c r="AH245" i="1" s="1"/>
  <c r="AH246" i="1" a="1"/>
  <c r="AH246" i="1" s="1"/>
  <c r="AH247" i="1" a="1"/>
  <c r="AH247" i="1" s="1"/>
  <c r="AH248" i="1" a="1"/>
  <c r="AH248" i="1" s="1"/>
  <c r="AH249" i="1" a="1"/>
  <c r="AH249" i="1" s="1"/>
  <c r="AH250" i="1" a="1"/>
  <c r="AH250" i="1" s="1"/>
  <c r="AH251" i="1" a="1"/>
  <c r="AH251" i="1" s="1"/>
  <c r="AH252" i="1" a="1"/>
  <c r="AH252" i="1" s="1"/>
  <c r="AH253" i="1" a="1"/>
  <c r="AH253" i="1" s="1"/>
  <c r="AH254" i="1" a="1"/>
  <c r="AH254" i="1" s="1"/>
  <c r="AH255" i="1" a="1"/>
  <c r="AH255" i="1" s="1"/>
  <c r="AH256" i="1" a="1"/>
  <c r="AH256" i="1" s="1"/>
  <c r="AH257" i="1" a="1"/>
  <c r="AH257" i="1" s="1"/>
  <c r="AH258" i="1" a="1"/>
  <c r="AH258" i="1" s="1"/>
  <c r="AH259" i="1" a="1"/>
  <c r="AH259" i="1" s="1"/>
  <c r="AH260" i="1" a="1"/>
  <c r="AH260" i="1" s="1"/>
  <c r="AH261" i="1" a="1"/>
  <c r="AH261" i="1" s="1"/>
  <c r="AH262" i="1" a="1"/>
  <c r="AH262" i="1" s="1"/>
  <c r="AH263" i="1" a="1"/>
  <c r="AH263" i="1" s="1"/>
  <c r="AH264" i="1" a="1"/>
  <c r="AH264" i="1" s="1"/>
  <c r="AH265" i="1" a="1"/>
  <c r="AH265" i="1" s="1"/>
  <c r="AH266" i="1" a="1"/>
  <c r="AH266" i="1" s="1"/>
  <c r="AH267" i="1" a="1"/>
  <c r="AH267" i="1" s="1"/>
  <c r="AH268" i="1" a="1"/>
  <c r="AH268" i="1" s="1"/>
  <c r="AH269" i="1" a="1"/>
  <c r="AH269" i="1" s="1"/>
  <c r="AH270" i="1" a="1"/>
  <c r="AH270" i="1" s="1"/>
  <c r="AH271" i="1" a="1"/>
  <c r="AH271" i="1" s="1"/>
  <c r="AH272" i="1" a="1"/>
  <c r="AH272" i="1" s="1"/>
  <c r="AH273" i="1" a="1"/>
  <c r="AH273" i="1" s="1"/>
  <c r="AH274" i="1" a="1"/>
  <c r="AH274" i="1" s="1"/>
  <c r="AH275" i="1" a="1"/>
  <c r="AH275" i="1" s="1"/>
  <c r="AH276" i="1" a="1"/>
  <c r="AH276" i="1" s="1"/>
  <c r="AH277" i="1" a="1"/>
  <c r="AH277" i="1" s="1"/>
  <c r="AH278" i="1" a="1"/>
  <c r="AH278" i="1" s="1"/>
  <c r="AH279" i="1" a="1"/>
  <c r="AH279" i="1" s="1"/>
  <c r="AH280" i="1" a="1"/>
  <c r="AH280" i="1" s="1"/>
  <c r="AH281" i="1" a="1"/>
  <c r="AH281" i="1" s="1"/>
  <c r="AH282" i="1" a="1"/>
  <c r="AH282" i="1" s="1"/>
  <c r="AH283" i="1" a="1"/>
  <c r="AH283" i="1" s="1"/>
  <c r="AH284" i="1" a="1"/>
  <c r="AH284" i="1" s="1"/>
  <c r="AH285" i="1" a="1"/>
  <c r="AH285" i="1" s="1"/>
  <c r="AH286" i="1" a="1"/>
  <c r="AH286" i="1" s="1"/>
  <c r="AH287" i="1" a="1"/>
  <c r="AH287" i="1" s="1"/>
  <c r="AH288" i="1" a="1"/>
  <c r="AH288" i="1" s="1"/>
  <c r="AH289" i="1" a="1"/>
  <c r="AH289" i="1" s="1"/>
  <c r="AH290" i="1" a="1"/>
  <c r="AH290" i="1" s="1"/>
  <c r="AH291" i="1" a="1"/>
  <c r="AH291" i="1" s="1"/>
  <c r="AH292" i="1" a="1"/>
  <c r="AH292" i="1" s="1"/>
  <c r="AH293" i="1" a="1"/>
  <c r="AH293" i="1" s="1"/>
  <c r="AH294" i="1" a="1"/>
  <c r="AH294" i="1" s="1"/>
  <c r="AH295" i="1" a="1"/>
  <c r="AH295" i="1" s="1"/>
  <c r="AH296" i="1" a="1"/>
  <c r="AH296" i="1" s="1"/>
  <c r="AH297" i="1" a="1"/>
  <c r="AH297" i="1" s="1"/>
  <c r="AH298" i="1" a="1"/>
  <c r="AH298" i="1" s="1"/>
  <c r="AH299" i="1" a="1"/>
  <c r="AH299" i="1" s="1"/>
  <c r="AH300" i="1" a="1"/>
  <c r="AH300" i="1" s="1"/>
  <c r="AH301" i="1" a="1"/>
  <c r="AH301" i="1" s="1"/>
  <c r="AH302" i="1" a="1"/>
  <c r="AH302" i="1" s="1"/>
  <c r="AH303" i="1" a="1"/>
  <c r="AH303" i="1" s="1"/>
  <c r="AH304" i="1" a="1"/>
  <c r="AH304" i="1" s="1"/>
  <c r="AH305" i="1" a="1"/>
  <c r="AH305" i="1" s="1"/>
  <c r="AH306" i="1" a="1"/>
  <c r="AH306" i="1" s="1"/>
  <c r="AH307" i="1" a="1"/>
  <c r="AH307" i="1" s="1"/>
  <c r="AH308" i="1" a="1"/>
  <c r="AH308" i="1" s="1"/>
  <c r="AH309" i="1" a="1"/>
  <c r="AH309" i="1" s="1"/>
  <c r="AH310" i="1" a="1"/>
  <c r="AH310" i="1" s="1"/>
  <c r="AH311" i="1" a="1"/>
  <c r="AH311" i="1" s="1"/>
  <c r="AH312" i="1" a="1"/>
  <c r="AH312" i="1" s="1"/>
  <c r="AH313" i="1" a="1"/>
  <c r="AH313" i="1" s="1"/>
  <c r="AH314" i="1" a="1"/>
  <c r="AH314" i="1" s="1"/>
  <c r="AH315" i="1" a="1"/>
  <c r="AH315" i="1" s="1"/>
  <c r="AH316" i="1" a="1"/>
  <c r="AH316" i="1" s="1"/>
  <c r="AH317" i="1" a="1"/>
  <c r="AH317" i="1" s="1"/>
  <c r="AH318" i="1" a="1"/>
  <c r="AH318" i="1" s="1"/>
  <c r="AH319" i="1" a="1"/>
  <c r="AH319" i="1" s="1"/>
  <c r="AH320" i="1" a="1"/>
  <c r="AH320" i="1" s="1"/>
  <c r="AH321" i="1" a="1"/>
  <c r="AH321" i="1" s="1"/>
  <c r="AH322" i="1" a="1"/>
  <c r="AH322" i="1" s="1"/>
  <c r="AH323" i="1" a="1"/>
  <c r="AH323" i="1" s="1"/>
  <c r="AH324" i="1" a="1"/>
  <c r="AH324" i="1" s="1"/>
  <c r="AH325" i="1" a="1"/>
  <c r="AH325" i="1" s="1"/>
  <c r="AH326" i="1" a="1"/>
  <c r="AH326" i="1" s="1"/>
  <c r="AH327" i="1" a="1"/>
  <c r="AH327" i="1" s="1"/>
  <c r="AH328" i="1" a="1"/>
  <c r="AH328" i="1" s="1"/>
  <c r="AH329" i="1" a="1"/>
  <c r="AH329" i="1" s="1"/>
  <c r="AH330" i="1" a="1"/>
  <c r="AH330" i="1" s="1"/>
  <c r="AH331" i="1" a="1"/>
  <c r="AH331" i="1" s="1"/>
  <c r="AH332" i="1" a="1"/>
  <c r="AH332" i="1" s="1"/>
  <c r="AH333" i="1" a="1"/>
  <c r="AH333" i="1" s="1"/>
  <c r="AH334" i="1" a="1"/>
  <c r="AH334" i="1" s="1"/>
  <c r="AH335" i="1" a="1"/>
  <c r="AH335" i="1" s="1"/>
  <c r="AH336" i="1" a="1"/>
  <c r="AH336" i="1" s="1"/>
  <c r="AH337" i="1" a="1"/>
  <c r="AH337" i="1" s="1"/>
  <c r="AH338" i="1" a="1"/>
  <c r="AH338" i="1" s="1"/>
  <c r="AH339" i="1" a="1"/>
  <c r="AH339" i="1" s="1"/>
  <c r="AH340" i="1" a="1"/>
  <c r="AH340" i="1" s="1"/>
  <c r="AH341" i="1" a="1"/>
  <c r="AH341" i="1" s="1"/>
  <c r="AH342" i="1" a="1"/>
  <c r="AH342" i="1" s="1"/>
  <c r="AH343" i="1" a="1"/>
  <c r="AH343" i="1" s="1"/>
  <c r="AH344" i="1" a="1"/>
  <c r="AH344" i="1" s="1"/>
  <c r="AH345" i="1" a="1"/>
  <c r="AH345" i="1" s="1"/>
  <c r="AH346" i="1" a="1"/>
  <c r="AH346" i="1" s="1"/>
  <c r="AH347" i="1" a="1"/>
  <c r="AH347" i="1" s="1"/>
  <c r="AH348" i="1" a="1"/>
  <c r="AH348" i="1" s="1"/>
  <c r="AH349" i="1" a="1"/>
  <c r="AH349" i="1" s="1"/>
  <c r="AH350" i="1" a="1"/>
  <c r="AH350" i="1" s="1"/>
  <c r="AH351" i="1" a="1"/>
  <c r="AH351" i="1" s="1"/>
  <c r="AH352" i="1" a="1"/>
  <c r="AH352" i="1" s="1"/>
  <c r="AH353" i="1" a="1"/>
  <c r="AH353" i="1" s="1"/>
  <c r="AH354" i="1" a="1"/>
  <c r="AH354" i="1" s="1"/>
  <c r="AH355" i="1" a="1"/>
  <c r="AH355" i="1" s="1"/>
  <c r="AH356" i="1" a="1"/>
  <c r="AH356" i="1" s="1"/>
  <c r="AH357" i="1" a="1"/>
  <c r="AH357" i="1" s="1"/>
  <c r="AH358" i="1" a="1"/>
  <c r="AH358" i="1" s="1"/>
  <c r="AH359" i="1" a="1"/>
  <c r="AH359" i="1" s="1"/>
  <c r="AH360" i="1" a="1"/>
  <c r="AH360" i="1" s="1"/>
  <c r="AH361" i="1" a="1"/>
  <c r="AH361" i="1" s="1"/>
  <c r="AH362" i="1" a="1"/>
  <c r="AH362" i="1" s="1"/>
  <c r="AH363" i="1" a="1"/>
  <c r="AH363" i="1" s="1"/>
  <c r="AH364" i="1" a="1"/>
  <c r="AH364" i="1" s="1"/>
  <c r="AH365" i="1" a="1"/>
  <c r="AH365" i="1" s="1"/>
  <c r="AH366" i="1" a="1"/>
  <c r="AH366" i="1" s="1"/>
  <c r="AH367" i="1" a="1"/>
  <c r="AH367" i="1" s="1"/>
  <c r="AH368" i="1" a="1"/>
  <c r="AH368" i="1" s="1"/>
  <c r="AH369" i="1" a="1"/>
  <c r="AH369" i="1" s="1"/>
  <c r="AH370" i="1" a="1"/>
  <c r="AH370" i="1" s="1"/>
  <c r="AH371" i="1" a="1"/>
  <c r="AH371" i="1" s="1"/>
  <c r="AH372" i="1" a="1"/>
  <c r="AH372" i="1" s="1"/>
  <c r="AH373" i="1" a="1"/>
  <c r="AH373" i="1" s="1"/>
  <c r="AH374" i="1" a="1"/>
  <c r="AH374" i="1" s="1"/>
  <c r="AH375" i="1" a="1"/>
  <c r="AH375" i="1" s="1"/>
  <c r="AH376" i="1" a="1"/>
  <c r="AH376" i="1" s="1"/>
  <c r="AH377" i="1" a="1"/>
  <c r="AH377" i="1" s="1"/>
  <c r="AH378" i="1" a="1"/>
  <c r="AH378" i="1" s="1"/>
  <c r="AH379" i="1" a="1"/>
  <c r="AH379" i="1" s="1"/>
  <c r="AH380" i="1" a="1"/>
  <c r="AH380" i="1" s="1"/>
  <c r="AH381" i="1" a="1"/>
  <c r="AH381" i="1" s="1"/>
  <c r="AH382" i="1" a="1"/>
  <c r="AH382" i="1" s="1"/>
  <c r="AH383" i="1" a="1"/>
  <c r="AH383" i="1" s="1"/>
  <c r="AH384" i="1" a="1"/>
  <c r="AH384" i="1" s="1"/>
  <c r="AH385" i="1" a="1"/>
  <c r="AH385" i="1" s="1"/>
  <c r="AH386" i="1" a="1"/>
  <c r="AH386" i="1" s="1"/>
  <c r="AH387" i="1" a="1"/>
  <c r="AH387" i="1" s="1"/>
  <c r="AH388" i="1" a="1"/>
  <c r="AH388" i="1" s="1"/>
  <c r="AH389" i="1" a="1"/>
  <c r="AH389" i="1" s="1"/>
  <c r="AH390" i="1" a="1"/>
  <c r="AH390" i="1" s="1"/>
  <c r="AH391" i="1" a="1"/>
  <c r="AH391" i="1" s="1"/>
  <c r="AH392" i="1" a="1"/>
  <c r="AH392" i="1" s="1"/>
  <c r="AH393" i="1" a="1"/>
  <c r="AH393" i="1" s="1"/>
  <c r="AH394" i="1" a="1"/>
  <c r="AH394" i="1" s="1"/>
  <c r="AH395" i="1" a="1"/>
  <c r="AH395" i="1" s="1"/>
  <c r="AH396" i="1" a="1"/>
  <c r="AH396" i="1" s="1"/>
  <c r="AH397" i="1" a="1"/>
  <c r="AH397" i="1" s="1"/>
  <c r="AH398" i="1" a="1"/>
  <c r="AH398" i="1" s="1"/>
  <c r="AH399" i="1" a="1"/>
  <c r="AH399" i="1" s="1"/>
  <c r="AH400" i="1" a="1"/>
  <c r="AH400" i="1" s="1"/>
  <c r="AH401" i="1" a="1"/>
  <c r="AH401" i="1" s="1"/>
  <c r="AH402" i="1" a="1"/>
  <c r="AH402" i="1" s="1"/>
  <c r="AH403" i="1" a="1"/>
  <c r="AH403" i="1" s="1"/>
  <c r="AH404" i="1" a="1"/>
  <c r="AH404" i="1" s="1"/>
  <c r="AH405" i="1" a="1"/>
  <c r="AH405" i="1" s="1"/>
  <c r="AH406" i="1" a="1"/>
  <c r="AH406" i="1" s="1"/>
  <c r="AH407" i="1" a="1"/>
  <c r="AH407" i="1" s="1"/>
  <c r="AH408" i="1" a="1"/>
  <c r="AH408" i="1" s="1"/>
  <c r="AH409" i="1" a="1"/>
  <c r="AH409" i="1" s="1"/>
  <c r="AH410" i="1" a="1"/>
  <c r="AH410" i="1" s="1"/>
  <c r="AH411" i="1" a="1"/>
  <c r="AH411" i="1" s="1"/>
  <c r="AH412" i="1" a="1"/>
  <c r="AH412" i="1" s="1"/>
  <c r="AH413" i="1" a="1"/>
  <c r="AH413" i="1" s="1"/>
  <c r="AH414" i="1" a="1"/>
  <c r="AH414" i="1" s="1"/>
  <c r="AH415" i="1" a="1"/>
  <c r="AH415" i="1" s="1"/>
  <c r="AH416" i="1" a="1"/>
  <c r="AH416" i="1" s="1"/>
  <c r="AH417" i="1" a="1"/>
  <c r="AH417" i="1" s="1"/>
  <c r="AH418" i="1" a="1"/>
  <c r="AH418" i="1" s="1"/>
  <c r="AH419" i="1" a="1"/>
  <c r="AH419" i="1" s="1"/>
  <c r="AH420" i="1" a="1"/>
  <c r="AH420" i="1" s="1"/>
  <c r="AH421" i="1" a="1"/>
  <c r="AH421" i="1" s="1"/>
  <c r="AH422" i="1" a="1"/>
  <c r="AH422" i="1" s="1"/>
  <c r="AH423" i="1" a="1"/>
  <c r="AH423" i="1" s="1"/>
  <c r="AH424" i="1" a="1"/>
  <c r="AH424" i="1" s="1"/>
  <c r="AH425" i="1" a="1"/>
  <c r="AH425" i="1" s="1"/>
  <c r="AH426" i="1" a="1"/>
  <c r="AH426" i="1" s="1"/>
  <c r="AH427" i="1" a="1"/>
  <c r="AH427" i="1" s="1"/>
  <c r="AH428" i="1" a="1"/>
  <c r="AH428" i="1" s="1"/>
  <c r="AH429" i="1" a="1"/>
  <c r="AH429" i="1" s="1"/>
  <c r="AH430" i="1" a="1"/>
  <c r="AH430" i="1" s="1"/>
  <c r="AH431" i="1" a="1"/>
  <c r="AH431" i="1" s="1"/>
  <c r="AH432" i="1" a="1"/>
  <c r="AH432" i="1" s="1"/>
  <c r="AH433" i="1" a="1"/>
  <c r="AH433" i="1" s="1"/>
  <c r="AH434" i="1" a="1"/>
  <c r="AH434" i="1" s="1"/>
  <c r="AH435" i="1" a="1"/>
  <c r="AH435" i="1" s="1"/>
  <c r="AH436" i="1" a="1"/>
  <c r="AH436" i="1" s="1"/>
  <c r="AH437" i="1" a="1"/>
  <c r="AH437" i="1" s="1"/>
  <c r="AH438" i="1" a="1"/>
  <c r="AH438" i="1" s="1"/>
  <c r="AH439" i="1" a="1"/>
  <c r="AH439" i="1" s="1"/>
  <c r="AH440" i="1" a="1"/>
  <c r="AH440" i="1" s="1"/>
  <c r="AH441" i="1" a="1"/>
  <c r="AH441" i="1" s="1"/>
  <c r="AH442" i="1" a="1"/>
  <c r="AH442" i="1" s="1"/>
  <c r="AH443" i="1" a="1"/>
  <c r="AH443" i="1" s="1"/>
  <c r="AH444" i="1" a="1"/>
  <c r="AH444" i="1" s="1"/>
  <c r="AH445" i="1" a="1"/>
  <c r="AH445" i="1" s="1"/>
  <c r="AH446" i="1" a="1"/>
  <c r="AH446" i="1" s="1"/>
  <c r="AH447" i="1" a="1"/>
  <c r="AH447" i="1" s="1"/>
  <c r="AH448" i="1" a="1"/>
  <c r="AH448" i="1" s="1"/>
  <c r="AH449" i="1" a="1"/>
  <c r="AH449" i="1" s="1"/>
  <c r="AH450" i="1" a="1"/>
  <c r="AH450" i="1" s="1"/>
  <c r="AH451" i="1" a="1"/>
  <c r="AH451" i="1" s="1"/>
  <c r="AH452" i="1" a="1"/>
  <c r="AH452" i="1" s="1"/>
  <c r="AH453" i="1" a="1"/>
  <c r="AH453" i="1" s="1"/>
  <c r="AH454" i="1" a="1"/>
  <c r="AH454" i="1" s="1"/>
  <c r="AH455" i="1" a="1"/>
  <c r="AH455" i="1" s="1"/>
  <c r="AH456" i="1" a="1"/>
  <c r="AH456" i="1" s="1"/>
  <c r="AH457" i="1" a="1"/>
  <c r="AH457" i="1" s="1"/>
  <c r="AH488" i="1" a="1"/>
  <c r="AH488" i="1" s="1"/>
  <c r="AH489" i="1" a="1"/>
  <c r="AH489" i="1" s="1"/>
  <c r="AH490" i="1" a="1"/>
  <c r="AH490" i="1" s="1"/>
  <c r="AH491" i="1" a="1"/>
  <c r="AH491" i="1" s="1"/>
  <c r="AH492" i="1" a="1"/>
  <c r="AH492" i="1" s="1"/>
  <c r="AH493" i="1" a="1"/>
  <c r="AH493" i="1" s="1"/>
  <c r="AH494" i="1" a="1"/>
  <c r="AH494" i="1" s="1"/>
  <c r="AH495" i="1" a="1"/>
  <c r="AH495" i="1" s="1"/>
  <c r="AH496" i="1" a="1"/>
  <c r="AH496" i="1" s="1"/>
  <c r="AH497" i="1" a="1"/>
  <c r="AH497" i="1" s="1"/>
  <c r="AH498" i="1" a="1"/>
  <c r="AH498" i="1" s="1"/>
  <c r="AH499" i="1" a="1"/>
  <c r="AH499" i="1" s="1"/>
  <c r="AH500" i="1" a="1"/>
  <c r="AH500" i="1" s="1"/>
  <c r="AH501" i="1" a="1"/>
  <c r="AH501" i="1" s="1"/>
  <c r="AH502" i="1" a="1"/>
  <c r="AH502" i="1" s="1"/>
  <c r="AH503" i="1" a="1"/>
  <c r="AH503" i="1" s="1"/>
  <c r="AH504" i="1" a="1"/>
  <c r="AH504" i="1" s="1"/>
  <c r="AH505" i="1" a="1"/>
  <c r="AH505" i="1" s="1"/>
  <c r="AH506" i="1" a="1"/>
  <c r="AH506" i="1" s="1"/>
  <c r="AH507" i="1" a="1"/>
  <c r="AH507" i="1" s="1"/>
  <c r="AH508" i="1" a="1"/>
  <c r="AH508" i="1" s="1"/>
  <c r="AH509" i="1" a="1"/>
  <c r="AH509" i="1" s="1"/>
  <c r="AH510" i="1" a="1"/>
  <c r="AH510" i="1" s="1"/>
  <c r="AH511" i="1" a="1"/>
  <c r="AH511" i="1" s="1"/>
  <c r="AH512" i="1" a="1"/>
  <c r="AH512" i="1" s="1"/>
  <c r="AH513" i="1" a="1"/>
  <c r="AH513" i="1" s="1"/>
  <c r="AH514" i="1" a="1"/>
  <c r="AH514" i="1" s="1"/>
  <c r="AH515" i="1" a="1"/>
  <c r="AH515" i="1" s="1"/>
  <c r="AH516" i="1" a="1"/>
  <c r="AH516" i="1" s="1"/>
  <c r="AH517" i="1" a="1"/>
  <c r="AH517" i="1" s="1"/>
  <c r="AH518" i="1" a="1"/>
  <c r="AH518" i="1" s="1"/>
  <c r="AH519" i="1" a="1"/>
  <c r="AH519" i="1" s="1"/>
  <c r="AH520" i="1" a="1"/>
  <c r="AH520" i="1" s="1"/>
  <c r="AH521" i="1" a="1"/>
  <c r="AH521" i="1" s="1"/>
  <c r="AH522" i="1" a="1"/>
  <c r="AH522" i="1" s="1"/>
  <c r="AH523" i="1" a="1"/>
  <c r="AH523" i="1" s="1"/>
  <c r="AH524" i="1" a="1"/>
  <c r="AH524" i="1" s="1"/>
  <c r="AH525" i="1" a="1"/>
  <c r="AH525" i="1" s="1"/>
  <c r="AH526" i="1" a="1"/>
  <c r="AH526" i="1" s="1"/>
  <c r="AH527" i="1" a="1"/>
  <c r="AH527" i="1" s="1"/>
  <c r="AH528" i="1" a="1"/>
  <c r="AH528" i="1" s="1"/>
  <c r="AH529" i="1" a="1"/>
  <c r="AH529" i="1" s="1"/>
  <c r="AH530" i="1" a="1"/>
  <c r="AH530" i="1" s="1"/>
  <c r="AH531" i="1" a="1"/>
  <c r="AH531" i="1" s="1"/>
  <c r="AH532" i="1" a="1"/>
  <c r="AH532" i="1" s="1"/>
  <c r="AH533" i="1" a="1"/>
  <c r="AH533" i="1" s="1"/>
  <c r="AH534" i="1" a="1"/>
  <c r="AH534" i="1" s="1"/>
  <c r="AH535" i="1" a="1"/>
  <c r="AH535" i="1" s="1"/>
  <c r="AH536" i="1" a="1"/>
  <c r="AH536" i="1" s="1"/>
  <c r="AH537" i="1" a="1"/>
  <c r="AH537" i="1" s="1"/>
  <c r="AH538" i="1" a="1"/>
  <c r="AH538" i="1" s="1"/>
  <c r="AH539" i="1" a="1"/>
  <c r="AH539" i="1" s="1"/>
  <c r="AH540" i="1" a="1"/>
  <c r="AH540" i="1" s="1"/>
  <c r="AH541" i="1" a="1"/>
  <c r="AH541" i="1" s="1"/>
  <c r="AH542" i="1" a="1"/>
  <c r="AH542" i="1" s="1"/>
  <c r="AH543" i="1" a="1"/>
  <c r="AH543" i="1" s="1"/>
  <c r="AH544" i="1" a="1"/>
  <c r="AH544" i="1" s="1"/>
  <c r="AH545" i="1" a="1"/>
  <c r="AH545" i="1" s="1"/>
  <c r="AH546" i="1" a="1"/>
  <c r="AH546" i="1" s="1"/>
  <c r="AH547" i="1" a="1"/>
  <c r="AH547" i="1" s="1"/>
  <c r="AH548" i="1" a="1"/>
  <c r="AH548" i="1" s="1"/>
  <c r="AH549" i="1" a="1"/>
  <c r="AH549" i="1" s="1"/>
  <c r="AH550" i="1" a="1"/>
  <c r="AH550" i="1" s="1"/>
  <c r="AH551" i="1" a="1"/>
  <c r="AH551" i="1" s="1"/>
  <c r="AH552" i="1" a="1"/>
  <c r="AH552" i="1" s="1"/>
  <c r="AH553" i="1" a="1"/>
  <c r="AH553" i="1" s="1"/>
  <c r="AH554" i="1" a="1"/>
  <c r="AH554" i="1" s="1"/>
  <c r="AH555" i="1" a="1"/>
  <c r="AH555" i="1" s="1"/>
  <c r="AH556" i="1" a="1"/>
  <c r="AH556" i="1" s="1"/>
  <c r="AH557" i="1" a="1"/>
  <c r="AH557" i="1" s="1"/>
  <c r="AH558" i="1" a="1"/>
  <c r="AH558" i="1" s="1"/>
  <c r="AH559" i="1" a="1"/>
  <c r="AH559" i="1" s="1"/>
  <c r="AH560" i="1" a="1"/>
  <c r="AH560" i="1" s="1"/>
  <c r="AH561" i="1" a="1"/>
  <c r="AH561" i="1" s="1"/>
  <c r="AH562" i="1" a="1"/>
  <c r="AH562" i="1" s="1"/>
  <c r="AH563" i="1" a="1"/>
  <c r="AH563" i="1" s="1"/>
  <c r="AH564" i="1" a="1"/>
  <c r="AH564" i="1" s="1"/>
  <c r="AH565" i="1" a="1"/>
  <c r="AH565" i="1" s="1"/>
  <c r="AH566" i="1" a="1"/>
  <c r="AH566" i="1" s="1"/>
  <c r="AH567" i="1" a="1"/>
  <c r="AH567" i="1" s="1"/>
  <c r="AH568" i="1" a="1"/>
  <c r="AH568" i="1" s="1"/>
  <c r="AH569" i="1" a="1"/>
  <c r="AH569" i="1" s="1"/>
  <c r="AH570" i="1" a="1"/>
  <c r="AH570" i="1" s="1"/>
  <c r="AH571" i="1" a="1"/>
  <c r="AH571" i="1" s="1"/>
  <c r="AH572" i="1" a="1"/>
  <c r="AH572" i="1" s="1"/>
  <c r="AH573" i="1" a="1"/>
  <c r="AH573" i="1" s="1"/>
  <c r="AH574" i="1" a="1"/>
  <c r="AH574" i="1" s="1"/>
  <c r="AH575" i="1" a="1"/>
  <c r="AH575" i="1" s="1"/>
  <c r="AH576" i="1" a="1"/>
  <c r="AH576" i="1" s="1"/>
  <c r="AH577" i="1" a="1"/>
  <c r="AH577" i="1" s="1"/>
  <c r="AH578" i="1" a="1"/>
  <c r="AH578" i="1" s="1"/>
  <c r="AH579" i="1" a="1"/>
  <c r="AH579" i="1" s="1"/>
  <c r="AH580" i="1" a="1"/>
  <c r="AH580" i="1" s="1"/>
  <c r="AH581" i="1" a="1"/>
  <c r="AH581" i="1" s="1"/>
  <c r="AH582" i="1" a="1"/>
  <c r="AH582" i="1" s="1"/>
  <c r="AH583" i="1" a="1"/>
  <c r="AH583" i="1" s="1"/>
  <c r="AH584" i="1" a="1"/>
  <c r="AH584" i="1" s="1"/>
  <c r="AH585" i="1" a="1"/>
  <c r="AH585" i="1" s="1"/>
  <c r="AH586" i="1" a="1"/>
  <c r="AH586" i="1" s="1"/>
  <c r="AH587" i="1" a="1"/>
  <c r="AH587" i="1" s="1"/>
  <c r="AH588" i="1" a="1"/>
  <c r="AH588" i="1" s="1"/>
  <c r="AH589" i="1" a="1"/>
  <c r="AH589" i="1" s="1"/>
  <c r="AH590" i="1" a="1"/>
  <c r="AH590" i="1" s="1"/>
  <c r="AH591" i="1" a="1"/>
  <c r="AH591" i="1" s="1"/>
  <c r="AH592" i="1" a="1"/>
  <c r="AH592" i="1" s="1"/>
  <c r="AH593" i="1" a="1"/>
  <c r="AH593" i="1" s="1"/>
  <c r="AH594" i="1" a="1"/>
  <c r="AH594" i="1" s="1"/>
  <c r="AH595" i="1" a="1"/>
  <c r="AH595" i="1" s="1"/>
  <c r="AH596" i="1" a="1"/>
  <c r="AH596" i="1" s="1"/>
  <c r="AH597" i="1" a="1"/>
  <c r="AH597" i="1" s="1"/>
  <c r="AH598" i="1" a="1"/>
  <c r="AH598" i="1" s="1"/>
  <c r="AH599" i="1" a="1"/>
  <c r="AH599" i="1" s="1"/>
  <c r="AH600" i="1" a="1"/>
  <c r="AH600" i="1" s="1"/>
  <c r="AH601" i="1" a="1"/>
  <c r="AH601" i="1" s="1"/>
  <c r="AH602" i="1" a="1"/>
  <c r="AH602" i="1" s="1"/>
  <c r="AH603" i="1" a="1"/>
  <c r="AH603" i="1" s="1"/>
  <c r="AH604" i="1" a="1"/>
  <c r="AH604" i="1" s="1"/>
  <c r="AH605" i="1" a="1"/>
  <c r="AH605" i="1" s="1"/>
  <c r="AH606" i="1" a="1"/>
  <c r="AH606" i="1" s="1"/>
  <c r="AH607" i="1" a="1"/>
  <c r="AH607" i="1" s="1"/>
  <c r="AH608" i="1" a="1"/>
  <c r="AH608" i="1" s="1"/>
  <c r="AH609" i="1" a="1"/>
  <c r="AH609" i="1" s="1"/>
  <c r="AH610" i="1" a="1"/>
  <c r="AH610" i="1" s="1"/>
  <c r="AH611" i="1" a="1"/>
  <c r="AH611" i="1" s="1"/>
  <c r="AH612" i="1" a="1"/>
  <c r="AH612" i="1" s="1"/>
  <c r="AH613" i="1" a="1"/>
  <c r="AH613" i="1" s="1"/>
  <c r="AH614" i="1" a="1"/>
  <c r="AH614" i="1" s="1"/>
  <c r="AH615" i="1" a="1"/>
  <c r="AH615" i="1" s="1"/>
  <c r="AH616" i="1" a="1"/>
  <c r="AH616" i="1" s="1"/>
  <c r="AH617" i="1" a="1"/>
  <c r="AH617" i="1" s="1"/>
  <c r="AH618" i="1" a="1"/>
  <c r="AH618" i="1" s="1"/>
  <c r="AH619" i="1" a="1"/>
  <c r="AH619" i="1" s="1"/>
  <c r="AH620" i="1" a="1"/>
  <c r="AH620" i="1" s="1"/>
  <c r="AH621" i="1" a="1"/>
  <c r="AH621" i="1" s="1"/>
  <c r="AH622" i="1" a="1"/>
  <c r="AH622" i="1" s="1"/>
  <c r="AH623" i="1" a="1"/>
  <c r="AH623" i="1" s="1"/>
  <c r="AH624" i="1" a="1"/>
  <c r="AH624" i="1" s="1"/>
  <c r="AH625" i="1" a="1"/>
  <c r="AH625" i="1" s="1"/>
  <c r="AH626" i="1" a="1"/>
  <c r="AH626" i="1" s="1"/>
  <c r="AH627" i="1" a="1"/>
  <c r="AH627" i="1" s="1"/>
  <c r="AH628" i="1" a="1"/>
  <c r="AH628" i="1" s="1"/>
  <c r="AH629" i="1" a="1"/>
  <c r="AH629" i="1" s="1"/>
  <c r="AH630" i="1" a="1"/>
  <c r="AH630" i="1" s="1"/>
  <c r="AH631" i="1" a="1"/>
  <c r="AH631" i="1" s="1"/>
  <c r="AH632" i="1" a="1"/>
  <c r="AH632" i="1" s="1"/>
  <c r="AH633" i="1" a="1"/>
  <c r="AH633" i="1" s="1"/>
  <c r="AH634" i="1" a="1"/>
  <c r="AH634" i="1" s="1"/>
  <c r="AH635" i="1" a="1"/>
  <c r="AH635" i="1" s="1"/>
  <c r="AH636" i="1" a="1"/>
  <c r="AH636" i="1" s="1"/>
  <c r="AH637" i="1" a="1"/>
  <c r="AH637" i="1" s="1"/>
  <c r="AH638" i="1" a="1"/>
  <c r="AH638" i="1" s="1"/>
  <c r="AH639" i="1" a="1"/>
  <c r="AH639" i="1" s="1"/>
  <c r="AH640" i="1" a="1"/>
  <c r="AH640" i="1" s="1"/>
  <c r="AH641" i="1" a="1"/>
  <c r="AH641" i="1" s="1"/>
  <c r="AH642" i="1" a="1"/>
  <c r="AH642" i="1" s="1"/>
  <c r="AH643" i="1" a="1"/>
  <c r="AH643" i="1" s="1"/>
  <c r="AH644" i="1" a="1"/>
  <c r="AH644" i="1" s="1"/>
  <c r="AH645" i="1" a="1"/>
  <c r="AH645" i="1" s="1"/>
  <c r="AH646" i="1" a="1"/>
  <c r="AH646" i="1" s="1"/>
  <c r="AH647" i="1" a="1"/>
  <c r="AH647" i="1" s="1"/>
  <c r="AH648" i="1" a="1"/>
  <c r="AH648" i="1" s="1"/>
  <c r="AH649" i="1" a="1"/>
  <c r="AH649" i="1" s="1"/>
  <c r="AH650" i="1" a="1"/>
  <c r="AH650" i="1" s="1"/>
  <c r="AH651" i="1" a="1"/>
  <c r="AH651" i="1" s="1"/>
  <c r="AH652" i="1" a="1"/>
  <c r="AH652" i="1" s="1"/>
  <c r="AH653" i="1" a="1"/>
  <c r="AH653" i="1" s="1"/>
  <c r="AH654" i="1" a="1"/>
  <c r="AH654" i="1" s="1"/>
  <c r="AH655" i="1" a="1"/>
  <c r="AH655" i="1" s="1"/>
  <c r="AH656" i="1" a="1"/>
  <c r="AH656" i="1" s="1"/>
  <c r="AH657" i="1" a="1"/>
  <c r="AH657" i="1" s="1"/>
  <c r="AH658" i="1" a="1"/>
  <c r="AH658" i="1" s="1"/>
  <c r="AH659" i="1" a="1"/>
  <c r="AH659" i="1" s="1"/>
  <c r="AH660" i="1" a="1"/>
  <c r="AH660" i="1" s="1"/>
  <c r="AH661" i="1" a="1"/>
  <c r="AH661" i="1" s="1"/>
  <c r="AH662" i="1" a="1"/>
  <c r="AH662" i="1" s="1"/>
  <c r="AH663" i="1" a="1"/>
  <c r="AH663" i="1" s="1"/>
  <c r="AH664" i="1" a="1"/>
  <c r="AH664" i="1" s="1"/>
  <c r="AH665" i="1" a="1"/>
  <c r="AH665" i="1" s="1"/>
  <c r="AH666" i="1" a="1"/>
  <c r="AH666" i="1" s="1"/>
  <c r="AH667" i="1" a="1"/>
  <c r="AH667" i="1" s="1"/>
  <c r="AH668" i="1" a="1"/>
  <c r="AH668" i="1" s="1"/>
  <c r="AH669" i="1" a="1"/>
  <c r="AH669" i="1" s="1"/>
  <c r="AH670" i="1" a="1"/>
  <c r="AH670" i="1" s="1"/>
  <c r="AH671" i="1" a="1"/>
  <c r="AH671" i="1" s="1"/>
  <c r="AH672" i="1" a="1"/>
  <c r="AH672" i="1" s="1"/>
  <c r="AH673" i="1" a="1"/>
  <c r="AH673" i="1" s="1"/>
  <c r="AH674" i="1" a="1"/>
  <c r="AH674" i="1" s="1"/>
  <c r="AH675" i="1" a="1"/>
  <c r="AH675" i="1" s="1"/>
  <c r="AH676" i="1" a="1"/>
  <c r="AH676" i="1" s="1"/>
  <c r="AH677" i="1" a="1"/>
  <c r="AH677" i="1" s="1"/>
  <c r="AH678" i="1" a="1"/>
  <c r="AH678" i="1" s="1"/>
  <c r="AH679" i="1" a="1"/>
  <c r="AH679" i="1" s="1"/>
  <c r="AH680" i="1" a="1"/>
  <c r="AH680" i="1" s="1"/>
  <c r="AH681" i="1" a="1"/>
  <c r="AH681" i="1" s="1"/>
  <c r="AH682" i="1" a="1"/>
  <c r="AH682" i="1" s="1"/>
  <c r="AH683" i="1" a="1"/>
  <c r="AH683" i="1" s="1"/>
  <c r="AH684" i="1" a="1"/>
  <c r="AH684" i="1" s="1"/>
  <c r="AH685" i="1" a="1"/>
  <c r="AH685" i="1" s="1"/>
  <c r="AH686" i="1" a="1"/>
  <c r="AH686" i="1" s="1"/>
  <c r="AH687" i="1" a="1"/>
  <c r="AH687" i="1" s="1"/>
  <c r="AH688" i="1" a="1"/>
  <c r="AH688" i="1" s="1"/>
  <c r="AH689" i="1" a="1"/>
  <c r="AH689" i="1" s="1"/>
  <c r="AH690" i="1" a="1"/>
  <c r="AH690" i="1" s="1"/>
  <c r="AH691" i="1" a="1"/>
  <c r="AH691" i="1" s="1"/>
  <c r="AH692" i="1" a="1"/>
  <c r="AH692" i="1" s="1"/>
  <c r="AH693" i="1" a="1"/>
  <c r="AH693" i="1" s="1"/>
  <c r="AH694" i="1" a="1"/>
  <c r="AH694" i="1" s="1"/>
  <c r="AH695" i="1" a="1"/>
  <c r="AH695" i="1" s="1"/>
  <c r="AH696" i="1" a="1"/>
  <c r="AH696" i="1" s="1"/>
  <c r="AH697" i="1" a="1"/>
  <c r="AH697" i="1" s="1"/>
  <c r="AH698" i="1" a="1"/>
  <c r="AH698" i="1" s="1"/>
  <c r="AH699" i="1" a="1"/>
  <c r="AH699" i="1" s="1"/>
  <c r="AH700" i="1" a="1"/>
  <c r="AH700" i="1" s="1"/>
  <c r="AH701" i="1" a="1"/>
  <c r="AH701" i="1" s="1"/>
  <c r="AH702" i="1" a="1"/>
  <c r="AH702" i="1" s="1"/>
  <c r="AH703" i="1" a="1"/>
  <c r="AH703" i="1" s="1"/>
  <c r="AH704" i="1" a="1"/>
  <c r="AH704" i="1" s="1"/>
  <c r="AH705" i="1" a="1"/>
  <c r="AH705" i="1" s="1"/>
  <c r="AH706" i="1" a="1"/>
  <c r="AH706" i="1" s="1"/>
  <c r="AH707" i="1" a="1"/>
  <c r="AH707" i="1" s="1"/>
  <c r="AH708" i="1" a="1"/>
  <c r="AH708" i="1" s="1"/>
  <c r="AH709" i="1" a="1"/>
  <c r="AH709" i="1" s="1"/>
  <c r="AH710" i="1" a="1"/>
  <c r="AH710" i="1" s="1"/>
  <c r="AH711" i="1" a="1"/>
  <c r="AH711" i="1" s="1"/>
  <c r="AH712" i="1" a="1"/>
  <c r="AH712" i="1" s="1"/>
  <c r="AH713" i="1" a="1"/>
  <c r="AH713" i="1" s="1"/>
  <c r="AH714" i="1" a="1"/>
  <c r="AH714" i="1" s="1"/>
  <c r="AH715" i="1" a="1"/>
  <c r="AH715" i="1" s="1"/>
  <c r="AH716" i="1" a="1"/>
  <c r="AH716" i="1" s="1"/>
  <c r="AH717" i="1" a="1"/>
  <c r="AH717" i="1" s="1"/>
  <c r="AH718" i="1" a="1"/>
  <c r="AH718" i="1" s="1"/>
  <c r="AH719" i="1" a="1"/>
  <c r="AH719" i="1" s="1"/>
  <c r="AH720" i="1" a="1"/>
  <c r="AH720" i="1" s="1"/>
  <c r="AH721" i="1" a="1"/>
  <c r="AH721" i="1" s="1"/>
  <c r="AH722" i="1" a="1"/>
  <c r="AH722" i="1" s="1"/>
  <c r="AH723" i="1" a="1"/>
  <c r="AH723" i="1" s="1"/>
  <c r="AH724" i="1" a="1"/>
  <c r="AH724" i="1" s="1"/>
  <c r="AH725" i="1" a="1"/>
  <c r="AH725" i="1" s="1"/>
  <c r="AH726" i="1" a="1"/>
  <c r="AH726" i="1" s="1"/>
  <c r="AH727" i="1" a="1"/>
  <c r="AH727" i="1" s="1"/>
  <c r="AH728" i="1" a="1"/>
  <c r="AH728" i="1" s="1"/>
  <c r="AH729" i="1" a="1"/>
  <c r="AH729" i="1" s="1"/>
  <c r="AH730" i="1" a="1"/>
  <c r="AH730" i="1" s="1"/>
  <c r="AH731" i="1" a="1"/>
  <c r="AH731" i="1" s="1"/>
  <c r="AH732" i="1" a="1"/>
  <c r="AH732" i="1" s="1"/>
  <c r="AH733" i="1" a="1"/>
  <c r="AH733" i="1" s="1"/>
  <c r="AH734" i="1" a="1"/>
  <c r="AH734" i="1" s="1"/>
  <c r="AH735" i="1" a="1"/>
  <c r="AH735" i="1" s="1"/>
  <c r="AH736" i="1" a="1"/>
  <c r="AH736" i="1" s="1"/>
  <c r="AH737" i="1" a="1"/>
  <c r="AH737" i="1" s="1"/>
  <c r="AH738" i="1" a="1"/>
  <c r="AH738" i="1" s="1"/>
  <c r="AH739" i="1" a="1"/>
  <c r="AH739" i="1" s="1"/>
  <c r="AH740" i="1" a="1"/>
  <c r="AH740" i="1" s="1"/>
  <c r="AH741" i="1" a="1"/>
  <c r="AH741" i="1" s="1"/>
  <c r="AH742" i="1" a="1"/>
  <c r="AH742" i="1" s="1"/>
  <c r="AH743" i="1" a="1"/>
  <c r="AH743" i="1" s="1"/>
  <c r="AH744" i="1" a="1"/>
  <c r="AH744" i="1" s="1"/>
  <c r="AH745" i="1" a="1"/>
  <c r="AH745" i="1" s="1"/>
  <c r="AH746" i="1" a="1"/>
  <c r="AH746" i="1" s="1"/>
  <c r="AH747" i="1" a="1"/>
  <c r="AH747" i="1" s="1"/>
  <c r="AH748" i="1" a="1"/>
  <c r="AH748" i="1" s="1"/>
  <c r="AH749" i="1" a="1"/>
  <c r="AH749" i="1" s="1"/>
  <c r="AH750" i="1" a="1"/>
  <c r="AH750" i="1" s="1"/>
  <c r="AH751" i="1" a="1"/>
  <c r="AH751" i="1" s="1"/>
  <c r="AH752" i="1" a="1"/>
  <c r="AH752" i="1" s="1"/>
  <c r="AH753" i="1" a="1"/>
  <c r="AH753" i="1" s="1"/>
  <c r="AH754" i="1" a="1"/>
  <c r="AH754" i="1" s="1"/>
  <c r="AH755" i="1" a="1"/>
  <c r="AH755" i="1" s="1"/>
  <c r="AH756" i="1" a="1"/>
  <c r="AH756" i="1" s="1"/>
  <c r="AH757" i="1" a="1"/>
  <c r="AH757" i="1" s="1"/>
  <c r="AH758" i="1" a="1"/>
  <c r="AH758" i="1" s="1"/>
  <c r="AH759" i="1" a="1"/>
  <c r="AH759" i="1" s="1"/>
  <c r="AH760" i="1" a="1"/>
  <c r="AH760" i="1" s="1"/>
  <c r="AH761" i="1" a="1"/>
  <c r="AH761" i="1" s="1"/>
  <c r="AH762" i="1" a="1"/>
  <c r="AH762" i="1" s="1"/>
  <c r="AH763" i="1" a="1"/>
  <c r="AH763" i="1" s="1"/>
  <c r="AH764" i="1" a="1"/>
  <c r="AH764" i="1" s="1"/>
  <c r="AH765" i="1" a="1"/>
  <c r="AH765" i="1" s="1"/>
  <c r="AH766" i="1" a="1"/>
  <c r="AH766" i="1" s="1"/>
  <c r="AH767" i="1" a="1"/>
  <c r="AH767" i="1" s="1"/>
  <c r="AH768" i="1" a="1"/>
  <c r="AH768" i="1" s="1"/>
  <c r="AH769" i="1" a="1"/>
  <c r="AH769" i="1" s="1"/>
  <c r="AH770" i="1" a="1"/>
  <c r="AH770" i="1" s="1"/>
  <c r="AH771" i="1" a="1"/>
  <c r="AH771" i="1" s="1"/>
  <c r="AH772" i="1" a="1"/>
  <c r="AH772" i="1" s="1"/>
  <c r="AH773" i="1" a="1"/>
  <c r="AH773" i="1" s="1"/>
  <c r="AH774" i="1" a="1"/>
  <c r="AH774" i="1" s="1"/>
  <c r="AH775" i="1" a="1"/>
  <c r="AH775" i="1" s="1"/>
  <c r="AH776" i="1" a="1"/>
  <c r="AH776" i="1" s="1"/>
  <c r="AH777" i="1" a="1"/>
  <c r="AH777" i="1" s="1"/>
  <c r="AH778" i="1" a="1"/>
  <c r="AH778" i="1" s="1"/>
  <c r="AH779" i="1" a="1"/>
  <c r="AH779" i="1" s="1"/>
  <c r="AH780" i="1" a="1"/>
  <c r="AH780" i="1" s="1"/>
  <c r="AH781" i="1" a="1"/>
  <c r="AH781" i="1" s="1"/>
  <c r="AH782" i="1" a="1"/>
  <c r="AH782" i="1" s="1"/>
  <c r="AH783" i="1" a="1"/>
  <c r="AH783" i="1" s="1"/>
  <c r="AH784" i="1" a="1"/>
  <c r="AH784" i="1" s="1"/>
  <c r="AH785" i="1" a="1"/>
  <c r="AH785" i="1" s="1"/>
  <c r="AH786" i="1" a="1"/>
  <c r="AH786" i="1" s="1"/>
  <c r="AH787" i="1" a="1"/>
  <c r="AH787" i="1" s="1"/>
  <c r="AH788" i="1" a="1"/>
  <c r="AH788" i="1" s="1"/>
  <c r="AH789" i="1" a="1"/>
  <c r="AH789" i="1" s="1"/>
  <c r="AH790" i="1" a="1"/>
  <c r="AH790" i="1" s="1"/>
  <c r="AH791" i="1" a="1"/>
  <c r="AH791" i="1" s="1"/>
  <c r="AH792" i="1" a="1"/>
  <c r="AH792" i="1" s="1"/>
  <c r="AH793" i="1" a="1"/>
  <c r="AH793" i="1" s="1"/>
  <c r="AH794" i="1" a="1"/>
  <c r="AH794" i="1" s="1"/>
  <c r="AH795" i="1" a="1"/>
  <c r="AH795" i="1" s="1"/>
  <c r="AH796" i="1" a="1"/>
  <c r="AH796" i="1" s="1"/>
  <c r="AH797" i="1" a="1"/>
  <c r="AH797" i="1" s="1"/>
  <c r="AH798" i="1" a="1"/>
  <c r="AH798" i="1" s="1"/>
  <c r="AH799" i="1" a="1"/>
  <c r="AH799" i="1" s="1"/>
  <c r="AH800" i="1" a="1"/>
  <c r="AH800" i="1" s="1"/>
  <c r="AH801" i="1" a="1"/>
  <c r="AH801" i="1" s="1"/>
  <c r="AH802" i="1" a="1"/>
  <c r="AH802" i="1" s="1"/>
  <c r="AH803" i="1" a="1"/>
  <c r="AH803" i="1" s="1"/>
  <c r="AH804" i="1" a="1"/>
  <c r="AH804" i="1" s="1"/>
  <c r="AH805" i="1" a="1"/>
  <c r="AH805" i="1" s="1"/>
  <c r="AH806" i="1" a="1"/>
  <c r="AH806" i="1" s="1"/>
  <c r="AH807" i="1" a="1"/>
  <c r="AH807" i="1" s="1"/>
  <c r="AH808" i="1" a="1"/>
  <c r="AH808" i="1" s="1"/>
  <c r="AH809" i="1" a="1"/>
  <c r="AH809" i="1" s="1"/>
  <c r="AH810" i="1" a="1"/>
  <c r="AH810" i="1" s="1"/>
  <c r="AH811" i="1" a="1"/>
  <c r="AH811" i="1" s="1"/>
  <c r="AH812" i="1" a="1"/>
  <c r="AH812" i="1" s="1"/>
  <c r="AH813" i="1" a="1"/>
  <c r="AH813" i="1" s="1"/>
  <c r="AH814" i="1" a="1"/>
  <c r="AH814" i="1" s="1"/>
  <c r="AH815" i="1" a="1"/>
  <c r="AH815" i="1" s="1"/>
  <c r="AH816" i="1" a="1"/>
  <c r="AH816" i="1" s="1"/>
  <c r="AH817" i="1" a="1"/>
  <c r="AH817" i="1" s="1"/>
  <c r="AH818" i="1" a="1"/>
  <c r="AH818" i="1" s="1"/>
  <c r="AH819" i="1" a="1"/>
  <c r="AH819" i="1" s="1"/>
  <c r="AH820" i="1" a="1"/>
  <c r="AH820" i="1" s="1"/>
  <c r="AH821" i="1" a="1"/>
  <c r="AH821" i="1" s="1"/>
  <c r="AH822" i="1" a="1"/>
  <c r="AH822" i="1" s="1"/>
  <c r="AH853" i="1" a="1"/>
  <c r="AH853" i="1" s="1"/>
  <c r="AH854" i="1" a="1"/>
  <c r="AH854" i="1" s="1"/>
  <c r="AH855" i="1" a="1"/>
  <c r="AH855" i="1" s="1"/>
  <c r="AH856" i="1" a="1"/>
  <c r="AH856" i="1" s="1"/>
  <c r="AH857" i="1" a="1"/>
  <c r="AH857" i="1" s="1"/>
  <c r="AH858" i="1" a="1"/>
  <c r="AH858" i="1" s="1"/>
  <c r="AH859" i="1" a="1"/>
  <c r="AH859" i="1" s="1"/>
  <c r="AH860" i="1" a="1"/>
  <c r="AH860" i="1" s="1"/>
  <c r="AH861" i="1" a="1"/>
  <c r="AH861" i="1" s="1"/>
  <c r="AH862" i="1" a="1"/>
  <c r="AH862" i="1" s="1"/>
  <c r="AH863" i="1" a="1"/>
  <c r="AH863" i="1" s="1"/>
  <c r="AH864" i="1" a="1"/>
  <c r="AH864" i="1" s="1"/>
  <c r="AH865" i="1" a="1"/>
  <c r="AH865" i="1" s="1"/>
  <c r="AH866" i="1" a="1"/>
  <c r="AH866" i="1" s="1"/>
  <c r="AH867" i="1" a="1"/>
  <c r="AH867" i="1" s="1"/>
  <c r="AH868" i="1" a="1"/>
  <c r="AH868" i="1" s="1"/>
  <c r="AH869" i="1" a="1"/>
  <c r="AH869" i="1" s="1"/>
  <c r="AH870" i="1" a="1"/>
  <c r="AH870" i="1" s="1"/>
  <c r="AH871" i="1" a="1"/>
  <c r="AH871" i="1" s="1"/>
  <c r="AH872" i="1" a="1"/>
  <c r="AH872" i="1" s="1"/>
  <c r="AH873" i="1" a="1"/>
  <c r="AH873" i="1" s="1"/>
  <c r="AH874" i="1" a="1"/>
  <c r="AH874" i="1" s="1"/>
  <c r="AH875" i="1" a="1"/>
  <c r="AH875" i="1" s="1"/>
  <c r="AH876" i="1" a="1"/>
  <c r="AH876" i="1" s="1"/>
  <c r="AH877" i="1" a="1"/>
  <c r="AH877" i="1" s="1"/>
  <c r="AH878" i="1" a="1"/>
  <c r="AH878" i="1" s="1"/>
  <c r="AH879" i="1" a="1"/>
  <c r="AH879" i="1" s="1"/>
  <c r="AH880" i="1" a="1"/>
  <c r="AH880" i="1" s="1"/>
  <c r="AH881" i="1" a="1"/>
  <c r="AH881" i="1" s="1"/>
  <c r="AH882" i="1" a="1"/>
  <c r="AH882" i="1" s="1"/>
  <c r="AH883" i="1" a="1"/>
  <c r="AH883" i="1" s="1"/>
  <c r="AH884" i="1" a="1"/>
  <c r="AH884" i="1" s="1"/>
  <c r="AH885" i="1" a="1"/>
  <c r="AH885" i="1" s="1"/>
  <c r="AH886" i="1" a="1"/>
  <c r="AH886" i="1" s="1"/>
  <c r="AH887" i="1" a="1"/>
  <c r="AH887" i="1" s="1"/>
  <c r="AH888" i="1" a="1"/>
  <c r="AH888" i="1" s="1"/>
  <c r="AH889" i="1" a="1"/>
  <c r="AH889" i="1" s="1"/>
  <c r="AH890" i="1" a="1"/>
  <c r="AH890" i="1" s="1"/>
  <c r="AH891" i="1" a="1"/>
  <c r="AH891" i="1" s="1"/>
  <c r="AH892" i="1" a="1"/>
  <c r="AH892" i="1" s="1"/>
  <c r="AH893" i="1" a="1"/>
  <c r="AH893" i="1" s="1"/>
  <c r="AH894" i="1" a="1"/>
  <c r="AH894" i="1" s="1"/>
  <c r="AH895" i="1" a="1"/>
  <c r="AH895" i="1" s="1"/>
  <c r="AH896" i="1" a="1"/>
  <c r="AH896" i="1" s="1"/>
  <c r="AH897" i="1" a="1"/>
  <c r="AH897" i="1" s="1"/>
  <c r="AH898" i="1" a="1"/>
  <c r="AH898" i="1" s="1"/>
  <c r="AH899" i="1" a="1"/>
  <c r="AH899" i="1" s="1"/>
  <c r="AH900" i="1" a="1"/>
  <c r="AH900" i="1" s="1"/>
  <c r="AH901" i="1" a="1"/>
  <c r="AH901" i="1" s="1"/>
  <c r="AH902" i="1" a="1"/>
  <c r="AH902" i="1" s="1"/>
  <c r="AH903" i="1" a="1"/>
  <c r="AH903" i="1" s="1"/>
  <c r="AH904" i="1" a="1"/>
  <c r="AH904" i="1" s="1"/>
  <c r="AH905" i="1" a="1"/>
  <c r="AH905" i="1" s="1"/>
  <c r="AH906" i="1" a="1"/>
  <c r="AH906" i="1" s="1"/>
  <c r="AH907" i="1" a="1"/>
  <c r="AH907" i="1" s="1"/>
  <c r="AH908" i="1" a="1"/>
  <c r="AH908" i="1" s="1"/>
  <c r="AH909" i="1" a="1"/>
  <c r="AH909" i="1" s="1"/>
  <c r="AH910" i="1" a="1"/>
  <c r="AH910" i="1" s="1"/>
  <c r="AH911" i="1" a="1"/>
  <c r="AH911" i="1" s="1"/>
  <c r="AH912" i="1" a="1"/>
  <c r="AH912" i="1" s="1"/>
  <c r="AH913" i="1" a="1"/>
  <c r="AH913" i="1" s="1"/>
  <c r="AH914" i="1" a="1"/>
  <c r="AH914" i="1" s="1"/>
  <c r="AH915" i="1" a="1"/>
  <c r="AH915" i="1" s="1"/>
  <c r="AH916" i="1" a="1"/>
  <c r="AH916" i="1" s="1"/>
  <c r="AH917" i="1" a="1"/>
  <c r="AH917" i="1" s="1"/>
  <c r="AH918" i="1" a="1"/>
  <c r="AH918" i="1" s="1"/>
  <c r="AH919" i="1" a="1"/>
  <c r="AH919" i="1" s="1"/>
  <c r="AH920" i="1" a="1"/>
  <c r="AH920" i="1" s="1"/>
  <c r="AH921" i="1" a="1"/>
  <c r="AH921" i="1" s="1"/>
  <c r="AH922" i="1" a="1"/>
  <c r="AH922" i="1" s="1"/>
  <c r="AH923" i="1" a="1"/>
  <c r="AH923" i="1" s="1"/>
  <c r="AH924" i="1" a="1"/>
  <c r="AH924" i="1" s="1"/>
  <c r="AH925" i="1" a="1"/>
  <c r="AH925" i="1" s="1"/>
  <c r="AH926" i="1" a="1"/>
  <c r="AH926" i="1" s="1"/>
  <c r="AH927" i="1" a="1"/>
  <c r="AH927" i="1" s="1"/>
  <c r="AH928" i="1" a="1"/>
  <c r="AH928" i="1" s="1"/>
  <c r="AH929" i="1" a="1"/>
  <c r="AH929" i="1" s="1"/>
  <c r="AH930" i="1" a="1"/>
  <c r="AH930" i="1" s="1"/>
  <c r="AH931" i="1" a="1"/>
  <c r="AH931" i="1" s="1"/>
  <c r="AH932" i="1" a="1"/>
  <c r="AH932" i="1" s="1"/>
  <c r="AH933" i="1" a="1"/>
  <c r="AH933" i="1" s="1"/>
  <c r="AH934" i="1" a="1"/>
  <c r="AH934" i="1" s="1"/>
  <c r="AH935" i="1" a="1"/>
  <c r="AH935" i="1" s="1"/>
  <c r="AH936" i="1" a="1"/>
  <c r="AH936" i="1" s="1"/>
  <c r="AH937" i="1" a="1"/>
  <c r="AH937" i="1" s="1"/>
  <c r="AH938" i="1" a="1"/>
  <c r="AH938" i="1" s="1"/>
  <c r="AH939" i="1" a="1"/>
  <c r="AH939" i="1" s="1"/>
  <c r="AH940" i="1" a="1"/>
  <c r="AH940" i="1" s="1"/>
  <c r="AH941" i="1" a="1"/>
  <c r="AH941" i="1" s="1"/>
  <c r="AH942" i="1" a="1"/>
  <c r="AH942" i="1" s="1"/>
  <c r="AH943" i="1" a="1"/>
  <c r="AH943" i="1" s="1"/>
  <c r="AH944" i="1" a="1"/>
  <c r="AH944" i="1" s="1"/>
  <c r="AH945" i="1" a="1"/>
  <c r="AH945" i="1" s="1"/>
  <c r="AH946" i="1" a="1"/>
  <c r="AH946" i="1" s="1"/>
  <c r="AH947" i="1" a="1"/>
  <c r="AH947" i="1" s="1"/>
  <c r="AH948" i="1" a="1"/>
  <c r="AH948" i="1" s="1"/>
  <c r="AH949" i="1" a="1"/>
  <c r="AH949" i="1" s="1"/>
  <c r="AH950" i="1" a="1"/>
  <c r="AH950" i="1" s="1"/>
  <c r="AH951" i="1" a="1"/>
  <c r="AH951" i="1" s="1"/>
  <c r="AH952" i="1" a="1"/>
  <c r="AH952" i="1" s="1"/>
  <c r="AH953" i="1" a="1"/>
  <c r="AH953" i="1" s="1"/>
  <c r="AH954" i="1" a="1"/>
  <c r="AH954" i="1" s="1"/>
  <c r="AH955" i="1" a="1"/>
  <c r="AH955" i="1" s="1"/>
  <c r="AH956" i="1" a="1"/>
  <c r="AH956" i="1" s="1"/>
  <c r="AH957" i="1" a="1"/>
  <c r="AH957" i="1" s="1"/>
  <c r="AH958" i="1" a="1"/>
  <c r="AH958" i="1" s="1"/>
  <c r="AH959" i="1" a="1"/>
  <c r="AH959" i="1" s="1"/>
  <c r="AH960" i="1" a="1"/>
  <c r="AH960" i="1" s="1"/>
  <c r="AH961" i="1" a="1"/>
  <c r="AH961" i="1" s="1"/>
  <c r="AH962" i="1" a="1"/>
  <c r="AH962" i="1" s="1"/>
  <c r="AH963" i="1" a="1"/>
  <c r="AH963" i="1" s="1"/>
  <c r="AH964" i="1" a="1"/>
  <c r="AH964" i="1" s="1"/>
  <c r="AH965" i="1" a="1"/>
  <c r="AH965" i="1" s="1"/>
  <c r="AH966" i="1" a="1"/>
  <c r="AH966" i="1" s="1"/>
  <c r="AH967" i="1" a="1"/>
  <c r="AH967" i="1" s="1"/>
  <c r="AH968" i="1" a="1"/>
  <c r="AH968" i="1" s="1"/>
  <c r="AH969" i="1" a="1"/>
  <c r="AH969" i="1" s="1"/>
  <c r="AH970" i="1" a="1"/>
  <c r="AH970" i="1" s="1"/>
  <c r="AH971" i="1" a="1"/>
  <c r="AH971" i="1" s="1"/>
  <c r="AH972" i="1" a="1"/>
  <c r="AH972" i="1" s="1"/>
  <c r="AH973" i="1" a="1"/>
  <c r="AH973" i="1" s="1"/>
  <c r="AH974" i="1" a="1"/>
  <c r="AH974" i="1" s="1"/>
  <c r="AH975" i="1" a="1"/>
  <c r="AH975" i="1" s="1"/>
  <c r="AH976" i="1" a="1"/>
  <c r="AH976" i="1" s="1"/>
  <c r="AH977" i="1" a="1"/>
  <c r="AH977" i="1" s="1"/>
  <c r="AH978" i="1" a="1"/>
  <c r="AH978" i="1" s="1"/>
  <c r="AH979" i="1" a="1"/>
  <c r="AH979" i="1" s="1"/>
  <c r="AH980" i="1" a="1"/>
  <c r="AH980" i="1" s="1"/>
  <c r="AH981" i="1" a="1"/>
  <c r="AH981" i="1" s="1"/>
  <c r="AH982" i="1" a="1"/>
  <c r="AH982" i="1" s="1"/>
  <c r="AH983" i="1" a="1"/>
  <c r="AH983" i="1" s="1"/>
  <c r="AH984" i="1" a="1"/>
  <c r="AH984" i="1" s="1"/>
  <c r="AH985" i="1" a="1"/>
  <c r="AH985" i="1" s="1"/>
  <c r="AH986" i="1" a="1"/>
  <c r="AH986" i="1" s="1"/>
  <c r="AH987" i="1" a="1"/>
  <c r="AH987" i="1" s="1"/>
  <c r="AH988" i="1" a="1"/>
  <c r="AH988" i="1" s="1"/>
  <c r="AH989" i="1" a="1"/>
  <c r="AH989" i="1" s="1"/>
  <c r="AH990" i="1" a="1"/>
  <c r="AH990" i="1" s="1"/>
  <c r="AH991" i="1" a="1"/>
  <c r="AH991" i="1" s="1"/>
  <c r="AH992" i="1" a="1"/>
  <c r="AH992" i="1" s="1"/>
  <c r="AH993" i="1" a="1"/>
  <c r="AH993" i="1" s="1"/>
  <c r="AH994" i="1" a="1"/>
  <c r="AH994" i="1" s="1"/>
  <c r="AH995" i="1" a="1"/>
  <c r="AH995" i="1" s="1"/>
  <c r="AH996" i="1" a="1"/>
  <c r="AH996" i="1" s="1"/>
  <c r="AH997" i="1" a="1"/>
  <c r="AH997" i="1" s="1"/>
  <c r="AH998" i="1" a="1"/>
  <c r="AH998" i="1" s="1"/>
  <c r="AH999" i="1" a="1"/>
  <c r="AH999" i="1" s="1"/>
  <c r="AH1000" i="1" a="1"/>
  <c r="AH1000" i="1" s="1"/>
  <c r="AH1001" i="1" a="1"/>
  <c r="AH1001" i="1" s="1"/>
  <c r="AH1002" i="1" a="1"/>
  <c r="AH1002" i="1" s="1"/>
  <c r="AH1003" i="1" a="1"/>
  <c r="AH1003" i="1" s="1"/>
  <c r="AH1004" i="1" a="1"/>
  <c r="AH1004" i="1" s="1"/>
  <c r="AH1005" i="1" a="1"/>
  <c r="AH1005" i="1" s="1"/>
  <c r="AH1006" i="1" a="1"/>
  <c r="AH1006" i="1" s="1"/>
  <c r="AH1007" i="1" a="1"/>
  <c r="AH1007" i="1" s="1"/>
  <c r="AH1008" i="1" a="1"/>
  <c r="AH1008" i="1" s="1"/>
  <c r="AH1009" i="1" a="1"/>
  <c r="AH1009" i="1" s="1"/>
  <c r="AH1010" i="1" a="1"/>
  <c r="AH1010" i="1" s="1"/>
  <c r="AH1011" i="1" a="1"/>
  <c r="AH1011" i="1" s="1"/>
  <c r="AH1012" i="1" a="1"/>
  <c r="AH1012" i="1" s="1"/>
  <c r="AH1013" i="1" a="1"/>
  <c r="AH1013" i="1" s="1"/>
  <c r="AH1014" i="1" a="1"/>
  <c r="AH1014" i="1" s="1"/>
  <c r="AH1015" i="1" a="1"/>
  <c r="AH1015" i="1" s="1"/>
  <c r="AH1016" i="1" a="1"/>
  <c r="AH1016" i="1" s="1"/>
  <c r="AH1017" i="1" a="1"/>
  <c r="AH1017" i="1" s="1"/>
  <c r="AH1018" i="1" a="1"/>
  <c r="AH1018" i="1" s="1"/>
  <c r="AH1019" i="1" a="1"/>
  <c r="AH1019" i="1" s="1"/>
  <c r="AH1020" i="1" a="1"/>
  <c r="AH1020" i="1" s="1"/>
  <c r="AH1021" i="1" a="1"/>
  <c r="AH1021" i="1" s="1"/>
  <c r="AH1022" i="1" a="1"/>
  <c r="AH1022" i="1" s="1"/>
  <c r="AH1023" i="1" a="1"/>
  <c r="AH1023" i="1" s="1"/>
  <c r="AH1024" i="1" a="1"/>
  <c r="AH1024" i="1" s="1"/>
  <c r="AH1025" i="1" a="1"/>
  <c r="AH1025" i="1" s="1"/>
  <c r="AH1026" i="1" a="1"/>
  <c r="AH1026" i="1" s="1"/>
  <c r="AH1027" i="1" a="1"/>
  <c r="AH1027" i="1" s="1"/>
  <c r="AH1028" i="1" a="1"/>
  <c r="AH1028" i="1" s="1"/>
  <c r="AH1029" i="1" a="1"/>
  <c r="AH1029" i="1" s="1"/>
  <c r="AH1030" i="1" a="1"/>
  <c r="AH1030" i="1" s="1"/>
  <c r="AH1031" i="1" a="1"/>
  <c r="AH1031" i="1" s="1"/>
  <c r="AH1032" i="1" a="1"/>
  <c r="AH1032" i="1" s="1"/>
  <c r="AH1033" i="1" a="1"/>
  <c r="AH1033" i="1" s="1"/>
  <c r="AH1034" i="1" a="1"/>
  <c r="AH1034" i="1" s="1"/>
  <c r="AH1035" i="1" a="1"/>
  <c r="AH1035" i="1" s="1"/>
  <c r="AH1036" i="1" a="1"/>
  <c r="AH1036" i="1" s="1"/>
  <c r="AH1037" i="1" a="1"/>
  <c r="AH1037" i="1" s="1"/>
  <c r="AH1038" i="1" a="1"/>
  <c r="AH1038" i="1" s="1"/>
  <c r="AH1039" i="1" a="1"/>
  <c r="AH1039" i="1" s="1"/>
  <c r="AH1040" i="1" a="1"/>
  <c r="AH1040" i="1" s="1"/>
  <c r="AH1041" i="1" a="1"/>
  <c r="AH1041" i="1" s="1"/>
  <c r="AH1042" i="1" a="1"/>
  <c r="AH1042" i="1" s="1"/>
  <c r="AH1043" i="1" a="1"/>
  <c r="AH1043" i="1" s="1"/>
  <c r="AH1044" i="1" a="1"/>
  <c r="AH1044" i="1" s="1"/>
  <c r="AH1045" i="1" a="1"/>
  <c r="AH1045" i="1" s="1"/>
  <c r="AH1046" i="1" a="1"/>
  <c r="AH1046" i="1" s="1"/>
  <c r="AH1047" i="1" a="1"/>
  <c r="AH1047" i="1" s="1"/>
  <c r="AH1048" i="1" a="1"/>
  <c r="AH1048" i="1" s="1"/>
  <c r="AH1049" i="1" a="1"/>
  <c r="AH1049" i="1" s="1"/>
  <c r="AH1050" i="1" a="1"/>
  <c r="AH1050" i="1" s="1"/>
  <c r="AH1051" i="1" a="1"/>
  <c r="AH1051" i="1" s="1"/>
  <c r="AH1052" i="1" a="1"/>
  <c r="AH1052" i="1" s="1"/>
  <c r="AH1053" i="1" a="1"/>
  <c r="AH1053" i="1" s="1"/>
  <c r="AH1054" i="1" a="1"/>
  <c r="AH1054" i="1" s="1"/>
  <c r="AH1055" i="1" a="1"/>
  <c r="AH1055" i="1" s="1"/>
  <c r="AH1056" i="1" a="1"/>
  <c r="AH1056" i="1" s="1"/>
  <c r="AH1057" i="1" a="1"/>
  <c r="AH1057" i="1" s="1"/>
  <c r="AH1058" i="1" a="1"/>
  <c r="AH1058" i="1" s="1"/>
  <c r="AH1059" i="1" a="1"/>
  <c r="AH1059" i="1" s="1"/>
  <c r="AH1060" i="1" a="1"/>
  <c r="AH1060" i="1" s="1"/>
  <c r="AH1061" i="1" a="1"/>
  <c r="AH1061" i="1" s="1"/>
  <c r="AH1062" i="1" a="1"/>
  <c r="AH1062" i="1" s="1"/>
  <c r="AH1063" i="1" a="1"/>
  <c r="AH1063" i="1" s="1"/>
  <c r="AH1064" i="1" a="1"/>
  <c r="AH1064" i="1" s="1"/>
  <c r="AH1065" i="1" a="1"/>
  <c r="AH1065" i="1" s="1"/>
  <c r="AH1066" i="1" a="1"/>
  <c r="AH1066" i="1" s="1"/>
  <c r="AH1067" i="1" a="1"/>
  <c r="AH1067" i="1" s="1"/>
  <c r="AH1068" i="1" a="1"/>
  <c r="AH1068" i="1" s="1"/>
  <c r="AH1069" i="1" a="1"/>
  <c r="AH1069" i="1" s="1"/>
  <c r="AH1070" i="1" a="1"/>
  <c r="AH1070" i="1" s="1"/>
  <c r="AH1071" i="1" a="1"/>
  <c r="AH1071" i="1" s="1"/>
  <c r="AH1072" i="1" a="1"/>
  <c r="AH1072" i="1" s="1"/>
  <c r="AH1073" i="1" a="1"/>
  <c r="AH1073" i="1" s="1"/>
  <c r="AH1074" i="1" a="1"/>
  <c r="AH1074" i="1" s="1"/>
  <c r="AH1075" i="1" a="1"/>
  <c r="AH1075" i="1" s="1"/>
  <c r="AH1076" i="1" a="1"/>
  <c r="AH1076" i="1" s="1"/>
  <c r="AH1077" i="1" a="1"/>
  <c r="AH1077" i="1" s="1"/>
  <c r="AH1078" i="1" a="1"/>
  <c r="AH1078" i="1" s="1"/>
  <c r="AH1079" i="1" a="1"/>
  <c r="AH1079" i="1" s="1"/>
  <c r="AH1080" i="1" a="1"/>
  <c r="AH1080" i="1" s="1"/>
  <c r="AH1081" i="1" a="1"/>
  <c r="AH1081" i="1" s="1"/>
  <c r="AH1082" i="1" a="1"/>
  <c r="AH1082" i="1" s="1"/>
  <c r="AH1083" i="1" a="1"/>
  <c r="AH1083" i="1" s="1"/>
  <c r="AH1084" i="1" a="1"/>
  <c r="AH1084" i="1" s="1"/>
  <c r="AH1085" i="1" a="1"/>
  <c r="AH1085" i="1" s="1"/>
  <c r="AH1086" i="1" a="1"/>
  <c r="AH1086" i="1" s="1"/>
  <c r="AH1087" i="1" a="1"/>
  <c r="AH1087" i="1" s="1"/>
  <c r="AH1088" i="1" a="1"/>
  <c r="AH1088" i="1" s="1"/>
  <c r="AH1089" i="1" a="1"/>
  <c r="AH1089" i="1" s="1"/>
  <c r="AH1090" i="1" a="1"/>
  <c r="AH1090" i="1" s="1"/>
  <c r="AH1091" i="1" a="1"/>
  <c r="AH1091" i="1" s="1"/>
  <c r="AH1092" i="1" a="1"/>
  <c r="AH1092" i="1" s="1"/>
  <c r="AH1093" i="1" a="1"/>
  <c r="AH1093" i="1" s="1"/>
  <c r="AH1094" i="1" a="1"/>
  <c r="AH1094" i="1" s="1"/>
  <c r="AH1095" i="1" a="1"/>
  <c r="AH1095" i="1" s="1"/>
  <c r="AH1096" i="1" a="1"/>
  <c r="AH1096" i="1" s="1"/>
  <c r="AH1097" i="1" a="1"/>
  <c r="AH1097" i="1" s="1"/>
  <c r="AH1098" i="1" a="1"/>
  <c r="AH1098" i="1" s="1"/>
  <c r="AH1099" i="1" a="1"/>
  <c r="AH1099" i="1" s="1"/>
  <c r="AH1100" i="1" a="1"/>
  <c r="AH1100" i="1" s="1"/>
  <c r="AH1101" i="1" a="1"/>
  <c r="AH1101" i="1" s="1"/>
  <c r="AH1102" i="1" a="1"/>
  <c r="AH1102" i="1" s="1"/>
  <c r="AH1103" i="1" a="1"/>
  <c r="AH1103" i="1" s="1"/>
  <c r="AH1104" i="1" a="1"/>
  <c r="AH1104" i="1" s="1"/>
  <c r="AH1105" i="1" a="1"/>
  <c r="AH1105" i="1" s="1"/>
  <c r="AH1106" i="1" a="1"/>
  <c r="AH1106" i="1" s="1"/>
  <c r="AH1107" i="1" a="1"/>
  <c r="AH1107" i="1" s="1"/>
  <c r="AH1108" i="1" a="1"/>
  <c r="AH1108" i="1" s="1"/>
  <c r="AH1109" i="1" a="1"/>
  <c r="AH1109" i="1" s="1"/>
  <c r="AH1110" i="1" a="1"/>
  <c r="AH1110" i="1" s="1"/>
  <c r="AH1111" i="1" a="1"/>
  <c r="AH1111" i="1" s="1"/>
  <c r="AH1112" i="1" a="1"/>
  <c r="AH1112" i="1" s="1"/>
  <c r="AH1113" i="1" a="1"/>
  <c r="AH1113" i="1" s="1"/>
  <c r="AH1114" i="1" a="1"/>
  <c r="AH1114" i="1" s="1"/>
  <c r="AH1115" i="1" a="1"/>
  <c r="AH1115" i="1" s="1"/>
  <c r="AH1116" i="1" a="1"/>
  <c r="AH1116" i="1" s="1"/>
  <c r="AH1117" i="1" a="1"/>
  <c r="AH1117" i="1" s="1"/>
  <c r="AH1118" i="1" a="1"/>
  <c r="AH1118" i="1" s="1"/>
  <c r="AH1119" i="1" a="1"/>
  <c r="AH1119" i="1" s="1"/>
  <c r="AH1120" i="1" a="1"/>
  <c r="AH1120" i="1" s="1"/>
  <c r="AH1121" i="1" a="1"/>
  <c r="AH1121" i="1" s="1"/>
  <c r="AH1122" i="1" a="1"/>
  <c r="AH1122" i="1" s="1"/>
  <c r="AH1123" i="1" a="1"/>
  <c r="AH1123" i="1" s="1"/>
  <c r="AH1124" i="1" a="1"/>
  <c r="AH1124" i="1" s="1"/>
  <c r="AH1125" i="1" a="1"/>
  <c r="AH1125" i="1" s="1"/>
  <c r="AH1126" i="1" a="1"/>
  <c r="AH1126" i="1" s="1"/>
  <c r="AH1127" i="1" a="1"/>
  <c r="AH1127" i="1" s="1"/>
  <c r="AH1128" i="1" a="1"/>
  <c r="AH1128" i="1" s="1"/>
  <c r="AH1129" i="1" a="1"/>
  <c r="AH1129" i="1" s="1"/>
  <c r="AH1130" i="1" a="1"/>
  <c r="AH1130" i="1" s="1"/>
  <c r="AH1131" i="1" a="1"/>
  <c r="AH1131" i="1" s="1"/>
  <c r="AH1132" i="1" a="1"/>
  <c r="AH1132" i="1" s="1"/>
  <c r="AH1133" i="1" a="1"/>
  <c r="AH1133" i="1" s="1"/>
  <c r="AH1134" i="1" a="1"/>
  <c r="AH1134" i="1" s="1"/>
  <c r="AH1135" i="1" a="1"/>
  <c r="AH1135" i="1" s="1"/>
  <c r="AH1136" i="1" a="1"/>
  <c r="AH1136" i="1" s="1"/>
  <c r="AH1137" i="1" a="1"/>
  <c r="AH1137" i="1" s="1"/>
  <c r="AH1138" i="1" a="1"/>
  <c r="AH1138" i="1" s="1"/>
  <c r="AH1139" i="1" a="1"/>
  <c r="AH1139" i="1" s="1"/>
  <c r="AH1140" i="1" a="1"/>
  <c r="AH1140" i="1" s="1"/>
  <c r="AH1141" i="1" a="1"/>
  <c r="AH1141" i="1" s="1"/>
  <c r="AH1142" i="1" a="1"/>
  <c r="AH1142" i="1" s="1"/>
  <c r="AH1143" i="1" a="1"/>
  <c r="AH1143" i="1" s="1"/>
  <c r="AH1144" i="1" a="1"/>
  <c r="AH1144" i="1" s="1"/>
  <c r="AH1145" i="1" a="1"/>
  <c r="AH1145" i="1" s="1"/>
  <c r="AH1146" i="1" a="1"/>
  <c r="AH1146" i="1" s="1"/>
  <c r="AH1147" i="1" a="1"/>
  <c r="AH1147" i="1" s="1"/>
  <c r="AH1148" i="1" a="1"/>
  <c r="AH1148" i="1" s="1"/>
  <c r="AH1149" i="1" a="1"/>
  <c r="AH1149" i="1" s="1"/>
  <c r="AH1150" i="1" a="1"/>
  <c r="AH1150" i="1" s="1"/>
  <c r="AH1151" i="1" a="1"/>
  <c r="AH1151" i="1" s="1"/>
  <c r="AH1152" i="1" a="1"/>
  <c r="AH1152" i="1" s="1"/>
  <c r="AH1153" i="1" a="1"/>
  <c r="AH1153" i="1" s="1"/>
  <c r="AH1154" i="1" a="1"/>
  <c r="AH1154" i="1" s="1"/>
  <c r="AH1155" i="1" a="1"/>
  <c r="AH1155" i="1" s="1"/>
  <c r="AH1156" i="1" a="1"/>
  <c r="AH1156" i="1" s="1"/>
  <c r="AH1157" i="1" a="1"/>
  <c r="AH1157" i="1" s="1"/>
  <c r="AH1158" i="1" a="1"/>
  <c r="AH1158" i="1" s="1"/>
  <c r="AH1159" i="1" a="1"/>
  <c r="AH1159" i="1" s="1"/>
  <c r="AH1160" i="1" a="1"/>
  <c r="AH1160" i="1" s="1"/>
  <c r="AH1161" i="1" a="1"/>
  <c r="AH1161" i="1" s="1"/>
  <c r="AH1162" i="1" a="1"/>
  <c r="AH1162" i="1" s="1"/>
  <c r="AH1163" i="1" a="1"/>
  <c r="AH1163" i="1" s="1"/>
  <c r="AH1164" i="1" a="1"/>
  <c r="AH1164" i="1" s="1"/>
  <c r="AH1165" i="1" a="1"/>
  <c r="AH1165" i="1" s="1"/>
  <c r="AH1166" i="1" a="1"/>
  <c r="AH1166" i="1" s="1"/>
  <c r="AH1167" i="1" a="1"/>
  <c r="AH1167" i="1" s="1"/>
  <c r="AH1168" i="1" a="1"/>
  <c r="AH1168" i="1" s="1"/>
  <c r="AH1169" i="1" a="1"/>
  <c r="AH1169" i="1" s="1"/>
  <c r="AH1170" i="1" a="1"/>
  <c r="AH1170" i="1" s="1"/>
  <c r="AH1171" i="1" a="1"/>
  <c r="AH1171" i="1" s="1"/>
  <c r="AH1172" i="1" a="1"/>
  <c r="AH1172" i="1" s="1"/>
  <c r="AH1173" i="1" a="1"/>
  <c r="AH1173" i="1" s="1"/>
  <c r="AH1174" i="1" a="1"/>
  <c r="AH1174" i="1" s="1"/>
  <c r="AH1175" i="1" a="1"/>
  <c r="AH1175" i="1" s="1"/>
  <c r="AH1176" i="1" a="1"/>
  <c r="AH1176" i="1" s="1"/>
  <c r="AH1177" i="1" a="1"/>
  <c r="AH1177" i="1" s="1"/>
  <c r="AH1178" i="1" a="1"/>
  <c r="AH1178" i="1" s="1"/>
  <c r="AH1179" i="1" a="1"/>
  <c r="AH1179" i="1" s="1"/>
  <c r="AH1180" i="1" a="1"/>
  <c r="AH1180" i="1" s="1"/>
  <c r="AH1181" i="1" a="1"/>
  <c r="AH1181" i="1" s="1"/>
  <c r="AH1182" i="1" a="1"/>
  <c r="AH1182" i="1" s="1"/>
  <c r="AH1183" i="1" a="1"/>
  <c r="AH1183" i="1" s="1"/>
  <c r="AH1184" i="1" a="1"/>
  <c r="AH1184" i="1" s="1"/>
  <c r="AH1185" i="1" a="1"/>
  <c r="AH1185" i="1" s="1"/>
  <c r="AH1186" i="1" a="1"/>
  <c r="AH1186" i="1" s="1"/>
  <c r="AH1187" i="1" a="1"/>
  <c r="AH1187" i="1" s="1"/>
  <c r="AH1218" i="1" a="1"/>
  <c r="AH1218" i="1" s="1"/>
  <c r="AH1219" i="1" a="1"/>
  <c r="AH1219" i="1" s="1"/>
  <c r="AH1220" i="1" a="1"/>
  <c r="AH1220" i="1" s="1"/>
  <c r="AH1221" i="1" a="1"/>
  <c r="AH1221" i="1" s="1"/>
  <c r="AH1222" i="1" a="1"/>
  <c r="AH1222" i="1" s="1"/>
  <c r="AH1223" i="1" a="1"/>
  <c r="AH1223" i="1" s="1"/>
  <c r="AH1224" i="1" a="1"/>
  <c r="AH1224" i="1" s="1"/>
  <c r="AH1225" i="1" a="1"/>
  <c r="AH1225" i="1" s="1"/>
  <c r="AH1226" i="1" a="1"/>
  <c r="AH1226" i="1" s="1"/>
  <c r="AH1227" i="1" a="1"/>
  <c r="AH1227" i="1" s="1"/>
  <c r="AH1228" i="1" a="1"/>
  <c r="AH1228" i="1" s="1"/>
  <c r="AH1229" i="1" a="1"/>
  <c r="AH1229" i="1" s="1"/>
  <c r="AH1230" i="1" a="1"/>
  <c r="AH1230" i="1" s="1"/>
  <c r="AH1231" i="1" a="1"/>
  <c r="AH1231" i="1" s="1"/>
  <c r="AH1232" i="1" a="1"/>
  <c r="AH1232" i="1" s="1"/>
  <c r="AH1233" i="1" a="1"/>
  <c r="AH1233" i="1" s="1"/>
  <c r="AH1234" i="1" a="1"/>
  <c r="AH1234" i="1" s="1"/>
  <c r="AH1235" i="1" a="1"/>
  <c r="AH1235" i="1" s="1"/>
  <c r="AH1236" i="1" a="1"/>
  <c r="AH1236" i="1" s="1"/>
  <c r="AH1237" i="1" a="1"/>
  <c r="AH1237" i="1" s="1"/>
  <c r="AH1238" i="1" a="1"/>
  <c r="AH1238" i="1" s="1"/>
  <c r="AH1239" i="1" a="1"/>
  <c r="AH1239" i="1" s="1"/>
  <c r="AH1240" i="1" a="1"/>
  <c r="AH1240" i="1" s="1"/>
  <c r="AH1241" i="1" a="1"/>
  <c r="AH1241" i="1" s="1"/>
  <c r="AH1242" i="1" a="1"/>
  <c r="AH1242" i="1" s="1"/>
  <c r="AH1243" i="1" a="1"/>
  <c r="AH1243" i="1" s="1"/>
  <c r="AH1244" i="1" a="1"/>
  <c r="AH1244" i="1" s="1"/>
  <c r="AH1245" i="1" a="1"/>
  <c r="AH1245" i="1" s="1"/>
  <c r="AH1246" i="1" a="1"/>
  <c r="AH1246" i="1" s="1"/>
  <c r="AH1247" i="1" a="1"/>
  <c r="AH1247" i="1" s="1"/>
  <c r="AH1248" i="1" a="1"/>
  <c r="AH1248" i="1" s="1"/>
  <c r="AH1249" i="1" a="1"/>
  <c r="AH1249" i="1" s="1"/>
  <c r="AH1250" i="1" a="1"/>
  <c r="AH1250" i="1" s="1"/>
  <c r="AH1251" i="1" a="1"/>
  <c r="AH1251" i="1" s="1"/>
  <c r="AH1252" i="1" a="1"/>
  <c r="AH1252" i="1" s="1"/>
  <c r="AH1253" i="1" a="1"/>
  <c r="AH1253" i="1" s="1"/>
  <c r="AH1254" i="1" a="1"/>
  <c r="AH1254" i="1" s="1"/>
  <c r="AH1255" i="1" a="1"/>
  <c r="AH1255" i="1" s="1"/>
  <c r="AH1256" i="1" a="1"/>
  <c r="AH1256" i="1" s="1"/>
  <c r="AH1257" i="1" a="1"/>
  <c r="AH1257" i="1" s="1"/>
  <c r="AH1258" i="1" a="1"/>
  <c r="AH1258" i="1" s="1"/>
  <c r="AH1259" i="1" a="1"/>
  <c r="AH1259" i="1" s="1"/>
  <c r="AH1260" i="1" a="1"/>
  <c r="AH1260" i="1" s="1"/>
  <c r="AH1261" i="1" a="1"/>
  <c r="AH1261" i="1" s="1"/>
  <c r="AH1262" i="1" a="1"/>
  <c r="AH1262" i="1" s="1"/>
  <c r="AH1263" i="1" a="1"/>
  <c r="AH1263" i="1" s="1"/>
  <c r="AH1264" i="1" a="1"/>
  <c r="AH1264" i="1" s="1"/>
  <c r="AH1265" i="1" a="1"/>
  <c r="AH1265" i="1" s="1"/>
  <c r="AH1266" i="1" a="1"/>
  <c r="AH1266" i="1" s="1"/>
  <c r="AH1267" i="1" a="1"/>
  <c r="AH1267" i="1" s="1"/>
  <c r="AH1268" i="1" a="1"/>
  <c r="AH1268" i="1" s="1"/>
  <c r="AH1269" i="1" a="1"/>
  <c r="AH1269" i="1" s="1"/>
  <c r="AH1270" i="1" a="1"/>
  <c r="AH1270" i="1" s="1"/>
  <c r="AH1271" i="1" a="1"/>
  <c r="AH1271" i="1" s="1"/>
  <c r="AH1272" i="1" a="1"/>
  <c r="AH1272" i="1" s="1"/>
  <c r="AH1273" i="1" a="1"/>
  <c r="AH1273" i="1" s="1"/>
  <c r="AH1274" i="1" a="1"/>
  <c r="AH1274" i="1" s="1"/>
  <c r="AH1275" i="1" a="1"/>
  <c r="AH1275" i="1" s="1"/>
  <c r="AH1276" i="1" a="1"/>
  <c r="AH1276" i="1" s="1"/>
  <c r="AH1277" i="1" a="1"/>
  <c r="AH1277" i="1" s="1"/>
  <c r="AH1278" i="1" a="1"/>
  <c r="AH1278" i="1" s="1"/>
  <c r="AH1279" i="1" a="1"/>
  <c r="AH1279" i="1" s="1"/>
  <c r="AH1280" i="1" a="1"/>
  <c r="AH1280" i="1" s="1"/>
  <c r="AH1281" i="1" a="1"/>
  <c r="AH1281" i="1" s="1"/>
  <c r="AH1282" i="1" a="1"/>
  <c r="AH1282" i="1" s="1"/>
  <c r="AH1283" i="1" a="1"/>
  <c r="AH1283" i="1" s="1"/>
  <c r="AH1284" i="1" a="1"/>
  <c r="AH1284" i="1" s="1"/>
  <c r="AH1285" i="1" a="1"/>
  <c r="AH1285" i="1" s="1"/>
  <c r="AH1286" i="1" a="1"/>
  <c r="AH1286" i="1" s="1"/>
  <c r="AH1287" i="1" a="1"/>
  <c r="AH1287" i="1" s="1"/>
  <c r="AH1288" i="1" a="1"/>
  <c r="AH1288" i="1" s="1"/>
  <c r="AH1289" i="1" a="1"/>
  <c r="AH1289" i="1" s="1"/>
  <c r="AH1290" i="1" a="1"/>
  <c r="AH1290" i="1" s="1"/>
  <c r="AH1291" i="1" a="1"/>
  <c r="AH1291" i="1" s="1"/>
  <c r="AH1292" i="1" a="1"/>
  <c r="AH1292" i="1" s="1"/>
  <c r="AH1293" i="1" a="1"/>
  <c r="AH1293" i="1" s="1"/>
  <c r="AH1294" i="1" a="1"/>
  <c r="AH1294" i="1" s="1"/>
  <c r="AH1295" i="1" a="1"/>
  <c r="AH1295" i="1" s="1"/>
  <c r="AH1296" i="1" a="1"/>
  <c r="AH1296" i="1" s="1"/>
  <c r="AH1297" i="1" a="1"/>
  <c r="AH1297" i="1" s="1"/>
  <c r="AH1298" i="1" a="1"/>
  <c r="AH1298" i="1" s="1"/>
  <c r="AH1299" i="1" a="1"/>
  <c r="AH1299" i="1" s="1"/>
  <c r="AH1300" i="1" a="1"/>
  <c r="AH1300" i="1" s="1"/>
  <c r="AH1301" i="1" a="1"/>
  <c r="AH1301" i="1" s="1"/>
  <c r="AH1302" i="1" a="1"/>
  <c r="AH1302" i="1" s="1"/>
  <c r="AH1303" i="1" a="1"/>
  <c r="AH1303" i="1" s="1"/>
  <c r="AH1304" i="1" a="1"/>
  <c r="AH1304" i="1" s="1"/>
  <c r="AH1305" i="1" a="1"/>
  <c r="AH1305" i="1" s="1"/>
  <c r="AH1306" i="1" a="1"/>
  <c r="AH1306" i="1" s="1"/>
  <c r="AH1307" i="1" a="1"/>
  <c r="AH1307" i="1" s="1"/>
  <c r="AH1308" i="1" a="1"/>
  <c r="AH1308" i="1" s="1"/>
  <c r="AH1309" i="1" a="1"/>
  <c r="AH1309" i="1" s="1"/>
  <c r="AH1310" i="1" a="1"/>
  <c r="AH1310" i="1" s="1"/>
  <c r="AH1311" i="1" a="1"/>
  <c r="AH1311" i="1" s="1"/>
  <c r="AH1312" i="1" a="1"/>
  <c r="AH1312" i="1" s="1"/>
  <c r="AH1313" i="1" a="1"/>
  <c r="AH1313" i="1" s="1"/>
  <c r="AH1314" i="1" a="1"/>
  <c r="AH1314" i="1" s="1"/>
  <c r="AH1315" i="1" a="1"/>
  <c r="AH1315" i="1" s="1"/>
  <c r="AH1316" i="1" a="1"/>
  <c r="AH1316" i="1" s="1"/>
  <c r="AH1317" i="1" a="1"/>
  <c r="AH1317" i="1" s="1"/>
  <c r="AH1318" i="1" a="1"/>
  <c r="AH1318" i="1" s="1"/>
  <c r="AH1319" i="1" a="1"/>
  <c r="AH1319" i="1" s="1"/>
  <c r="AH1320" i="1" a="1"/>
  <c r="AH1320" i="1" s="1"/>
  <c r="AH1321" i="1" a="1"/>
  <c r="AH1321" i="1" s="1"/>
  <c r="AH1322" i="1" a="1"/>
  <c r="AH1322" i="1" s="1"/>
  <c r="AH1323" i="1" a="1"/>
  <c r="AH1323" i="1" s="1"/>
  <c r="AH1324" i="1" a="1"/>
  <c r="AH1324" i="1" s="1"/>
  <c r="AH1325" i="1" a="1"/>
  <c r="AH1325" i="1" s="1"/>
  <c r="AH1326" i="1" a="1"/>
  <c r="AH1326" i="1" s="1"/>
  <c r="AH1327" i="1" a="1"/>
  <c r="AH1327" i="1" s="1"/>
  <c r="AH1328" i="1" a="1"/>
  <c r="AH1328" i="1" s="1"/>
  <c r="AH1329" i="1" a="1"/>
  <c r="AH1329" i="1" s="1"/>
  <c r="AH1330" i="1" a="1"/>
  <c r="AH1330" i="1" s="1"/>
  <c r="AH1331" i="1" a="1"/>
  <c r="AH1331" i="1" s="1"/>
  <c r="AH1332" i="1" a="1"/>
  <c r="AH1332" i="1" s="1"/>
  <c r="AH1333" i="1" a="1"/>
  <c r="AH1333" i="1" s="1"/>
  <c r="AH1334" i="1" a="1"/>
  <c r="AH1334" i="1" s="1"/>
  <c r="AH1335" i="1" a="1"/>
  <c r="AH1335" i="1" s="1"/>
  <c r="AH1336" i="1" a="1"/>
  <c r="AH1336" i="1" s="1"/>
  <c r="AH1337" i="1" a="1"/>
  <c r="AH1337" i="1" s="1"/>
  <c r="AH1338" i="1" a="1"/>
  <c r="AH1338" i="1" s="1"/>
  <c r="AH1339" i="1" a="1"/>
  <c r="AH1339" i="1" s="1"/>
  <c r="AH1340" i="1" a="1"/>
  <c r="AH1340" i="1" s="1"/>
  <c r="AH1341" i="1" a="1"/>
  <c r="AH1341" i="1" s="1"/>
  <c r="AH1342" i="1" a="1"/>
  <c r="AH1342" i="1" s="1"/>
  <c r="AH1343" i="1" a="1"/>
  <c r="AH1343" i="1" s="1"/>
  <c r="AH1344" i="1" a="1"/>
  <c r="AH1344" i="1" s="1"/>
  <c r="AH1345" i="1" a="1"/>
  <c r="AH1345" i="1" s="1"/>
  <c r="AH1346" i="1" a="1"/>
  <c r="AH1346" i="1" s="1"/>
  <c r="AH1347" i="1" a="1"/>
  <c r="AH1347" i="1" s="1"/>
  <c r="AH1348" i="1" a="1"/>
  <c r="AH1348" i="1" s="1"/>
  <c r="AH1349" i="1" a="1"/>
  <c r="AH1349" i="1" s="1"/>
  <c r="AH1350" i="1" a="1"/>
  <c r="AH1350" i="1" s="1"/>
  <c r="AH1351" i="1" a="1"/>
  <c r="AH1351" i="1" s="1"/>
  <c r="AH1352" i="1" a="1"/>
  <c r="AH1352" i="1" s="1"/>
  <c r="AH1353" i="1" a="1"/>
  <c r="AH1353" i="1" s="1"/>
  <c r="AH1354" i="1" a="1"/>
  <c r="AH1354" i="1" s="1"/>
  <c r="AH1355" i="1" a="1"/>
  <c r="AH1355" i="1" s="1"/>
  <c r="AH1356" i="1" a="1"/>
  <c r="AH1356" i="1" s="1"/>
  <c r="AH1357" i="1" a="1"/>
  <c r="AH1357" i="1" s="1"/>
  <c r="AH1358" i="1" a="1"/>
  <c r="AH1358" i="1" s="1"/>
  <c r="AH1359" i="1" a="1"/>
  <c r="AH1359" i="1" s="1"/>
  <c r="AH1360" i="1" a="1"/>
  <c r="AH1360" i="1" s="1"/>
  <c r="AH1361" i="1" a="1"/>
  <c r="AH1361" i="1" s="1"/>
  <c r="AH1362" i="1" a="1"/>
  <c r="AH1362" i="1" s="1"/>
  <c r="AH1363" i="1" a="1"/>
  <c r="AH1363" i="1" s="1"/>
  <c r="AH1364" i="1" a="1"/>
  <c r="AH1364" i="1" s="1"/>
  <c r="AH1365" i="1" a="1"/>
  <c r="AH1365" i="1" s="1"/>
  <c r="AH1366" i="1" a="1"/>
  <c r="AH1366" i="1" s="1"/>
  <c r="AH1367" i="1" a="1"/>
  <c r="AH1367" i="1" s="1"/>
  <c r="AH1368" i="1" a="1"/>
  <c r="AH1368" i="1" s="1"/>
  <c r="AH1369" i="1" a="1"/>
  <c r="AH1369" i="1" s="1"/>
  <c r="AH1370" i="1" a="1"/>
  <c r="AH1370" i="1" s="1"/>
  <c r="AH1371" i="1" a="1"/>
  <c r="AH1371" i="1" s="1"/>
  <c r="AH1372" i="1" a="1"/>
  <c r="AH1372" i="1" s="1"/>
  <c r="AH1373" i="1" a="1"/>
  <c r="AH1373" i="1" s="1"/>
  <c r="AH1374" i="1" a="1"/>
  <c r="AH1374" i="1" s="1"/>
  <c r="AH1375" i="1" a="1"/>
  <c r="AH1375" i="1" s="1"/>
  <c r="AH1376" i="1" a="1"/>
  <c r="AH1376" i="1" s="1"/>
  <c r="AH1377" i="1" a="1"/>
  <c r="AH1377" i="1" s="1"/>
  <c r="AH1378" i="1" a="1"/>
  <c r="AH1378" i="1" s="1"/>
  <c r="AH1379" i="1" a="1"/>
  <c r="AH1379" i="1" s="1"/>
  <c r="AH1380" i="1" a="1"/>
  <c r="AH1380" i="1" s="1"/>
  <c r="AH1381" i="1" a="1"/>
  <c r="AH1381" i="1" s="1"/>
  <c r="AH1382" i="1" a="1"/>
  <c r="AH1382" i="1" s="1"/>
  <c r="AH1383" i="1" a="1"/>
  <c r="AH1383" i="1" s="1"/>
  <c r="AH1384" i="1" a="1"/>
  <c r="AH1384" i="1" s="1"/>
  <c r="AH1385" i="1" a="1"/>
  <c r="AH1385" i="1" s="1"/>
  <c r="AH1386" i="1" a="1"/>
  <c r="AH1386" i="1" s="1"/>
  <c r="AH1387" i="1" a="1"/>
  <c r="AH1387" i="1" s="1"/>
  <c r="AH1388" i="1" a="1"/>
  <c r="AH1388" i="1" s="1"/>
  <c r="AH1389" i="1" a="1"/>
  <c r="AH1389" i="1" s="1"/>
  <c r="AH1390" i="1" a="1"/>
  <c r="AH1390" i="1" s="1"/>
  <c r="AH1391" i="1" a="1"/>
  <c r="AH1391" i="1" s="1"/>
  <c r="AH1392" i="1" a="1"/>
  <c r="AH1392" i="1" s="1"/>
  <c r="AH1393" i="1" a="1"/>
  <c r="AH1393" i="1" s="1"/>
  <c r="AH1394" i="1" a="1"/>
  <c r="AH1394" i="1" s="1"/>
  <c r="AH1395" i="1" a="1"/>
  <c r="AH1395" i="1" s="1"/>
  <c r="AH1396" i="1" a="1"/>
  <c r="AH1396" i="1" s="1"/>
  <c r="AH1397" i="1" a="1"/>
  <c r="AH1397" i="1" s="1"/>
  <c r="AH1398" i="1" a="1"/>
  <c r="AH1398" i="1" s="1"/>
  <c r="AH1399" i="1" a="1"/>
  <c r="AH1399" i="1" s="1"/>
  <c r="AH1400" i="1" a="1"/>
  <c r="AH1400" i="1" s="1"/>
  <c r="AH1401" i="1" a="1"/>
  <c r="AH1401" i="1" s="1"/>
  <c r="AH1402" i="1" a="1"/>
  <c r="AH1402" i="1" s="1"/>
  <c r="AH1403" i="1" a="1"/>
  <c r="AH1403" i="1" s="1"/>
  <c r="AH1404" i="1" a="1"/>
  <c r="AH1404" i="1" s="1"/>
  <c r="AH1405" i="1" a="1"/>
  <c r="AH1405" i="1" s="1"/>
  <c r="AH1406" i="1" a="1"/>
  <c r="AH1406" i="1" s="1"/>
  <c r="AH1407" i="1" a="1"/>
  <c r="AH1407" i="1" s="1"/>
  <c r="AH1408" i="1" a="1"/>
  <c r="AH1408" i="1" s="1"/>
  <c r="AH1409" i="1" a="1"/>
  <c r="AH1409" i="1" s="1"/>
  <c r="AH1410" i="1" a="1"/>
  <c r="AH1410" i="1" s="1"/>
  <c r="AH1411" i="1" a="1"/>
  <c r="AH1411" i="1" s="1"/>
  <c r="AH1412" i="1" a="1"/>
  <c r="AH1412" i="1" s="1"/>
  <c r="AH1413" i="1" a="1"/>
  <c r="AH1413" i="1" s="1"/>
  <c r="AH1414" i="1" a="1"/>
  <c r="AH1414" i="1" s="1"/>
  <c r="AH1415" i="1" a="1"/>
  <c r="AH1415" i="1" s="1"/>
  <c r="AH1416" i="1" a="1"/>
  <c r="AH1416" i="1" s="1"/>
  <c r="AH1417" i="1" a="1"/>
  <c r="AH1417" i="1" s="1"/>
  <c r="AH1418" i="1" a="1"/>
  <c r="AH1418" i="1" s="1"/>
  <c r="AH1419" i="1" a="1"/>
  <c r="AH1419" i="1" s="1"/>
  <c r="AH1420" i="1" a="1"/>
  <c r="AH1420" i="1" s="1"/>
  <c r="AH1421" i="1" a="1"/>
  <c r="AH1421" i="1" s="1"/>
  <c r="AH1422" i="1" a="1"/>
  <c r="AH1422" i="1" s="1"/>
  <c r="AH1423" i="1" a="1"/>
  <c r="AH1423" i="1" s="1"/>
  <c r="AH1424" i="1" a="1"/>
  <c r="AH1424" i="1" s="1"/>
  <c r="AH1425" i="1" a="1"/>
  <c r="AH1425" i="1" s="1"/>
  <c r="AH1426" i="1" a="1"/>
  <c r="AH1426" i="1" s="1"/>
  <c r="AH1427" i="1" a="1"/>
  <c r="AH1427" i="1" s="1"/>
  <c r="AH1428" i="1" a="1"/>
  <c r="AH1428" i="1" s="1"/>
  <c r="AH1429" i="1" a="1"/>
  <c r="AH1429" i="1" s="1"/>
  <c r="AH1430" i="1" a="1"/>
  <c r="AH1430" i="1" s="1"/>
  <c r="AH1431" i="1" a="1"/>
  <c r="AH1431" i="1" s="1"/>
  <c r="AH1432" i="1" a="1"/>
  <c r="AH1432" i="1" s="1"/>
  <c r="AH1433" i="1" a="1"/>
  <c r="AH1433" i="1" s="1"/>
  <c r="AH1434" i="1" a="1"/>
  <c r="AH1434" i="1" s="1"/>
  <c r="AH1435" i="1" a="1"/>
  <c r="AH1435" i="1" s="1"/>
  <c r="AH1436" i="1" a="1"/>
  <c r="AH1436" i="1" s="1"/>
  <c r="AH1437" i="1" a="1"/>
  <c r="AH1437" i="1" s="1"/>
  <c r="AH1438" i="1" a="1"/>
  <c r="AH1438" i="1" s="1"/>
  <c r="AH1439" i="1" a="1"/>
  <c r="AH1439" i="1" s="1"/>
  <c r="AH1440" i="1" a="1"/>
  <c r="AH1440" i="1" s="1"/>
  <c r="AH1441" i="1" a="1"/>
  <c r="AH1441" i="1" s="1"/>
  <c r="AH1442" i="1" a="1"/>
  <c r="AH1442" i="1" s="1"/>
  <c r="AH1443" i="1" a="1"/>
  <c r="AH1443" i="1" s="1"/>
  <c r="AH1444" i="1" a="1"/>
  <c r="AH1444" i="1" s="1"/>
  <c r="AH1445" i="1" a="1"/>
  <c r="AH1445" i="1" s="1"/>
  <c r="AH1446" i="1" a="1"/>
  <c r="AH1446" i="1" s="1"/>
  <c r="AH1447" i="1" a="1"/>
  <c r="AH1447" i="1" s="1"/>
  <c r="AH1448" i="1" a="1"/>
  <c r="AH1448" i="1" s="1"/>
  <c r="AH1449" i="1" a="1"/>
  <c r="AH1449" i="1" s="1"/>
  <c r="AH1450" i="1" a="1"/>
  <c r="AH1450" i="1" s="1"/>
  <c r="AH1451" i="1" a="1"/>
  <c r="AH1451" i="1" s="1"/>
  <c r="AH1452" i="1" a="1"/>
  <c r="AH1452" i="1" s="1"/>
  <c r="AH1453" i="1" a="1"/>
  <c r="AH1453" i="1" s="1"/>
  <c r="AH1454" i="1" a="1"/>
  <c r="AH1454" i="1" s="1"/>
  <c r="AH1455" i="1" a="1"/>
  <c r="AH1455" i="1" s="1"/>
  <c r="AH1456" i="1" a="1"/>
  <c r="AH1456" i="1" s="1"/>
  <c r="AH1457" i="1" a="1"/>
  <c r="AH1457" i="1" s="1"/>
  <c r="AH1458" i="1" a="1"/>
  <c r="AH1458" i="1" s="1"/>
  <c r="AH1459" i="1" a="1"/>
  <c r="AH1459" i="1" s="1"/>
  <c r="AH1460" i="1" a="1"/>
  <c r="AH1460" i="1" s="1"/>
  <c r="AH1461" i="1" a="1"/>
  <c r="AH1461" i="1" s="1"/>
  <c r="AH1462" i="1" a="1"/>
  <c r="AH1462" i="1" s="1"/>
  <c r="AH1463" i="1" a="1"/>
  <c r="AH1463" i="1" s="1"/>
  <c r="AH1464" i="1" a="1"/>
  <c r="AH1464" i="1" s="1"/>
  <c r="AH1465" i="1" a="1"/>
  <c r="AH1465" i="1" s="1"/>
  <c r="AH1466" i="1" a="1"/>
  <c r="AH1466" i="1" s="1"/>
  <c r="AH1467" i="1" a="1"/>
  <c r="AH1467" i="1" s="1"/>
  <c r="AH1468" i="1" a="1"/>
  <c r="AH1468" i="1" s="1"/>
  <c r="AH1469" i="1" a="1"/>
  <c r="AH1469" i="1" s="1"/>
  <c r="AH1470" i="1" a="1"/>
  <c r="AH1470" i="1" s="1"/>
  <c r="AH1471" i="1" a="1"/>
  <c r="AH1471" i="1" s="1"/>
  <c r="AH1472" i="1" a="1"/>
  <c r="AH1472" i="1" s="1"/>
  <c r="AH1473" i="1" a="1"/>
  <c r="AH1473" i="1" s="1"/>
  <c r="AH1474" i="1" a="1"/>
  <c r="AH1474" i="1" s="1"/>
  <c r="AH1475" i="1" a="1"/>
  <c r="AH1475" i="1" s="1"/>
  <c r="AH1476" i="1" a="1"/>
  <c r="AH1476" i="1" s="1"/>
  <c r="AH1477" i="1" a="1"/>
  <c r="AH1477" i="1" s="1"/>
  <c r="AH1478" i="1" a="1"/>
  <c r="AH1478" i="1" s="1"/>
  <c r="AH1479" i="1" a="1"/>
  <c r="AH1479" i="1" s="1"/>
  <c r="AH1480" i="1" a="1"/>
  <c r="AH1480" i="1" s="1"/>
  <c r="AH1481" i="1" a="1"/>
  <c r="AH1481" i="1" s="1"/>
  <c r="AH1482" i="1" a="1"/>
  <c r="AH1482" i="1" s="1"/>
  <c r="AH1483" i="1" a="1"/>
  <c r="AH1483" i="1" s="1"/>
  <c r="AH1484" i="1" a="1"/>
  <c r="AH1484" i="1" s="1"/>
  <c r="AH1485" i="1" a="1"/>
  <c r="AH1485" i="1" s="1"/>
  <c r="AH1486" i="1" a="1"/>
  <c r="AH1486" i="1" s="1"/>
  <c r="AH1487" i="1" a="1"/>
  <c r="AH1487" i="1" s="1"/>
  <c r="AH1488" i="1" a="1"/>
  <c r="AH1488" i="1" s="1"/>
  <c r="AH1489" i="1" a="1"/>
  <c r="AH1489" i="1" s="1"/>
  <c r="AH1490" i="1" a="1"/>
  <c r="AH1490" i="1" s="1"/>
  <c r="AH1491" i="1" a="1"/>
  <c r="AH1491" i="1" s="1"/>
  <c r="AH1492" i="1" a="1"/>
  <c r="AH1492" i="1" s="1"/>
  <c r="AH1493" i="1" a="1"/>
  <c r="AH1493" i="1" s="1"/>
  <c r="AH1494" i="1" a="1"/>
  <c r="AH1494" i="1" s="1"/>
  <c r="AH1495" i="1" a="1"/>
  <c r="AH1495" i="1" s="1"/>
  <c r="AH1496" i="1" a="1"/>
  <c r="AH1496" i="1" s="1"/>
  <c r="AH1497" i="1" a="1"/>
  <c r="AH1497" i="1" s="1"/>
  <c r="AH1498" i="1" a="1"/>
  <c r="AH1498" i="1" s="1"/>
  <c r="AH1499" i="1" a="1"/>
  <c r="AH1499" i="1" s="1"/>
  <c r="AH1500" i="1" a="1"/>
  <c r="AH1500" i="1" s="1"/>
  <c r="AH1501" i="1" a="1"/>
  <c r="AH1501" i="1" s="1"/>
  <c r="AH1502" i="1" a="1"/>
  <c r="AH1502" i="1" s="1"/>
  <c r="AH1503" i="1" a="1"/>
  <c r="AH1503" i="1" s="1"/>
  <c r="AH1504" i="1" a="1"/>
  <c r="AH1504" i="1" s="1"/>
  <c r="AH1505" i="1" a="1"/>
  <c r="AH1505" i="1" s="1"/>
  <c r="AH1506" i="1" a="1"/>
  <c r="AH1506" i="1" s="1"/>
  <c r="AH1507" i="1" a="1"/>
  <c r="AH1507" i="1" s="1"/>
  <c r="AH1508" i="1" a="1"/>
  <c r="AH1508" i="1" s="1"/>
  <c r="AH1509" i="1" a="1"/>
  <c r="AH1509" i="1" s="1"/>
  <c r="AH1510" i="1" a="1"/>
  <c r="AH1510" i="1" s="1"/>
  <c r="AH1511" i="1" a="1"/>
  <c r="AH1511" i="1" s="1"/>
  <c r="AH1512" i="1" a="1"/>
  <c r="AH1512" i="1" s="1"/>
  <c r="AH1513" i="1" a="1"/>
  <c r="AH1513" i="1" s="1"/>
  <c r="AH1514" i="1" a="1"/>
  <c r="AH1514" i="1" s="1"/>
  <c r="AH1515" i="1" a="1"/>
  <c r="AH1515" i="1" s="1"/>
  <c r="AH1516" i="1" a="1"/>
  <c r="AH1516" i="1" s="1"/>
  <c r="AH1517" i="1" a="1"/>
  <c r="AH1517" i="1" s="1"/>
  <c r="AH1518" i="1" a="1"/>
  <c r="AH1518" i="1" s="1"/>
  <c r="AH1519" i="1" a="1"/>
  <c r="AH1519" i="1" s="1"/>
  <c r="AH1520" i="1" a="1"/>
  <c r="AH1520" i="1" s="1"/>
  <c r="AH1521" i="1" a="1"/>
  <c r="AH1521" i="1" s="1"/>
  <c r="AH1522" i="1" a="1"/>
  <c r="AH1522" i="1" s="1"/>
  <c r="AH1523" i="1" a="1"/>
  <c r="AH1523" i="1" s="1"/>
  <c r="AI7" i="1" a="1"/>
  <c r="AI7" i="1" s="1"/>
  <c r="AI8" i="1" a="1"/>
  <c r="AI8" i="1" s="1"/>
  <c r="AI9" i="1" a="1"/>
  <c r="AI9" i="1" s="1"/>
  <c r="AI10" i="1" a="1"/>
  <c r="AI10" i="1" s="1"/>
  <c r="AI11" i="1" a="1"/>
  <c r="AI11" i="1" s="1"/>
  <c r="AI12" i="1" a="1"/>
  <c r="AI12" i="1" s="1"/>
  <c r="AI13" i="1" a="1"/>
  <c r="AI13" i="1" s="1"/>
  <c r="AI14" i="1" a="1"/>
  <c r="AI14" i="1" s="1"/>
  <c r="AI15" i="1" a="1"/>
  <c r="AI15" i="1" s="1"/>
  <c r="AI16" i="1" a="1"/>
  <c r="AI16" i="1" s="1"/>
  <c r="AI17" i="1" a="1"/>
  <c r="AI17" i="1" s="1"/>
  <c r="AI18" i="1" a="1"/>
  <c r="AI18" i="1" s="1"/>
  <c r="AI19" i="1" a="1"/>
  <c r="AI19" i="1" s="1"/>
  <c r="AI20" i="1" a="1"/>
  <c r="AI20" i="1" s="1"/>
  <c r="AI21" i="1" a="1"/>
  <c r="AI21" i="1" s="1"/>
  <c r="AI22" i="1" a="1"/>
  <c r="AI22" i="1" s="1"/>
  <c r="AI23" i="1" a="1"/>
  <c r="AI23" i="1" s="1"/>
  <c r="AI24" i="1" a="1"/>
  <c r="AI24" i="1" s="1"/>
  <c r="AI25" i="1" a="1"/>
  <c r="AI25" i="1" s="1"/>
  <c r="AI26" i="1" a="1"/>
  <c r="AI26" i="1" s="1"/>
  <c r="AI27" i="1" a="1"/>
  <c r="AI27" i="1" s="1"/>
  <c r="AI28" i="1" a="1"/>
  <c r="AI28" i="1" s="1"/>
  <c r="AI29" i="1" a="1"/>
  <c r="AI29" i="1" s="1"/>
  <c r="AI30" i="1" a="1"/>
  <c r="AI30" i="1" s="1"/>
  <c r="AI31" i="1" a="1"/>
  <c r="AI31" i="1" s="1"/>
  <c r="AI32" i="1" a="1"/>
  <c r="AI32" i="1" s="1"/>
  <c r="AI33" i="1" a="1"/>
  <c r="AI33" i="1" s="1"/>
  <c r="AI34" i="1" a="1"/>
  <c r="AI34" i="1" s="1"/>
  <c r="AI35" i="1" a="1"/>
  <c r="AI35" i="1" s="1"/>
  <c r="AI36" i="1" a="1"/>
  <c r="AI36" i="1" s="1"/>
  <c r="AI37" i="1" a="1"/>
  <c r="AI37" i="1" s="1"/>
  <c r="AI38" i="1" a="1"/>
  <c r="AI38" i="1" s="1"/>
  <c r="AI39" i="1" a="1"/>
  <c r="AI39" i="1" s="1"/>
  <c r="AI40" i="1" a="1"/>
  <c r="AI40" i="1" s="1"/>
  <c r="AI41" i="1" a="1"/>
  <c r="AI41" i="1" s="1"/>
  <c r="AI42" i="1" a="1"/>
  <c r="AI42" i="1" s="1"/>
  <c r="AI43" i="1" a="1"/>
  <c r="AI43" i="1" s="1"/>
  <c r="AI44" i="1" a="1"/>
  <c r="AI44" i="1" s="1"/>
  <c r="AI45" i="1" a="1"/>
  <c r="AI45" i="1" s="1"/>
  <c r="AI46" i="1" a="1"/>
  <c r="AI46" i="1" s="1"/>
  <c r="AI47" i="1" a="1"/>
  <c r="AI47" i="1" s="1"/>
  <c r="AI48" i="1" a="1"/>
  <c r="AI48" i="1" s="1"/>
  <c r="AI49" i="1" a="1"/>
  <c r="AI49" i="1" s="1"/>
  <c r="AI50" i="1" a="1"/>
  <c r="AI50" i="1" s="1"/>
  <c r="AI51" i="1" a="1"/>
  <c r="AI51" i="1" s="1"/>
  <c r="AI52" i="1" a="1"/>
  <c r="AI52" i="1" s="1"/>
  <c r="AI53" i="1" a="1"/>
  <c r="AI53" i="1" s="1"/>
  <c r="AI54" i="1" a="1"/>
  <c r="AI54" i="1" s="1"/>
  <c r="AI55" i="1" a="1"/>
  <c r="AI55" i="1" s="1"/>
  <c r="AI56" i="1" a="1"/>
  <c r="AI56" i="1" s="1"/>
  <c r="AI57" i="1" a="1"/>
  <c r="AI57" i="1" s="1"/>
  <c r="AI58" i="1" a="1"/>
  <c r="AI58" i="1" s="1"/>
  <c r="AI59" i="1" a="1"/>
  <c r="AI59" i="1" s="1"/>
  <c r="AI60" i="1" a="1"/>
  <c r="AI60" i="1" s="1"/>
  <c r="AI61" i="1" a="1"/>
  <c r="AI61" i="1" s="1"/>
  <c r="AI62" i="1" a="1"/>
  <c r="AI62" i="1" s="1"/>
  <c r="AI63" i="1" a="1"/>
  <c r="AI63" i="1" s="1"/>
  <c r="AI64" i="1" a="1"/>
  <c r="AI64" i="1" s="1"/>
  <c r="AI65" i="1" a="1"/>
  <c r="AI65" i="1" s="1"/>
  <c r="AI66" i="1" a="1"/>
  <c r="AI66" i="1" s="1"/>
  <c r="AI67" i="1" a="1"/>
  <c r="AI67" i="1" s="1"/>
  <c r="AI68" i="1" a="1"/>
  <c r="AI68" i="1" s="1"/>
  <c r="AI69" i="1" a="1"/>
  <c r="AI69" i="1" s="1"/>
  <c r="AI70" i="1" a="1"/>
  <c r="AI70" i="1" s="1"/>
  <c r="AI71" i="1" a="1"/>
  <c r="AI71" i="1" s="1"/>
  <c r="AI72" i="1" a="1"/>
  <c r="AI72" i="1" s="1"/>
  <c r="AI73" i="1" a="1"/>
  <c r="AI73" i="1" s="1"/>
  <c r="AI74" i="1" a="1"/>
  <c r="AI74" i="1" s="1"/>
  <c r="AI75" i="1" a="1"/>
  <c r="AI75" i="1" s="1"/>
  <c r="AI76" i="1" a="1"/>
  <c r="AI76" i="1" s="1"/>
  <c r="AI77" i="1" a="1"/>
  <c r="AI77" i="1" s="1"/>
  <c r="AI78" i="1" a="1"/>
  <c r="AI78" i="1" s="1"/>
  <c r="AI79" i="1" a="1"/>
  <c r="AI79" i="1" s="1"/>
  <c r="AI80" i="1" a="1"/>
  <c r="AI80" i="1" s="1"/>
  <c r="AI81" i="1" a="1"/>
  <c r="AI81" i="1" s="1"/>
  <c r="AI82" i="1" a="1"/>
  <c r="AI82" i="1" s="1"/>
  <c r="AI83" i="1" a="1"/>
  <c r="AI83" i="1" s="1"/>
  <c r="AI84" i="1" a="1"/>
  <c r="AI84" i="1" s="1"/>
  <c r="AI85" i="1" a="1"/>
  <c r="AI85" i="1" s="1"/>
  <c r="AI86" i="1" a="1"/>
  <c r="AI86" i="1" s="1"/>
  <c r="AI87" i="1" a="1"/>
  <c r="AI87" i="1" s="1"/>
  <c r="AI88" i="1" a="1"/>
  <c r="AI88" i="1" s="1"/>
  <c r="AI89" i="1" a="1"/>
  <c r="AI89" i="1" s="1"/>
  <c r="AI90" i="1" a="1"/>
  <c r="AI90" i="1" s="1"/>
  <c r="AI91" i="1" a="1"/>
  <c r="AI91" i="1" s="1"/>
  <c r="AI122" i="1" a="1"/>
  <c r="AI122" i="1" s="1"/>
  <c r="AI123" i="1" a="1"/>
  <c r="AI123" i="1" s="1"/>
  <c r="AI124" i="1" a="1"/>
  <c r="AI124" i="1" s="1"/>
  <c r="AI125" i="1" a="1"/>
  <c r="AI125" i="1" s="1"/>
  <c r="AI126" i="1" a="1"/>
  <c r="AI126" i="1" s="1"/>
  <c r="AI127" i="1" a="1"/>
  <c r="AI127" i="1" s="1"/>
  <c r="AI128" i="1" a="1"/>
  <c r="AI128" i="1" s="1"/>
  <c r="AI129" i="1" a="1"/>
  <c r="AI129" i="1" s="1"/>
  <c r="AI130" i="1" a="1"/>
  <c r="AI130" i="1" s="1"/>
  <c r="AI131" i="1" a="1"/>
  <c r="AI131" i="1" s="1"/>
  <c r="AI132" i="1" a="1"/>
  <c r="AI132" i="1" s="1"/>
  <c r="AI133" i="1" a="1"/>
  <c r="AI133" i="1" s="1"/>
  <c r="AI134" i="1" a="1"/>
  <c r="AI134" i="1" s="1"/>
  <c r="AI135" i="1" a="1"/>
  <c r="AI135" i="1" s="1"/>
  <c r="AI136" i="1" a="1"/>
  <c r="AI136" i="1" s="1"/>
  <c r="AI137" i="1" a="1"/>
  <c r="AI137" i="1" s="1"/>
  <c r="AI138" i="1" a="1"/>
  <c r="AI138" i="1" s="1"/>
  <c r="AI139" i="1" a="1"/>
  <c r="AI139" i="1" s="1"/>
  <c r="AI140" i="1" a="1"/>
  <c r="AI140" i="1" s="1"/>
  <c r="AI141" i="1" a="1"/>
  <c r="AI141" i="1" s="1"/>
  <c r="AI142" i="1" a="1"/>
  <c r="AI142" i="1" s="1"/>
  <c r="AI143" i="1" a="1"/>
  <c r="AI143" i="1" s="1"/>
  <c r="AI144" i="1" a="1"/>
  <c r="AI144" i="1" s="1"/>
  <c r="AI145" i="1" a="1"/>
  <c r="AI145" i="1" s="1"/>
  <c r="AI146" i="1" a="1"/>
  <c r="AI146" i="1" s="1"/>
  <c r="AI147" i="1" a="1"/>
  <c r="AI147" i="1" s="1"/>
  <c r="AI148" i="1" a="1"/>
  <c r="AI148" i="1" s="1"/>
  <c r="AI149" i="1" a="1"/>
  <c r="AI149" i="1" s="1"/>
  <c r="AI150" i="1" a="1"/>
  <c r="AI150" i="1" s="1"/>
  <c r="AI151" i="1" a="1"/>
  <c r="AI151" i="1" s="1"/>
  <c r="AI152" i="1" a="1"/>
  <c r="AI152" i="1" s="1"/>
  <c r="AI153" i="1" a="1"/>
  <c r="AI153" i="1" s="1"/>
  <c r="AI154" i="1" a="1"/>
  <c r="AI154" i="1" s="1"/>
  <c r="AI155" i="1" a="1"/>
  <c r="AI155" i="1" s="1"/>
  <c r="AI156" i="1" a="1"/>
  <c r="AI156" i="1" s="1"/>
  <c r="AI157" i="1" a="1"/>
  <c r="AI157" i="1" s="1"/>
  <c r="AI158" i="1" a="1"/>
  <c r="AI158" i="1" s="1"/>
  <c r="AI159" i="1" a="1"/>
  <c r="AI159" i="1" s="1"/>
  <c r="AI160" i="1" a="1"/>
  <c r="AI160" i="1" s="1"/>
  <c r="AI161" i="1" a="1"/>
  <c r="AI161" i="1" s="1"/>
  <c r="AI162" i="1" a="1"/>
  <c r="AI162" i="1" s="1"/>
  <c r="AI163" i="1" a="1"/>
  <c r="AI163" i="1" s="1"/>
  <c r="AI164" i="1" a="1"/>
  <c r="AI164" i="1" s="1"/>
  <c r="AI165" i="1" a="1"/>
  <c r="AI165" i="1" s="1"/>
  <c r="AI166" i="1" a="1"/>
  <c r="AI166" i="1" s="1"/>
  <c r="AI167" i="1" a="1"/>
  <c r="AI167" i="1" s="1"/>
  <c r="AI168" i="1" a="1"/>
  <c r="AI168" i="1" s="1"/>
  <c r="AI169" i="1" a="1"/>
  <c r="AI169" i="1" s="1"/>
  <c r="AI170" i="1" a="1"/>
  <c r="AI170" i="1" s="1"/>
  <c r="AI171" i="1" a="1"/>
  <c r="AI171" i="1" s="1"/>
  <c r="AI172" i="1" a="1"/>
  <c r="AI172" i="1" s="1"/>
  <c r="AI173" i="1" a="1"/>
  <c r="AI173" i="1" s="1"/>
  <c r="AI174" i="1" a="1"/>
  <c r="AI174" i="1" s="1"/>
  <c r="AI175" i="1" a="1"/>
  <c r="AI175" i="1" s="1"/>
  <c r="AI176" i="1" a="1"/>
  <c r="AI176" i="1" s="1"/>
  <c r="AI177" i="1" a="1"/>
  <c r="AI177" i="1" s="1"/>
  <c r="AI178" i="1" a="1"/>
  <c r="AI178" i="1" s="1"/>
  <c r="AI179" i="1" a="1"/>
  <c r="AI179" i="1" s="1"/>
  <c r="AI180" i="1" a="1"/>
  <c r="AI180" i="1" s="1"/>
  <c r="AI181" i="1" a="1"/>
  <c r="AI181" i="1" s="1"/>
  <c r="AI182" i="1" a="1"/>
  <c r="AI182" i="1" s="1"/>
  <c r="AI183" i="1" a="1"/>
  <c r="AI183" i="1" s="1"/>
  <c r="AI184" i="1" a="1"/>
  <c r="AI184" i="1" s="1"/>
  <c r="AI185" i="1" a="1"/>
  <c r="AI185" i="1" s="1"/>
  <c r="AI186" i="1" a="1"/>
  <c r="AI186" i="1" s="1"/>
  <c r="AI187" i="1" a="1"/>
  <c r="AI187" i="1" s="1"/>
  <c r="AI188" i="1" a="1"/>
  <c r="AI188" i="1" s="1"/>
  <c r="AI189" i="1" a="1"/>
  <c r="AI189" i="1" s="1"/>
  <c r="AI190" i="1" a="1"/>
  <c r="AI190" i="1" s="1"/>
  <c r="AI191" i="1" a="1"/>
  <c r="AI191" i="1" s="1"/>
  <c r="AI192" i="1" a="1"/>
  <c r="AI192" i="1" s="1"/>
  <c r="AI193" i="1" a="1"/>
  <c r="AI193" i="1" s="1"/>
  <c r="AI194" i="1" a="1"/>
  <c r="AI194" i="1" s="1"/>
  <c r="AI195" i="1" a="1"/>
  <c r="AI195" i="1" s="1"/>
  <c r="AI196" i="1" a="1"/>
  <c r="AI196" i="1" s="1"/>
  <c r="AI197" i="1" a="1"/>
  <c r="AI197" i="1" s="1"/>
  <c r="AI198" i="1" a="1"/>
  <c r="AI198" i="1" s="1"/>
  <c r="AI199" i="1" a="1"/>
  <c r="AI199" i="1" s="1"/>
  <c r="AI200" i="1" a="1"/>
  <c r="AI200" i="1" s="1"/>
  <c r="AI201" i="1" a="1"/>
  <c r="AI201" i="1" s="1"/>
  <c r="AI202" i="1" a="1"/>
  <c r="AI202" i="1" s="1"/>
  <c r="AI203" i="1" a="1"/>
  <c r="AI203" i="1" s="1"/>
  <c r="AI204" i="1" a="1"/>
  <c r="AI204" i="1" s="1"/>
  <c r="AI205" i="1" a="1"/>
  <c r="AI205" i="1" s="1"/>
  <c r="AI206" i="1" a="1"/>
  <c r="AI206" i="1" s="1"/>
  <c r="AI207" i="1" a="1"/>
  <c r="AI207" i="1" s="1"/>
  <c r="AI208" i="1" a="1"/>
  <c r="AI208" i="1" s="1"/>
  <c r="AI209" i="1" a="1"/>
  <c r="AI209" i="1" s="1"/>
  <c r="AI210" i="1" a="1"/>
  <c r="AI210" i="1" s="1"/>
  <c r="AI211" i="1" a="1"/>
  <c r="AI211" i="1" s="1"/>
  <c r="AI212" i="1" a="1"/>
  <c r="AI212" i="1" s="1"/>
  <c r="AI213" i="1" a="1"/>
  <c r="AI213" i="1" s="1"/>
  <c r="AI214" i="1" a="1"/>
  <c r="AI214" i="1" s="1"/>
  <c r="AI215" i="1" a="1"/>
  <c r="AI215" i="1" s="1"/>
  <c r="AI216" i="1" a="1"/>
  <c r="AI216" i="1" s="1"/>
  <c r="AI217" i="1" a="1"/>
  <c r="AI217" i="1" s="1"/>
  <c r="AI218" i="1" a="1"/>
  <c r="AI218" i="1" s="1"/>
  <c r="AI219" i="1" a="1"/>
  <c r="AI219" i="1" s="1"/>
  <c r="AI220" i="1" a="1"/>
  <c r="AI220" i="1" s="1"/>
  <c r="AI221" i="1" a="1"/>
  <c r="AI221" i="1" s="1"/>
  <c r="AI222" i="1" a="1"/>
  <c r="AI222" i="1" s="1"/>
  <c r="AI223" i="1" a="1"/>
  <c r="AI223" i="1" s="1"/>
  <c r="AI224" i="1" a="1"/>
  <c r="AI224" i="1" s="1"/>
  <c r="AI225" i="1" a="1"/>
  <c r="AI225" i="1" s="1"/>
  <c r="AI226" i="1" a="1"/>
  <c r="AI226" i="1" s="1"/>
  <c r="AI227" i="1" a="1"/>
  <c r="AI227" i="1" s="1"/>
  <c r="AI228" i="1" a="1"/>
  <c r="AI228" i="1" s="1"/>
  <c r="AI229" i="1" a="1"/>
  <c r="AI229" i="1" s="1"/>
  <c r="AI230" i="1" a="1"/>
  <c r="AI230" i="1" s="1"/>
  <c r="AI231" i="1" a="1"/>
  <c r="AI231" i="1" s="1"/>
  <c r="AI232" i="1" a="1"/>
  <c r="AI232" i="1" s="1"/>
  <c r="AI233" i="1" a="1"/>
  <c r="AI233" i="1" s="1"/>
  <c r="AI234" i="1" a="1"/>
  <c r="AI234" i="1" s="1"/>
  <c r="AI235" i="1" a="1"/>
  <c r="AI235" i="1" s="1"/>
  <c r="AI236" i="1" a="1"/>
  <c r="AI236" i="1" s="1"/>
  <c r="AI237" i="1" a="1"/>
  <c r="AI237" i="1" s="1"/>
  <c r="AI238" i="1" a="1"/>
  <c r="AI238" i="1" s="1"/>
  <c r="AI239" i="1" a="1"/>
  <c r="AI239" i="1" s="1"/>
  <c r="AI240" i="1" a="1"/>
  <c r="AI240" i="1" s="1"/>
  <c r="AI241" i="1" a="1"/>
  <c r="AI241" i="1" s="1"/>
  <c r="AI242" i="1" a="1"/>
  <c r="AI242" i="1" s="1"/>
  <c r="AI243" i="1" a="1"/>
  <c r="AI243" i="1" s="1"/>
  <c r="AI244" i="1" a="1"/>
  <c r="AI244" i="1" s="1"/>
  <c r="AI245" i="1" a="1"/>
  <c r="AI245" i="1" s="1"/>
  <c r="AI246" i="1" a="1"/>
  <c r="AI246" i="1" s="1"/>
  <c r="AI247" i="1" a="1"/>
  <c r="AI247" i="1" s="1"/>
  <c r="AI248" i="1" a="1"/>
  <c r="AI248" i="1" s="1"/>
  <c r="AI249" i="1" a="1"/>
  <c r="AI249" i="1" s="1"/>
  <c r="AI250" i="1" a="1"/>
  <c r="AI250" i="1" s="1"/>
  <c r="AI251" i="1" a="1"/>
  <c r="AI251" i="1" s="1"/>
  <c r="AI252" i="1" a="1"/>
  <c r="AI252" i="1" s="1"/>
  <c r="AI253" i="1" a="1"/>
  <c r="AI253" i="1" s="1"/>
  <c r="AI254" i="1" a="1"/>
  <c r="AI254" i="1" s="1"/>
  <c r="AI255" i="1" a="1"/>
  <c r="AI255" i="1" s="1"/>
  <c r="AI256" i="1" a="1"/>
  <c r="AI256" i="1" s="1"/>
  <c r="AI257" i="1" a="1"/>
  <c r="AI257" i="1" s="1"/>
  <c r="AI258" i="1" a="1"/>
  <c r="AI258" i="1" s="1"/>
  <c r="AI259" i="1" a="1"/>
  <c r="AI259" i="1" s="1"/>
  <c r="AI260" i="1" a="1"/>
  <c r="AI260" i="1" s="1"/>
  <c r="AI261" i="1" a="1"/>
  <c r="AI261" i="1" s="1"/>
  <c r="AI262" i="1" a="1"/>
  <c r="AI262" i="1" s="1"/>
  <c r="AI263" i="1" a="1"/>
  <c r="AI263" i="1" s="1"/>
  <c r="AI264" i="1" a="1"/>
  <c r="AI264" i="1" s="1"/>
  <c r="AI265" i="1" a="1"/>
  <c r="AI265" i="1" s="1"/>
  <c r="AI266" i="1" a="1"/>
  <c r="AI266" i="1" s="1"/>
  <c r="AI267" i="1" a="1"/>
  <c r="AI267" i="1" s="1"/>
  <c r="AI268" i="1" a="1"/>
  <c r="AI268" i="1" s="1"/>
  <c r="AI269" i="1" a="1"/>
  <c r="AI269" i="1" s="1"/>
  <c r="AI270" i="1" a="1"/>
  <c r="AI270" i="1" s="1"/>
  <c r="AI271" i="1" a="1"/>
  <c r="AI271" i="1" s="1"/>
  <c r="AI272" i="1" a="1"/>
  <c r="AI272" i="1" s="1"/>
  <c r="AI273" i="1" a="1"/>
  <c r="AI273" i="1" s="1"/>
  <c r="AI274" i="1" a="1"/>
  <c r="AI274" i="1" s="1"/>
  <c r="AI275" i="1" a="1"/>
  <c r="AI275" i="1" s="1"/>
  <c r="AI276" i="1" a="1"/>
  <c r="AI276" i="1" s="1"/>
  <c r="AI277" i="1" a="1"/>
  <c r="AI277" i="1" s="1"/>
  <c r="AI278" i="1" a="1"/>
  <c r="AI278" i="1" s="1"/>
  <c r="AI279" i="1" a="1"/>
  <c r="AI279" i="1" s="1"/>
  <c r="AI280" i="1" a="1"/>
  <c r="AI280" i="1" s="1"/>
  <c r="AI281" i="1" a="1"/>
  <c r="AI281" i="1" s="1"/>
  <c r="AI282" i="1" a="1"/>
  <c r="AI282" i="1" s="1"/>
  <c r="AI283" i="1" a="1"/>
  <c r="AI283" i="1" s="1"/>
  <c r="AI284" i="1" a="1"/>
  <c r="AI284" i="1" s="1"/>
  <c r="AI285" i="1" a="1"/>
  <c r="AI285" i="1" s="1"/>
  <c r="AI286" i="1" a="1"/>
  <c r="AI286" i="1" s="1"/>
  <c r="AI287" i="1" a="1"/>
  <c r="AI287" i="1" s="1"/>
  <c r="AI288" i="1" a="1"/>
  <c r="AI288" i="1" s="1"/>
  <c r="AI289" i="1" a="1"/>
  <c r="AI289" i="1" s="1"/>
  <c r="AI290" i="1" a="1"/>
  <c r="AI290" i="1" s="1"/>
  <c r="AI291" i="1" a="1"/>
  <c r="AI291" i="1" s="1"/>
  <c r="AI292" i="1" a="1"/>
  <c r="AI292" i="1" s="1"/>
  <c r="AI293" i="1" a="1"/>
  <c r="AI293" i="1" s="1"/>
  <c r="AI294" i="1" a="1"/>
  <c r="AI294" i="1" s="1"/>
  <c r="AI295" i="1" a="1"/>
  <c r="AI295" i="1" s="1"/>
  <c r="AI296" i="1" a="1"/>
  <c r="AI296" i="1" s="1"/>
  <c r="AI297" i="1" a="1"/>
  <c r="AI297" i="1" s="1"/>
  <c r="AI298" i="1" a="1"/>
  <c r="AI298" i="1" s="1"/>
  <c r="AI299" i="1" a="1"/>
  <c r="AI299" i="1" s="1"/>
  <c r="AI300" i="1" a="1"/>
  <c r="AI300" i="1" s="1"/>
  <c r="AI301" i="1" a="1"/>
  <c r="AI301" i="1" s="1"/>
  <c r="AI302" i="1" a="1"/>
  <c r="AI302" i="1" s="1"/>
  <c r="AI303" i="1" a="1"/>
  <c r="AI303" i="1" s="1"/>
  <c r="AI304" i="1" a="1"/>
  <c r="AI304" i="1" s="1"/>
  <c r="AI305" i="1" a="1"/>
  <c r="AI305" i="1" s="1"/>
  <c r="AI306" i="1" a="1"/>
  <c r="AI306" i="1" s="1"/>
  <c r="AI307" i="1" a="1"/>
  <c r="AI307" i="1" s="1"/>
  <c r="AI308" i="1" a="1"/>
  <c r="AI308" i="1" s="1"/>
  <c r="AI309" i="1" a="1"/>
  <c r="AI309" i="1" s="1"/>
  <c r="AI310" i="1" a="1"/>
  <c r="AI310" i="1" s="1"/>
  <c r="AI311" i="1" a="1"/>
  <c r="AI311" i="1" s="1"/>
  <c r="AI312" i="1" a="1"/>
  <c r="AI312" i="1" s="1"/>
  <c r="AI313" i="1" a="1"/>
  <c r="AI313" i="1" s="1"/>
  <c r="AI314" i="1" a="1"/>
  <c r="AI314" i="1" s="1"/>
  <c r="AI315" i="1" a="1"/>
  <c r="AI315" i="1" s="1"/>
  <c r="AI316" i="1" a="1"/>
  <c r="AI316" i="1" s="1"/>
  <c r="AI317" i="1" a="1"/>
  <c r="AI317" i="1" s="1"/>
  <c r="AI318" i="1" a="1"/>
  <c r="AI318" i="1" s="1"/>
  <c r="AI319" i="1" a="1"/>
  <c r="AI319" i="1" s="1"/>
  <c r="AI320" i="1" a="1"/>
  <c r="AI320" i="1" s="1"/>
  <c r="AI321" i="1" a="1"/>
  <c r="AI321" i="1" s="1"/>
  <c r="AI322" i="1" a="1"/>
  <c r="AI322" i="1" s="1"/>
  <c r="AI323" i="1" a="1"/>
  <c r="AI323" i="1" s="1"/>
  <c r="AI324" i="1" a="1"/>
  <c r="AI324" i="1" s="1"/>
  <c r="AI325" i="1" a="1"/>
  <c r="AI325" i="1" s="1"/>
  <c r="AI326" i="1" a="1"/>
  <c r="AI326" i="1" s="1"/>
  <c r="AI327" i="1" a="1"/>
  <c r="AI327" i="1" s="1"/>
  <c r="AI328" i="1" a="1"/>
  <c r="AI328" i="1" s="1"/>
  <c r="AI329" i="1" a="1"/>
  <c r="AI329" i="1" s="1"/>
  <c r="AI330" i="1" a="1"/>
  <c r="AI330" i="1" s="1"/>
  <c r="AI331" i="1" a="1"/>
  <c r="AI331" i="1" s="1"/>
  <c r="AI332" i="1" a="1"/>
  <c r="AI332" i="1" s="1"/>
  <c r="AI333" i="1" a="1"/>
  <c r="AI333" i="1" s="1"/>
  <c r="AI334" i="1" a="1"/>
  <c r="AI334" i="1" s="1"/>
  <c r="AI335" i="1" a="1"/>
  <c r="AI335" i="1" s="1"/>
  <c r="AI336" i="1" a="1"/>
  <c r="AI336" i="1" s="1"/>
  <c r="AI337" i="1" a="1"/>
  <c r="AI337" i="1" s="1"/>
  <c r="AI338" i="1" a="1"/>
  <c r="AI338" i="1" s="1"/>
  <c r="AI339" i="1" a="1"/>
  <c r="AI339" i="1" s="1"/>
  <c r="AI340" i="1" a="1"/>
  <c r="AI340" i="1" s="1"/>
  <c r="AI341" i="1" a="1"/>
  <c r="AI341" i="1" s="1"/>
  <c r="AI342" i="1" a="1"/>
  <c r="AI342" i="1" s="1"/>
  <c r="AI343" i="1" a="1"/>
  <c r="AI343" i="1" s="1"/>
  <c r="AI344" i="1" a="1"/>
  <c r="AI344" i="1" s="1"/>
  <c r="AI345" i="1" a="1"/>
  <c r="AI345" i="1" s="1"/>
  <c r="AI346" i="1" a="1"/>
  <c r="AI346" i="1" s="1"/>
  <c r="AI347" i="1" a="1"/>
  <c r="AI347" i="1" s="1"/>
  <c r="AI348" i="1" a="1"/>
  <c r="AI348" i="1" s="1"/>
  <c r="AI349" i="1" a="1"/>
  <c r="AI349" i="1" s="1"/>
  <c r="AI350" i="1" a="1"/>
  <c r="AI350" i="1" s="1"/>
  <c r="AI351" i="1" a="1"/>
  <c r="AI351" i="1" s="1"/>
  <c r="AI352" i="1" a="1"/>
  <c r="AI352" i="1" s="1"/>
  <c r="AI353" i="1" a="1"/>
  <c r="AI353" i="1" s="1"/>
  <c r="AI354" i="1" a="1"/>
  <c r="AI354" i="1" s="1"/>
  <c r="AI355" i="1" a="1"/>
  <c r="AI355" i="1" s="1"/>
  <c r="AI356" i="1" a="1"/>
  <c r="AI356" i="1" s="1"/>
  <c r="AI357" i="1" a="1"/>
  <c r="AI357" i="1" s="1"/>
  <c r="AI358" i="1" a="1"/>
  <c r="AI358" i="1" s="1"/>
  <c r="AI359" i="1" a="1"/>
  <c r="AI359" i="1" s="1"/>
  <c r="AI360" i="1" a="1"/>
  <c r="AI360" i="1" s="1"/>
  <c r="AI361" i="1" a="1"/>
  <c r="AI361" i="1" s="1"/>
  <c r="AI362" i="1" a="1"/>
  <c r="AI362" i="1" s="1"/>
  <c r="AI363" i="1" a="1"/>
  <c r="AI363" i="1" s="1"/>
  <c r="AI364" i="1" a="1"/>
  <c r="AI364" i="1" s="1"/>
  <c r="AI365" i="1" a="1"/>
  <c r="AI365" i="1" s="1"/>
  <c r="AI366" i="1" a="1"/>
  <c r="AI366" i="1" s="1"/>
  <c r="AI367" i="1" a="1"/>
  <c r="AI367" i="1" s="1"/>
  <c r="AI368" i="1" a="1"/>
  <c r="AI368" i="1" s="1"/>
  <c r="AI369" i="1" a="1"/>
  <c r="AI369" i="1" s="1"/>
  <c r="AI370" i="1" a="1"/>
  <c r="AI370" i="1" s="1"/>
  <c r="AI371" i="1" a="1"/>
  <c r="AI371" i="1" s="1"/>
  <c r="AI372" i="1" a="1"/>
  <c r="AI372" i="1" s="1"/>
  <c r="AI373" i="1" a="1"/>
  <c r="AI373" i="1" s="1"/>
  <c r="AI374" i="1" a="1"/>
  <c r="AI374" i="1" s="1"/>
  <c r="AI375" i="1" a="1"/>
  <c r="AI375" i="1" s="1"/>
  <c r="AI376" i="1" a="1"/>
  <c r="AI376" i="1" s="1"/>
  <c r="AI377" i="1" a="1"/>
  <c r="AI377" i="1" s="1"/>
  <c r="AI378" i="1" a="1"/>
  <c r="AI378" i="1" s="1"/>
  <c r="AI379" i="1" a="1"/>
  <c r="AI379" i="1" s="1"/>
  <c r="AI380" i="1" a="1"/>
  <c r="AI380" i="1" s="1"/>
  <c r="AI381" i="1" a="1"/>
  <c r="AI381" i="1" s="1"/>
  <c r="AI382" i="1" a="1"/>
  <c r="AI382" i="1" s="1"/>
  <c r="AI383" i="1" a="1"/>
  <c r="AI383" i="1" s="1"/>
  <c r="AI384" i="1" a="1"/>
  <c r="AI384" i="1" s="1"/>
  <c r="AI385" i="1" a="1"/>
  <c r="AI385" i="1" s="1"/>
  <c r="AI386" i="1" a="1"/>
  <c r="AI386" i="1" s="1"/>
  <c r="AI387" i="1" a="1"/>
  <c r="AI387" i="1" s="1"/>
  <c r="AI388" i="1" a="1"/>
  <c r="AI388" i="1" s="1"/>
  <c r="AI389" i="1" a="1"/>
  <c r="AI389" i="1" s="1"/>
  <c r="AI390" i="1" a="1"/>
  <c r="AI390" i="1" s="1"/>
  <c r="AI391" i="1" a="1"/>
  <c r="AI391" i="1" s="1"/>
  <c r="AI392" i="1" a="1"/>
  <c r="AI392" i="1" s="1"/>
  <c r="AI393" i="1" a="1"/>
  <c r="AI393" i="1" s="1"/>
  <c r="AI394" i="1" a="1"/>
  <c r="AI394" i="1" s="1"/>
  <c r="AI395" i="1" a="1"/>
  <c r="AI395" i="1" s="1"/>
  <c r="AI396" i="1" a="1"/>
  <c r="AI396" i="1" s="1"/>
  <c r="AI397" i="1" a="1"/>
  <c r="AI397" i="1" s="1"/>
  <c r="AI398" i="1" a="1"/>
  <c r="AI398" i="1" s="1"/>
  <c r="AI399" i="1" a="1"/>
  <c r="AI399" i="1" s="1"/>
  <c r="AI400" i="1" a="1"/>
  <c r="AI400" i="1" s="1"/>
  <c r="AI401" i="1" a="1"/>
  <c r="AI401" i="1" s="1"/>
  <c r="AI402" i="1" a="1"/>
  <c r="AI402" i="1" s="1"/>
  <c r="AI403" i="1" a="1"/>
  <c r="AI403" i="1" s="1"/>
  <c r="AI404" i="1" a="1"/>
  <c r="AI404" i="1" s="1"/>
  <c r="AI405" i="1" a="1"/>
  <c r="AI405" i="1" s="1"/>
  <c r="AI406" i="1" a="1"/>
  <c r="AI406" i="1" s="1"/>
  <c r="AI407" i="1" a="1"/>
  <c r="AI407" i="1" s="1"/>
  <c r="AI408" i="1" a="1"/>
  <c r="AI408" i="1" s="1"/>
  <c r="AI409" i="1" a="1"/>
  <c r="AI409" i="1" s="1"/>
  <c r="AI410" i="1" a="1"/>
  <c r="AI410" i="1" s="1"/>
  <c r="AI411" i="1" a="1"/>
  <c r="AI411" i="1" s="1"/>
  <c r="AI412" i="1" a="1"/>
  <c r="AI412" i="1" s="1"/>
  <c r="AI413" i="1" a="1"/>
  <c r="AI413" i="1" s="1"/>
  <c r="AI414" i="1" a="1"/>
  <c r="AI414" i="1" s="1"/>
  <c r="AI415" i="1" a="1"/>
  <c r="AI415" i="1" s="1"/>
  <c r="AI416" i="1" a="1"/>
  <c r="AI416" i="1" s="1"/>
  <c r="AI417" i="1" a="1"/>
  <c r="AI417" i="1" s="1"/>
  <c r="AI418" i="1" a="1"/>
  <c r="AI418" i="1" s="1"/>
  <c r="AI419" i="1" a="1"/>
  <c r="AI419" i="1" s="1"/>
  <c r="AI420" i="1" a="1"/>
  <c r="AI420" i="1" s="1"/>
  <c r="AI421" i="1" a="1"/>
  <c r="AI421" i="1" s="1"/>
  <c r="AI422" i="1" a="1"/>
  <c r="AI422" i="1" s="1"/>
  <c r="AI423" i="1" a="1"/>
  <c r="AI423" i="1" s="1"/>
  <c r="AI424" i="1" a="1"/>
  <c r="AI424" i="1" s="1"/>
  <c r="AI425" i="1" a="1"/>
  <c r="AI425" i="1" s="1"/>
  <c r="AI426" i="1" a="1"/>
  <c r="AI426" i="1" s="1"/>
  <c r="AI427" i="1" a="1"/>
  <c r="AI427" i="1" s="1"/>
  <c r="AI428" i="1" a="1"/>
  <c r="AI428" i="1" s="1"/>
  <c r="AI429" i="1" a="1"/>
  <c r="AI429" i="1" s="1"/>
  <c r="AI430" i="1" a="1"/>
  <c r="AI430" i="1" s="1"/>
  <c r="AI431" i="1" a="1"/>
  <c r="AI431" i="1" s="1"/>
  <c r="AI432" i="1" a="1"/>
  <c r="AI432" i="1" s="1"/>
  <c r="AI433" i="1" a="1"/>
  <c r="AI433" i="1" s="1"/>
  <c r="AI434" i="1" a="1"/>
  <c r="AI434" i="1" s="1"/>
  <c r="AI435" i="1" a="1"/>
  <c r="AI435" i="1" s="1"/>
  <c r="AI436" i="1" a="1"/>
  <c r="AI436" i="1" s="1"/>
  <c r="AI437" i="1" a="1"/>
  <c r="AI437" i="1" s="1"/>
  <c r="AI438" i="1" a="1"/>
  <c r="AI438" i="1" s="1"/>
  <c r="AI439" i="1" a="1"/>
  <c r="AI439" i="1" s="1"/>
  <c r="AI440" i="1" a="1"/>
  <c r="AI440" i="1" s="1"/>
  <c r="AI441" i="1" a="1"/>
  <c r="AI441" i="1" s="1"/>
  <c r="AI442" i="1" a="1"/>
  <c r="AI442" i="1" s="1"/>
  <c r="AI443" i="1" a="1"/>
  <c r="AI443" i="1" s="1"/>
  <c r="AI444" i="1" a="1"/>
  <c r="AI444" i="1" s="1"/>
  <c r="AI445" i="1" a="1"/>
  <c r="AI445" i="1" s="1"/>
  <c r="AI446" i="1" a="1"/>
  <c r="AI446" i="1" s="1"/>
  <c r="AI447" i="1" a="1"/>
  <c r="AI447" i="1" s="1"/>
  <c r="AI448" i="1" a="1"/>
  <c r="AI448" i="1" s="1"/>
  <c r="AI449" i="1" a="1"/>
  <c r="AI449" i="1" s="1"/>
  <c r="AI450" i="1" a="1"/>
  <c r="AI450" i="1" s="1"/>
  <c r="AI451" i="1" a="1"/>
  <c r="AI451" i="1" s="1"/>
  <c r="AI452" i="1" a="1"/>
  <c r="AI452" i="1" s="1"/>
  <c r="AI453" i="1" a="1"/>
  <c r="AI453" i="1" s="1"/>
  <c r="AI454" i="1" a="1"/>
  <c r="AI454" i="1" s="1"/>
  <c r="AI455" i="1" a="1"/>
  <c r="AI455" i="1" s="1"/>
  <c r="AI456" i="1" a="1"/>
  <c r="AI456" i="1" s="1"/>
  <c r="AI457" i="1" a="1"/>
  <c r="AI457" i="1" s="1"/>
  <c r="AI488" i="1" a="1"/>
  <c r="AI488" i="1" s="1"/>
  <c r="AI489" i="1" a="1"/>
  <c r="AI489" i="1" s="1"/>
  <c r="AI490" i="1" a="1"/>
  <c r="AI490" i="1" s="1"/>
  <c r="AI491" i="1" a="1"/>
  <c r="AI491" i="1" s="1"/>
  <c r="AI492" i="1" a="1"/>
  <c r="AI492" i="1" s="1"/>
  <c r="AI493" i="1" a="1"/>
  <c r="AI493" i="1" s="1"/>
  <c r="AI494" i="1" a="1"/>
  <c r="AI494" i="1" s="1"/>
  <c r="AI495" i="1" a="1"/>
  <c r="AI495" i="1" s="1"/>
  <c r="AI496" i="1" a="1"/>
  <c r="AI496" i="1" s="1"/>
  <c r="AI497" i="1" a="1"/>
  <c r="AI497" i="1" s="1"/>
  <c r="AI498" i="1" a="1"/>
  <c r="AI498" i="1" s="1"/>
  <c r="AI499" i="1" a="1"/>
  <c r="AI499" i="1" s="1"/>
  <c r="AI500" i="1" a="1"/>
  <c r="AI500" i="1" s="1"/>
  <c r="AI501" i="1" a="1"/>
  <c r="AI501" i="1" s="1"/>
  <c r="AI502" i="1" a="1"/>
  <c r="AI502" i="1" s="1"/>
  <c r="AI503" i="1" a="1"/>
  <c r="AI503" i="1" s="1"/>
  <c r="AI504" i="1" a="1"/>
  <c r="AI504" i="1" s="1"/>
  <c r="AI505" i="1" a="1"/>
  <c r="AI505" i="1" s="1"/>
  <c r="AI506" i="1" a="1"/>
  <c r="AI506" i="1" s="1"/>
  <c r="AI507" i="1" a="1"/>
  <c r="AI507" i="1" s="1"/>
  <c r="AI508" i="1" a="1"/>
  <c r="AI508" i="1" s="1"/>
  <c r="AI509" i="1" a="1"/>
  <c r="AI509" i="1" s="1"/>
  <c r="AI510" i="1" a="1"/>
  <c r="AI510" i="1" s="1"/>
  <c r="AI511" i="1" a="1"/>
  <c r="AI511" i="1" s="1"/>
  <c r="AI512" i="1" a="1"/>
  <c r="AI512" i="1" s="1"/>
  <c r="AI513" i="1" a="1"/>
  <c r="AI513" i="1" s="1"/>
  <c r="AI514" i="1" a="1"/>
  <c r="AI514" i="1" s="1"/>
  <c r="AI515" i="1" a="1"/>
  <c r="AI515" i="1" s="1"/>
  <c r="AI516" i="1" a="1"/>
  <c r="AI516" i="1" s="1"/>
  <c r="AI517" i="1" a="1"/>
  <c r="AI517" i="1" s="1"/>
  <c r="AI518" i="1" a="1"/>
  <c r="AI518" i="1" s="1"/>
  <c r="AI519" i="1" a="1"/>
  <c r="AI519" i="1" s="1"/>
  <c r="AI520" i="1" a="1"/>
  <c r="AI520" i="1" s="1"/>
  <c r="AI521" i="1" a="1"/>
  <c r="AI521" i="1" s="1"/>
  <c r="AI522" i="1" a="1"/>
  <c r="AI522" i="1" s="1"/>
  <c r="AI523" i="1" a="1"/>
  <c r="AI523" i="1" s="1"/>
  <c r="AI524" i="1" a="1"/>
  <c r="AI524" i="1" s="1"/>
  <c r="AI525" i="1" a="1"/>
  <c r="AI525" i="1" s="1"/>
  <c r="AI526" i="1" a="1"/>
  <c r="AI526" i="1" s="1"/>
  <c r="AI527" i="1" a="1"/>
  <c r="AI527" i="1" s="1"/>
  <c r="AI528" i="1" a="1"/>
  <c r="AI528" i="1" s="1"/>
  <c r="AI529" i="1" a="1"/>
  <c r="AI529" i="1" s="1"/>
  <c r="AI530" i="1" a="1"/>
  <c r="AI530" i="1" s="1"/>
  <c r="AI531" i="1" a="1"/>
  <c r="AI531" i="1" s="1"/>
  <c r="AI532" i="1" a="1"/>
  <c r="AI532" i="1" s="1"/>
  <c r="AI533" i="1" a="1"/>
  <c r="AI533" i="1" s="1"/>
  <c r="AI534" i="1" a="1"/>
  <c r="AI534" i="1" s="1"/>
  <c r="AI535" i="1" a="1"/>
  <c r="AI535" i="1" s="1"/>
  <c r="AI536" i="1" a="1"/>
  <c r="AI536" i="1" s="1"/>
  <c r="AI537" i="1" a="1"/>
  <c r="AI537" i="1" s="1"/>
  <c r="AI538" i="1" a="1"/>
  <c r="AI538" i="1" s="1"/>
  <c r="AI539" i="1" a="1"/>
  <c r="AI539" i="1" s="1"/>
  <c r="AI540" i="1" a="1"/>
  <c r="AI540" i="1" s="1"/>
  <c r="AI541" i="1" a="1"/>
  <c r="AI541" i="1" s="1"/>
  <c r="AI542" i="1" a="1"/>
  <c r="AI542" i="1" s="1"/>
  <c r="AI543" i="1" a="1"/>
  <c r="AI543" i="1" s="1"/>
  <c r="AI544" i="1" a="1"/>
  <c r="AI544" i="1" s="1"/>
  <c r="AI545" i="1" a="1"/>
  <c r="AI545" i="1" s="1"/>
  <c r="AI546" i="1" a="1"/>
  <c r="AI546" i="1" s="1"/>
  <c r="AI547" i="1" a="1"/>
  <c r="AI547" i="1" s="1"/>
  <c r="AI548" i="1" a="1"/>
  <c r="AI548" i="1" s="1"/>
  <c r="AI549" i="1" a="1"/>
  <c r="AI549" i="1" s="1"/>
  <c r="AI550" i="1" a="1"/>
  <c r="AI550" i="1" s="1"/>
  <c r="AI551" i="1" a="1"/>
  <c r="AI551" i="1" s="1"/>
  <c r="AI552" i="1" a="1"/>
  <c r="AI552" i="1" s="1"/>
  <c r="AI553" i="1" a="1"/>
  <c r="AI553" i="1" s="1"/>
  <c r="AI554" i="1" a="1"/>
  <c r="AI554" i="1" s="1"/>
  <c r="AI555" i="1" a="1"/>
  <c r="AI555" i="1" s="1"/>
  <c r="AI556" i="1" a="1"/>
  <c r="AI556" i="1" s="1"/>
  <c r="AI557" i="1" a="1"/>
  <c r="AI557" i="1" s="1"/>
  <c r="AI558" i="1" a="1"/>
  <c r="AI558" i="1" s="1"/>
  <c r="AI559" i="1" a="1"/>
  <c r="AI559" i="1" s="1"/>
  <c r="AI560" i="1" a="1"/>
  <c r="AI560" i="1" s="1"/>
  <c r="AI561" i="1" a="1"/>
  <c r="AI561" i="1" s="1"/>
  <c r="AI562" i="1" a="1"/>
  <c r="AI562" i="1" s="1"/>
  <c r="AI563" i="1" a="1"/>
  <c r="AI563" i="1" s="1"/>
  <c r="AI564" i="1" a="1"/>
  <c r="AI564" i="1" s="1"/>
  <c r="AI565" i="1" a="1"/>
  <c r="AI565" i="1" s="1"/>
  <c r="AI566" i="1" a="1"/>
  <c r="AI566" i="1" s="1"/>
  <c r="AI567" i="1" a="1"/>
  <c r="AI567" i="1" s="1"/>
  <c r="AI568" i="1" a="1"/>
  <c r="AI568" i="1" s="1"/>
  <c r="AI569" i="1" a="1"/>
  <c r="AI569" i="1" s="1"/>
  <c r="AI570" i="1" a="1"/>
  <c r="AI570" i="1" s="1"/>
  <c r="AI571" i="1" a="1"/>
  <c r="AI571" i="1" s="1"/>
  <c r="AI572" i="1" a="1"/>
  <c r="AI572" i="1" s="1"/>
  <c r="AI573" i="1" a="1"/>
  <c r="AI573" i="1" s="1"/>
  <c r="AI574" i="1" a="1"/>
  <c r="AI574" i="1" s="1"/>
  <c r="AI575" i="1" a="1"/>
  <c r="AI575" i="1" s="1"/>
  <c r="AI576" i="1" a="1"/>
  <c r="AI576" i="1" s="1"/>
  <c r="AI577" i="1" a="1"/>
  <c r="AI577" i="1" s="1"/>
  <c r="AI578" i="1" a="1"/>
  <c r="AI578" i="1" s="1"/>
  <c r="AI579" i="1" a="1"/>
  <c r="AI579" i="1" s="1"/>
  <c r="AI580" i="1" a="1"/>
  <c r="AI580" i="1" s="1"/>
  <c r="AI581" i="1" a="1"/>
  <c r="AI581" i="1" s="1"/>
  <c r="AI582" i="1" a="1"/>
  <c r="AI582" i="1" s="1"/>
  <c r="AI583" i="1" a="1"/>
  <c r="AI583" i="1" s="1"/>
  <c r="AI584" i="1" a="1"/>
  <c r="AI584" i="1" s="1"/>
  <c r="AI585" i="1" a="1"/>
  <c r="AI585" i="1" s="1"/>
  <c r="AI586" i="1" a="1"/>
  <c r="AI586" i="1" s="1"/>
  <c r="AI587" i="1" a="1"/>
  <c r="AI587" i="1" s="1"/>
  <c r="AI588" i="1" a="1"/>
  <c r="AI588" i="1" s="1"/>
  <c r="AI589" i="1" a="1"/>
  <c r="AI589" i="1" s="1"/>
  <c r="AI590" i="1" a="1"/>
  <c r="AI590" i="1" s="1"/>
  <c r="AI591" i="1" a="1"/>
  <c r="AI591" i="1" s="1"/>
  <c r="AI592" i="1" a="1"/>
  <c r="AI592" i="1" s="1"/>
  <c r="AI593" i="1" a="1"/>
  <c r="AI593" i="1" s="1"/>
  <c r="AI594" i="1" a="1"/>
  <c r="AI594" i="1" s="1"/>
  <c r="AI595" i="1" a="1"/>
  <c r="AI595" i="1" s="1"/>
  <c r="AI596" i="1" a="1"/>
  <c r="AI596" i="1" s="1"/>
  <c r="AI597" i="1" a="1"/>
  <c r="AI597" i="1" s="1"/>
  <c r="AI598" i="1" a="1"/>
  <c r="AI598" i="1" s="1"/>
  <c r="AI599" i="1" a="1"/>
  <c r="AI599" i="1" s="1"/>
  <c r="AI600" i="1" a="1"/>
  <c r="AI600" i="1" s="1"/>
  <c r="AI601" i="1" a="1"/>
  <c r="AI601" i="1" s="1"/>
  <c r="AI602" i="1" a="1"/>
  <c r="AI602" i="1" s="1"/>
  <c r="AI603" i="1" a="1"/>
  <c r="AI603" i="1" s="1"/>
  <c r="AI604" i="1" a="1"/>
  <c r="AI604" i="1" s="1"/>
  <c r="AI605" i="1" a="1"/>
  <c r="AI605" i="1" s="1"/>
  <c r="AI606" i="1" a="1"/>
  <c r="AI606" i="1" s="1"/>
  <c r="AI607" i="1" a="1"/>
  <c r="AI607" i="1" s="1"/>
  <c r="AI608" i="1" a="1"/>
  <c r="AI608" i="1" s="1"/>
  <c r="AI609" i="1" a="1"/>
  <c r="AI609" i="1" s="1"/>
  <c r="AI610" i="1" a="1"/>
  <c r="AI610" i="1" s="1"/>
  <c r="AI611" i="1" a="1"/>
  <c r="AI611" i="1" s="1"/>
  <c r="AI612" i="1" a="1"/>
  <c r="AI612" i="1" s="1"/>
  <c r="AI613" i="1" a="1"/>
  <c r="AI613" i="1" s="1"/>
  <c r="AI614" i="1" a="1"/>
  <c r="AI614" i="1" s="1"/>
  <c r="AI615" i="1" a="1"/>
  <c r="AI615" i="1" s="1"/>
  <c r="AI616" i="1" a="1"/>
  <c r="AI616" i="1" s="1"/>
  <c r="AI617" i="1" a="1"/>
  <c r="AI617" i="1" s="1"/>
  <c r="AI618" i="1" a="1"/>
  <c r="AI618" i="1" s="1"/>
  <c r="AI619" i="1" a="1"/>
  <c r="AI619" i="1" s="1"/>
  <c r="AI620" i="1" a="1"/>
  <c r="AI620" i="1" s="1"/>
  <c r="AI621" i="1" a="1"/>
  <c r="AI621" i="1" s="1"/>
  <c r="AI622" i="1" a="1"/>
  <c r="AI622" i="1" s="1"/>
  <c r="AI623" i="1" a="1"/>
  <c r="AI623" i="1" s="1"/>
  <c r="AI624" i="1" a="1"/>
  <c r="AI624" i="1" s="1"/>
  <c r="AI625" i="1" a="1"/>
  <c r="AI625" i="1" s="1"/>
  <c r="AI626" i="1" a="1"/>
  <c r="AI626" i="1" s="1"/>
  <c r="AI627" i="1" a="1"/>
  <c r="AI627" i="1" s="1"/>
  <c r="AI628" i="1" a="1"/>
  <c r="AI628" i="1" s="1"/>
  <c r="AI629" i="1" a="1"/>
  <c r="AI629" i="1" s="1"/>
  <c r="AI630" i="1" a="1"/>
  <c r="AI630" i="1" s="1"/>
  <c r="AI631" i="1" a="1"/>
  <c r="AI631" i="1" s="1"/>
  <c r="AI632" i="1" a="1"/>
  <c r="AI632" i="1" s="1"/>
  <c r="AI633" i="1" a="1"/>
  <c r="AI633" i="1" s="1"/>
  <c r="AI634" i="1" a="1"/>
  <c r="AI634" i="1" s="1"/>
  <c r="AI635" i="1" a="1"/>
  <c r="AI635" i="1" s="1"/>
  <c r="AI636" i="1" a="1"/>
  <c r="AI636" i="1" s="1"/>
  <c r="AI637" i="1" a="1"/>
  <c r="AI637" i="1" s="1"/>
  <c r="AI638" i="1" a="1"/>
  <c r="AI638" i="1" s="1"/>
  <c r="AI639" i="1" a="1"/>
  <c r="AI639" i="1" s="1"/>
  <c r="AI640" i="1" a="1"/>
  <c r="AI640" i="1" s="1"/>
  <c r="AI641" i="1" a="1"/>
  <c r="AI641" i="1" s="1"/>
  <c r="AI642" i="1" a="1"/>
  <c r="AI642" i="1" s="1"/>
  <c r="AI643" i="1" a="1"/>
  <c r="AI643" i="1" s="1"/>
  <c r="AI644" i="1" a="1"/>
  <c r="AI644" i="1" s="1"/>
  <c r="AI645" i="1" a="1"/>
  <c r="AI645" i="1" s="1"/>
  <c r="AI646" i="1" a="1"/>
  <c r="AI646" i="1" s="1"/>
  <c r="AI647" i="1" a="1"/>
  <c r="AI647" i="1" s="1"/>
  <c r="AI648" i="1" a="1"/>
  <c r="AI648" i="1" s="1"/>
  <c r="AI649" i="1" a="1"/>
  <c r="AI649" i="1" s="1"/>
  <c r="AI650" i="1" a="1"/>
  <c r="AI650" i="1" s="1"/>
  <c r="AI651" i="1" a="1"/>
  <c r="AI651" i="1" s="1"/>
  <c r="AI652" i="1" a="1"/>
  <c r="AI652" i="1" s="1"/>
  <c r="AI653" i="1" a="1"/>
  <c r="AI653" i="1" s="1"/>
  <c r="AI654" i="1" a="1"/>
  <c r="AI654" i="1" s="1"/>
  <c r="AI655" i="1" a="1"/>
  <c r="AI655" i="1" s="1"/>
  <c r="AI656" i="1" a="1"/>
  <c r="AI656" i="1" s="1"/>
  <c r="AI657" i="1" a="1"/>
  <c r="AI657" i="1" s="1"/>
  <c r="AI658" i="1" a="1"/>
  <c r="AI658" i="1" s="1"/>
  <c r="AI659" i="1" a="1"/>
  <c r="AI659" i="1" s="1"/>
  <c r="AI660" i="1" a="1"/>
  <c r="AI660" i="1" s="1"/>
  <c r="AI661" i="1" a="1"/>
  <c r="AI661" i="1" s="1"/>
  <c r="AI662" i="1" a="1"/>
  <c r="AI662" i="1" s="1"/>
  <c r="AI663" i="1" a="1"/>
  <c r="AI663" i="1" s="1"/>
  <c r="AI664" i="1" a="1"/>
  <c r="AI664" i="1" s="1"/>
  <c r="AI665" i="1" a="1"/>
  <c r="AI665" i="1" s="1"/>
  <c r="AI666" i="1" a="1"/>
  <c r="AI666" i="1" s="1"/>
  <c r="AI667" i="1" a="1"/>
  <c r="AI667" i="1" s="1"/>
  <c r="AI668" i="1" a="1"/>
  <c r="AI668" i="1" s="1"/>
  <c r="AI669" i="1" a="1"/>
  <c r="AI669" i="1" s="1"/>
  <c r="AI670" i="1" a="1"/>
  <c r="AI670" i="1" s="1"/>
  <c r="AI671" i="1" a="1"/>
  <c r="AI671" i="1" s="1"/>
  <c r="AI672" i="1" a="1"/>
  <c r="AI672" i="1" s="1"/>
  <c r="AI673" i="1" a="1"/>
  <c r="AI673" i="1" s="1"/>
  <c r="AI674" i="1" a="1"/>
  <c r="AI674" i="1" s="1"/>
  <c r="AI675" i="1" a="1"/>
  <c r="AI675" i="1" s="1"/>
  <c r="AI676" i="1" a="1"/>
  <c r="AI676" i="1" s="1"/>
  <c r="AI677" i="1" a="1"/>
  <c r="AI677" i="1" s="1"/>
  <c r="AI678" i="1" a="1"/>
  <c r="AI678" i="1" s="1"/>
  <c r="AI679" i="1" a="1"/>
  <c r="AI679" i="1" s="1"/>
  <c r="AI680" i="1" a="1"/>
  <c r="AI680" i="1" s="1"/>
  <c r="AI681" i="1" a="1"/>
  <c r="AI681" i="1" s="1"/>
  <c r="AI682" i="1" a="1"/>
  <c r="AI682" i="1" s="1"/>
  <c r="AI683" i="1" a="1"/>
  <c r="AI683" i="1" s="1"/>
  <c r="AI684" i="1" a="1"/>
  <c r="AI684" i="1" s="1"/>
  <c r="AI685" i="1" a="1"/>
  <c r="AI685" i="1" s="1"/>
  <c r="AI686" i="1" a="1"/>
  <c r="AI686" i="1" s="1"/>
  <c r="AI687" i="1" a="1"/>
  <c r="AI687" i="1" s="1"/>
  <c r="AI688" i="1" a="1"/>
  <c r="AI688" i="1" s="1"/>
  <c r="AI689" i="1" a="1"/>
  <c r="AI689" i="1" s="1"/>
  <c r="AI690" i="1" a="1"/>
  <c r="AI690" i="1" s="1"/>
  <c r="AI691" i="1" a="1"/>
  <c r="AI691" i="1" s="1"/>
  <c r="AI692" i="1" a="1"/>
  <c r="AI692" i="1" s="1"/>
  <c r="AI693" i="1" a="1"/>
  <c r="AI693" i="1" s="1"/>
  <c r="AI694" i="1" a="1"/>
  <c r="AI694" i="1" s="1"/>
  <c r="AI695" i="1" a="1"/>
  <c r="AI695" i="1" s="1"/>
  <c r="AI696" i="1" a="1"/>
  <c r="AI696" i="1" s="1"/>
  <c r="AI697" i="1" a="1"/>
  <c r="AI697" i="1" s="1"/>
  <c r="AI698" i="1" a="1"/>
  <c r="AI698" i="1" s="1"/>
  <c r="AI699" i="1" a="1"/>
  <c r="AI699" i="1" s="1"/>
  <c r="AI700" i="1" a="1"/>
  <c r="AI700" i="1" s="1"/>
  <c r="AI701" i="1" a="1"/>
  <c r="AI701" i="1" s="1"/>
  <c r="AI702" i="1" a="1"/>
  <c r="AI702" i="1" s="1"/>
  <c r="AI703" i="1" a="1"/>
  <c r="AI703" i="1" s="1"/>
  <c r="AI704" i="1" a="1"/>
  <c r="AI704" i="1" s="1"/>
  <c r="AI705" i="1" a="1"/>
  <c r="AI705" i="1" s="1"/>
  <c r="AI706" i="1" a="1"/>
  <c r="AI706" i="1" s="1"/>
  <c r="AI707" i="1" a="1"/>
  <c r="AI707" i="1" s="1"/>
  <c r="AI708" i="1" a="1"/>
  <c r="AI708" i="1" s="1"/>
  <c r="AI709" i="1" a="1"/>
  <c r="AI709" i="1" s="1"/>
  <c r="AI710" i="1" a="1"/>
  <c r="AI710" i="1" s="1"/>
  <c r="AI711" i="1" a="1"/>
  <c r="AI711" i="1" s="1"/>
  <c r="AI712" i="1" a="1"/>
  <c r="AI712" i="1" s="1"/>
  <c r="AI713" i="1" a="1"/>
  <c r="AI713" i="1" s="1"/>
  <c r="AI714" i="1" a="1"/>
  <c r="AI714" i="1" s="1"/>
  <c r="AI715" i="1" a="1"/>
  <c r="AI715" i="1" s="1"/>
  <c r="AI716" i="1" a="1"/>
  <c r="AI716" i="1" s="1"/>
  <c r="AI717" i="1" a="1"/>
  <c r="AI717" i="1" s="1"/>
  <c r="AI718" i="1" a="1"/>
  <c r="AI718" i="1" s="1"/>
  <c r="AI719" i="1" a="1"/>
  <c r="AI719" i="1" s="1"/>
  <c r="AI720" i="1" a="1"/>
  <c r="AI720" i="1" s="1"/>
  <c r="AI721" i="1" a="1"/>
  <c r="AI721" i="1" s="1"/>
  <c r="AI722" i="1" a="1"/>
  <c r="AI722" i="1" s="1"/>
  <c r="AI723" i="1" a="1"/>
  <c r="AI723" i="1" s="1"/>
  <c r="AI724" i="1" a="1"/>
  <c r="AI724" i="1" s="1"/>
  <c r="AI725" i="1" a="1"/>
  <c r="AI725" i="1" s="1"/>
  <c r="AI726" i="1" a="1"/>
  <c r="AI726" i="1" s="1"/>
  <c r="AI727" i="1" a="1"/>
  <c r="AI727" i="1" s="1"/>
  <c r="AI728" i="1" a="1"/>
  <c r="AI728" i="1" s="1"/>
  <c r="AI729" i="1" a="1"/>
  <c r="AI729" i="1" s="1"/>
  <c r="AI730" i="1" a="1"/>
  <c r="AI730" i="1" s="1"/>
  <c r="AI731" i="1" a="1"/>
  <c r="AI731" i="1" s="1"/>
  <c r="AI732" i="1" a="1"/>
  <c r="AI732" i="1" s="1"/>
  <c r="AI733" i="1" a="1"/>
  <c r="AI733" i="1" s="1"/>
  <c r="AI734" i="1" a="1"/>
  <c r="AI734" i="1" s="1"/>
  <c r="AI735" i="1" a="1"/>
  <c r="AI735" i="1" s="1"/>
  <c r="AI736" i="1" a="1"/>
  <c r="AI736" i="1" s="1"/>
  <c r="AI737" i="1" a="1"/>
  <c r="AI737" i="1" s="1"/>
  <c r="AI738" i="1" a="1"/>
  <c r="AI738" i="1" s="1"/>
  <c r="AI739" i="1" a="1"/>
  <c r="AI739" i="1" s="1"/>
  <c r="AI740" i="1" a="1"/>
  <c r="AI740" i="1" s="1"/>
  <c r="AI741" i="1" a="1"/>
  <c r="AI741" i="1" s="1"/>
  <c r="AI742" i="1" a="1"/>
  <c r="AI742" i="1" s="1"/>
  <c r="AI743" i="1" a="1"/>
  <c r="AI743" i="1" s="1"/>
  <c r="AI744" i="1" a="1"/>
  <c r="AI744" i="1" s="1"/>
  <c r="AI745" i="1" a="1"/>
  <c r="AI745" i="1" s="1"/>
  <c r="AI746" i="1" a="1"/>
  <c r="AI746" i="1" s="1"/>
  <c r="AI747" i="1" a="1"/>
  <c r="AI747" i="1" s="1"/>
  <c r="AI748" i="1" a="1"/>
  <c r="AI748" i="1" s="1"/>
  <c r="AI749" i="1" a="1"/>
  <c r="AI749" i="1" s="1"/>
  <c r="AI750" i="1" a="1"/>
  <c r="AI750" i="1" s="1"/>
  <c r="AI751" i="1" a="1"/>
  <c r="AI751" i="1" s="1"/>
  <c r="AI752" i="1" a="1"/>
  <c r="AI752" i="1" s="1"/>
  <c r="AI753" i="1" a="1"/>
  <c r="AI753" i="1" s="1"/>
  <c r="AI754" i="1" a="1"/>
  <c r="AI754" i="1" s="1"/>
  <c r="AI755" i="1" a="1"/>
  <c r="AI755" i="1" s="1"/>
  <c r="AI756" i="1" a="1"/>
  <c r="AI756" i="1" s="1"/>
  <c r="AI757" i="1" a="1"/>
  <c r="AI757" i="1" s="1"/>
  <c r="AI758" i="1" a="1"/>
  <c r="AI758" i="1" s="1"/>
  <c r="AI759" i="1" a="1"/>
  <c r="AI759" i="1" s="1"/>
  <c r="AI760" i="1" a="1"/>
  <c r="AI760" i="1" s="1"/>
  <c r="AI761" i="1" a="1"/>
  <c r="AI761" i="1" s="1"/>
  <c r="AI762" i="1" a="1"/>
  <c r="AI762" i="1" s="1"/>
  <c r="AI763" i="1" a="1"/>
  <c r="AI763" i="1" s="1"/>
  <c r="AI764" i="1" a="1"/>
  <c r="AI764" i="1" s="1"/>
  <c r="AI765" i="1" a="1"/>
  <c r="AI765" i="1" s="1"/>
  <c r="AI766" i="1" a="1"/>
  <c r="AI766" i="1" s="1"/>
  <c r="AI767" i="1" a="1"/>
  <c r="AI767" i="1" s="1"/>
  <c r="AI768" i="1" a="1"/>
  <c r="AI768" i="1" s="1"/>
  <c r="AI769" i="1" a="1"/>
  <c r="AI769" i="1" s="1"/>
  <c r="AI770" i="1" a="1"/>
  <c r="AI770" i="1" s="1"/>
  <c r="AI771" i="1" a="1"/>
  <c r="AI771" i="1" s="1"/>
  <c r="AI772" i="1" a="1"/>
  <c r="AI772" i="1" s="1"/>
  <c r="AI773" i="1" a="1"/>
  <c r="AI773" i="1" s="1"/>
  <c r="AI774" i="1" a="1"/>
  <c r="AI774" i="1" s="1"/>
  <c r="AI775" i="1" a="1"/>
  <c r="AI775" i="1" s="1"/>
  <c r="AI776" i="1" a="1"/>
  <c r="AI776" i="1" s="1"/>
  <c r="AI777" i="1" a="1"/>
  <c r="AI777" i="1" s="1"/>
  <c r="AI778" i="1" a="1"/>
  <c r="AI778" i="1" s="1"/>
  <c r="AI779" i="1" a="1"/>
  <c r="AI779" i="1" s="1"/>
  <c r="AI780" i="1" a="1"/>
  <c r="AI780" i="1" s="1"/>
  <c r="AI781" i="1" a="1"/>
  <c r="AI781" i="1" s="1"/>
  <c r="AI782" i="1" a="1"/>
  <c r="AI782" i="1" s="1"/>
  <c r="AI783" i="1" a="1"/>
  <c r="AI783" i="1" s="1"/>
  <c r="AI784" i="1" a="1"/>
  <c r="AI784" i="1" s="1"/>
  <c r="AI785" i="1" a="1"/>
  <c r="AI785" i="1" s="1"/>
  <c r="AI786" i="1" a="1"/>
  <c r="AI786" i="1" s="1"/>
  <c r="AI787" i="1" a="1"/>
  <c r="AI787" i="1" s="1"/>
  <c r="AI788" i="1" a="1"/>
  <c r="AI788" i="1" s="1"/>
  <c r="AI789" i="1" a="1"/>
  <c r="AI789" i="1" s="1"/>
  <c r="AI790" i="1" a="1"/>
  <c r="AI790" i="1" s="1"/>
  <c r="AI791" i="1" a="1"/>
  <c r="AI791" i="1" s="1"/>
  <c r="AI792" i="1" a="1"/>
  <c r="AI792" i="1" s="1"/>
  <c r="AI793" i="1" a="1"/>
  <c r="AI793" i="1" s="1"/>
  <c r="AI794" i="1" a="1"/>
  <c r="AI794" i="1" s="1"/>
  <c r="AI795" i="1" a="1"/>
  <c r="AI795" i="1" s="1"/>
  <c r="AI796" i="1" a="1"/>
  <c r="AI796" i="1" s="1"/>
  <c r="AI797" i="1" a="1"/>
  <c r="AI797" i="1" s="1"/>
  <c r="AI798" i="1" a="1"/>
  <c r="AI798" i="1" s="1"/>
  <c r="AI799" i="1" a="1"/>
  <c r="AI799" i="1" s="1"/>
  <c r="AI800" i="1" a="1"/>
  <c r="AI800" i="1" s="1"/>
  <c r="AI801" i="1" a="1"/>
  <c r="AI801" i="1" s="1"/>
  <c r="AI802" i="1" a="1"/>
  <c r="AI802" i="1" s="1"/>
  <c r="AI803" i="1" a="1"/>
  <c r="AI803" i="1" s="1"/>
  <c r="AI804" i="1" a="1"/>
  <c r="AI804" i="1" s="1"/>
  <c r="AI805" i="1" a="1"/>
  <c r="AI805" i="1" s="1"/>
  <c r="AI806" i="1" a="1"/>
  <c r="AI806" i="1" s="1"/>
  <c r="AI807" i="1" a="1"/>
  <c r="AI807" i="1" s="1"/>
  <c r="AI808" i="1" a="1"/>
  <c r="AI808" i="1" s="1"/>
  <c r="AI809" i="1" a="1"/>
  <c r="AI809" i="1" s="1"/>
  <c r="AI810" i="1" a="1"/>
  <c r="AI810" i="1" s="1"/>
  <c r="AI811" i="1" a="1"/>
  <c r="AI811" i="1" s="1"/>
  <c r="AI812" i="1" a="1"/>
  <c r="AI812" i="1" s="1"/>
  <c r="AI813" i="1" a="1"/>
  <c r="AI813" i="1" s="1"/>
  <c r="AI814" i="1" a="1"/>
  <c r="AI814" i="1" s="1"/>
  <c r="AI815" i="1" a="1"/>
  <c r="AI815" i="1" s="1"/>
  <c r="AI816" i="1" a="1"/>
  <c r="AI816" i="1" s="1"/>
  <c r="AI817" i="1" a="1"/>
  <c r="AI817" i="1" s="1"/>
  <c r="AI818" i="1" a="1"/>
  <c r="AI818" i="1" s="1"/>
  <c r="AI819" i="1" a="1"/>
  <c r="AI819" i="1" s="1"/>
  <c r="AI820" i="1" a="1"/>
  <c r="AI820" i="1" s="1"/>
  <c r="AI821" i="1" a="1"/>
  <c r="AI821" i="1" s="1"/>
  <c r="AI822" i="1" a="1"/>
  <c r="AI822" i="1" s="1"/>
  <c r="AI853" i="1" a="1"/>
  <c r="AI853" i="1" s="1"/>
  <c r="AI854" i="1" a="1"/>
  <c r="AI854" i="1" s="1"/>
  <c r="AI855" i="1" a="1"/>
  <c r="AI855" i="1" s="1"/>
  <c r="AI856" i="1" a="1"/>
  <c r="AI856" i="1" s="1"/>
  <c r="AI857" i="1" a="1"/>
  <c r="AI857" i="1" s="1"/>
  <c r="AI858" i="1" a="1"/>
  <c r="AI858" i="1" s="1"/>
  <c r="AI859" i="1" a="1"/>
  <c r="AI859" i="1" s="1"/>
  <c r="AI860" i="1" a="1"/>
  <c r="AI860" i="1" s="1"/>
  <c r="AI861" i="1" a="1"/>
  <c r="AI861" i="1" s="1"/>
  <c r="AI862" i="1" a="1"/>
  <c r="AI862" i="1" s="1"/>
  <c r="AI863" i="1" a="1"/>
  <c r="AI863" i="1" s="1"/>
  <c r="AI864" i="1" a="1"/>
  <c r="AI864" i="1" s="1"/>
  <c r="AI865" i="1" a="1"/>
  <c r="AI865" i="1" s="1"/>
  <c r="AI866" i="1" a="1"/>
  <c r="AI866" i="1" s="1"/>
  <c r="AI867" i="1" a="1"/>
  <c r="AI867" i="1" s="1"/>
  <c r="AI868" i="1" a="1"/>
  <c r="AI868" i="1" s="1"/>
  <c r="AI869" i="1" a="1"/>
  <c r="AI869" i="1" s="1"/>
  <c r="AI870" i="1" a="1"/>
  <c r="AI870" i="1" s="1"/>
  <c r="AI871" i="1" a="1"/>
  <c r="AI871" i="1" s="1"/>
  <c r="AI872" i="1" a="1"/>
  <c r="AI872" i="1" s="1"/>
  <c r="AI873" i="1" a="1"/>
  <c r="AI873" i="1" s="1"/>
  <c r="AI874" i="1" a="1"/>
  <c r="AI874" i="1" s="1"/>
  <c r="AI875" i="1" a="1"/>
  <c r="AI875" i="1" s="1"/>
  <c r="AI876" i="1" a="1"/>
  <c r="AI876" i="1" s="1"/>
  <c r="AI877" i="1" a="1"/>
  <c r="AI877" i="1" s="1"/>
  <c r="AI878" i="1" a="1"/>
  <c r="AI878" i="1" s="1"/>
  <c r="AI879" i="1" a="1"/>
  <c r="AI879" i="1" s="1"/>
  <c r="AI880" i="1" a="1"/>
  <c r="AI880" i="1" s="1"/>
  <c r="AI881" i="1" a="1"/>
  <c r="AI881" i="1" s="1"/>
  <c r="AI882" i="1" a="1"/>
  <c r="AI882" i="1" s="1"/>
  <c r="AI883" i="1" a="1"/>
  <c r="AI883" i="1" s="1"/>
  <c r="AI884" i="1" a="1"/>
  <c r="AI884" i="1" s="1"/>
  <c r="AI885" i="1" a="1"/>
  <c r="AI885" i="1" s="1"/>
  <c r="AI886" i="1" a="1"/>
  <c r="AI886" i="1" s="1"/>
  <c r="AI887" i="1" a="1"/>
  <c r="AI887" i="1" s="1"/>
  <c r="AI888" i="1" a="1"/>
  <c r="AI888" i="1" s="1"/>
  <c r="AI889" i="1" a="1"/>
  <c r="AI889" i="1" s="1"/>
  <c r="AI890" i="1" a="1"/>
  <c r="AI890" i="1" s="1"/>
  <c r="AI891" i="1" a="1"/>
  <c r="AI891" i="1" s="1"/>
  <c r="AI892" i="1" a="1"/>
  <c r="AI892" i="1" s="1"/>
  <c r="AI893" i="1" a="1"/>
  <c r="AI893" i="1" s="1"/>
  <c r="AI894" i="1" a="1"/>
  <c r="AI894" i="1" s="1"/>
  <c r="AI895" i="1" a="1"/>
  <c r="AI895" i="1" s="1"/>
  <c r="AI896" i="1" a="1"/>
  <c r="AI896" i="1" s="1"/>
  <c r="AI897" i="1" a="1"/>
  <c r="AI897" i="1" s="1"/>
  <c r="AI898" i="1" a="1"/>
  <c r="AI898" i="1" s="1"/>
  <c r="AI899" i="1" a="1"/>
  <c r="AI899" i="1" s="1"/>
  <c r="AI900" i="1" a="1"/>
  <c r="AI900" i="1" s="1"/>
  <c r="AI901" i="1" a="1"/>
  <c r="AI901" i="1" s="1"/>
  <c r="AI902" i="1" a="1"/>
  <c r="AI902" i="1" s="1"/>
  <c r="AI903" i="1" a="1"/>
  <c r="AI903" i="1" s="1"/>
  <c r="AI904" i="1" a="1"/>
  <c r="AI904" i="1" s="1"/>
  <c r="AI905" i="1" a="1"/>
  <c r="AI905" i="1" s="1"/>
  <c r="AI906" i="1" a="1"/>
  <c r="AI906" i="1" s="1"/>
  <c r="AI907" i="1" a="1"/>
  <c r="AI907" i="1" s="1"/>
  <c r="AI908" i="1" a="1"/>
  <c r="AI908" i="1" s="1"/>
  <c r="AI909" i="1" a="1"/>
  <c r="AI909" i="1" s="1"/>
  <c r="AI910" i="1" a="1"/>
  <c r="AI910" i="1" s="1"/>
  <c r="AI911" i="1" a="1"/>
  <c r="AI911" i="1" s="1"/>
  <c r="AI912" i="1" a="1"/>
  <c r="AI912" i="1" s="1"/>
  <c r="AI913" i="1" a="1"/>
  <c r="AI913" i="1" s="1"/>
  <c r="AI914" i="1" a="1"/>
  <c r="AI914" i="1" s="1"/>
  <c r="AI915" i="1" a="1"/>
  <c r="AI915" i="1" s="1"/>
  <c r="AI916" i="1" a="1"/>
  <c r="AI916" i="1" s="1"/>
  <c r="AI917" i="1" a="1"/>
  <c r="AI917" i="1" s="1"/>
  <c r="AI918" i="1" a="1"/>
  <c r="AI918" i="1" s="1"/>
  <c r="AI919" i="1" a="1"/>
  <c r="AI919" i="1" s="1"/>
  <c r="AI920" i="1" a="1"/>
  <c r="AI920" i="1" s="1"/>
  <c r="AI921" i="1" a="1"/>
  <c r="AI921" i="1" s="1"/>
  <c r="AI922" i="1" a="1"/>
  <c r="AI922" i="1" s="1"/>
  <c r="AI923" i="1" a="1"/>
  <c r="AI923" i="1" s="1"/>
  <c r="AI924" i="1" a="1"/>
  <c r="AI924" i="1" s="1"/>
  <c r="AI925" i="1" a="1"/>
  <c r="AI925" i="1" s="1"/>
  <c r="AI926" i="1" a="1"/>
  <c r="AI926" i="1" s="1"/>
  <c r="AI927" i="1" a="1"/>
  <c r="AI927" i="1" s="1"/>
  <c r="AI928" i="1" a="1"/>
  <c r="AI928" i="1" s="1"/>
  <c r="AI929" i="1" a="1"/>
  <c r="AI929" i="1" s="1"/>
  <c r="AI930" i="1" a="1"/>
  <c r="AI930" i="1" s="1"/>
  <c r="AI931" i="1" a="1"/>
  <c r="AI931" i="1" s="1"/>
  <c r="AI932" i="1" a="1"/>
  <c r="AI932" i="1" s="1"/>
  <c r="AI933" i="1" a="1"/>
  <c r="AI933" i="1" s="1"/>
  <c r="AI934" i="1" a="1"/>
  <c r="AI934" i="1" s="1"/>
  <c r="AI935" i="1" a="1"/>
  <c r="AI935" i="1" s="1"/>
  <c r="AI936" i="1" a="1"/>
  <c r="AI936" i="1" s="1"/>
  <c r="AI937" i="1" a="1"/>
  <c r="AI937" i="1" s="1"/>
  <c r="AI938" i="1" a="1"/>
  <c r="AI938" i="1" s="1"/>
  <c r="AI939" i="1" a="1"/>
  <c r="AI939" i="1" s="1"/>
  <c r="AI940" i="1" a="1"/>
  <c r="AI940" i="1" s="1"/>
  <c r="AI941" i="1" a="1"/>
  <c r="AI941" i="1" s="1"/>
  <c r="AI942" i="1" a="1"/>
  <c r="AI942" i="1" s="1"/>
  <c r="AI943" i="1" a="1"/>
  <c r="AI943" i="1" s="1"/>
  <c r="AI944" i="1" a="1"/>
  <c r="AI944" i="1" s="1"/>
  <c r="AI945" i="1" a="1"/>
  <c r="AI945" i="1" s="1"/>
  <c r="AI946" i="1" a="1"/>
  <c r="AI946" i="1" s="1"/>
  <c r="AI947" i="1" a="1"/>
  <c r="AI947" i="1" s="1"/>
  <c r="AI948" i="1" a="1"/>
  <c r="AI948" i="1" s="1"/>
  <c r="AI949" i="1" a="1"/>
  <c r="AI949" i="1" s="1"/>
  <c r="AI950" i="1" a="1"/>
  <c r="AI950" i="1" s="1"/>
  <c r="AI951" i="1" a="1"/>
  <c r="AI951" i="1" s="1"/>
  <c r="AI952" i="1" a="1"/>
  <c r="AI952" i="1" s="1"/>
  <c r="AI953" i="1" a="1"/>
  <c r="AI953" i="1" s="1"/>
  <c r="AI954" i="1" a="1"/>
  <c r="AI954" i="1" s="1"/>
  <c r="AI955" i="1" a="1"/>
  <c r="AI955" i="1" s="1"/>
  <c r="AI956" i="1" a="1"/>
  <c r="AI956" i="1" s="1"/>
  <c r="AI957" i="1" a="1"/>
  <c r="AI957" i="1" s="1"/>
  <c r="AI958" i="1" a="1"/>
  <c r="AI958" i="1" s="1"/>
  <c r="AI959" i="1" a="1"/>
  <c r="AI959" i="1" s="1"/>
  <c r="AI960" i="1" a="1"/>
  <c r="AI960" i="1" s="1"/>
  <c r="AI961" i="1" a="1"/>
  <c r="AI961" i="1" s="1"/>
  <c r="AI962" i="1" a="1"/>
  <c r="AI962" i="1" s="1"/>
  <c r="AI963" i="1" a="1"/>
  <c r="AI963" i="1" s="1"/>
  <c r="AI964" i="1" a="1"/>
  <c r="AI964" i="1" s="1"/>
  <c r="AI965" i="1" a="1"/>
  <c r="AI965" i="1" s="1"/>
  <c r="AI966" i="1" a="1"/>
  <c r="AI966" i="1" s="1"/>
  <c r="AI967" i="1" a="1"/>
  <c r="AI967" i="1" s="1"/>
  <c r="AI968" i="1" a="1"/>
  <c r="AI968" i="1" s="1"/>
  <c r="AI969" i="1" a="1"/>
  <c r="AI969" i="1" s="1"/>
  <c r="AI970" i="1" a="1"/>
  <c r="AI970" i="1" s="1"/>
  <c r="AI971" i="1" a="1"/>
  <c r="AI971" i="1" s="1"/>
  <c r="AI972" i="1" a="1"/>
  <c r="AI972" i="1" s="1"/>
  <c r="AI973" i="1" a="1"/>
  <c r="AI973" i="1" s="1"/>
  <c r="AI974" i="1" a="1"/>
  <c r="AI974" i="1" s="1"/>
  <c r="AI975" i="1" a="1"/>
  <c r="AI975" i="1" s="1"/>
  <c r="AI976" i="1" a="1"/>
  <c r="AI976" i="1" s="1"/>
  <c r="AI977" i="1" a="1"/>
  <c r="AI977" i="1" s="1"/>
  <c r="AI978" i="1" a="1"/>
  <c r="AI978" i="1" s="1"/>
  <c r="AI979" i="1" a="1"/>
  <c r="AI979" i="1" s="1"/>
  <c r="AI980" i="1" a="1"/>
  <c r="AI980" i="1" s="1"/>
  <c r="AI981" i="1" a="1"/>
  <c r="AI981" i="1" s="1"/>
  <c r="AI982" i="1" a="1"/>
  <c r="AI982" i="1" s="1"/>
  <c r="AI983" i="1" a="1"/>
  <c r="AI983" i="1" s="1"/>
  <c r="AI984" i="1" a="1"/>
  <c r="AI984" i="1" s="1"/>
  <c r="AI985" i="1" a="1"/>
  <c r="AI985" i="1" s="1"/>
  <c r="AI986" i="1" a="1"/>
  <c r="AI986" i="1" s="1"/>
  <c r="AI987" i="1" a="1"/>
  <c r="AI987" i="1" s="1"/>
  <c r="AI988" i="1" a="1"/>
  <c r="AI988" i="1" s="1"/>
  <c r="AI989" i="1" a="1"/>
  <c r="AI989" i="1" s="1"/>
  <c r="AI990" i="1" a="1"/>
  <c r="AI990" i="1" s="1"/>
  <c r="AI991" i="1" a="1"/>
  <c r="AI991" i="1" s="1"/>
  <c r="AI992" i="1" a="1"/>
  <c r="AI992" i="1" s="1"/>
  <c r="AI993" i="1" a="1"/>
  <c r="AI993" i="1" s="1"/>
  <c r="AI994" i="1" a="1"/>
  <c r="AI994" i="1" s="1"/>
  <c r="AI995" i="1" a="1"/>
  <c r="AI995" i="1" s="1"/>
  <c r="AI996" i="1" a="1"/>
  <c r="AI996" i="1" s="1"/>
  <c r="AI997" i="1" a="1"/>
  <c r="AI997" i="1" s="1"/>
  <c r="AI998" i="1" a="1"/>
  <c r="AI998" i="1" s="1"/>
  <c r="AI999" i="1" a="1"/>
  <c r="AI999" i="1" s="1"/>
  <c r="AI1000" i="1" a="1"/>
  <c r="AI1000" i="1" s="1"/>
  <c r="AI1001" i="1" a="1"/>
  <c r="AI1001" i="1" s="1"/>
  <c r="AI1002" i="1" a="1"/>
  <c r="AI1002" i="1" s="1"/>
  <c r="AI1003" i="1" a="1"/>
  <c r="AI1003" i="1" s="1"/>
  <c r="AI1004" i="1" a="1"/>
  <c r="AI1004" i="1" s="1"/>
  <c r="AI1005" i="1" a="1"/>
  <c r="AI1005" i="1" s="1"/>
  <c r="AI1006" i="1" a="1"/>
  <c r="AI1006" i="1" s="1"/>
  <c r="AI1007" i="1" a="1"/>
  <c r="AI1007" i="1" s="1"/>
  <c r="AI1008" i="1" a="1"/>
  <c r="AI1008" i="1" s="1"/>
  <c r="AI1009" i="1" a="1"/>
  <c r="AI1009" i="1" s="1"/>
  <c r="AI1010" i="1" a="1"/>
  <c r="AI1010" i="1" s="1"/>
  <c r="AI1011" i="1" a="1"/>
  <c r="AI1011" i="1" s="1"/>
  <c r="AI1012" i="1" a="1"/>
  <c r="AI1012" i="1" s="1"/>
  <c r="AI1013" i="1" a="1"/>
  <c r="AI1013" i="1" s="1"/>
  <c r="AI1014" i="1" a="1"/>
  <c r="AI1014" i="1" s="1"/>
  <c r="AI1015" i="1" a="1"/>
  <c r="AI1015" i="1" s="1"/>
  <c r="AI1016" i="1" a="1"/>
  <c r="AI1016" i="1" s="1"/>
  <c r="AI1017" i="1" a="1"/>
  <c r="AI1017" i="1" s="1"/>
  <c r="AI1018" i="1" a="1"/>
  <c r="AI1018" i="1" s="1"/>
  <c r="AI1019" i="1" a="1"/>
  <c r="AI1019" i="1" s="1"/>
  <c r="AI1020" i="1" a="1"/>
  <c r="AI1020" i="1" s="1"/>
  <c r="AI1021" i="1" a="1"/>
  <c r="AI1021" i="1" s="1"/>
  <c r="AI1022" i="1" a="1"/>
  <c r="AI1022" i="1" s="1"/>
  <c r="AI1023" i="1" a="1"/>
  <c r="AI1023" i="1" s="1"/>
  <c r="AI1024" i="1" a="1"/>
  <c r="AI1024" i="1" s="1"/>
  <c r="AI1025" i="1" a="1"/>
  <c r="AI1025" i="1" s="1"/>
  <c r="AI1026" i="1" a="1"/>
  <c r="AI1026" i="1" s="1"/>
  <c r="AI1027" i="1" a="1"/>
  <c r="AI1027" i="1" s="1"/>
  <c r="AI1028" i="1" a="1"/>
  <c r="AI1028" i="1" s="1"/>
  <c r="AI1029" i="1" a="1"/>
  <c r="AI1029" i="1" s="1"/>
  <c r="AI1030" i="1" a="1"/>
  <c r="AI1030" i="1" s="1"/>
  <c r="AI1031" i="1" a="1"/>
  <c r="AI1031" i="1" s="1"/>
  <c r="AI1032" i="1" a="1"/>
  <c r="AI1032" i="1" s="1"/>
  <c r="AI1033" i="1" a="1"/>
  <c r="AI1033" i="1" s="1"/>
  <c r="AI1034" i="1" a="1"/>
  <c r="AI1034" i="1" s="1"/>
  <c r="AI1035" i="1" a="1"/>
  <c r="AI1035" i="1" s="1"/>
  <c r="AI1036" i="1" a="1"/>
  <c r="AI1036" i="1" s="1"/>
  <c r="AI1037" i="1" a="1"/>
  <c r="AI1037" i="1" s="1"/>
  <c r="AI1038" i="1" a="1"/>
  <c r="AI1038" i="1" s="1"/>
  <c r="AI1039" i="1" a="1"/>
  <c r="AI1039" i="1" s="1"/>
  <c r="AI1040" i="1" a="1"/>
  <c r="AI1040" i="1" s="1"/>
  <c r="AI1041" i="1" a="1"/>
  <c r="AI1041" i="1" s="1"/>
  <c r="AI1042" i="1" a="1"/>
  <c r="AI1042" i="1" s="1"/>
  <c r="AI1043" i="1" a="1"/>
  <c r="AI1043" i="1" s="1"/>
  <c r="AI1044" i="1" a="1"/>
  <c r="AI1044" i="1" s="1"/>
  <c r="AI1045" i="1" a="1"/>
  <c r="AI1045" i="1" s="1"/>
  <c r="AI1046" i="1" a="1"/>
  <c r="AI1046" i="1" s="1"/>
  <c r="AI1047" i="1" a="1"/>
  <c r="AI1047" i="1" s="1"/>
  <c r="AI1048" i="1" a="1"/>
  <c r="AI1048" i="1" s="1"/>
  <c r="AI1049" i="1" a="1"/>
  <c r="AI1049" i="1" s="1"/>
  <c r="AI1050" i="1" a="1"/>
  <c r="AI1050" i="1" s="1"/>
  <c r="AI1051" i="1" a="1"/>
  <c r="AI1051" i="1" s="1"/>
  <c r="AI1052" i="1" a="1"/>
  <c r="AI1052" i="1" s="1"/>
  <c r="AI1053" i="1" a="1"/>
  <c r="AI1053" i="1" s="1"/>
  <c r="AI1054" i="1" a="1"/>
  <c r="AI1054" i="1" s="1"/>
  <c r="AI1055" i="1" a="1"/>
  <c r="AI1055" i="1" s="1"/>
  <c r="AI1056" i="1" a="1"/>
  <c r="AI1056" i="1" s="1"/>
  <c r="AI1057" i="1" a="1"/>
  <c r="AI1057" i="1" s="1"/>
  <c r="AI1058" i="1" a="1"/>
  <c r="AI1058" i="1" s="1"/>
  <c r="AI1059" i="1" a="1"/>
  <c r="AI1059" i="1" s="1"/>
  <c r="AI1060" i="1" a="1"/>
  <c r="AI1060" i="1" s="1"/>
  <c r="AI1061" i="1" a="1"/>
  <c r="AI1061" i="1" s="1"/>
  <c r="AI1062" i="1" a="1"/>
  <c r="AI1062" i="1" s="1"/>
  <c r="AI1063" i="1" a="1"/>
  <c r="AI1063" i="1" s="1"/>
  <c r="AI1064" i="1" a="1"/>
  <c r="AI1064" i="1" s="1"/>
  <c r="AI1065" i="1" a="1"/>
  <c r="AI1065" i="1" s="1"/>
  <c r="AI1066" i="1" a="1"/>
  <c r="AI1066" i="1" s="1"/>
  <c r="AI1067" i="1" a="1"/>
  <c r="AI1067" i="1" s="1"/>
  <c r="AI1068" i="1" a="1"/>
  <c r="AI1068" i="1" s="1"/>
  <c r="AI1069" i="1" a="1"/>
  <c r="AI1069" i="1" s="1"/>
  <c r="AI1070" i="1" a="1"/>
  <c r="AI1070" i="1" s="1"/>
  <c r="AI1071" i="1" a="1"/>
  <c r="AI1071" i="1" s="1"/>
  <c r="AI1072" i="1" a="1"/>
  <c r="AI1072" i="1" s="1"/>
  <c r="AI1073" i="1" a="1"/>
  <c r="AI1073" i="1" s="1"/>
  <c r="AI1074" i="1" a="1"/>
  <c r="AI1074" i="1" s="1"/>
  <c r="AI1075" i="1" a="1"/>
  <c r="AI1075" i="1" s="1"/>
  <c r="AI1076" i="1" a="1"/>
  <c r="AI1076" i="1" s="1"/>
  <c r="AI1077" i="1" a="1"/>
  <c r="AI1077" i="1" s="1"/>
  <c r="AI1078" i="1" a="1"/>
  <c r="AI1078" i="1" s="1"/>
  <c r="AI1079" i="1" a="1"/>
  <c r="AI1079" i="1" s="1"/>
  <c r="AI1080" i="1" a="1"/>
  <c r="AI1080" i="1" s="1"/>
  <c r="AI1081" i="1" a="1"/>
  <c r="AI1081" i="1" s="1"/>
  <c r="AI1082" i="1" a="1"/>
  <c r="AI1082" i="1" s="1"/>
  <c r="AI1083" i="1" a="1"/>
  <c r="AI1083" i="1" s="1"/>
  <c r="AI1084" i="1" a="1"/>
  <c r="AI1084" i="1" s="1"/>
  <c r="AI1085" i="1" a="1"/>
  <c r="AI1085" i="1" s="1"/>
  <c r="AI1086" i="1" a="1"/>
  <c r="AI1086" i="1" s="1"/>
  <c r="AI1087" i="1" a="1"/>
  <c r="AI1087" i="1" s="1"/>
  <c r="AI1088" i="1" a="1"/>
  <c r="AI1088" i="1" s="1"/>
  <c r="AI1089" i="1" a="1"/>
  <c r="AI1089" i="1" s="1"/>
  <c r="AI1090" i="1" a="1"/>
  <c r="AI1090" i="1" s="1"/>
  <c r="AI1091" i="1" a="1"/>
  <c r="AI1091" i="1" s="1"/>
  <c r="AI1092" i="1" a="1"/>
  <c r="AI1092" i="1" s="1"/>
  <c r="AI1093" i="1" a="1"/>
  <c r="AI1093" i="1" s="1"/>
  <c r="AI1094" i="1" a="1"/>
  <c r="AI1094" i="1" s="1"/>
  <c r="AI1095" i="1" a="1"/>
  <c r="AI1095" i="1" s="1"/>
  <c r="AI1096" i="1" a="1"/>
  <c r="AI1096" i="1" s="1"/>
  <c r="AI1097" i="1" a="1"/>
  <c r="AI1097" i="1" s="1"/>
  <c r="AI1098" i="1" a="1"/>
  <c r="AI1098" i="1" s="1"/>
  <c r="AI1099" i="1" a="1"/>
  <c r="AI1099" i="1" s="1"/>
  <c r="AI1100" i="1" a="1"/>
  <c r="AI1100" i="1" s="1"/>
  <c r="AI1101" i="1" a="1"/>
  <c r="AI1101" i="1" s="1"/>
  <c r="AI1102" i="1" a="1"/>
  <c r="AI1102" i="1" s="1"/>
  <c r="AI1103" i="1" a="1"/>
  <c r="AI1103" i="1" s="1"/>
  <c r="AI1104" i="1" a="1"/>
  <c r="AI1104" i="1" s="1"/>
  <c r="AI1105" i="1" a="1"/>
  <c r="AI1105" i="1" s="1"/>
  <c r="AI1106" i="1" a="1"/>
  <c r="AI1106" i="1" s="1"/>
  <c r="AI1107" i="1" a="1"/>
  <c r="AI1107" i="1" s="1"/>
  <c r="AI1108" i="1" a="1"/>
  <c r="AI1108" i="1" s="1"/>
  <c r="AI1109" i="1" a="1"/>
  <c r="AI1109" i="1" s="1"/>
  <c r="AI1110" i="1" a="1"/>
  <c r="AI1110" i="1" s="1"/>
  <c r="AI1111" i="1" a="1"/>
  <c r="AI1111" i="1" s="1"/>
  <c r="AI1112" i="1" a="1"/>
  <c r="AI1112" i="1" s="1"/>
  <c r="AI1113" i="1" a="1"/>
  <c r="AI1113" i="1" s="1"/>
  <c r="AI1114" i="1" a="1"/>
  <c r="AI1114" i="1" s="1"/>
  <c r="AI1115" i="1" a="1"/>
  <c r="AI1115" i="1" s="1"/>
  <c r="AI1116" i="1" a="1"/>
  <c r="AI1116" i="1" s="1"/>
  <c r="AI1117" i="1" a="1"/>
  <c r="AI1117" i="1" s="1"/>
  <c r="AI1118" i="1" a="1"/>
  <c r="AI1118" i="1" s="1"/>
  <c r="AI1119" i="1" a="1"/>
  <c r="AI1119" i="1" s="1"/>
  <c r="AI1120" i="1" a="1"/>
  <c r="AI1120" i="1" s="1"/>
  <c r="AI1121" i="1" a="1"/>
  <c r="AI1121" i="1" s="1"/>
  <c r="AI1122" i="1" a="1"/>
  <c r="AI1122" i="1" s="1"/>
  <c r="AI1123" i="1" a="1"/>
  <c r="AI1123" i="1" s="1"/>
  <c r="AI1124" i="1" a="1"/>
  <c r="AI1124" i="1" s="1"/>
  <c r="AI1125" i="1" a="1"/>
  <c r="AI1125" i="1" s="1"/>
  <c r="AI1126" i="1" a="1"/>
  <c r="AI1126" i="1" s="1"/>
  <c r="AI1127" i="1" a="1"/>
  <c r="AI1127" i="1" s="1"/>
  <c r="AI1128" i="1" a="1"/>
  <c r="AI1128" i="1" s="1"/>
  <c r="AI1129" i="1" a="1"/>
  <c r="AI1129" i="1" s="1"/>
  <c r="AI1130" i="1" a="1"/>
  <c r="AI1130" i="1" s="1"/>
  <c r="AI1131" i="1" a="1"/>
  <c r="AI1131" i="1" s="1"/>
  <c r="AI1132" i="1" a="1"/>
  <c r="AI1132" i="1" s="1"/>
  <c r="AI1133" i="1" a="1"/>
  <c r="AI1133" i="1" s="1"/>
  <c r="AI1134" i="1" a="1"/>
  <c r="AI1134" i="1" s="1"/>
  <c r="AI1135" i="1" a="1"/>
  <c r="AI1135" i="1" s="1"/>
  <c r="AI1136" i="1" a="1"/>
  <c r="AI1136" i="1" s="1"/>
  <c r="AI1137" i="1" a="1"/>
  <c r="AI1137" i="1" s="1"/>
  <c r="AI1138" i="1" a="1"/>
  <c r="AI1138" i="1" s="1"/>
  <c r="AI1139" i="1" a="1"/>
  <c r="AI1139" i="1" s="1"/>
  <c r="AI1140" i="1" a="1"/>
  <c r="AI1140" i="1" s="1"/>
  <c r="AI1141" i="1" a="1"/>
  <c r="AI1141" i="1" s="1"/>
  <c r="AI1142" i="1" a="1"/>
  <c r="AI1142" i="1" s="1"/>
  <c r="AI1143" i="1" a="1"/>
  <c r="AI1143" i="1" s="1"/>
  <c r="AI1144" i="1" a="1"/>
  <c r="AI1144" i="1" s="1"/>
  <c r="AI1145" i="1" a="1"/>
  <c r="AI1145" i="1" s="1"/>
  <c r="AI1146" i="1" a="1"/>
  <c r="AI1146" i="1" s="1"/>
  <c r="AI1147" i="1" a="1"/>
  <c r="AI1147" i="1" s="1"/>
  <c r="AI1148" i="1" a="1"/>
  <c r="AI1148" i="1" s="1"/>
  <c r="AI1149" i="1" a="1"/>
  <c r="AI1149" i="1" s="1"/>
  <c r="AI1150" i="1" a="1"/>
  <c r="AI1150" i="1" s="1"/>
  <c r="AI1151" i="1" a="1"/>
  <c r="AI1151" i="1" s="1"/>
  <c r="AI1152" i="1" a="1"/>
  <c r="AI1152" i="1" s="1"/>
  <c r="AI1153" i="1" a="1"/>
  <c r="AI1153" i="1" s="1"/>
  <c r="AI1154" i="1" a="1"/>
  <c r="AI1154" i="1" s="1"/>
  <c r="AI1155" i="1" a="1"/>
  <c r="AI1155" i="1" s="1"/>
  <c r="AI1156" i="1" a="1"/>
  <c r="AI1156" i="1" s="1"/>
  <c r="AI1157" i="1" a="1"/>
  <c r="AI1157" i="1" s="1"/>
  <c r="AI1158" i="1" a="1"/>
  <c r="AI1158" i="1" s="1"/>
  <c r="AI1159" i="1" a="1"/>
  <c r="AI1159" i="1" s="1"/>
  <c r="AI1160" i="1" a="1"/>
  <c r="AI1160" i="1" s="1"/>
  <c r="AI1161" i="1" a="1"/>
  <c r="AI1161" i="1" s="1"/>
  <c r="AI1162" i="1" a="1"/>
  <c r="AI1162" i="1" s="1"/>
  <c r="AI1163" i="1" a="1"/>
  <c r="AI1163" i="1" s="1"/>
  <c r="AI1164" i="1" a="1"/>
  <c r="AI1164" i="1" s="1"/>
  <c r="AI1165" i="1" a="1"/>
  <c r="AI1165" i="1" s="1"/>
  <c r="AI1166" i="1" a="1"/>
  <c r="AI1166" i="1" s="1"/>
  <c r="AI1167" i="1" a="1"/>
  <c r="AI1167" i="1" s="1"/>
  <c r="AI1168" i="1" a="1"/>
  <c r="AI1168" i="1" s="1"/>
  <c r="AI1169" i="1" a="1"/>
  <c r="AI1169" i="1" s="1"/>
  <c r="AI1170" i="1" a="1"/>
  <c r="AI1170" i="1" s="1"/>
  <c r="AI1171" i="1" a="1"/>
  <c r="AI1171" i="1" s="1"/>
  <c r="AI1172" i="1" a="1"/>
  <c r="AI1172" i="1" s="1"/>
  <c r="AI1173" i="1" a="1"/>
  <c r="AI1173" i="1" s="1"/>
  <c r="AI1174" i="1" a="1"/>
  <c r="AI1174" i="1" s="1"/>
  <c r="AI1175" i="1" a="1"/>
  <c r="AI1175" i="1" s="1"/>
  <c r="AI1176" i="1" a="1"/>
  <c r="AI1176" i="1" s="1"/>
  <c r="AI1177" i="1" a="1"/>
  <c r="AI1177" i="1" s="1"/>
  <c r="AI1178" i="1" a="1"/>
  <c r="AI1178" i="1" s="1"/>
  <c r="AI1179" i="1" a="1"/>
  <c r="AI1179" i="1" s="1"/>
  <c r="AI1180" i="1" a="1"/>
  <c r="AI1180" i="1" s="1"/>
  <c r="AI1181" i="1" a="1"/>
  <c r="AI1181" i="1" s="1"/>
  <c r="AI1182" i="1" a="1"/>
  <c r="AI1182" i="1" s="1"/>
  <c r="AI1183" i="1" a="1"/>
  <c r="AI1183" i="1" s="1"/>
  <c r="AI1184" i="1" a="1"/>
  <c r="AI1184" i="1" s="1"/>
  <c r="AI1185" i="1" a="1"/>
  <c r="AI1185" i="1" s="1"/>
  <c r="AI1186" i="1" a="1"/>
  <c r="AI1186" i="1" s="1"/>
  <c r="AI1187" i="1" a="1"/>
  <c r="AI1187" i="1" s="1"/>
  <c r="AI1218" i="1" a="1"/>
  <c r="AI1218" i="1" s="1"/>
  <c r="AI1219" i="1" a="1"/>
  <c r="AI1219" i="1" s="1"/>
  <c r="AI1220" i="1" a="1"/>
  <c r="AI1220" i="1" s="1"/>
  <c r="AI1221" i="1" a="1"/>
  <c r="AI1221" i="1" s="1"/>
  <c r="AI1222" i="1" a="1"/>
  <c r="AI1222" i="1" s="1"/>
  <c r="AI1223" i="1" a="1"/>
  <c r="AI1223" i="1" s="1"/>
  <c r="AI1224" i="1" a="1"/>
  <c r="AI1224" i="1" s="1"/>
  <c r="AI1225" i="1" a="1"/>
  <c r="AI1225" i="1" s="1"/>
  <c r="AI1226" i="1" a="1"/>
  <c r="AI1226" i="1" s="1"/>
  <c r="AI1227" i="1" a="1"/>
  <c r="AI1227" i="1" s="1"/>
  <c r="AI1228" i="1" a="1"/>
  <c r="AI1228" i="1" s="1"/>
  <c r="AI1229" i="1" a="1"/>
  <c r="AI1229" i="1" s="1"/>
  <c r="AI1230" i="1" a="1"/>
  <c r="AI1230" i="1" s="1"/>
  <c r="AI1231" i="1" a="1"/>
  <c r="AI1231" i="1" s="1"/>
  <c r="AI1232" i="1" a="1"/>
  <c r="AI1232" i="1" s="1"/>
  <c r="AI1233" i="1" a="1"/>
  <c r="AI1233" i="1" s="1"/>
  <c r="AI1234" i="1" a="1"/>
  <c r="AI1234" i="1" s="1"/>
  <c r="AI1235" i="1" a="1"/>
  <c r="AI1235" i="1" s="1"/>
  <c r="AI1236" i="1" a="1"/>
  <c r="AI1236" i="1" s="1"/>
  <c r="AI1237" i="1" a="1"/>
  <c r="AI1237" i="1" s="1"/>
  <c r="AI1238" i="1" a="1"/>
  <c r="AI1238" i="1" s="1"/>
  <c r="AI1239" i="1" a="1"/>
  <c r="AI1239" i="1" s="1"/>
  <c r="AI1240" i="1" a="1"/>
  <c r="AI1240" i="1" s="1"/>
  <c r="AI1241" i="1" a="1"/>
  <c r="AI1241" i="1" s="1"/>
  <c r="AI1242" i="1" a="1"/>
  <c r="AI1242" i="1" s="1"/>
  <c r="AI1243" i="1" a="1"/>
  <c r="AI1243" i="1" s="1"/>
  <c r="AI1244" i="1" a="1"/>
  <c r="AI1244" i="1" s="1"/>
  <c r="AI1245" i="1" a="1"/>
  <c r="AI1245" i="1" s="1"/>
  <c r="AI1246" i="1" a="1"/>
  <c r="AI1246" i="1" s="1"/>
  <c r="AI1247" i="1" a="1"/>
  <c r="AI1247" i="1" s="1"/>
  <c r="AI1248" i="1" a="1"/>
  <c r="AI1248" i="1" s="1"/>
  <c r="AI1249" i="1" a="1"/>
  <c r="AI1249" i="1" s="1"/>
  <c r="AI1250" i="1" a="1"/>
  <c r="AI1250" i="1" s="1"/>
  <c r="AI1251" i="1" a="1"/>
  <c r="AI1251" i="1" s="1"/>
  <c r="AI1252" i="1" a="1"/>
  <c r="AI1252" i="1" s="1"/>
  <c r="AI1253" i="1" a="1"/>
  <c r="AI1253" i="1" s="1"/>
  <c r="AI1254" i="1" a="1"/>
  <c r="AI1254" i="1" s="1"/>
  <c r="AI1255" i="1" a="1"/>
  <c r="AI1255" i="1" s="1"/>
  <c r="AI1256" i="1" a="1"/>
  <c r="AI1256" i="1" s="1"/>
  <c r="AI1257" i="1" a="1"/>
  <c r="AI1257" i="1" s="1"/>
  <c r="AI1258" i="1" a="1"/>
  <c r="AI1258" i="1" s="1"/>
  <c r="AI1259" i="1" a="1"/>
  <c r="AI1259" i="1" s="1"/>
  <c r="AI1260" i="1" a="1"/>
  <c r="AI1260" i="1" s="1"/>
  <c r="AI1261" i="1" a="1"/>
  <c r="AI1261" i="1" s="1"/>
  <c r="AI1262" i="1" a="1"/>
  <c r="AI1262" i="1" s="1"/>
  <c r="AI1263" i="1" a="1"/>
  <c r="AI1263" i="1" s="1"/>
  <c r="AI1264" i="1" a="1"/>
  <c r="AI1264" i="1" s="1"/>
  <c r="AI1265" i="1" a="1"/>
  <c r="AI1265" i="1" s="1"/>
  <c r="AI1266" i="1" a="1"/>
  <c r="AI1266" i="1" s="1"/>
  <c r="AI1267" i="1" a="1"/>
  <c r="AI1267" i="1" s="1"/>
  <c r="AI1268" i="1" a="1"/>
  <c r="AI1268" i="1" s="1"/>
  <c r="AI1269" i="1" a="1"/>
  <c r="AI1269" i="1" s="1"/>
  <c r="AI1270" i="1" a="1"/>
  <c r="AI1270" i="1" s="1"/>
  <c r="AI1271" i="1" a="1"/>
  <c r="AI1271" i="1" s="1"/>
  <c r="AI1272" i="1" a="1"/>
  <c r="AI1272" i="1" s="1"/>
  <c r="AI1273" i="1" a="1"/>
  <c r="AI1273" i="1" s="1"/>
  <c r="AI1274" i="1" a="1"/>
  <c r="AI1274" i="1" s="1"/>
  <c r="AI1275" i="1" a="1"/>
  <c r="AI1275" i="1" s="1"/>
  <c r="AI1276" i="1" a="1"/>
  <c r="AI1276" i="1" s="1"/>
  <c r="AI1277" i="1" a="1"/>
  <c r="AI1277" i="1" s="1"/>
  <c r="AI1278" i="1" a="1"/>
  <c r="AI1278" i="1" s="1"/>
  <c r="AI1279" i="1" a="1"/>
  <c r="AI1279" i="1" s="1"/>
  <c r="AI1280" i="1" a="1"/>
  <c r="AI1280" i="1" s="1"/>
  <c r="AI1281" i="1" a="1"/>
  <c r="AI1281" i="1" s="1"/>
  <c r="AI1282" i="1" a="1"/>
  <c r="AI1282" i="1" s="1"/>
  <c r="AI1283" i="1" a="1"/>
  <c r="AI1283" i="1" s="1"/>
  <c r="AI1284" i="1" a="1"/>
  <c r="AI1284" i="1" s="1"/>
  <c r="AI1285" i="1" a="1"/>
  <c r="AI1285" i="1" s="1"/>
  <c r="AI1286" i="1" a="1"/>
  <c r="AI1286" i="1" s="1"/>
  <c r="AI1287" i="1" a="1"/>
  <c r="AI1287" i="1" s="1"/>
  <c r="AI1288" i="1" a="1"/>
  <c r="AI1288" i="1" s="1"/>
  <c r="AI1289" i="1" a="1"/>
  <c r="AI1289" i="1" s="1"/>
  <c r="AI1290" i="1" a="1"/>
  <c r="AI1290" i="1" s="1"/>
  <c r="AI1291" i="1" a="1"/>
  <c r="AI1291" i="1" s="1"/>
  <c r="AI1292" i="1" a="1"/>
  <c r="AI1292" i="1" s="1"/>
  <c r="AI1293" i="1" a="1"/>
  <c r="AI1293" i="1" s="1"/>
  <c r="AI1294" i="1" a="1"/>
  <c r="AI1294" i="1" s="1"/>
  <c r="AI1295" i="1" a="1"/>
  <c r="AI1295" i="1" s="1"/>
  <c r="AI1296" i="1" a="1"/>
  <c r="AI1296" i="1" s="1"/>
  <c r="AI1297" i="1" a="1"/>
  <c r="AI1297" i="1" s="1"/>
  <c r="AI1298" i="1" a="1"/>
  <c r="AI1298" i="1" s="1"/>
  <c r="AI1299" i="1" a="1"/>
  <c r="AI1299" i="1" s="1"/>
  <c r="AI1300" i="1" a="1"/>
  <c r="AI1300" i="1" s="1"/>
  <c r="AI1301" i="1" a="1"/>
  <c r="AI1301" i="1" s="1"/>
  <c r="AI1302" i="1" a="1"/>
  <c r="AI1302" i="1" s="1"/>
  <c r="AI1303" i="1" a="1"/>
  <c r="AI1303" i="1" s="1"/>
  <c r="AI1304" i="1" a="1"/>
  <c r="AI1304" i="1" s="1"/>
  <c r="AI1305" i="1" a="1"/>
  <c r="AI1305" i="1" s="1"/>
  <c r="AI1306" i="1" a="1"/>
  <c r="AI1306" i="1" s="1"/>
  <c r="AI1307" i="1" a="1"/>
  <c r="AI1307" i="1" s="1"/>
  <c r="AI1308" i="1" a="1"/>
  <c r="AI1308" i="1" s="1"/>
  <c r="AI1309" i="1" a="1"/>
  <c r="AI1309" i="1" s="1"/>
  <c r="AI1310" i="1" a="1"/>
  <c r="AI1310" i="1" s="1"/>
  <c r="AI1311" i="1" a="1"/>
  <c r="AI1311" i="1" s="1"/>
  <c r="AI1312" i="1" a="1"/>
  <c r="AI1312" i="1" s="1"/>
  <c r="AI1313" i="1" a="1"/>
  <c r="AI1313" i="1" s="1"/>
  <c r="AI1314" i="1" a="1"/>
  <c r="AI1314" i="1" s="1"/>
  <c r="AI1315" i="1" a="1"/>
  <c r="AI1315" i="1" s="1"/>
  <c r="AI1316" i="1" a="1"/>
  <c r="AI1316" i="1" s="1"/>
  <c r="AI1317" i="1" a="1"/>
  <c r="AI1317" i="1" s="1"/>
  <c r="AI1318" i="1" a="1"/>
  <c r="AI1318" i="1" s="1"/>
  <c r="AI1319" i="1" a="1"/>
  <c r="AI1319" i="1" s="1"/>
  <c r="AI1320" i="1" a="1"/>
  <c r="AI1320" i="1" s="1"/>
  <c r="AI1321" i="1" a="1"/>
  <c r="AI1321" i="1" s="1"/>
  <c r="AI1322" i="1" a="1"/>
  <c r="AI1322" i="1" s="1"/>
  <c r="AI1323" i="1" a="1"/>
  <c r="AI1323" i="1" s="1"/>
  <c r="AI1324" i="1" a="1"/>
  <c r="AI1324" i="1" s="1"/>
  <c r="AI1325" i="1" a="1"/>
  <c r="AI1325" i="1" s="1"/>
  <c r="AI1326" i="1" a="1"/>
  <c r="AI1326" i="1" s="1"/>
  <c r="AI1327" i="1" a="1"/>
  <c r="AI1327" i="1" s="1"/>
  <c r="AI1328" i="1" a="1"/>
  <c r="AI1328" i="1" s="1"/>
  <c r="AI1329" i="1" a="1"/>
  <c r="AI1329" i="1" s="1"/>
  <c r="AI1330" i="1" a="1"/>
  <c r="AI1330" i="1" s="1"/>
  <c r="AI1331" i="1" a="1"/>
  <c r="AI1331" i="1" s="1"/>
  <c r="AI1332" i="1" a="1"/>
  <c r="AI1332" i="1" s="1"/>
  <c r="AI1333" i="1" a="1"/>
  <c r="AI1333" i="1" s="1"/>
  <c r="AI1334" i="1" a="1"/>
  <c r="AI1334" i="1" s="1"/>
  <c r="AI1335" i="1" a="1"/>
  <c r="AI1335" i="1" s="1"/>
  <c r="AI1336" i="1" a="1"/>
  <c r="AI1336" i="1" s="1"/>
  <c r="AI1337" i="1" a="1"/>
  <c r="AI1337" i="1" s="1"/>
  <c r="AI1338" i="1" a="1"/>
  <c r="AI1338" i="1" s="1"/>
  <c r="AI1339" i="1" a="1"/>
  <c r="AI1339" i="1" s="1"/>
  <c r="AI1340" i="1" a="1"/>
  <c r="AI1340" i="1" s="1"/>
  <c r="AI1341" i="1" a="1"/>
  <c r="AI1341" i="1" s="1"/>
  <c r="AI1342" i="1" a="1"/>
  <c r="AI1342" i="1" s="1"/>
  <c r="AI1343" i="1" a="1"/>
  <c r="AI1343" i="1" s="1"/>
  <c r="AI1344" i="1" a="1"/>
  <c r="AI1344" i="1" s="1"/>
  <c r="AI1345" i="1" a="1"/>
  <c r="AI1345" i="1" s="1"/>
  <c r="AI1346" i="1" a="1"/>
  <c r="AI1346" i="1" s="1"/>
  <c r="AI1347" i="1" a="1"/>
  <c r="AI1347" i="1" s="1"/>
  <c r="AI1348" i="1" a="1"/>
  <c r="AI1348" i="1" s="1"/>
  <c r="AI1349" i="1" a="1"/>
  <c r="AI1349" i="1" s="1"/>
  <c r="AI1350" i="1" a="1"/>
  <c r="AI1350" i="1" s="1"/>
  <c r="AI1351" i="1" a="1"/>
  <c r="AI1351" i="1" s="1"/>
  <c r="AI1352" i="1" a="1"/>
  <c r="AI1352" i="1" s="1"/>
  <c r="AI1353" i="1" a="1"/>
  <c r="AI1353" i="1" s="1"/>
  <c r="AI1354" i="1" a="1"/>
  <c r="AI1354" i="1" s="1"/>
  <c r="AI1355" i="1" a="1"/>
  <c r="AI1355" i="1" s="1"/>
  <c r="AI1356" i="1" a="1"/>
  <c r="AI1356" i="1" s="1"/>
  <c r="AI1357" i="1" a="1"/>
  <c r="AI1357" i="1" s="1"/>
  <c r="AI1358" i="1" a="1"/>
  <c r="AI1358" i="1" s="1"/>
  <c r="AI1359" i="1" a="1"/>
  <c r="AI1359" i="1" s="1"/>
  <c r="AI1360" i="1" a="1"/>
  <c r="AI1360" i="1" s="1"/>
  <c r="AI1361" i="1" a="1"/>
  <c r="AI1361" i="1" s="1"/>
  <c r="AI1362" i="1" a="1"/>
  <c r="AI1362" i="1" s="1"/>
  <c r="AI1363" i="1" a="1"/>
  <c r="AI1363" i="1" s="1"/>
  <c r="AI1364" i="1" a="1"/>
  <c r="AI1364" i="1" s="1"/>
  <c r="AI1365" i="1" a="1"/>
  <c r="AI1365" i="1" s="1"/>
  <c r="AI1366" i="1" a="1"/>
  <c r="AI1366" i="1" s="1"/>
  <c r="AI1367" i="1" a="1"/>
  <c r="AI1367" i="1" s="1"/>
  <c r="AI1368" i="1" a="1"/>
  <c r="AI1368" i="1" s="1"/>
  <c r="AI1369" i="1" a="1"/>
  <c r="AI1369" i="1" s="1"/>
  <c r="AI1370" i="1" a="1"/>
  <c r="AI1370" i="1" s="1"/>
  <c r="AI1371" i="1" a="1"/>
  <c r="AI1371" i="1" s="1"/>
  <c r="AI1372" i="1" a="1"/>
  <c r="AI1372" i="1" s="1"/>
  <c r="AI1373" i="1" a="1"/>
  <c r="AI1373" i="1" s="1"/>
  <c r="AI1374" i="1" a="1"/>
  <c r="AI1374" i="1" s="1"/>
  <c r="AI1375" i="1" a="1"/>
  <c r="AI1375" i="1" s="1"/>
  <c r="AI1376" i="1" a="1"/>
  <c r="AI1376" i="1" s="1"/>
  <c r="AI1377" i="1" a="1"/>
  <c r="AI1377" i="1" s="1"/>
  <c r="AI1378" i="1" a="1"/>
  <c r="AI1378" i="1" s="1"/>
  <c r="AI1379" i="1" a="1"/>
  <c r="AI1379" i="1" s="1"/>
  <c r="AI1380" i="1" a="1"/>
  <c r="AI1380" i="1" s="1"/>
  <c r="AI1381" i="1" a="1"/>
  <c r="AI1381" i="1" s="1"/>
  <c r="AI1382" i="1" a="1"/>
  <c r="AI1382" i="1" s="1"/>
  <c r="AI1383" i="1" a="1"/>
  <c r="AI1383" i="1" s="1"/>
  <c r="AI1384" i="1" a="1"/>
  <c r="AI1384" i="1" s="1"/>
  <c r="AI1385" i="1" a="1"/>
  <c r="AI1385" i="1" s="1"/>
  <c r="AI1386" i="1" a="1"/>
  <c r="AI1386" i="1" s="1"/>
  <c r="AI1387" i="1" a="1"/>
  <c r="AI1387" i="1" s="1"/>
  <c r="AI1388" i="1" a="1"/>
  <c r="AI1388" i="1" s="1"/>
  <c r="AI1389" i="1" a="1"/>
  <c r="AI1389" i="1" s="1"/>
  <c r="AI1390" i="1" a="1"/>
  <c r="AI1390" i="1" s="1"/>
  <c r="AI1391" i="1" a="1"/>
  <c r="AI1391" i="1" s="1"/>
  <c r="AI1392" i="1" a="1"/>
  <c r="AI1392" i="1" s="1"/>
  <c r="AI1393" i="1" a="1"/>
  <c r="AI1393" i="1" s="1"/>
  <c r="AI1394" i="1" a="1"/>
  <c r="AI1394" i="1" s="1"/>
  <c r="AI1395" i="1" a="1"/>
  <c r="AI1395" i="1" s="1"/>
  <c r="AI1396" i="1" a="1"/>
  <c r="AI1396" i="1" s="1"/>
  <c r="AI1397" i="1" a="1"/>
  <c r="AI1397" i="1" s="1"/>
  <c r="AI1398" i="1" a="1"/>
  <c r="AI1398" i="1" s="1"/>
  <c r="AI1399" i="1" a="1"/>
  <c r="AI1399" i="1" s="1"/>
  <c r="AI1400" i="1" a="1"/>
  <c r="AI1400" i="1" s="1"/>
  <c r="AI1401" i="1" a="1"/>
  <c r="AI1401" i="1" s="1"/>
  <c r="AI1402" i="1" a="1"/>
  <c r="AI1402" i="1" s="1"/>
  <c r="AI1403" i="1" a="1"/>
  <c r="AI1403" i="1" s="1"/>
  <c r="AI1404" i="1" a="1"/>
  <c r="AI1404" i="1" s="1"/>
  <c r="AI1405" i="1" a="1"/>
  <c r="AI1405" i="1" s="1"/>
  <c r="AI1406" i="1" a="1"/>
  <c r="AI1406" i="1" s="1"/>
  <c r="AI1407" i="1" a="1"/>
  <c r="AI1407" i="1" s="1"/>
  <c r="AI1408" i="1" a="1"/>
  <c r="AI1408" i="1" s="1"/>
  <c r="AI1409" i="1" a="1"/>
  <c r="AI1409" i="1" s="1"/>
  <c r="AI1410" i="1" a="1"/>
  <c r="AI1410" i="1" s="1"/>
  <c r="AI1411" i="1" a="1"/>
  <c r="AI1411" i="1" s="1"/>
  <c r="AI1412" i="1" a="1"/>
  <c r="AI1412" i="1" s="1"/>
  <c r="AI1413" i="1" a="1"/>
  <c r="AI1413" i="1" s="1"/>
  <c r="AI1414" i="1" a="1"/>
  <c r="AI1414" i="1" s="1"/>
  <c r="AI1415" i="1" a="1"/>
  <c r="AI1415" i="1" s="1"/>
  <c r="AI1416" i="1" a="1"/>
  <c r="AI1416" i="1" s="1"/>
  <c r="AI1417" i="1" a="1"/>
  <c r="AI1417" i="1" s="1"/>
  <c r="AI1418" i="1" a="1"/>
  <c r="AI1418" i="1" s="1"/>
  <c r="AI1419" i="1" a="1"/>
  <c r="AI1419" i="1" s="1"/>
  <c r="AI1420" i="1" a="1"/>
  <c r="AI1420" i="1" s="1"/>
  <c r="AI1421" i="1" a="1"/>
  <c r="AI1421" i="1" s="1"/>
  <c r="AI1422" i="1" a="1"/>
  <c r="AI1422" i="1" s="1"/>
  <c r="AI1423" i="1" a="1"/>
  <c r="AI1423" i="1" s="1"/>
  <c r="AI1424" i="1" a="1"/>
  <c r="AI1424" i="1" s="1"/>
  <c r="AI1425" i="1" a="1"/>
  <c r="AI1425" i="1" s="1"/>
  <c r="AI1426" i="1" a="1"/>
  <c r="AI1426" i="1" s="1"/>
  <c r="AI1427" i="1" a="1"/>
  <c r="AI1427" i="1" s="1"/>
  <c r="AI1428" i="1" a="1"/>
  <c r="AI1428" i="1" s="1"/>
  <c r="AI1429" i="1" a="1"/>
  <c r="AI1429" i="1" s="1"/>
  <c r="AI1430" i="1" a="1"/>
  <c r="AI1430" i="1" s="1"/>
  <c r="AI1431" i="1" a="1"/>
  <c r="AI1431" i="1" s="1"/>
  <c r="AI1432" i="1" a="1"/>
  <c r="AI1432" i="1" s="1"/>
  <c r="AI1433" i="1" a="1"/>
  <c r="AI1433" i="1" s="1"/>
  <c r="AI1434" i="1" a="1"/>
  <c r="AI1434" i="1" s="1"/>
  <c r="AI1435" i="1" a="1"/>
  <c r="AI1435" i="1" s="1"/>
  <c r="AI1436" i="1" a="1"/>
  <c r="AI1436" i="1" s="1"/>
  <c r="AI1437" i="1" a="1"/>
  <c r="AI1437" i="1" s="1"/>
  <c r="AI1438" i="1" a="1"/>
  <c r="AI1438" i="1" s="1"/>
  <c r="AI1439" i="1" a="1"/>
  <c r="AI1439" i="1" s="1"/>
  <c r="AI1440" i="1" a="1"/>
  <c r="AI1440" i="1" s="1"/>
  <c r="AI1441" i="1" a="1"/>
  <c r="AI1441" i="1" s="1"/>
  <c r="AI1442" i="1" a="1"/>
  <c r="AI1442" i="1" s="1"/>
  <c r="AI1443" i="1" a="1"/>
  <c r="AI1443" i="1" s="1"/>
  <c r="AI1444" i="1" a="1"/>
  <c r="AI1444" i="1" s="1"/>
  <c r="AI1445" i="1" a="1"/>
  <c r="AI1445" i="1" s="1"/>
  <c r="AI1446" i="1" a="1"/>
  <c r="AI1446" i="1" s="1"/>
  <c r="AI1447" i="1" a="1"/>
  <c r="AI1447" i="1" s="1"/>
  <c r="AI1448" i="1" a="1"/>
  <c r="AI1448" i="1" s="1"/>
  <c r="AI1449" i="1" a="1"/>
  <c r="AI1449" i="1" s="1"/>
  <c r="AI1450" i="1" a="1"/>
  <c r="AI1450" i="1" s="1"/>
  <c r="AI1451" i="1" a="1"/>
  <c r="AI1451" i="1" s="1"/>
  <c r="AI1452" i="1" a="1"/>
  <c r="AI1452" i="1" s="1"/>
  <c r="AI1453" i="1" a="1"/>
  <c r="AI1453" i="1" s="1"/>
  <c r="AI1454" i="1" a="1"/>
  <c r="AI1454" i="1" s="1"/>
  <c r="AI1455" i="1" a="1"/>
  <c r="AI1455" i="1" s="1"/>
  <c r="AI1456" i="1" a="1"/>
  <c r="AI1456" i="1" s="1"/>
  <c r="AI1457" i="1" a="1"/>
  <c r="AI1457" i="1" s="1"/>
  <c r="AI1458" i="1" a="1"/>
  <c r="AI1458" i="1" s="1"/>
  <c r="AI1459" i="1" a="1"/>
  <c r="AI1459" i="1" s="1"/>
  <c r="AI1460" i="1" a="1"/>
  <c r="AI1460" i="1" s="1"/>
  <c r="AI1461" i="1" a="1"/>
  <c r="AI1461" i="1" s="1"/>
  <c r="AI1462" i="1" a="1"/>
  <c r="AI1462" i="1" s="1"/>
  <c r="AI1463" i="1" a="1"/>
  <c r="AI1463" i="1" s="1"/>
  <c r="AI1464" i="1" a="1"/>
  <c r="AI1464" i="1" s="1"/>
  <c r="AI1465" i="1" a="1"/>
  <c r="AI1465" i="1" s="1"/>
  <c r="AI1466" i="1" a="1"/>
  <c r="AI1466" i="1" s="1"/>
  <c r="AI1467" i="1" a="1"/>
  <c r="AI1467" i="1" s="1"/>
  <c r="AI1468" i="1" a="1"/>
  <c r="AI1468" i="1" s="1"/>
  <c r="AI1469" i="1" a="1"/>
  <c r="AI1469" i="1" s="1"/>
  <c r="AI1470" i="1" a="1"/>
  <c r="AI1470" i="1" s="1"/>
  <c r="AI1471" i="1" a="1"/>
  <c r="AI1471" i="1" s="1"/>
  <c r="AI1472" i="1" a="1"/>
  <c r="AI1472" i="1" s="1"/>
  <c r="AI1473" i="1" a="1"/>
  <c r="AI1473" i="1" s="1"/>
  <c r="AI1474" i="1" a="1"/>
  <c r="AI1474" i="1" s="1"/>
  <c r="AI1475" i="1" a="1"/>
  <c r="AI1475" i="1" s="1"/>
  <c r="AI1476" i="1" a="1"/>
  <c r="AI1476" i="1" s="1"/>
  <c r="AI1477" i="1" a="1"/>
  <c r="AI1477" i="1" s="1"/>
  <c r="AI1478" i="1" a="1"/>
  <c r="AI1478" i="1" s="1"/>
  <c r="AI1479" i="1" a="1"/>
  <c r="AI1479" i="1" s="1"/>
  <c r="AI1480" i="1" a="1"/>
  <c r="AI1480" i="1" s="1"/>
  <c r="AI1481" i="1" a="1"/>
  <c r="AI1481" i="1" s="1"/>
  <c r="AI1482" i="1" a="1"/>
  <c r="AI1482" i="1" s="1"/>
  <c r="AI1483" i="1" a="1"/>
  <c r="AI1483" i="1" s="1"/>
  <c r="AI1484" i="1" a="1"/>
  <c r="AI1484" i="1" s="1"/>
  <c r="AI1485" i="1" a="1"/>
  <c r="AI1485" i="1" s="1"/>
  <c r="AI1486" i="1" a="1"/>
  <c r="AI1486" i="1" s="1"/>
  <c r="AI1487" i="1" a="1"/>
  <c r="AI1487" i="1" s="1"/>
  <c r="AI1488" i="1" a="1"/>
  <c r="AI1488" i="1" s="1"/>
  <c r="AI1489" i="1" a="1"/>
  <c r="AI1489" i="1" s="1"/>
  <c r="AI1490" i="1" a="1"/>
  <c r="AI1490" i="1" s="1"/>
  <c r="AI1491" i="1" a="1"/>
  <c r="AI1491" i="1" s="1"/>
  <c r="AI1492" i="1" a="1"/>
  <c r="AI1492" i="1" s="1"/>
  <c r="AI1493" i="1" a="1"/>
  <c r="AI1493" i="1" s="1"/>
  <c r="AI1494" i="1" a="1"/>
  <c r="AI1494" i="1" s="1"/>
  <c r="AI1495" i="1" a="1"/>
  <c r="AI1495" i="1" s="1"/>
  <c r="AI1496" i="1" a="1"/>
  <c r="AI1496" i="1" s="1"/>
  <c r="AI1497" i="1" a="1"/>
  <c r="AI1497" i="1" s="1"/>
  <c r="AI1498" i="1" a="1"/>
  <c r="AI1498" i="1" s="1"/>
  <c r="AI1499" i="1" a="1"/>
  <c r="AI1499" i="1" s="1"/>
  <c r="AI1500" i="1" a="1"/>
  <c r="AI1500" i="1" s="1"/>
  <c r="AI1501" i="1" a="1"/>
  <c r="AI1501" i="1" s="1"/>
  <c r="AI1502" i="1" a="1"/>
  <c r="AI1502" i="1" s="1"/>
  <c r="AI1503" i="1" a="1"/>
  <c r="AI1503" i="1" s="1"/>
  <c r="AI1504" i="1" a="1"/>
  <c r="AI1504" i="1" s="1"/>
  <c r="AI1505" i="1" a="1"/>
  <c r="AI1505" i="1" s="1"/>
  <c r="AI1506" i="1" a="1"/>
  <c r="AI1506" i="1" s="1"/>
  <c r="AI1507" i="1" a="1"/>
  <c r="AI1507" i="1" s="1"/>
  <c r="AI1508" i="1" a="1"/>
  <c r="AI1508" i="1" s="1"/>
  <c r="AI1509" i="1" a="1"/>
  <c r="AI1509" i="1" s="1"/>
  <c r="AI1510" i="1" a="1"/>
  <c r="AI1510" i="1" s="1"/>
  <c r="AI1511" i="1" a="1"/>
  <c r="AI1511" i="1" s="1"/>
  <c r="AI1512" i="1" a="1"/>
  <c r="AI1512" i="1" s="1"/>
  <c r="AI1513" i="1" a="1"/>
  <c r="AI1513" i="1" s="1"/>
  <c r="AI1514" i="1" a="1"/>
  <c r="AI1514" i="1" s="1"/>
  <c r="AI1515" i="1" a="1"/>
  <c r="AI1515" i="1" s="1"/>
  <c r="AI1516" i="1" a="1"/>
  <c r="AI1516" i="1" s="1"/>
  <c r="AI1517" i="1" a="1"/>
  <c r="AI1517" i="1" s="1"/>
  <c r="AI1518" i="1" a="1"/>
  <c r="AI1518" i="1" s="1"/>
  <c r="AI1519" i="1" a="1"/>
  <c r="AI1519" i="1" s="1"/>
  <c r="AI1520" i="1" a="1"/>
  <c r="AI1520" i="1" s="1"/>
  <c r="AI1521" i="1" a="1"/>
  <c r="AI1521" i="1" s="1"/>
  <c r="AI1522" i="1" a="1"/>
  <c r="AI1522" i="1" s="1"/>
  <c r="AI1523" i="1" a="1"/>
  <c r="AI1523" i="1" s="1"/>
  <c r="AJ7" i="1" a="1"/>
  <c r="AJ7" i="1" s="1"/>
  <c r="AJ8" i="1" a="1"/>
  <c r="AJ8" i="1" s="1"/>
  <c r="AJ9" i="1" a="1"/>
  <c r="AJ9" i="1" s="1"/>
  <c r="AJ10" i="1" a="1"/>
  <c r="AJ10" i="1" s="1"/>
  <c r="AJ11" i="1" a="1"/>
  <c r="AJ11" i="1" s="1"/>
  <c r="AJ12" i="1" a="1"/>
  <c r="AJ12" i="1" s="1"/>
  <c r="AJ13" i="1" a="1"/>
  <c r="AJ13" i="1" s="1"/>
  <c r="AJ14" i="1" a="1"/>
  <c r="AJ14" i="1" s="1"/>
  <c r="AJ15" i="1" a="1"/>
  <c r="AJ15" i="1" s="1"/>
  <c r="AJ16" i="1" a="1"/>
  <c r="AJ16" i="1" s="1"/>
  <c r="AJ17" i="1" a="1"/>
  <c r="AJ17" i="1" s="1"/>
  <c r="AJ18" i="1" a="1"/>
  <c r="AJ18" i="1" s="1"/>
  <c r="AJ19" i="1" a="1"/>
  <c r="AJ19" i="1" s="1"/>
  <c r="AJ20" i="1" a="1"/>
  <c r="AJ20" i="1" s="1"/>
  <c r="AJ21" i="1" a="1"/>
  <c r="AJ21" i="1" s="1"/>
  <c r="AJ22" i="1" a="1"/>
  <c r="AJ22" i="1" s="1"/>
  <c r="AJ23" i="1" a="1"/>
  <c r="AJ23" i="1" s="1"/>
  <c r="AJ24" i="1" a="1"/>
  <c r="AJ24" i="1" s="1"/>
  <c r="AJ25" i="1" a="1"/>
  <c r="AJ25" i="1" s="1"/>
  <c r="AJ26" i="1" a="1"/>
  <c r="AJ26" i="1" s="1"/>
  <c r="AJ27" i="1" a="1"/>
  <c r="AJ27" i="1" s="1"/>
  <c r="AJ28" i="1" a="1"/>
  <c r="AJ28" i="1" s="1"/>
  <c r="AJ29" i="1" a="1"/>
  <c r="AJ29" i="1" s="1"/>
  <c r="AJ30" i="1" a="1"/>
  <c r="AJ30" i="1" s="1"/>
  <c r="AJ31" i="1" a="1"/>
  <c r="AJ31" i="1" s="1"/>
  <c r="AJ32" i="1" a="1"/>
  <c r="AJ32" i="1" s="1"/>
  <c r="AJ33" i="1" a="1"/>
  <c r="AJ33" i="1" s="1"/>
  <c r="AJ34" i="1" a="1"/>
  <c r="AJ34" i="1" s="1"/>
  <c r="AJ35" i="1" a="1"/>
  <c r="AJ35" i="1" s="1"/>
  <c r="AJ36" i="1" a="1"/>
  <c r="AJ36" i="1" s="1"/>
  <c r="AJ37" i="1" a="1"/>
  <c r="AJ37" i="1" s="1"/>
  <c r="AJ38" i="1" a="1"/>
  <c r="AJ38" i="1" s="1"/>
  <c r="AJ39" i="1" a="1"/>
  <c r="AJ39" i="1" s="1"/>
  <c r="AJ40" i="1" a="1"/>
  <c r="AJ40" i="1" s="1"/>
  <c r="AJ41" i="1" a="1"/>
  <c r="AJ41" i="1" s="1"/>
  <c r="AJ42" i="1" a="1"/>
  <c r="AJ42" i="1" s="1"/>
  <c r="AJ43" i="1" a="1"/>
  <c r="AJ43" i="1" s="1"/>
  <c r="AJ44" i="1" a="1"/>
  <c r="AJ44" i="1" s="1"/>
  <c r="AJ45" i="1" a="1"/>
  <c r="AJ45" i="1" s="1"/>
  <c r="AJ46" i="1" a="1"/>
  <c r="AJ46" i="1" s="1"/>
  <c r="AJ47" i="1" a="1"/>
  <c r="AJ47" i="1" s="1"/>
  <c r="AJ48" i="1" a="1"/>
  <c r="AJ48" i="1" s="1"/>
  <c r="AJ49" i="1" a="1"/>
  <c r="AJ49" i="1" s="1"/>
  <c r="AJ50" i="1" a="1"/>
  <c r="AJ50" i="1" s="1"/>
  <c r="AJ51" i="1" a="1"/>
  <c r="AJ51" i="1" s="1"/>
  <c r="AJ52" i="1" a="1"/>
  <c r="AJ52" i="1" s="1"/>
  <c r="AJ53" i="1" a="1"/>
  <c r="AJ53" i="1" s="1"/>
  <c r="AJ54" i="1" a="1"/>
  <c r="AJ54" i="1" s="1"/>
  <c r="AJ55" i="1" a="1"/>
  <c r="AJ55" i="1" s="1"/>
  <c r="AJ56" i="1" a="1"/>
  <c r="AJ56" i="1" s="1"/>
  <c r="AJ57" i="1" a="1"/>
  <c r="AJ57" i="1" s="1"/>
  <c r="AJ58" i="1" a="1"/>
  <c r="AJ58" i="1" s="1"/>
  <c r="AJ59" i="1" a="1"/>
  <c r="AJ59" i="1" s="1"/>
  <c r="AJ60" i="1" a="1"/>
  <c r="AJ60" i="1" s="1"/>
  <c r="AJ61" i="1" a="1"/>
  <c r="AJ61" i="1" s="1"/>
  <c r="AJ62" i="1" a="1"/>
  <c r="AJ62" i="1" s="1"/>
  <c r="AJ63" i="1" a="1"/>
  <c r="AJ63" i="1" s="1"/>
  <c r="AJ64" i="1" a="1"/>
  <c r="AJ64" i="1" s="1"/>
  <c r="AJ65" i="1" a="1"/>
  <c r="AJ65" i="1" s="1"/>
  <c r="AJ66" i="1" a="1"/>
  <c r="AJ66" i="1" s="1"/>
  <c r="AJ67" i="1" a="1"/>
  <c r="AJ67" i="1" s="1"/>
  <c r="AJ68" i="1" a="1"/>
  <c r="AJ68" i="1" s="1"/>
  <c r="AJ69" i="1" a="1"/>
  <c r="AJ69" i="1" s="1"/>
  <c r="AJ70" i="1" a="1"/>
  <c r="AJ70" i="1" s="1"/>
  <c r="AJ71" i="1" a="1"/>
  <c r="AJ71" i="1" s="1"/>
  <c r="AJ72" i="1" a="1"/>
  <c r="AJ72" i="1" s="1"/>
  <c r="AJ73" i="1" a="1"/>
  <c r="AJ73" i="1" s="1"/>
  <c r="AJ74" i="1" a="1"/>
  <c r="AJ74" i="1" s="1"/>
  <c r="AJ75" i="1" a="1"/>
  <c r="AJ75" i="1" s="1"/>
  <c r="AJ76" i="1" a="1"/>
  <c r="AJ76" i="1" s="1"/>
  <c r="AJ77" i="1" a="1"/>
  <c r="AJ77" i="1" s="1"/>
  <c r="AJ78" i="1" a="1"/>
  <c r="AJ78" i="1" s="1"/>
  <c r="AJ79" i="1" a="1"/>
  <c r="AJ79" i="1" s="1"/>
  <c r="AJ80" i="1" a="1"/>
  <c r="AJ80" i="1" s="1"/>
  <c r="AJ81" i="1" a="1"/>
  <c r="AJ81" i="1" s="1"/>
  <c r="AJ82" i="1" a="1"/>
  <c r="AJ82" i="1" s="1"/>
  <c r="AJ83" i="1" a="1"/>
  <c r="AJ83" i="1" s="1"/>
  <c r="AJ84" i="1" a="1"/>
  <c r="AJ84" i="1" s="1"/>
  <c r="AJ85" i="1" a="1"/>
  <c r="AJ85" i="1" s="1"/>
  <c r="AJ86" i="1" a="1"/>
  <c r="AJ86" i="1" s="1"/>
  <c r="AJ87" i="1" a="1"/>
  <c r="AJ87" i="1" s="1"/>
  <c r="AJ88" i="1" a="1"/>
  <c r="AJ88" i="1" s="1"/>
  <c r="AJ89" i="1" a="1"/>
  <c r="AJ89" i="1" s="1"/>
  <c r="AJ90" i="1" a="1"/>
  <c r="AJ90" i="1" s="1"/>
  <c r="AJ91" i="1" a="1"/>
  <c r="AJ91" i="1" s="1"/>
  <c r="AJ122" i="1" a="1"/>
  <c r="AJ122" i="1" s="1"/>
  <c r="AJ123" i="1" a="1"/>
  <c r="AJ123" i="1" s="1"/>
  <c r="AJ124" i="1" a="1"/>
  <c r="AJ124" i="1" s="1"/>
  <c r="AJ125" i="1" a="1"/>
  <c r="AJ125" i="1" s="1"/>
  <c r="AJ126" i="1" a="1"/>
  <c r="AJ126" i="1" s="1"/>
  <c r="AJ127" i="1" a="1"/>
  <c r="AJ127" i="1" s="1"/>
  <c r="AJ128" i="1" a="1"/>
  <c r="AJ128" i="1" s="1"/>
  <c r="AJ129" i="1" a="1"/>
  <c r="AJ129" i="1" s="1"/>
  <c r="AJ130" i="1" a="1"/>
  <c r="AJ130" i="1" s="1"/>
  <c r="AJ131" i="1" a="1"/>
  <c r="AJ131" i="1" s="1"/>
  <c r="AJ132" i="1" a="1"/>
  <c r="AJ132" i="1" s="1"/>
  <c r="AJ133" i="1" a="1"/>
  <c r="AJ133" i="1" s="1"/>
  <c r="AJ134" i="1" a="1"/>
  <c r="AJ134" i="1" s="1"/>
  <c r="AJ135" i="1" a="1"/>
  <c r="AJ135" i="1" s="1"/>
  <c r="AJ136" i="1" a="1"/>
  <c r="AJ136" i="1" s="1"/>
  <c r="AJ137" i="1" a="1"/>
  <c r="AJ137" i="1" s="1"/>
  <c r="AJ138" i="1" a="1"/>
  <c r="AJ138" i="1" s="1"/>
  <c r="AJ139" i="1" a="1"/>
  <c r="AJ139" i="1" s="1"/>
  <c r="AJ140" i="1" a="1"/>
  <c r="AJ140" i="1" s="1"/>
  <c r="AJ141" i="1" a="1"/>
  <c r="AJ141" i="1" s="1"/>
  <c r="AJ142" i="1" a="1"/>
  <c r="AJ142" i="1" s="1"/>
  <c r="AJ143" i="1" a="1"/>
  <c r="AJ143" i="1" s="1"/>
  <c r="AJ144" i="1" a="1"/>
  <c r="AJ144" i="1" s="1"/>
  <c r="AJ145" i="1" a="1"/>
  <c r="AJ145" i="1" s="1"/>
  <c r="AJ146" i="1" a="1"/>
  <c r="AJ146" i="1" s="1"/>
  <c r="AJ147" i="1" a="1"/>
  <c r="AJ147" i="1" s="1"/>
  <c r="AJ148" i="1" a="1"/>
  <c r="AJ148" i="1" s="1"/>
  <c r="AJ149" i="1" a="1"/>
  <c r="AJ149" i="1" s="1"/>
  <c r="AJ150" i="1" a="1"/>
  <c r="AJ150" i="1" s="1"/>
  <c r="AJ151" i="1" a="1"/>
  <c r="AJ151" i="1" s="1"/>
  <c r="AJ152" i="1" a="1"/>
  <c r="AJ152" i="1" s="1"/>
  <c r="AJ153" i="1" a="1"/>
  <c r="AJ153" i="1" s="1"/>
  <c r="AJ154" i="1" a="1"/>
  <c r="AJ154" i="1" s="1"/>
  <c r="AJ155" i="1" a="1"/>
  <c r="AJ155" i="1" s="1"/>
  <c r="AJ156" i="1" a="1"/>
  <c r="AJ156" i="1" s="1"/>
  <c r="AJ157" i="1" a="1"/>
  <c r="AJ157" i="1" s="1"/>
  <c r="AJ158" i="1" a="1"/>
  <c r="AJ158" i="1" s="1"/>
  <c r="AJ159" i="1" a="1"/>
  <c r="AJ159" i="1" s="1"/>
  <c r="AJ160" i="1" a="1"/>
  <c r="AJ160" i="1" s="1"/>
  <c r="AJ161" i="1" a="1"/>
  <c r="AJ161" i="1" s="1"/>
  <c r="AJ162" i="1" a="1"/>
  <c r="AJ162" i="1" s="1"/>
  <c r="AJ163" i="1" a="1"/>
  <c r="AJ163" i="1" s="1"/>
  <c r="AJ164" i="1" a="1"/>
  <c r="AJ164" i="1" s="1"/>
  <c r="AJ165" i="1" a="1"/>
  <c r="AJ165" i="1" s="1"/>
  <c r="AJ166" i="1" a="1"/>
  <c r="AJ166" i="1" s="1"/>
  <c r="AJ167" i="1" a="1"/>
  <c r="AJ167" i="1" s="1"/>
  <c r="AJ168" i="1" a="1"/>
  <c r="AJ168" i="1" s="1"/>
  <c r="AJ169" i="1" a="1"/>
  <c r="AJ169" i="1" s="1"/>
  <c r="AJ170" i="1" a="1"/>
  <c r="AJ170" i="1" s="1"/>
  <c r="AJ171" i="1" a="1"/>
  <c r="AJ171" i="1" s="1"/>
  <c r="AJ172" i="1" a="1"/>
  <c r="AJ172" i="1" s="1"/>
  <c r="AJ173" i="1" a="1"/>
  <c r="AJ173" i="1" s="1"/>
  <c r="AJ174" i="1" a="1"/>
  <c r="AJ174" i="1" s="1"/>
  <c r="AJ175" i="1" a="1"/>
  <c r="AJ175" i="1" s="1"/>
  <c r="AJ176" i="1" a="1"/>
  <c r="AJ176" i="1" s="1"/>
  <c r="AJ177" i="1" a="1"/>
  <c r="AJ177" i="1" s="1"/>
  <c r="AJ178" i="1" a="1"/>
  <c r="AJ178" i="1" s="1"/>
  <c r="AJ179" i="1" a="1"/>
  <c r="AJ179" i="1" s="1"/>
  <c r="AJ180" i="1" a="1"/>
  <c r="AJ180" i="1" s="1"/>
  <c r="AJ181" i="1" a="1"/>
  <c r="AJ181" i="1" s="1"/>
  <c r="AJ182" i="1" a="1"/>
  <c r="AJ182" i="1" s="1"/>
  <c r="AJ183" i="1" a="1"/>
  <c r="AJ183" i="1" s="1"/>
  <c r="AJ184" i="1" a="1"/>
  <c r="AJ184" i="1" s="1"/>
  <c r="AJ185" i="1" a="1"/>
  <c r="AJ185" i="1" s="1"/>
  <c r="AJ186" i="1" a="1"/>
  <c r="AJ186" i="1" s="1"/>
  <c r="AJ187" i="1" a="1"/>
  <c r="AJ187" i="1" s="1"/>
  <c r="AJ188" i="1" a="1"/>
  <c r="AJ188" i="1" s="1"/>
  <c r="AJ189" i="1" a="1"/>
  <c r="AJ189" i="1" s="1"/>
  <c r="AJ190" i="1" a="1"/>
  <c r="AJ190" i="1" s="1"/>
  <c r="AJ191" i="1" a="1"/>
  <c r="AJ191" i="1" s="1"/>
  <c r="AJ192" i="1" a="1"/>
  <c r="AJ192" i="1" s="1"/>
  <c r="AJ193" i="1" a="1"/>
  <c r="AJ193" i="1" s="1"/>
  <c r="AJ194" i="1" a="1"/>
  <c r="AJ194" i="1" s="1"/>
  <c r="AJ195" i="1" a="1"/>
  <c r="AJ195" i="1" s="1"/>
  <c r="AJ196" i="1" a="1"/>
  <c r="AJ196" i="1" s="1"/>
  <c r="AJ197" i="1" a="1"/>
  <c r="AJ197" i="1" s="1"/>
  <c r="AJ198" i="1" a="1"/>
  <c r="AJ198" i="1" s="1"/>
  <c r="AJ199" i="1" a="1"/>
  <c r="AJ199" i="1" s="1"/>
  <c r="AJ200" i="1" a="1"/>
  <c r="AJ200" i="1" s="1"/>
  <c r="AJ201" i="1" a="1"/>
  <c r="AJ201" i="1" s="1"/>
  <c r="AJ202" i="1" a="1"/>
  <c r="AJ202" i="1" s="1"/>
  <c r="AJ203" i="1" a="1"/>
  <c r="AJ203" i="1" s="1"/>
  <c r="AJ204" i="1" a="1"/>
  <c r="AJ204" i="1" s="1"/>
  <c r="AJ205" i="1" a="1"/>
  <c r="AJ205" i="1" s="1"/>
  <c r="AJ206" i="1" a="1"/>
  <c r="AJ206" i="1" s="1"/>
  <c r="AJ207" i="1" a="1"/>
  <c r="AJ207" i="1" s="1"/>
  <c r="AJ208" i="1" a="1"/>
  <c r="AJ208" i="1" s="1"/>
  <c r="AJ209" i="1" a="1"/>
  <c r="AJ209" i="1" s="1"/>
  <c r="AJ210" i="1" a="1"/>
  <c r="AJ210" i="1" s="1"/>
  <c r="AJ211" i="1" a="1"/>
  <c r="AJ211" i="1" s="1"/>
  <c r="AJ212" i="1" a="1"/>
  <c r="AJ212" i="1" s="1"/>
  <c r="AJ213" i="1" a="1"/>
  <c r="AJ213" i="1" s="1"/>
  <c r="AJ214" i="1" a="1"/>
  <c r="AJ214" i="1" s="1"/>
  <c r="AJ215" i="1" a="1"/>
  <c r="AJ215" i="1" s="1"/>
  <c r="AJ216" i="1" a="1"/>
  <c r="AJ216" i="1" s="1"/>
  <c r="AJ217" i="1" a="1"/>
  <c r="AJ217" i="1" s="1"/>
  <c r="AJ218" i="1" a="1"/>
  <c r="AJ218" i="1" s="1"/>
  <c r="AJ219" i="1" a="1"/>
  <c r="AJ219" i="1" s="1"/>
  <c r="AJ220" i="1" a="1"/>
  <c r="AJ220" i="1" s="1"/>
  <c r="AJ221" i="1" a="1"/>
  <c r="AJ221" i="1" s="1"/>
  <c r="AJ222" i="1" a="1"/>
  <c r="AJ222" i="1" s="1"/>
  <c r="AJ223" i="1" a="1"/>
  <c r="AJ223" i="1" s="1"/>
  <c r="AJ224" i="1" a="1"/>
  <c r="AJ224" i="1" s="1"/>
  <c r="AJ225" i="1" a="1"/>
  <c r="AJ225" i="1" s="1"/>
  <c r="AJ226" i="1" a="1"/>
  <c r="AJ226" i="1" s="1"/>
  <c r="AJ227" i="1" a="1"/>
  <c r="AJ227" i="1" s="1"/>
  <c r="AJ228" i="1" a="1"/>
  <c r="AJ228" i="1" s="1"/>
  <c r="AJ229" i="1" a="1"/>
  <c r="AJ229" i="1" s="1"/>
  <c r="AJ230" i="1" a="1"/>
  <c r="AJ230" i="1" s="1"/>
  <c r="AJ231" i="1" a="1"/>
  <c r="AJ231" i="1" s="1"/>
  <c r="AJ232" i="1" a="1"/>
  <c r="AJ232" i="1" s="1"/>
  <c r="AJ233" i="1" a="1"/>
  <c r="AJ233" i="1" s="1"/>
  <c r="AJ234" i="1" a="1"/>
  <c r="AJ234" i="1" s="1"/>
  <c r="AJ235" i="1" a="1"/>
  <c r="AJ235" i="1" s="1"/>
  <c r="AJ236" i="1" a="1"/>
  <c r="AJ236" i="1" s="1"/>
  <c r="AJ237" i="1" a="1"/>
  <c r="AJ237" i="1" s="1"/>
  <c r="AJ238" i="1" a="1"/>
  <c r="AJ238" i="1" s="1"/>
  <c r="AJ239" i="1" a="1"/>
  <c r="AJ239" i="1" s="1"/>
  <c r="AJ240" i="1" a="1"/>
  <c r="AJ240" i="1" s="1"/>
  <c r="AJ241" i="1" a="1"/>
  <c r="AJ241" i="1" s="1"/>
  <c r="AJ242" i="1" a="1"/>
  <c r="AJ242" i="1" s="1"/>
  <c r="AJ243" i="1" a="1"/>
  <c r="AJ243" i="1" s="1"/>
  <c r="AJ244" i="1" a="1"/>
  <c r="AJ244" i="1" s="1"/>
  <c r="AJ245" i="1" a="1"/>
  <c r="AJ245" i="1" s="1"/>
  <c r="AJ246" i="1" a="1"/>
  <c r="AJ246" i="1" s="1"/>
  <c r="AJ247" i="1" a="1"/>
  <c r="AJ247" i="1" s="1"/>
  <c r="AJ248" i="1" a="1"/>
  <c r="AJ248" i="1" s="1"/>
  <c r="AJ249" i="1" a="1"/>
  <c r="AJ249" i="1" s="1"/>
  <c r="AJ250" i="1" a="1"/>
  <c r="AJ250" i="1" s="1"/>
  <c r="AJ251" i="1" a="1"/>
  <c r="AJ251" i="1" s="1"/>
  <c r="AJ252" i="1" a="1"/>
  <c r="AJ252" i="1" s="1"/>
  <c r="AJ253" i="1" a="1"/>
  <c r="AJ253" i="1" s="1"/>
  <c r="AJ254" i="1" a="1"/>
  <c r="AJ254" i="1" s="1"/>
  <c r="AJ255" i="1" a="1"/>
  <c r="AJ255" i="1" s="1"/>
  <c r="AJ256" i="1" a="1"/>
  <c r="AJ256" i="1" s="1"/>
  <c r="AJ257" i="1" a="1"/>
  <c r="AJ257" i="1" s="1"/>
  <c r="AJ258" i="1" a="1"/>
  <c r="AJ258" i="1" s="1"/>
  <c r="AJ259" i="1" a="1"/>
  <c r="AJ259" i="1" s="1"/>
  <c r="AJ260" i="1" a="1"/>
  <c r="AJ260" i="1" s="1"/>
  <c r="AJ261" i="1" a="1"/>
  <c r="AJ261" i="1" s="1"/>
  <c r="AJ262" i="1" a="1"/>
  <c r="AJ262" i="1" s="1"/>
  <c r="AJ263" i="1" a="1"/>
  <c r="AJ263" i="1" s="1"/>
  <c r="AJ264" i="1" a="1"/>
  <c r="AJ264" i="1" s="1"/>
  <c r="AJ265" i="1" a="1"/>
  <c r="AJ265" i="1" s="1"/>
  <c r="AJ266" i="1" a="1"/>
  <c r="AJ266" i="1" s="1"/>
  <c r="AJ267" i="1" a="1"/>
  <c r="AJ267" i="1" s="1"/>
  <c r="AJ268" i="1" a="1"/>
  <c r="AJ268" i="1" s="1"/>
  <c r="AJ269" i="1" a="1"/>
  <c r="AJ269" i="1" s="1"/>
  <c r="AJ270" i="1" a="1"/>
  <c r="AJ270" i="1" s="1"/>
  <c r="AJ271" i="1" a="1"/>
  <c r="AJ271" i="1" s="1"/>
  <c r="AJ272" i="1" a="1"/>
  <c r="AJ272" i="1" s="1"/>
  <c r="AJ273" i="1" a="1"/>
  <c r="AJ273" i="1" s="1"/>
  <c r="AJ274" i="1" a="1"/>
  <c r="AJ274" i="1" s="1"/>
  <c r="AJ275" i="1" a="1"/>
  <c r="AJ275" i="1" s="1"/>
  <c r="AJ276" i="1" a="1"/>
  <c r="AJ276" i="1" s="1"/>
  <c r="AJ277" i="1" a="1"/>
  <c r="AJ277" i="1" s="1"/>
  <c r="AJ278" i="1" a="1"/>
  <c r="AJ278" i="1" s="1"/>
  <c r="AJ279" i="1" a="1"/>
  <c r="AJ279" i="1" s="1"/>
  <c r="AJ280" i="1" a="1"/>
  <c r="AJ280" i="1" s="1"/>
  <c r="AJ281" i="1" a="1"/>
  <c r="AJ281" i="1" s="1"/>
  <c r="AJ282" i="1" a="1"/>
  <c r="AJ282" i="1" s="1"/>
  <c r="AJ283" i="1" a="1"/>
  <c r="AJ283" i="1" s="1"/>
  <c r="AJ284" i="1" a="1"/>
  <c r="AJ284" i="1" s="1"/>
  <c r="AJ285" i="1" a="1"/>
  <c r="AJ285" i="1" s="1"/>
  <c r="AJ286" i="1" a="1"/>
  <c r="AJ286" i="1" s="1"/>
  <c r="AJ287" i="1" a="1"/>
  <c r="AJ287" i="1" s="1"/>
  <c r="AJ288" i="1" a="1"/>
  <c r="AJ288" i="1" s="1"/>
  <c r="AJ289" i="1" a="1"/>
  <c r="AJ289" i="1" s="1"/>
  <c r="AJ290" i="1" a="1"/>
  <c r="AJ290" i="1" s="1"/>
  <c r="AJ291" i="1" a="1"/>
  <c r="AJ291" i="1" s="1"/>
  <c r="AJ292" i="1" a="1"/>
  <c r="AJ292" i="1" s="1"/>
  <c r="AJ293" i="1" a="1"/>
  <c r="AJ293" i="1" s="1"/>
  <c r="AJ294" i="1" a="1"/>
  <c r="AJ294" i="1" s="1"/>
  <c r="AJ295" i="1" a="1"/>
  <c r="AJ295" i="1" s="1"/>
  <c r="AJ296" i="1" a="1"/>
  <c r="AJ296" i="1" s="1"/>
  <c r="AJ297" i="1" a="1"/>
  <c r="AJ297" i="1" s="1"/>
  <c r="AJ298" i="1" a="1"/>
  <c r="AJ298" i="1" s="1"/>
  <c r="AJ299" i="1" a="1"/>
  <c r="AJ299" i="1" s="1"/>
  <c r="AJ300" i="1" a="1"/>
  <c r="AJ300" i="1" s="1"/>
  <c r="AJ301" i="1" a="1"/>
  <c r="AJ301" i="1" s="1"/>
  <c r="AJ302" i="1" a="1"/>
  <c r="AJ302" i="1" s="1"/>
  <c r="AJ303" i="1" a="1"/>
  <c r="AJ303" i="1" s="1"/>
  <c r="AJ304" i="1" a="1"/>
  <c r="AJ304" i="1" s="1"/>
  <c r="AJ305" i="1" a="1"/>
  <c r="AJ305" i="1" s="1"/>
  <c r="AJ306" i="1" a="1"/>
  <c r="AJ306" i="1" s="1"/>
  <c r="AJ307" i="1" a="1"/>
  <c r="AJ307" i="1" s="1"/>
  <c r="AJ308" i="1" a="1"/>
  <c r="AJ308" i="1" s="1"/>
  <c r="AJ309" i="1" a="1"/>
  <c r="AJ309" i="1" s="1"/>
  <c r="AJ310" i="1" a="1"/>
  <c r="AJ310" i="1" s="1"/>
  <c r="AJ311" i="1" a="1"/>
  <c r="AJ311" i="1" s="1"/>
  <c r="AJ312" i="1" a="1"/>
  <c r="AJ312" i="1" s="1"/>
  <c r="AJ313" i="1" a="1"/>
  <c r="AJ313" i="1" s="1"/>
  <c r="AJ314" i="1" a="1"/>
  <c r="AJ314" i="1" s="1"/>
  <c r="AJ315" i="1" a="1"/>
  <c r="AJ315" i="1" s="1"/>
  <c r="AJ316" i="1" a="1"/>
  <c r="AJ316" i="1" s="1"/>
  <c r="AJ317" i="1" a="1"/>
  <c r="AJ317" i="1" s="1"/>
  <c r="AJ318" i="1" a="1"/>
  <c r="AJ318" i="1" s="1"/>
  <c r="AJ319" i="1" a="1"/>
  <c r="AJ319" i="1" s="1"/>
  <c r="AJ320" i="1" a="1"/>
  <c r="AJ320" i="1" s="1"/>
  <c r="AJ321" i="1" a="1"/>
  <c r="AJ321" i="1" s="1"/>
  <c r="AJ322" i="1" a="1"/>
  <c r="AJ322" i="1" s="1"/>
  <c r="AJ323" i="1" a="1"/>
  <c r="AJ323" i="1" s="1"/>
  <c r="AJ324" i="1" a="1"/>
  <c r="AJ324" i="1" s="1"/>
  <c r="AJ325" i="1" a="1"/>
  <c r="AJ325" i="1" s="1"/>
  <c r="AJ326" i="1" a="1"/>
  <c r="AJ326" i="1" s="1"/>
  <c r="AJ327" i="1" a="1"/>
  <c r="AJ327" i="1" s="1"/>
  <c r="AJ328" i="1" a="1"/>
  <c r="AJ328" i="1" s="1"/>
  <c r="AJ329" i="1" a="1"/>
  <c r="AJ329" i="1" s="1"/>
  <c r="AJ330" i="1" a="1"/>
  <c r="AJ330" i="1" s="1"/>
  <c r="AJ331" i="1" a="1"/>
  <c r="AJ331" i="1" s="1"/>
  <c r="AJ332" i="1" a="1"/>
  <c r="AJ332" i="1" s="1"/>
  <c r="AJ333" i="1" a="1"/>
  <c r="AJ333" i="1" s="1"/>
  <c r="AJ334" i="1" a="1"/>
  <c r="AJ334" i="1" s="1"/>
  <c r="AJ335" i="1" a="1"/>
  <c r="AJ335" i="1" s="1"/>
  <c r="AJ336" i="1" a="1"/>
  <c r="AJ336" i="1" s="1"/>
  <c r="AJ337" i="1" a="1"/>
  <c r="AJ337" i="1" s="1"/>
  <c r="AJ338" i="1" a="1"/>
  <c r="AJ338" i="1" s="1"/>
  <c r="AJ339" i="1" a="1"/>
  <c r="AJ339" i="1" s="1"/>
  <c r="AJ340" i="1" a="1"/>
  <c r="AJ340" i="1" s="1"/>
  <c r="AJ341" i="1" a="1"/>
  <c r="AJ341" i="1" s="1"/>
  <c r="AJ342" i="1" a="1"/>
  <c r="AJ342" i="1" s="1"/>
  <c r="AJ343" i="1" a="1"/>
  <c r="AJ343" i="1" s="1"/>
  <c r="AJ344" i="1" a="1"/>
  <c r="AJ344" i="1" s="1"/>
  <c r="AJ345" i="1" a="1"/>
  <c r="AJ345" i="1" s="1"/>
  <c r="AJ346" i="1" a="1"/>
  <c r="AJ346" i="1" s="1"/>
  <c r="AJ347" i="1" a="1"/>
  <c r="AJ347" i="1" s="1"/>
  <c r="AJ348" i="1" a="1"/>
  <c r="AJ348" i="1" s="1"/>
  <c r="AJ349" i="1" a="1"/>
  <c r="AJ349" i="1" s="1"/>
  <c r="AJ350" i="1" a="1"/>
  <c r="AJ350" i="1" s="1"/>
  <c r="AJ351" i="1" a="1"/>
  <c r="AJ351" i="1" s="1"/>
  <c r="AJ352" i="1" a="1"/>
  <c r="AJ352" i="1" s="1"/>
  <c r="AJ353" i="1" a="1"/>
  <c r="AJ353" i="1" s="1"/>
  <c r="AJ354" i="1" a="1"/>
  <c r="AJ354" i="1" s="1"/>
  <c r="AJ355" i="1" a="1"/>
  <c r="AJ355" i="1" s="1"/>
  <c r="AJ356" i="1" a="1"/>
  <c r="AJ356" i="1" s="1"/>
  <c r="AJ357" i="1" a="1"/>
  <c r="AJ357" i="1" s="1"/>
  <c r="AJ358" i="1" a="1"/>
  <c r="AJ358" i="1" s="1"/>
  <c r="AJ359" i="1" a="1"/>
  <c r="AJ359" i="1" s="1"/>
  <c r="AJ360" i="1" a="1"/>
  <c r="AJ360" i="1" s="1"/>
  <c r="AJ361" i="1" a="1"/>
  <c r="AJ361" i="1" s="1"/>
  <c r="AJ362" i="1" a="1"/>
  <c r="AJ362" i="1" s="1"/>
  <c r="AJ363" i="1" a="1"/>
  <c r="AJ363" i="1" s="1"/>
  <c r="AJ364" i="1" a="1"/>
  <c r="AJ364" i="1" s="1"/>
  <c r="AJ365" i="1" a="1"/>
  <c r="AJ365" i="1" s="1"/>
  <c r="AJ366" i="1" a="1"/>
  <c r="AJ366" i="1" s="1"/>
  <c r="AJ367" i="1" a="1"/>
  <c r="AJ367" i="1" s="1"/>
  <c r="AJ368" i="1" a="1"/>
  <c r="AJ368" i="1" s="1"/>
  <c r="AJ369" i="1" a="1"/>
  <c r="AJ369" i="1" s="1"/>
  <c r="AJ370" i="1" a="1"/>
  <c r="AJ370" i="1" s="1"/>
  <c r="AJ371" i="1" a="1"/>
  <c r="AJ371" i="1" s="1"/>
  <c r="AJ372" i="1" a="1"/>
  <c r="AJ372" i="1" s="1"/>
  <c r="AJ373" i="1" a="1"/>
  <c r="AJ373" i="1" s="1"/>
  <c r="AJ374" i="1" a="1"/>
  <c r="AJ374" i="1" s="1"/>
  <c r="AJ375" i="1" a="1"/>
  <c r="AJ375" i="1" s="1"/>
  <c r="AJ376" i="1" a="1"/>
  <c r="AJ376" i="1" s="1"/>
  <c r="AJ377" i="1" a="1"/>
  <c r="AJ377" i="1" s="1"/>
  <c r="AJ378" i="1" a="1"/>
  <c r="AJ378" i="1" s="1"/>
  <c r="AJ379" i="1" a="1"/>
  <c r="AJ379" i="1" s="1"/>
  <c r="AJ380" i="1" a="1"/>
  <c r="AJ380" i="1" s="1"/>
  <c r="AJ381" i="1" a="1"/>
  <c r="AJ381" i="1" s="1"/>
  <c r="AJ382" i="1" a="1"/>
  <c r="AJ382" i="1" s="1"/>
  <c r="AJ383" i="1" a="1"/>
  <c r="AJ383" i="1" s="1"/>
  <c r="AJ384" i="1" a="1"/>
  <c r="AJ384" i="1" s="1"/>
  <c r="AJ385" i="1" a="1"/>
  <c r="AJ385" i="1" s="1"/>
  <c r="AJ386" i="1" a="1"/>
  <c r="AJ386" i="1" s="1"/>
  <c r="AJ387" i="1" a="1"/>
  <c r="AJ387" i="1" s="1"/>
  <c r="AJ388" i="1" a="1"/>
  <c r="AJ388" i="1" s="1"/>
  <c r="AJ389" i="1" a="1"/>
  <c r="AJ389" i="1" s="1"/>
  <c r="AJ390" i="1" a="1"/>
  <c r="AJ390" i="1" s="1"/>
  <c r="AJ391" i="1" a="1"/>
  <c r="AJ391" i="1" s="1"/>
  <c r="AJ392" i="1" a="1"/>
  <c r="AJ392" i="1" s="1"/>
  <c r="AJ393" i="1" a="1"/>
  <c r="AJ393" i="1" s="1"/>
  <c r="AJ394" i="1" a="1"/>
  <c r="AJ394" i="1" s="1"/>
  <c r="AJ395" i="1" a="1"/>
  <c r="AJ395" i="1" s="1"/>
  <c r="AJ396" i="1" a="1"/>
  <c r="AJ396" i="1" s="1"/>
  <c r="AJ397" i="1" a="1"/>
  <c r="AJ397" i="1" s="1"/>
  <c r="AJ398" i="1" a="1"/>
  <c r="AJ398" i="1" s="1"/>
  <c r="AJ399" i="1" a="1"/>
  <c r="AJ399" i="1" s="1"/>
  <c r="AJ400" i="1" a="1"/>
  <c r="AJ400" i="1" s="1"/>
  <c r="AJ401" i="1" a="1"/>
  <c r="AJ401" i="1" s="1"/>
  <c r="AJ402" i="1" a="1"/>
  <c r="AJ402" i="1" s="1"/>
  <c r="AJ403" i="1" a="1"/>
  <c r="AJ403" i="1" s="1"/>
  <c r="AJ404" i="1" a="1"/>
  <c r="AJ404" i="1" s="1"/>
  <c r="AJ405" i="1" a="1"/>
  <c r="AJ405" i="1" s="1"/>
  <c r="AJ406" i="1" a="1"/>
  <c r="AJ406" i="1" s="1"/>
  <c r="AJ407" i="1" a="1"/>
  <c r="AJ407" i="1" s="1"/>
  <c r="AJ408" i="1" a="1"/>
  <c r="AJ408" i="1" s="1"/>
  <c r="AJ409" i="1" a="1"/>
  <c r="AJ409" i="1" s="1"/>
  <c r="AJ410" i="1" a="1"/>
  <c r="AJ410" i="1" s="1"/>
  <c r="AJ411" i="1" a="1"/>
  <c r="AJ411" i="1" s="1"/>
  <c r="AJ412" i="1" a="1"/>
  <c r="AJ412" i="1" s="1"/>
  <c r="AJ413" i="1" a="1"/>
  <c r="AJ413" i="1" s="1"/>
  <c r="AJ414" i="1" a="1"/>
  <c r="AJ414" i="1" s="1"/>
  <c r="AJ415" i="1" a="1"/>
  <c r="AJ415" i="1" s="1"/>
  <c r="AJ416" i="1" a="1"/>
  <c r="AJ416" i="1" s="1"/>
  <c r="AJ417" i="1" a="1"/>
  <c r="AJ417" i="1" s="1"/>
  <c r="AJ418" i="1" a="1"/>
  <c r="AJ418" i="1" s="1"/>
  <c r="AJ419" i="1" a="1"/>
  <c r="AJ419" i="1" s="1"/>
  <c r="AJ420" i="1" a="1"/>
  <c r="AJ420" i="1" s="1"/>
  <c r="AJ421" i="1" a="1"/>
  <c r="AJ421" i="1" s="1"/>
  <c r="AJ422" i="1" a="1"/>
  <c r="AJ422" i="1" s="1"/>
  <c r="AJ423" i="1" a="1"/>
  <c r="AJ423" i="1" s="1"/>
  <c r="AJ424" i="1" a="1"/>
  <c r="AJ424" i="1" s="1"/>
  <c r="AJ425" i="1" a="1"/>
  <c r="AJ425" i="1" s="1"/>
  <c r="AJ426" i="1" a="1"/>
  <c r="AJ426" i="1" s="1"/>
  <c r="AJ427" i="1" a="1"/>
  <c r="AJ427" i="1" s="1"/>
  <c r="AJ428" i="1" a="1"/>
  <c r="AJ428" i="1" s="1"/>
  <c r="AJ429" i="1" a="1"/>
  <c r="AJ429" i="1" s="1"/>
  <c r="AJ430" i="1" a="1"/>
  <c r="AJ430" i="1" s="1"/>
  <c r="AJ431" i="1" a="1"/>
  <c r="AJ431" i="1" s="1"/>
  <c r="AJ432" i="1" a="1"/>
  <c r="AJ432" i="1" s="1"/>
  <c r="AJ433" i="1" a="1"/>
  <c r="AJ433" i="1" s="1"/>
  <c r="AJ434" i="1" a="1"/>
  <c r="AJ434" i="1" s="1"/>
  <c r="AJ435" i="1" a="1"/>
  <c r="AJ435" i="1" s="1"/>
  <c r="AJ436" i="1" a="1"/>
  <c r="AJ436" i="1" s="1"/>
  <c r="AJ437" i="1" a="1"/>
  <c r="AJ437" i="1" s="1"/>
  <c r="AJ438" i="1" a="1"/>
  <c r="AJ438" i="1" s="1"/>
  <c r="AJ439" i="1" a="1"/>
  <c r="AJ439" i="1" s="1"/>
  <c r="AJ440" i="1" a="1"/>
  <c r="AJ440" i="1" s="1"/>
  <c r="AJ441" i="1" a="1"/>
  <c r="AJ441" i="1" s="1"/>
  <c r="AJ442" i="1" a="1"/>
  <c r="AJ442" i="1" s="1"/>
  <c r="AJ443" i="1" a="1"/>
  <c r="AJ443" i="1" s="1"/>
  <c r="AJ444" i="1" a="1"/>
  <c r="AJ444" i="1" s="1"/>
  <c r="AJ445" i="1" a="1"/>
  <c r="AJ445" i="1" s="1"/>
  <c r="AJ446" i="1" a="1"/>
  <c r="AJ446" i="1" s="1"/>
  <c r="AJ447" i="1" a="1"/>
  <c r="AJ447" i="1" s="1"/>
  <c r="AJ448" i="1" a="1"/>
  <c r="AJ448" i="1" s="1"/>
  <c r="AJ449" i="1" a="1"/>
  <c r="AJ449" i="1" s="1"/>
  <c r="AJ450" i="1" a="1"/>
  <c r="AJ450" i="1" s="1"/>
  <c r="AJ451" i="1" a="1"/>
  <c r="AJ451" i="1" s="1"/>
  <c r="AJ452" i="1" a="1"/>
  <c r="AJ452" i="1" s="1"/>
  <c r="AJ453" i="1" a="1"/>
  <c r="AJ453" i="1" s="1"/>
  <c r="AJ454" i="1" a="1"/>
  <c r="AJ454" i="1" s="1"/>
  <c r="AJ455" i="1" a="1"/>
  <c r="AJ455" i="1" s="1"/>
  <c r="AJ456" i="1" a="1"/>
  <c r="AJ456" i="1" s="1"/>
  <c r="AJ457" i="1" a="1"/>
  <c r="AJ457" i="1" s="1"/>
  <c r="AJ488" i="1" a="1"/>
  <c r="AJ488" i="1" s="1"/>
  <c r="AJ489" i="1" a="1"/>
  <c r="AJ489" i="1" s="1"/>
  <c r="AJ490" i="1" a="1"/>
  <c r="AJ490" i="1" s="1"/>
  <c r="AJ491" i="1" a="1"/>
  <c r="AJ491" i="1" s="1"/>
  <c r="AJ492" i="1" a="1"/>
  <c r="AJ492" i="1" s="1"/>
  <c r="AJ493" i="1" a="1"/>
  <c r="AJ493" i="1" s="1"/>
  <c r="AJ494" i="1" a="1"/>
  <c r="AJ494" i="1" s="1"/>
  <c r="AJ495" i="1" a="1"/>
  <c r="AJ495" i="1" s="1"/>
  <c r="AJ496" i="1" a="1"/>
  <c r="AJ496" i="1" s="1"/>
  <c r="AJ497" i="1" a="1"/>
  <c r="AJ497" i="1" s="1"/>
  <c r="AJ498" i="1" a="1"/>
  <c r="AJ498" i="1" s="1"/>
  <c r="AJ499" i="1" a="1"/>
  <c r="AJ499" i="1" s="1"/>
  <c r="AJ500" i="1" a="1"/>
  <c r="AJ500" i="1" s="1"/>
  <c r="AJ501" i="1" a="1"/>
  <c r="AJ501" i="1" s="1"/>
  <c r="AJ502" i="1" a="1"/>
  <c r="AJ502" i="1" s="1"/>
  <c r="AJ503" i="1" a="1"/>
  <c r="AJ503" i="1" s="1"/>
  <c r="AJ504" i="1" a="1"/>
  <c r="AJ504" i="1" s="1"/>
  <c r="AJ505" i="1" a="1"/>
  <c r="AJ505" i="1" s="1"/>
  <c r="AJ506" i="1" a="1"/>
  <c r="AJ506" i="1" s="1"/>
  <c r="AJ507" i="1" a="1"/>
  <c r="AJ507" i="1" s="1"/>
  <c r="AJ508" i="1" a="1"/>
  <c r="AJ508" i="1" s="1"/>
  <c r="AJ509" i="1" a="1"/>
  <c r="AJ509" i="1" s="1"/>
  <c r="AJ510" i="1" a="1"/>
  <c r="AJ510" i="1" s="1"/>
  <c r="AJ511" i="1" a="1"/>
  <c r="AJ511" i="1" s="1"/>
  <c r="AJ512" i="1" a="1"/>
  <c r="AJ512" i="1" s="1"/>
  <c r="AJ513" i="1" a="1"/>
  <c r="AJ513" i="1" s="1"/>
  <c r="AJ514" i="1" a="1"/>
  <c r="AJ514" i="1" s="1"/>
  <c r="AJ515" i="1" a="1"/>
  <c r="AJ515" i="1" s="1"/>
  <c r="AJ516" i="1" a="1"/>
  <c r="AJ516" i="1" s="1"/>
  <c r="AJ517" i="1" a="1"/>
  <c r="AJ517" i="1" s="1"/>
  <c r="AJ518" i="1" a="1"/>
  <c r="AJ518" i="1" s="1"/>
  <c r="AJ519" i="1" a="1"/>
  <c r="AJ519" i="1" s="1"/>
  <c r="AJ520" i="1" a="1"/>
  <c r="AJ520" i="1" s="1"/>
  <c r="AJ521" i="1" a="1"/>
  <c r="AJ521" i="1" s="1"/>
  <c r="AJ522" i="1" a="1"/>
  <c r="AJ522" i="1" s="1"/>
  <c r="AJ523" i="1" a="1"/>
  <c r="AJ523" i="1" s="1"/>
  <c r="AJ524" i="1" a="1"/>
  <c r="AJ524" i="1" s="1"/>
  <c r="AJ525" i="1" a="1"/>
  <c r="AJ525" i="1" s="1"/>
  <c r="AJ526" i="1" a="1"/>
  <c r="AJ526" i="1" s="1"/>
  <c r="AJ527" i="1" a="1"/>
  <c r="AJ527" i="1" s="1"/>
  <c r="AJ528" i="1" a="1"/>
  <c r="AJ528" i="1" s="1"/>
  <c r="AJ529" i="1" a="1"/>
  <c r="AJ529" i="1" s="1"/>
  <c r="AJ530" i="1" a="1"/>
  <c r="AJ530" i="1" s="1"/>
  <c r="AJ531" i="1" a="1"/>
  <c r="AJ531" i="1" s="1"/>
  <c r="AJ532" i="1" a="1"/>
  <c r="AJ532" i="1" s="1"/>
  <c r="AJ533" i="1" a="1"/>
  <c r="AJ533" i="1" s="1"/>
  <c r="AJ534" i="1" a="1"/>
  <c r="AJ534" i="1" s="1"/>
  <c r="AJ535" i="1" a="1"/>
  <c r="AJ535" i="1" s="1"/>
  <c r="AJ536" i="1" a="1"/>
  <c r="AJ536" i="1" s="1"/>
  <c r="AJ537" i="1" a="1"/>
  <c r="AJ537" i="1" s="1"/>
  <c r="AJ538" i="1" a="1"/>
  <c r="AJ538" i="1" s="1"/>
  <c r="AJ539" i="1" a="1"/>
  <c r="AJ539" i="1" s="1"/>
  <c r="AJ540" i="1" a="1"/>
  <c r="AJ540" i="1" s="1"/>
  <c r="AJ541" i="1" a="1"/>
  <c r="AJ541" i="1" s="1"/>
  <c r="AJ542" i="1" a="1"/>
  <c r="AJ542" i="1" s="1"/>
  <c r="AJ543" i="1" a="1"/>
  <c r="AJ543" i="1" s="1"/>
  <c r="AJ544" i="1" a="1"/>
  <c r="AJ544" i="1" s="1"/>
  <c r="AJ545" i="1" a="1"/>
  <c r="AJ545" i="1" s="1"/>
  <c r="AJ546" i="1" a="1"/>
  <c r="AJ546" i="1" s="1"/>
  <c r="AJ547" i="1" a="1"/>
  <c r="AJ547" i="1" s="1"/>
  <c r="AJ548" i="1" a="1"/>
  <c r="AJ548" i="1" s="1"/>
  <c r="AJ549" i="1" a="1"/>
  <c r="AJ549" i="1" s="1"/>
  <c r="AJ550" i="1" a="1"/>
  <c r="AJ550" i="1" s="1"/>
  <c r="AJ551" i="1" a="1"/>
  <c r="AJ551" i="1" s="1"/>
  <c r="AJ552" i="1" a="1"/>
  <c r="AJ552" i="1" s="1"/>
  <c r="AJ553" i="1" a="1"/>
  <c r="AJ553" i="1" s="1"/>
  <c r="AJ554" i="1" a="1"/>
  <c r="AJ554" i="1" s="1"/>
  <c r="AJ555" i="1" a="1"/>
  <c r="AJ555" i="1" s="1"/>
  <c r="AJ556" i="1" a="1"/>
  <c r="AJ556" i="1" s="1"/>
  <c r="AJ557" i="1" a="1"/>
  <c r="AJ557" i="1" s="1"/>
  <c r="AJ558" i="1" a="1"/>
  <c r="AJ558" i="1" s="1"/>
  <c r="AJ559" i="1" a="1"/>
  <c r="AJ559" i="1" s="1"/>
  <c r="AJ560" i="1" a="1"/>
  <c r="AJ560" i="1" s="1"/>
  <c r="AJ561" i="1" a="1"/>
  <c r="AJ561" i="1" s="1"/>
  <c r="AJ562" i="1" a="1"/>
  <c r="AJ562" i="1" s="1"/>
  <c r="AJ563" i="1" a="1"/>
  <c r="AJ563" i="1" s="1"/>
  <c r="AJ564" i="1" a="1"/>
  <c r="AJ564" i="1" s="1"/>
  <c r="AJ565" i="1" a="1"/>
  <c r="AJ565" i="1" s="1"/>
  <c r="AJ566" i="1" a="1"/>
  <c r="AJ566" i="1" s="1"/>
  <c r="AJ567" i="1" a="1"/>
  <c r="AJ567" i="1" s="1"/>
  <c r="AJ568" i="1" a="1"/>
  <c r="AJ568" i="1" s="1"/>
  <c r="AJ569" i="1" a="1"/>
  <c r="AJ569" i="1" s="1"/>
  <c r="AJ570" i="1" a="1"/>
  <c r="AJ570" i="1" s="1"/>
  <c r="AJ571" i="1" a="1"/>
  <c r="AJ571" i="1" s="1"/>
  <c r="AJ572" i="1" a="1"/>
  <c r="AJ572" i="1" s="1"/>
  <c r="AJ573" i="1" a="1"/>
  <c r="AJ573" i="1" s="1"/>
  <c r="AJ574" i="1" a="1"/>
  <c r="AJ574" i="1" s="1"/>
  <c r="AJ575" i="1" a="1"/>
  <c r="AJ575" i="1" s="1"/>
  <c r="AJ576" i="1" a="1"/>
  <c r="AJ576" i="1" s="1"/>
  <c r="AJ577" i="1" a="1"/>
  <c r="AJ577" i="1" s="1"/>
  <c r="AJ578" i="1" a="1"/>
  <c r="AJ578" i="1" s="1"/>
  <c r="AJ579" i="1" a="1"/>
  <c r="AJ579" i="1" s="1"/>
  <c r="AJ580" i="1" a="1"/>
  <c r="AJ580" i="1" s="1"/>
  <c r="AJ581" i="1" a="1"/>
  <c r="AJ581" i="1" s="1"/>
  <c r="AJ582" i="1" a="1"/>
  <c r="AJ582" i="1" s="1"/>
  <c r="AJ583" i="1" a="1"/>
  <c r="AJ583" i="1" s="1"/>
  <c r="AJ584" i="1" a="1"/>
  <c r="AJ584" i="1" s="1"/>
  <c r="AJ585" i="1" a="1"/>
  <c r="AJ585" i="1" s="1"/>
  <c r="AJ586" i="1" a="1"/>
  <c r="AJ586" i="1" s="1"/>
  <c r="AJ587" i="1" a="1"/>
  <c r="AJ587" i="1" s="1"/>
  <c r="AJ588" i="1" a="1"/>
  <c r="AJ588" i="1" s="1"/>
  <c r="AJ589" i="1" a="1"/>
  <c r="AJ589" i="1" s="1"/>
  <c r="AJ590" i="1" a="1"/>
  <c r="AJ590" i="1" s="1"/>
  <c r="AJ591" i="1" a="1"/>
  <c r="AJ591" i="1" s="1"/>
  <c r="AJ592" i="1" a="1"/>
  <c r="AJ592" i="1" s="1"/>
  <c r="AJ593" i="1" a="1"/>
  <c r="AJ593" i="1" s="1"/>
  <c r="AJ594" i="1" a="1"/>
  <c r="AJ594" i="1" s="1"/>
  <c r="AJ595" i="1" a="1"/>
  <c r="AJ595" i="1" s="1"/>
  <c r="AJ596" i="1" a="1"/>
  <c r="AJ596" i="1" s="1"/>
  <c r="AJ597" i="1" a="1"/>
  <c r="AJ597" i="1" s="1"/>
  <c r="AJ598" i="1" a="1"/>
  <c r="AJ598" i="1" s="1"/>
  <c r="AJ599" i="1" a="1"/>
  <c r="AJ599" i="1" s="1"/>
  <c r="AJ600" i="1" a="1"/>
  <c r="AJ600" i="1" s="1"/>
  <c r="AJ601" i="1" a="1"/>
  <c r="AJ601" i="1" s="1"/>
  <c r="AJ602" i="1" a="1"/>
  <c r="AJ602" i="1" s="1"/>
  <c r="AJ603" i="1" a="1"/>
  <c r="AJ603" i="1" s="1"/>
  <c r="AJ604" i="1" a="1"/>
  <c r="AJ604" i="1" s="1"/>
  <c r="AJ605" i="1" a="1"/>
  <c r="AJ605" i="1" s="1"/>
  <c r="AJ606" i="1" a="1"/>
  <c r="AJ606" i="1" s="1"/>
  <c r="AJ607" i="1" a="1"/>
  <c r="AJ607" i="1" s="1"/>
  <c r="AJ608" i="1" a="1"/>
  <c r="AJ608" i="1" s="1"/>
  <c r="AJ609" i="1" a="1"/>
  <c r="AJ609" i="1" s="1"/>
  <c r="AJ610" i="1" a="1"/>
  <c r="AJ610" i="1" s="1"/>
  <c r="AJ611" i="1" a="1"/>
  <c r="AJ611" i="1" s="1"/>
  <c r="AJ612" i="1" a="1"/>
  <c r="AJ612" i="1" s="1"/>
  <c r="AJ613" i="1" a="1"/>
  <c r="AJ613" i="1" s="1"/>
  <c r="AJ614" i="1" a="1"/>
  <c r="AJ614" i="1" s="1"/>
  <c r="AJ615" i="1" a="1"/>
  <c r="AJ615" i="1" s="1"/>
  <c r="AJ616" i="1" a="1"/>
  <c r="AJ616" i="1" s="1"/>
  <c r="AJ617" i="1" a="1"/>
  <c r="AJ617" i="1" s="1"/>
  <c r="AJ618" i="1" a="1"/>
  <c r="AJ618" i="1" s="1"/>
  <c r="AJ619" i="1" a="1"/>
  <c r="AJ619" i="1" s="1"/>
  <c r="AJ620" i="1" a="1"/>
  <c r="AJ620" i="1" s="1"/>
  <c r="AJ621" i="1" a="1"/>
  <c r="AJ621" i="1" s="1"/>
  <c r="AJ622" i="1" a="1"/>
  <c r="AJ622" i="1" s="1"/>
  <c r="AJ623" i="1" a="1"/>
  <c r="AJ623" i="1" s="1"/>
  <c r="AJ624" i="1" a="1"/>
  <c r="AJ624" i="1" s="1"/>
  <c r="AJ625" i="1" a="1"/>
  <c r="AJ625" i="1" s="1"/>
  <c r="AJ626" i="1" a="1"/>
  <c r="AJ626" i="1" s="1"/>
  <c r="AJ627" i="1" a="1"/>
  <c r="AJ627" i="1" s="1"/>
  <c r="AJ628" i="1" a="1"/>
  <c r="AJ628" i="1" s="1"/>
  <c r="AJ629" i="1" a="1"/>
  <c r="AJ629" i="1" s="1"/>
  <c r="AJ630" i="1" a="1"/>
  <c r="AJ630" i="1" s="1"/>
  <c r="AJ631" i="1" a="1"/>
  <c r="AJ631" i="1" s="1"/>
  <c r="AJ632" i="1" a="1"/>
  <c r="AJ632" i="1" s="1"/>
  <c r="AJ633" i="1" a="1"/>
  <c r="AJ633" i="1" s="1"/>
  <c r="AJ634" i="1" a="1"/>
  <c r="AJ634" i="1" s="1"/>
  <c r="AJ635" i="1" a="1"/>
  <c r="AJ635" i="1" s="1"/>
  <c r="AJ636" i="1" a="1"/>
  <c r="AJ636" i="1" s="1"/>
  <c r="AJ637" i="1" a="1"/>
  <c r="AJ637" i="1" s="1"/>
  <c r="AJ638" i="1" a="1"/>
  <c r="AJ638" i="1" s="1"/>
  <c r="AJ639" i="1" a="1"/>
  <c r="AJ639" i="1" s="1"/>
  <c r="AJ640" i="1" a="1"/>
  <c r="AJ640" i="1" s="1"/>
  <c r="AJ641" i="1" a="1"/>
  <c r="AJ641" i="1" s="1"/>
  <c r="AJ642" i="1" a="1"/>
  <c r="AJ642" i="1" s="1"/>
  <c r="AJ643" i="1" a="1"/>
  <c r="AJ643" i="1" s="1"/>
  <c r="AJ644" i="1" a="1"/>
  <c r="AJ644" i="1" s="1"/>
  <c r="AJ645" i="1" a="1"/>
  <c r="AJ645" i="1" s="1"/>
  <c r="AJ646" i="1" a="1"/>
  <c r="AJ646" i="1" s="1"/>
  <c r="AJ647" i="1" a="1"/>
  <c r="AJ647" i="1" s="1"/>
  <c r="AJ648" i="1" a="1"/>
  <c r="AJ648" i="1" s="1"/>
  <c r="AJ649" i="1" a="1"/>
  <c r="AJ649" i="1" s="1"/>
  <c r="AJ650" i="1" a="1"/>
  <c r="AJ650" i="1" s="1"/>
  <c r="AJ651" i="1" a="1"/>
  <c r="AJ651" i="1" s="1"/>
  <c r="AJ652" i="1" a="1"/>
  <c r="AJ652" i="1" s="1"/>
  <c r="AJ653" i="1" a="1"/>
  <c r="AJ653" i="1" s="1"/>
  <c r="AJ654" i="1" a="1"/>
  <c r="AJ654" i="1" s="1"/>
  <c r="AJ655" i="1" a="1"/>
  <c r="AJ655" i="1" s="1"/>
  <c r="AJ656" i="1" a="1"/>
  <c r="AJ656" i="1" s="1"/>
  <c r="AJ657" i="1" a="1"/>
  <c r="AJ657" i="1" s="1"/>
  <c r="AJ658" i="1" a="1"/>
  <c r="AJ658" i="1" s="1"/>
  <c r="AJ659" i="1" a="1"/>
  <c r="AJ659" i="1" s="1"/>
  <c r="AJ660" i="1" a="1"/>
  <c r="AJ660" i="1" s="1"/>
  <c r="AJ661" i="1" a="1"/>
  <c r="AJ661" i="1" s="1"/>
  <c r="AJ662" i="1" a="1"/>
  <c r="AJ662" i="1" s="1"/>
  <c r="AJ663" i="1" a="1"/>
  <c r="AJ663" i="1" s="1"/>
  <c r="AJ664" i="1" a="1"/>
  <c r="AJ664" i="1" s="1"/>
  <c r="AJ665" i="1" a="1"/>
  <c r="AJ665" i="1" s="1"/>
  <c r="AJ666" i="1" a="1"/>
  <c r="AJ666" i="1" s="1"/>
  <c r="AJ667" i="1" a="1"/>
  <c r="AJ667" i="1" s="1"/>
  <c r="AJ668" i="1" a="1"/>
  <c r="AJ668" i="1" s="1"/>
  <c r="AJ669" i="1" a="1"/>
  <c r="AJ669" i="1" s="1"/>
  <c r="AJ670" i="1" a="1"/>
  <c r="AJ670" i="1" s="1"/>
  <c r="AJ671" i="1" a="1"/>
  <c r="AJ671" i="1" s="1"/>
  <c r="AJ672" i="1" a="1"/>
  <c r="AJ672" i="1" s="1"/>
  <c r="AJ673" i="1" a="1"/>
  <c r="AJ673" i="1" s="1"/>
  <c r="AJ674" i="1" a="1"/>
  <c r="AJ674" i="1" s="1"/>
  <c r="AJ675" i="1" a="1"/>
  <c r="AJ675" i="1" s="1"/>
  <c r="AJ676" i="1" a="1"/>
  <c r="AJ676" i="1" s="1"/>
  <c r="AJ677" i="1" a="1"/>
  <c r="AJ677" i="1" s="1"/>
  <c r="AJ678" i="1" a="1"/>
  <c r="AJ678" i="1" s="1"/>
  <c r="AJ679" i="1" a="1"/>
  <c r="AJ679" i="1" s="1"/>
  <c r="AJ680" i="1" a="1"/>
  <c r="AJ680" i="1" s="1"/>
  <c r="AJ681" i="1" a="1"/>
  <c r="AJ681" i="1" s="1"/>
  <c r="AJ682" i="1" a="1"/>
  <c r="AJ682" i="1" s="1"/>
  <c r="AJ683" i="1" a="1"/>
  <c r="AJ683" i="1" s="1"/>
  <c r="AJ684" i="1" a="1"/>
  <c r="AJ684" i="1" s="1"/>
  <c r="AJ685" i="1" a="1"/>
  <c r="AJ685" i="1" s="1"/>
  <c r="AJ686" i="1" a="1"/>
  <c r="AJ686" i="1" s="1"/>
  <c r="AJ687" i="1" a="1"/>
  <c r="AJ687" i="1" s="1"/>
  <c r="AJ688" i="1" a="1"/>
  <c r="AJ688" i="1" s="1"/>
  <c r="AJ689" i="1" a="1"/>
  <c r="AJ689" i="1" s="1"/>
  <c r="AJ690" i="1" a="1"/>
  <c r="AJ690" i="1" s="1"/>
  <c r="AJ691" i="1" a="1"/>
  <c r="AJ691" i="1" s="1"/>
  <c r="AJ692" i="1" a="1"/>
  <c r="AJ692" i="1" s="1"/>
  <c r="AJ693" i="1" a="1"/>
  <c r="AJ693" i="1" s="1"/>
  <c r="AJ694" i="1" a="1"/>
  <c r="AJ694" i="1" s="1"/>
  <c r="AJ695" i="1" a="1"/>
  <c r="AJ695" i="1" s="1"/>
  <c r="AJ696" i="1" a="1"/>
  <c r="AJ696" i="1" s="1"/>
  <c r="AJ697" i="1" a="1"/>
  <c r="AJ697" i="1" s="1"/>
  <c r="AJ698" i="1" a="1"/>
  <c r="AJ698" i="1" s="1"/>
  <c r="AJ699" i="1" a="1"/>
  <c r="AJ699" i="1" s="1"/>
  <c r="AJ700" i="1" a="1"/>
  <c r="AJ700" i="1" s="1"/>
  <c r="AJ701" i="1" a="1"/>
  <c r="AJ701" i="1" s="1"/>
  <c r="AJ702" i="1" a="1"/>
  <c r="AJ702" i="1" s="1"/>
  <c r="AJ703" i="1" a="1"/>
  <c r="AJ703" i="1" s="1"/>
  <c r="AJ704" i="1" a="1"/>
  <c r="AJ704" i="1" s="1"/>
  <c r="AJ705" i="1" a="1"/>
  <c r="AJ705" i="1" s="1"/>
  <c r="AJ706" i="1" a="1"/>
  <c r="AJ706" i="1" s="1"/>
  <c r="AJ707" i="1" a="1"/>
  <c r="AJ707" i="1" s="1"/>
  <c r="AJ708" i="1" a="1"/>
  <c r="AJ708" i="1" s="1"/>
  <c r="AJ709" i="1" a="1"/>
  <c r="AJ709" i="1" s="1"/>
  <c r="AJ710" i="1" a="1"/>
  <c r="AJ710" i="1" s="1"/>
  <c r="AJ711" i="1" a="1"/>
  <c r="AJ711" i="1" s="1"/>
  <c r="AJ712" i="1" a="1"/>
  <c r="AJ712" i="1" s="1"/>
  <c r="AJ713" i="1" a="1"/>
  <c r="AJ713" i="1" s="1"/>
  <c r="AJ714" i="1" a="1"/>
  <c r="AJ714" i="1" s="1"/>
  <c r="AJ715" i="1" a="1"/>
  <c r="AJ715" i="1" s="1"/>
  <c r="AJ716" i="1" a="1"/>
  <c r="AJ716" i="1" s="1"/>
  <c r="AJ717" i="1" a="1"/>
  <c r="AJ717" i="1" s="1"/>
  <c r="AJ718" i="1" a="1"/>
  <c r="AJ718" i="1" s="1"/>
  <c r="AJ719" i="1" a="1"/>
  <c r="AJ719" i="1" s="1"/>
  <c r="AJ720" i="1" a="1"/>
  <c r="AJ720" i="1" s="1"/>
  <c r="AJ721" i="1" a="1"/>
  <c r="AJ721" i="1" s="1"/>
  <c r="AJ722" i="1" a="1"/>
  <c r="AJ722" i="1" s="1"/>
  <c r="AJ723" i="1" a="1"/>
  <c r="AJ723" i="1" s="1"/>
  <c r="AJ724" i="1" a="1"/>
  <c r="AJ724" i="1" s="1"/>
  <c r="AJ725" i="1" a="1"/>
  <c r="AJ725" i="1" s="1"/>
  <c r="AJ726" i="1" a="1"/>
  <c r="AJ726" i="1" s="1"/>
  <c r="AJ727" i="1" a="1"/>
  <c r="AJ727" i="1" s="1"/>
  <c r="AJ728" i="1" a="1"/>
  <c r="AJ728" i="1" s="1"/>
  <c r="AJ729" i="1" a="1"/>
  <c r="AJ729" i="1" s="1"/>
  <c r="AJ730" i="1" a="1"/>
  <c r="AJ730" i="1" s="1"/>
  <c r="AJ731" i="1" a="1"/>
  <c r="AJ731" i="1" s="1"/>
  <c r="AJ732" i="1" a="1"/>
  <c r="AJ732" i="1" s="1"/>
  <c r="AJ733" i="1" a="1"/>
  <c r="AJ733" i="1" s="1"/>
  <c r="AJ734" i="1" a="1"/>
  <c r="AJ734" i="1" s="1"/>
  <c r="AJ735" i="1" a="1"/>
  <c r="AJ735" i="1" s="1"/>
  <c r="AJ736" i="1" a="1"/>
  <c r="AJ736" i="1" s="1"/>
  <c r="AJ737" i="1" a="1"/>
  <c r="AJ737" i="1" s="1"/>
  <c r="AJ738" i="1" a="1"/>
  <c r="AJ738" i="1" s="1"/>
  <c r="AJ739" i="1" a="1"/>
  <c r="AJ739" i="1" s="1"/>
  <c r="AJ740" i="1" a="1"/>
  <c r="AJ740" i="1" s="1"/>
  <c r="AJ741" i="1" a="1"/>
  <c r="AJ741" i="1" s="1"/>
  <c r="AJ742" i="1" a="1"/>
  <c r="AJ742" i="1" s="1"/>
  <c r="AJ743" i="1" a="1"/>
  <c r="AJ743" i="1" s="1"/>
  <c r="AJ744" i="1" a="1"/>
  <c r="AJ744" i="1" s="1"/>
  <c r="AJ745" i="1" a="1"/>
  <c r="AJ745" i="1" s="1"/>
  <c r="AJ746" i="1" a="1"/>
  <c r="AJ746" i="1" s="1"/>
  <c r="AJ747" i="1" a="1"/>
  <c r="AJ747" i="1" s="1"/>
  <c r="AJ748" i="1" a="1"/>
  <c r="AJ748" i="1" s="1"/>
  <c r="AJ749" i="1" a="1"/>
  <c r="AJ749" i="1" s="1"/>
  <c r="AJ750" i="1" a="1"/>
  <c r="AJ750" i="1" s="1"/>
  <c r="AJ751" i="1" a="1"/>
  <c r="AJ751" i="1" s="1"/>
  <c r="AJ752" i="1" a="1"/>
  <c r="AJ752" i="1" s="1"/>
  <c r="AJ753" i="1" a="1"/>
  <c r="AJ753" i="1" s="1"/>
  <c r="AJ754" i="1" a="1"/>
  <c r="AJ754" i="1" s="1"/>
  <c r="AJ755" i="1" a="1"/>
  <c r="AJ755" i="1" s="1"/>
  <c r="AJ756" i="1" a="1"/>
  <c r="AJ756" i="1" s="1"/>
  <c r="AJ757" i="1" a="1"/>
  <c r="AJ757" i="1" s="1"/>
  <c r="AJ758" i="1" a="1"/>
  <c r="AJ758" i="1" s="1"/>
  <c r="AJ759" i="1" a="1"/>
  <c r="AJ759" i="1" s="1"/>
  <c r="AJ760" i="1" a="1"/>
  <c r="AJ760" i="1" s="1"/>
  <c r="AJ761" i="1" a="1"/>
  <c r="AJ761" i="1" s="1"/>
  <c r="AJ762" i="1" a="1"/>
  <c r="AJ762" i="1" s="1"/>
  <c r="AJ763" i="1" a="1"/>
  <c r="AJ763" i="1" s="1"/>
  <c r="AJ764" i="1" a="1"/>
  <c r="AJ764" i="1" s="1"/>
  <c r="AJ765" i="1" a="1"/>
  <c r="AJ765" i="1" s="1"/>
  <c r="AJ766" i="1" a="1"/>
  <c r="AJ766" i="1" s="1"/>
  <c r="AJ767" i="1" a="1"/>
  <c r="AJ767" i="1" s="1"/>
  <c r="AJ768" i="1" a="1"/>
  <c r="AJ768" i="1" s="1"/>
  <c r="AJ769" i="1" a="1"/>
  <c r="AJ769" i="1" s="1"/>
  <c r="AJ770" i="1" a="1"/>
  <c r="AJ770" i="1" s="1"/>
  <c r="AJ771" i="1" a="1"/>
  <c r="AJ771" i="1" s="1"/>
  <c r="AJ772" i="1" a="1"/>
  <c r="AJ772" i="1" s="1"/>
  <c r="AJ773" i="1" a="1"/>
  <c r="AJ773" i="1" s="1"/>
  <c r="AJ774" i="1" a="1"/>
  <c r="AJ774" i="1" s="1"/>
  <c r="AJ775" i="1" a="1"/>
  <c r="AJ775" i="1" s="1"/>
  <c r="AJ776" i="1" a="1"/>
  <c r="AJ776" i="1" s="1"/>
  <c r="AJ777" i="1" a="1"/>
  <c r="AJ777" i="1" s="1"/>
  <c r="AJ778" i="1" a="1"/>
  <c r="AJ778" i="1" s="1"/>
  <c r="AJ779" i="1" a="1"/>
  <c r="AJ779" i="1" s="1"/>
  <c r="AJ780" i="1" a="1"/>
  <c r="AJ780" i="1" s="1"/>
  <c r="AJ781" i="1" a="1"/>
  <c r="AJ781" i="1" s="1"/>
  <c r="AJ782" i="1" a="1"/>
  <c r="AJ782" i="1" s="1"/>
  <c r="AJ783" i="1" a="1"/>
  <c r="AJ783" i="1" s="1"/>
  <c r="AJ784" i="1" a="1"/>
  <c r="AJ784" i="1" s="1"/>
  <c r="AJ785" i="1" a="1"/>
  <c r="AJ785" i="1" s="1"/>
  <c r="AJ786" i="1" a="1"/>
  <c r="AJ786" i="1" s="1"/>
  <c r="AJ787" i="1" a="1"/>
  <c r="AJ787" i="1" s="1"/>
  <c r="AJ788" i="1" a="1"/>
  <c r="AJ788" i="1" s="1"/>
  <c r="AJ789" i="1" a="1"/>
  <c r="AJ789" i="1" s="1"/>
  <c r="AJ790" i="1" a="1"/>
  <c r="AJ790" i="1" s="1"/>
  <c r="AJ791" i="1" a="1"/>
  <c r="AJ791" i="1" s="1"/>
  <c r="AJ792" i="1" a="1"/>
  <c r="AJ792" i="1" s="1"/>
  <c r="AJ793" i="1" a="1"/>
  <c r="AJ793" i="1" s="1"/>
  <c r="AJ794" i="1" a="1"/>
  <c r="AJ794" i="1" s="1"/>
  <c r="AJ795" i="1" a="1"/>
  <c r="AJ795" i="1" s="1"/>
  <c r="AJ796" i="1" a="1"/>
  <c r="AJ796" i="1" s="1"/>
  <c r="AJ797" i="1" a="1"/>
  <c r="AJ797" i="1" s="1"/>
  <c r="AJ798" i="1" a="1"/>
  <c r="AJ798" i="1" s="1"/>
  <c r="AJ799" i="1" a="1"/>
  <c r="AJ799" i="1" s="1"/>
  <c r="AJ800" i="1" a="1"/>
  <c r="AJ800" i="1" s="1"/>
  <c r="AJ801" i="1" a="1"/>
  <c r="AJ801" i="1" s="1"/>
  <c r="AJ802" i="1" a="1"/>
  <c r="AJ802" i="1" s="1"/>
  <c r="AJ803" i="1" a="1"/>
  <c r="AJ803" i="1" s="1"/>
  <c r="AJ804" i="1" a="1"/>
  <c r="AJ804" i="1" s="1"/>
  <c r="AJ805" i="1" a="1"/>
  <c r="AJ805" i="1" s="1"/>
  <c r="AJ806" i="1" a="1"/>
  <c r="AJ806" i="1" s="1"/>
  <c r="AJ807" i="1" a="1"/>
  <c r="AJ807" i="1" s="1"/>
  <c r="AJ808" i="1" a="1"/>
  <c r="AJ808" i="1" s="1"/>
  <c r="AJ809" i="1" a="1"/>
  <c r="AJ809" i="1" s="1"/>
  <c r="AJ810" i="1" a="1"/>
  <c r="AJ810" i="1" s="1"/>
  <c r="AJ811" i="1" a="1"/>
  <c r="AJ811" i="1" s="1"/>
  <c r="AJ812" i="1" a="1"/>
  <c r="AJ812" i="1" s="1"/>
  <c r="AJ813" i="1" a="1"/>
  <c r="AJ813" i="1" s="1"/>
  <c r="AJ814" i="1" a="1"/>
  <c r="AJ814" i="1" s="1"/>
  <c r="AJ815" i="1" a="1"/>
  <c r="AJ815" i="1" s="1"/>
  <c r="AJ816" i="1" a="1"/>
  <c r="AJ816" i="1" s="1"/>
  <c r="AJ817" i="1" a="1"/>
  <c r="AJ817" i="1" s="1"/>
  <c r="AJ818" i="1" a="1"/>
  <c r="AJ818" i="1" s="1"/>
  <c r="AJ819" i="1" a="1"/>
  <c r="AJ819" i="1" s="1"/>
  <c r="AJ820" i="1" a="1"/>
  <c r="AJ820" i="1" s="1"/>
  <c r="AJ821" i="1" a="1"/>
  <c r="AJ821" i="1" s="1"/>
  <c r="AJ822" i="1" a="1"/>
  <c r="AJ822" i="1" s="1"/>
  <c r="AJ853" i="1" a="1"/>
  <c r="AJ853" i="1" s="1"/>
  <c r="AJ854" i="1" a="1"/>
  <c r="AJ854" i="1" s="1"/>
  <c r="AJ855" i="1" a="1"/>
  <c r="AJ855" i="1" s="1"/>
  <c r="AJ856" i="1" a="1"/>
  <c r="AJ856" i="1" s="1"/>
  <c r="AJ857" i="1" a="1"/>
  <c r="AJ857" i="1" s="1"/>
  <c r="AJ858" i="1" a="1"/>
  <c r="AJ858" i="1" s="1"/>
  <c r="AJ859" i="1" a="1"/>
  <c r="AJ859" i="1" s="1"/>
  <c r="AJ860" i="1" a="1"/>
  <c r="AJ860" i="1" s="1"/>
  <c r="AJ861" i="1" a="1"/>
  <c r="AJ861" i="1" s="1"/>
  <c r="AJ862" i="1" a="1"/>
  <c r="AJ862" i="1" s="1"/>
  <c r="AJ863" i="1" a="1"/>
  <c r="AJ863" i="1" s="1"/>
  <c r="AJ864" i="1" a="1"/>
  <c r="AJ864" i="1" s="1"/>
  <c r="AJ865" i="1" a="1"/>
  <c r="AJ865" i="1" s="1"/>
  <c r="AJ866" i="1" a="1"/>
  <c r="AJ866" i="1" s="1"/>
  <c r="AJ867" i="1" a="1"/>
  <c r="AJ867" i="1" s="1"/>
  <c r="AJ868" i="1" a="1"/>
  <c r="AJ868" i="1" s="1"/>
  <c r="AJ869" i="1" a="1"/>
  <c r="AJ869" i="1" s="1"/>
  <c r="AJ870" i="1" a="1"/>
  <c r="AJ870" i="1" s="1"/>
  <c r="AJ871" i="1" a="1"/>
  <c r="AJ871" i="1" s="1"/>
  <c r="AJ872" i="1" a="1"/>
  <c r="AJ872" i="1" s="1"/>
  <c r="AJ873" i="1" a="1"/>
  <c r="AJ873" i="1" s="1"/>
  <c r="AJ874" i="1" a="1"/>
  <c r="AJ874" i="1" s="1"/>
  <c r="AJ875" i="1" a="1"/>
  <c r="AJ875" i="1" s="1"/>
  <c r="AJ876" i="1" a="1"/>
  <c r="AJ876" i="1" s="1"/>
  <c r="AJ877" i="1" a="1"/>
  <c r="AJ877" i="1" s="1"/>
  <c r="AJ878" i="1" a="1"/>
  <c r="AJ878" i="1" s="1"/>
  <c r="AJ879" i="1" a="1"/>
  <c r="AJ879" i="1" s="1"/>
  <c r="AJ880" i="1" a="1"/>
  <c r="AJ880" i="1" s="1"/>
  <c r="AJ881" i="1" a="1"/>
  <c r="AJ881" i="1" s="1"/>
  <c r="AJ882" i="1" a="1"/>
  <c r="AJ882" i="1" s="1"/>
  <c r="AJ883" i="1" a="1"/>
  <c r="AJ883" i="1" s="1"/>
  <c r="AJ884" i="1" a="1"/>
  <c r="AJ884" i="1" s="1"/>
  <c r="AJ885" i="1" a="1"/>
  <c r="AJ885" i="1" s="1"/>
  <c r="AJ886" i="1" a="1"/>
  <c r="AJ886" i="1" s="1"/>
  <c r="AJ887" i="1" a="1"/>
  <c r="AJ887" i="1" s="1"/>
  <c r="AJ888" i="1" a="1"/>
  <c r="AJ888" i="1" s="1"/>
  <c r="AJ889" i="1" a="1"/>
  <c r="AJ889" i="1" s="1"/>
  <c r="AJ890" i="1" a="1"/>
  <c r="AJ890" i="1" s="1"/>
  <c r="AJ891" i="1" a="1"/>
  <c r="AJ891" i="1" s="1"/>
  <c r="AJ892" i="1" a="1"/>
  <c r="AJ892" i="1" s="1"/>
  <c r="AJ893" i="1" a="1"/>
  <c r="AJ893" i="1" s="1"/>
  <c r="AJ894" i="1" a="1"/>
  <c r="AJ894" i="1" s="1"/>
  <c r="AJ895" i="1" a="1"/>
  <c r="AJ895" i="1" s="1"/>
  <c r="AJ896" i="1" a="1"/>
  <c r="AJ896" i="1" s="1"/>
  <c r="AJ897" i="1" a="1"/>
  <c r="AJ897" i="1" s="1"/>
  <c r="AJ898" i="1" a="1"/>
  <c r="AJ898" i="1" s="1"/>
  <c r="AJ899" i="1" a="1"/>
  <c r="AJ899" i="1" s="1"/>
  <c r="AJ900" i="1" a="1"/>
  <c r="AJ900" i="1" s="1"/>
  <c r="AJ901" i="1" a="1"/>
  <c r="AJ901" i="1" s="1"/>
  <c r="AJ902" i="1" a="1"/>
  <c r="AJ902" i="1" s="1"/>
  <c r="AJ903" i="1" a="1"/>
  <c r="AJ903" i="1" s="1"/>
  <c r="AJ904" i="1" a="1"/>
  <c r="AJ904" i="1" s="1"/>
  <c r="AJ905" i="1" a="1"/>
  <c r="AJ905" i="1" s="1"/>
  <c r="AJ906" i="1" a="1"/>
  <c r="AJ906" i="1" s="1"/>
  <c r="AJ907" i="1" a="1"/>
  <c r="AJ907" i="1" s="1"/>
  <c r="AJ908" i="1" a="1"/>
  <c r="AJ908" i="1" s="1"/>
  <c r="AJ909" i="1" a="1"/>
  <c r="AJ909" i="1" s="1"/>
  <c r="AJ910" i="1" a="1"/>
  <c r="AJ910" i="1" s="1"/>
  <c r="AJ911" i="1" a="1"/>
  <c r="AJ911" i="1" s="1"/>
  <c r="AJ912" i="1" a="1"/>
  <c r="AJ912" i="1" s="1"/>
  <c r="AJ913" i="1" a="1"/>
  <c r="AJ913" i="1" s="1"/>
  <c r="AJ914" i="1" a="1"/>
  <c r="AJ914" i="1" s="1"/>
  <c r="AJ915" i="1" a="1"/>
  <c r="AJ915" i="1" s="1"/>
  <c r="AJ916" i="1" a="1"/>
  <c r="AJ916" i="1" s="1"/>
  <c r="AJ917" i="1" a="1"/>
  <c r="AJ917" i="1" s="1"/>
  <c r="AJ918" i="1" a="1"/>
  <c r="AJ918" i="1" s="1"/>
  <c r="AJ919" i="1" a="1"/>
  <c r="AJ919" i="1" s="1"/>
  <c r="AJ920" i="1" a="1"/>
  <c r="AJ920" i="1" s="1"/>
  <c r="AJ921" i="1" a="1"/>
  <c r="AJ921" i="1" s="1"/>
  <c r="AJ922" i="1" a="1"/>
  <c r="AJ922" i="1" s="1"/>
  <c r="AJ923" i="1" a="1"/>
  <c r="AJ923" i="1" s="1"/>
  <c r="AJ924" i="1" a="1"/>
  <c r="AJ924" i="1" s="1"/>
  <c r="AJ925" i="1" a="1"/>
  <c r="AJ925" i="1" s="1"/>
  <c r="AJ926" i="1" a="1"/>
  <c r="AJ926" i="1" s="1"/>
  <c r="AJ927" i="1" a="1"/>
  <c r="AJ927" i="1" s="1"/>
  <c r="AJ928" i="1" a="1"/>
  <c r="AJ928" i="1" s="1"/>
  <c r="AJ929" i="1" a="1"/>
  <c r="AJ929" i="1" s="1"/>
  <c r="AJ930" i="1" a="1"/>
  <c r="AJ930" i="1" s="1"/>
  <c r="AJ931" i="1" a="1"/>
  <c r="AJ931" i="1" s="1"/>
  <c r="AJ932" i="1" a="1"/>
  <c r="AJ932" i="1" s="1"/>
  <c r="AJ933" i="1" a="1"/>
  <c r="AJ933" i="1" s="1"/>
  <c r="AJ934" i="1" a="1"/>
  <c r="AJ934" i="1" s="1"/>
  <c r="AJ935" i="1" a="1"/>
  <c r="AJ935" i="1" s="1"/>
  <c r="AJ936" i="1" a="1"/>
  <c r="AJ936" i="1" s="1"/>
  <c r="AJ937" i="1" a="1"/>
  <c r="AJ937" i="1" s="1"/>
  <c r="AJ938" i="1" a="1"/>
  <c r="AJ938" i="1" s="1"/>
  <c r="AJ939" i="1" a="1"/>
  <c r="AJ939" i="1" s="1"/>
  <c r="AJ940" i="1" a="1"/>
  <c r="AJ940" i="1" s="1"/>
  <c r="AJ941" i="1" a="1"/>
  <c r="AJ941" i="1" s="1"/>
  <c r="AJ942" i="1" a="1"/>
  <c r="AJ942" i="1" s="1"/>
  <c r="AJ943" i="1" a="1"/>
  <c r="AJ943" i="1" s="1"/>
  <c r="AJ944" i="1" a="1"/>
  <c r="AJ944" i="1" s="1"/>
  <c r="AJ945" i="1" a="1"/>
  <c r="AJ945" i="1" s="1"/>
  <c r="AJ946" i="1" a="1"/>
  <c r="AJ946" i="1" s="1"/>
  <c r="AJ947" i="1" a="1"/>
  <c r="AJ947" i="1" s="1"/>
  <c r="AJ948" i="1" a="1"/>
  <c r="AJ948" i="1" s="1"/>
  <c r="AJ949" i="1" a="1"/>
  <c r="AJ949" i="1" s="1"/>
  <c r="AJ950" i="1" a="1"/>
  <c r="AJ950" i="1" s="1"/>
  <c r="AJ951" i="1" a="1"/>
  <c r="AJ951" i="1" s="1"/>
  <c r="AJ952" i="1" a="1"/>
  <c r="AJ952" i="1" s="1"/>
  <c r="AJ953" i="1" a="1"/>
  <c r="AJ953" i="1" s="1"/>
  <c r="AJ954" i="1" a="1"/>
  <c r="AJ954" i="1" s="1"/>
  <c r="AJ955" i="1" a="1"/>
  <c r="AJ955" i="1" s="1"/>
  <c r="AJ956" i="1" a="1"/>
  <c r="AJ956" i="1" s="1"/>
  <c r="AJ957" i="1" a="1"/>
  <c r="AJ957" i="1" s="1"/>
  <c r="AJ958" i="1" a="1"/>
  <c r="AJ958" i="1" s="1"/>
  <c r="AJ959" i="1" a="1"/>
  <c r="AJ959" i="1" s="1"/>
  <c r="AJ960" i="1" a="1"/>
  <c r="AJ960" i="1" s="1"/>
  <c r="AJ961" i="1" a="1"/>
  <c r="AJ961" i="1" s="1"/>
  <c r="AJ962" i="1" a="1"/>
  <c r="AJ962" i="1" s="1"/>
  <c r="AJ963" i="1" a="1"/>
  <c r="AJ963" i="1" s="1"/>
  <c r="AJ964" i="1" a="1"/>
  <c r="AJ964" i="1" s="1"/>
  <c r="AJ965" i="1" a="1"/>
  <c r="AJ965" i="1" s="1"/>
  <c r="AJ966" i="1" a="1"/>
  <c r="AJ966" i="1" s="1"/>
  <c r="AJ967" i="1" a="1"/>
  <c r="AJ967" i="1" s="1"/>
  <c r="AJ968" i="1" a="1"/>
  <c r="AJ968" i="1" s="1"/>
  <c r="AJ969" i="1" a="1"/>
  <c r="AJ969" i="1" s="1"/>
  <c r="AJ970" i="1" a="1"/>
  <c r="AJ970" i="1" s="1"/>
  <c r="AJ971" i="1" a="1"/>
  <c r="AJ971" i="1" s="1"/>
  <c r="AJ972" i="1" a="1"/>
  <c r="AJ972" i="1" s="1"/>
  <c r="AJ973" i="1" a="1"/>
  <c r="AJ973" i="1" s="1"/>
  <c r="AJ974" i="1" a="1"/>
  <c r="AJ974" i="1" s="1"/>
  <c r="AJ975" i="1" a="1"/>
  <c r="AJ975" i="1" s="1"/>
  <c r="AJ976" i="1" a="1"/>
  <c r="AJ976" i="1" s="1"/>
  <c r="AJ977" i="1" a="1"/>
  <c r="AJ977" i="1" s="1"/>
  <c r="AJ978" i="1" a="1"/>
  <c r="AJ978" i="1" s="1"/>
  <c r="AJ979" i="1" a="1"/>
  <c r="AJ979" i="1" s="1"/>
  <c r="AJ980" i="1" a="1"/>
  <c r="AJ980" i="1" s="1"/>
  <c r="AJ981" i="1" a="1"/>
  <c r="AJ981" i="1" s="1"/>
  <c r="AJ982" i="1" a="1"/>
  <c r="AJ982" i="1" s="1"/>
  <c r="AJ983" i="1" a="1"/>
  <c r="AJ983" i="1" s="1"/>
  <c r="AJ984" i="1" a="1"/>
  <c r="AJ984" i="1" s="1"/>
  <c r="AJ985" i="1" a="1"/>
  <c r="AJ985" i="1" s="1"/>
  <c r="AJ986" i="1" a="1"/>
  <c r="AJ986" i="1" s="1"/>
  <c r="AJ987" i="1" a="1"/>
  <c r="AJ987" i="1" s="1"/>
  <c r="AJ988" i="1" a="1"/>
  <c r="AJ988" i="1" s="1"/>
  <c r="AJ989" i="1" a="1"/>
  <c r="AJ989" i="1" s="1"/>
  <c r="AJ990" i="1" a="1"/>
  <c r="AJ990" i="1" s="1"/>
  <c r="AJ991" i="1" a="1"/>
  <c r="AJ991" i="1" s="1"/>
  <c r="AJ992" i="1" a="1"/>
  <c r="AJ992" i="1" s="1"/>
  <c r="AJ993" i="1" a="1"/>
  <c r="AJ993" i="1" s="1"/>
  <c r="AJ994" i="1" a="1"/>
  <c r="AJ994" i="1" s="1"/>
  <c r="AJ995" i="1" a="1"/>
  <c r="AJ995" i="1" s="1"/>
  <c r="AJ996" i="1" a="1"/>
  <c r="AJ996" i="1" s="1"/>
  <c r="AJ997" i="1" a="1"/>
  <c r="AJ997" i="1" s="1"/>
  <c r="AJ998" i="1" a="1"/>
  <c r="AJ998" i="1" s="1"/>
  <c r="AJ999" i="1" a="1"/>
  <c r="AJ999" i="1" s="1"/>
  <c r="AJ1000" i="1" a="1"/>
  <c r="AJ1000" i="1" s="1"/>
  <c r="AJ1001" i="1" a="1"/>
  <c r="AJ1001" i="1" s="1"/>
  <c r="AJ1002" i="1" a="1"/>
  <c r="AJ1002" i="1" s="1"/>
  <c r="AJ1003" i="1" a="1"/>
  <c r="AJ1003" i="1" s="1"/>
  <c r="AJ1004" i="1" a="1"/>
  <c r="AJ1004" i="1" s="1"/>
  <c r="AJ1005" i="1" a="1"/>
  <c r="AJ1005" i="1" s="1"/>
  <c r="AJ1006" i="1" a="1"/>
  <c r="AJ1006" i="1" s="1"/>
  <c r="AJ1007" i="1" a="1"/>
  <c r="AJ1007" i="1" s="1"/>
  <c r="AJ1008" i="1" a="1"/>
  <c r="AJ1008" i="1" s="1"/>
  <c r="AJ1009" i="1" a="1"/>
  <c r="AJ1009" i="1" s="1"/>
  <c r="AJ1010" i="1" a="1"/>
  <c r="AJ1010" i="1" s="1"/>
  <c r="AJ1011" i="1" a="1"/>
  <c r="AJ1011" i="1" s="1"/>
  <c r="AJ1012" i="1" a="1"/>
  <c r="AJ1012" i="1" s="1"/>
  <c r="AJ1013" i="1" a="1"/>
  <c r="AJ1013" i="1" s="1"/>
  <c r="AJ1014" i="1" a="1"/>
  <c r="AJ1014" i="1" s="1"/>
  <c r="AJ1015" i="1" a="1"/>
  <c r="AJ1015" i="1" s="1"/>
  <c r="AJ1016" i="1" a="1"/>
  <c r="AJ1016" i="1" s="1"/>
  <c r="AJ1017" i="1" a="1"/>
  <c r="AJ1017" i="1" s="1"/>
  <c r="AJ1018" i="1" a="1"/>
  <c r="AJ1018" i="1" s="1"/>
  <c r="AJ1019" i="1" a="1"/>
  <c r="AJ1019" i="1" s="1"/>
  <c r="AJ1020" i="1" a="1"/>
  <c r="AJ1020" i="1" s="1"/>
  <c r="AJ1021" i="1" a="1"/>
  <c r="AJ1021" i="1" s="1"/>
  <c r="AJ1022" i="1" a="1"/>
  <c r="AJ1022" i="1" s="1"/>
  <c r="AJ1023" i="1" a="1"/>
  <c r="AJ1023" i="1" s="1"/>
  <c r="AJ1024" i="1" a="1"/>
  <c r="AJ1024" i="1" s="1"/>
  <c r="AJ1025" i="1" a="1"/>
  <c r="AJ1025" i="1" s="1"/>
  <c r="AJ1026" i="1" a="1"/>
  <c r="AJ1026" i="1" s="1"/>
  <c r="AJ1027" i="1" a="1"/>
  <c r="AJ1027" i="1" s="1"/>
  <c r="AJ1028" i="1" a="1"/>
  <c r="AJ1028" i="1" s="1"/>
  <c r="AJ1029" i="1" a="1"/>
  <c r="AJ1029" i="1" s="1"/>
  <c r="AJ1030" i="1" a="1"/>
  <c r="AJ1030" i="1" s="1"/>
  <c r="AJ1031" i="1" a="1"/>
  <c r="AJ1031" i="1" s="1"/>
  <c r="AJ1032" i="1" a="1"/>
  <c r="AJ1032" i="1" s="1"/>
  <c r="AJ1033" i="1" a="1"/>
  <c r="AJ1033" i="1" s="1"/>
  <c r="AJ1034" i="1" a="1"/>
  <c r="AJ1034" i="1" s="1"/>
  <c r="AJ1035" i="1" a="1"/>
  <c r="AJ1035" i="1" s="1"/>
  <c r="AJ1036" i="1" a="1"/>
  <c r="AJ1036" i="1" s="1"/>
  <c r="AJ1037" i="1" a="1"/>
  <c r="AJ1037" i="1" s="1"/>
  <c r="AJ1038" i="1" a="1"/>
  <c r="AJ1038" i="1" s="1"/>
  <c r="AJ1039" i="1" a="1"/>
  <c r="AJ1039" i="1" s="1"/>
  <c r="AJ1040" i="1" a="1"/>
  <c r="AJ1040" i="1" s="1"/>
  <c r="AJ1041" i="1" a="1"/>
  <c r="AJ1041" i="1" s="1"/>
  <c r="AJ1042" i="1" a="1"/>
  <c r="AJ1042" i="1" s="1"/>
  <c r="AJ1043" i="1" a="1"/>
  <c r="AJ1043" i="1" s="1"/>
  <c r="AJ1044" i="1" a="1"/>
  <c r="AJ1044" i="1" s="1"/>
  <c r="AJ1045" i="1" a="1"/>
  <c r="AJ1045" i="1" s="1"/>
  <c r="AJ1046" i="1" a="1"/>
  <c r="AJ1046" i="1" s="1"/>
  <c r="AJ1047" i="1" a="1"/>
  <c r="AJ1047" i="1" s="1"/>
  <c r="AJ1048" i="1" a="1"/>
  <c r="AJ1048" i="1" s="1"/>
  <c r="AJ1049" i="1" a="1"/>
  <c r="AJ1049" i="1" s="1"/>
  <c r="AJ1050" i="1" a="1"/>
  <c r="AJ1050" i="1" s="1"/>
  <c r="AJ1051" i="1" a="1"/>
  <c r="AJ1051" i="1" s="1"/>
  <c r="AJ1052" i="1" a="1"/>
  <c r="AJ1052" i="1" s="1"/>
  <c r="AJ1053" i="1" a="1"/>
  <c r="AJ1053" i="1" s="1"/>
  <c r="AJ1054" i="1" a="1"/>
  <c r="AJ1054" i="1" s="1"/>
  <c r="AJ1055" i="1" a="1"/>
  <c r="AJ1055" i="1" s="1"/>
  <c r="AJ1056" i="1" a="1"/>
  <c r="AJ1056" i="1" s="1"/>
  <c r="AJ1057" i="1" a="1"/>
  <c r="AJ1057" i="1" s="1"/>
  <c r="AJ1058" i="1" a="1"/>
  <c r="AJ1058" i="1" s="1"/>
  <c r="AJ1059" i="1" a="1"/>
  <c r="AJ1059" i="1" s="1"/>
  <c r="AJ1060" i="1" a="1"/>
  <c r="AJ1060" i="1" s="1"/>
  <c r="AJ1061" i="1" a="1"/>
  <c r="AJ1061" i="1" s="1"/>
  <c r="AJ1062" i="1" a="1"/>
  <c r="AJ1062" i="1" s="1"/>
  <c r="AJ1063" i="1" a="1"/>
  <c r="AJ1063" i="1" s="1"/>
  <c r="AJ1064" i="1" a="1"/>
  <c r="AJ1064" i="1" s="1"/>
  <c r="AJ1065" i="1" a="1"/>
  <c r="AJ1065" i="1" s="1"/>
  <c r="AJ1066" i="1" a="1"/>
  <c r="AJ1066" i="1" s="1"/>
  <c r="AJ1067" i="1" a="1"/>
  <c r="AJ1067" i="1" s="1"/>
  <c r="AJ1068" i="1" a="1"/>
  <c r="AJ1068" i="1" s="1"/>
  <c r="AJ1069" i="1" a="1"/>
  <c r="AJ1069" i="1" s="1"/>
  <c r="AJ1070" i="1" a="1"/>
  <c r="AJ1070" i="1" s="1"/>
  <c r="AJ1071" i="1" a="1"/>
  <c r="AJ1071" i="1" s="1"/>
  <c r="AJ1072" i="1" a="1"/>
  <c r="AJ1072" i="1" s="1"/>
  <c r="AJ1073" i="1" a="1"/>
  <c r="AJ1073" i="1" s="1"/>
  <c r="AJ1074" i="1" a="1"/>
  <c r="AJ1074" i="1" s="1"/>
  <c r="AJ1075" i="1" a="1"/>
  <c r="AJ1075" i="1" s="1"/>
  <c r="AJ1076" i="1" a="1"/>
  <c r="AJ1076" i="1" s="1"/>
  <c r="AJ1077" i="1" a="1"/>
  <c r="AJ1077" i="1" s="1"/>
  <c r="AJ1078" i="1" a="1"/>
  <c r="AJ1078" i="1" s="1"/>
  <c r="AJ1079" i="1" a="1"/>
  <c r="AJ1079" i="1" s="1"/>
  <c r="AJ1080" i="1" a="1"/>
  <c r="AJ1080" i="1" s="1"/>
  <c r="AJ1081" i="1" a="1"/>
  <c r="AJ1081" i="1" s="1"/>
  <c r="AJ1082" i="1" a="1"/>
  <c r="AJ1082" i="1" s="1"/>
  <c r="AJ1083" i="1" a="1"/>
  <c r="AJ1083" i="1" s="1"/>
  <c r="AJ1084" i="1" a="1"/>
  <c r="AJ1084" i="1" s="1"/>
  <c r="AJ1085" i="1" a="1"/>
  <c r="AJ1085" i="1" s="1"/>
  <c r="AJ1086" i="1" a="1"/>
  <c r="AJ1086" i="1" s="1"/>
  <c r="AJ1087" i="1" a="1"/>
  <c r="AJ1087" i="1" s="1"/>
  <c r="AJ1088" i="1" a="1"/>
  <c r="AJ1088" i="1" s="1"/>
  <c r="AJ1089" i="1" a="1"/>
  <c r="AJ1089" i="1" s="1"/>
  <c r="AJ1090" i="1" a="1"/>
  <c r="AJ1090" i="1" s="1"/>
  <c r="AJ1091" i="1" a="1"/>
  <c r="AJ1091" i="1" s="1"/>
  <c r="AJ1092" i="1" a="1"/>
  <c r="AJ1092" i="1" s="1"/>
  <c r="AJ1093" i="1" a="1"/>
  <c r="AJ1093" i="1" s="1"/>
  <c r="AJ1094" i="1" a="1"/>
  <c r="AJ1094" i="1" s="1"/>
  <c r="AJ1095" i="1" a="1"/>
  <c r="AJ1095" i="1" s="1"/>
  <c r="AJ1096" i="1" a="1"/>
  <c r="AJ1096" i="1" s="1"/>
  <c r="AJ1097" i="1" a="1"/>
  <c r="AJ1097" i="1" s="1"/>
  <c r="AJ1098" i="1" a="1"/>
  <c r="AJ1098" i="1" s="1"/>
  <c r="AJ1099" i="1" a="1"/>
  <c r="AJ1099" i="1" s="1"/>
  <c r="AJ1100" i="1" a="1"/>
  <c r="AJ1100" i="1" s="1"/>
  <c r="AJ1101" i="1" a="1"/>
  <c r="AJ1101" i="1" s="1"/>
  <c r="AJ1102" i="1" a="1"/>
  <c r="AJ1102" i="1" s="1"/>
  <c r="AJ1103" i="1" a="1"/>
  <c r="AJ1103" i="1" s="1"/>
  <c r="AJ1104" i="1" a="1"/>
  <c r="AJ1104" i="1" s="1"/>
  <c r="AJ1105" i="1" a="1"/>
  <c r="AJ1105" i="1" s="1"/>
  <c r="AJ1106" i="1" a="1"/>
  <c r="AJ1106" i="1" s="1"/>
  <c r="AJ1107" i="1" a="1"/>
  <c r="AJ1107" i="1" s="1"/>
  <c r="AJ1108" i="1" a="1"/>
  <c r="AJ1108" i="1" s="1"/>
  <c r="AJ1109" i="1" a="1"/>
  <c r="AJ1109" i="1" s="1"/>
  <c r="AJ1110" i="1" a="1"/>
  <c r="AJ1110" i="1" s="1"/>
  <c r="AJ1111" i="1" a="1"/>
  <c r="AJ1111" i="1" s="1"/>
  <c r="AJ1112" i="1" a="1"/>
  <c r="AJ1112" i="1" s="1"/>
  <c r="AJ1113" i="1" a="1"/>
  <c r="AJ1113" i="1" s="1"/>
  <c r="AJ1114" i="1" a="1"/>
  <c r="AJ1114" i="1" s="1"/>
  <c r="AJ1115" i="1" a="1"/>
  <c r="AJ1115" i="1" s="1"/>
  <c r="AJ1116" i="1" a="1"/>
  <c r="AJ1116" i="1" s="1"/>
  <c r="AJ1117" i="1" a="1"/>
  <c r="AJ1117" i="1" s="1"/>
  <c r="AJ1118" i="1" a="1"/>
  <c r="AJ1118" i="1" s="1"/>
  <c r="AJ1119" i="1" a="1"/>
  <c r="AJ1119" i="1" s="1"/>
  <c r="AJ1120" i="1" a="1"/>
  <c r="AJ1120" i="1" s="1"/>
  <c r="AJ1121" i="1" a="1"/>
  <c r="AJ1121" i="1" s="1"/>
  <c r="AJ1122" i="1" a="1"/>
  <c r="AJ1122" i="1" s="1"/>
  <c r="AJ1123" i="1" a="1"/>
  <c r="AJ1123" i="1" s="1"/>
  <c r="AJ1124" i="1" a="1"/>
  <c r="AJ1124" i="1" s="1"/>
  <c r="AJ1125" i="1" a="1"/>
  <c r="AJ1125" i="1" s="1"/>
  <c r="AJ1126" i="1" a="1"/>
  <c r="AJ1126" i="1" s="1"/>
  <c r="AJ1127" i="1" a="1"/>
  <c r="AJ1127" i="1" s="1"/>
  <c r="AJ1128" i="1" a="1"/>
  <c r="AJ1128" i="1" s="1"/>
  <c r="AJ1129" i="1" a="1"/>
  <c r="AJ1129" i="1" s="1"/>
  <c r="AJ1130" i="1" a="1"/>
  <c r="AJ1130" i="1" s="1"/>
  <c r="AJ1131" i="1" a="1"/>
  <c r="AJ1131" i="1" s="1"/>
  <c r="AJ1132" i="1" a="1"/>
  <c r="AJ1132" i="1" s="1"/>
  <c r="AJ1133" i="1" a="1"/>
  <c r="AJ1133" i="1" s="1"/>
  <c r="AJ1134" i="1" a="1"/>
  <c r="AJ1134" i="1" s="1"/>
  <c r="AJ1135" i="1" a="1"/>
  <c r="AJ1135" i="1" s="1"/>
  <c r="AJ1136" i="1" a="1"/>
  <c r="AJ1136" i="1" s="1"/>
  <c r="AJ1137" i="1" a="1"/>
  <c r="AJ1137" i="1" s="1"/>
  <c r="AJ1138" i="1" a="1"/>
  <c r="AJ1138" i="1" s="1"/>
  <c r="AJ1139" i="1" a="1"/>
  <c r="AJ1139" i="1" s="1"/>
  <c r="AJ1140" i="1" a="1"/>
  <c r="AJ1140" i="1" s="1"/>
  <c r="AJ1141" i="1" a="1"/>
  <c r="AJ1141" i="1" s="1"/>
  <c r="AJ1142" i="1" a="1"/>
  <c r="AJ1142" i="1" s="1"/>
  <c r="AJ1143" i="1" a="1"/>
  <c r="AJ1143" i="1" s="1"/>
  <c r="AJ1144" i="1" a="1"/>
  <c r="AJ1144" i="1" s="1"/>
  <c r="AJ1145" i="1" a="1"/>
  <c r="AJ1145" i="1" s="1"/>
  <c r="AJ1146" i="1" a="1"/>
  <c r="AJ1146" i="1" s="1"/>
  <c r="AJ1147" i="1" a="1"/>
  <c r="AJ1147" i="1" s="1"/>
  <c r="AJ1148" i="1" a="1"/>
  <c r="AJ1148" i="1" s="1"/>
  <c r="AJ1149" i="1" a="1"/>
  <c r="AJ1149" i="1" s="1"/>
  <c r="AJ1150" i="1" a="1"/>
  <c r="AJ1150" i="1" s="1"/>
  <c r="AJ1151" i="1" a="1"/>
  <c r="AJ1151" i="1" s="1"/>
  <c r="AJ1152" i="1" a="1"/>
  <c r="AJ1152" i="1" s="1"/>
  <c r="AJ1153" i="1" a="1"/>
  <c r="AJ1153" i="1" s="1"/>
  <c r="AJ1154" i="1" a="1"/>
  <c r="AJ1154" i="1" s="1"/>
  <c r="AJ1155" i="1" a="1"/>
  <c r="AJ1155" i="1" s="1"/>
  <c r="AJ1156" i="1" a="1"/>
  <c r="AJ1156" i="1" s="1"/>
  <c r="AJ1157" i="1" a="1"/>
  <c r="AJ1157" i="1" s="1"/>
  <c r="AJ1158" i="1" a="1"/>
  <c r="AJ1158" i="1" s="1"/>
  <c r="AJ1159" i="1" a="1"/>
  <c r="AJ1159" i="1" s="1"/>
  <c r="AJ1160" i="1" a="1"/>
  <c r="AJ1160" i="1" s="1"/>
  <c r="AJ1161" i="1" a="1"/>
  <c r="AJ1161" i="1" s="1"/>
  <c r="AJ1162" i="1" a="1"/>
  <c r="AJ1162" i="1" s="1"/>
  <c r="AJ1163" i="1" a="1"/>
  <c r="AJ1163" i="1" s="1"/>
  <c r="AJ1164" i="1" a="1"/>
  <c r="AJ1164" i="1" s="1"/>
  <c r="AJ1165" i="1" a="1"/>
  <c r="AJ1165" i="1" s="1"/>
  <c r="AJ1166" i="1" a="1"/>
  <c r="AJ1166" i="1" s="1"/>
  <c r="AJ1167" i="1" a="1"/>
  <c r="AJ1167" i="1" s="1"/>
  <c r="AJ1168" i="1" a="1"/>
  <c r="AJ1168" i="1" s="1"/>
  <c r="AJ1169" i="1" a="1"/>
  <c r="AJ1169" i="1" s="1"/>
  <c r="AJ1170" i="1" a="1"/>
  <c r="AJ1170" i="1" s="1"/>
  <c r="AJ1171" i="1" a="1"/>
  <c r="AJ1171" i="1" s="1"/>
  <c r="AJ1172" i="1" a="1"/>
  <c r="AJ1172" i="1" s="1"/>
  <c r="AJ1173" i="1" a="1"/>
  <c r="AJ1173" i="1" s="1"/>
  <c r="AJ1174" i="1" a="1"/>
  <c r="AJ1174" i="1" s="1"/>
  <c r="AJ1175" i="1" a="1"/>
  <c r="AJ1175" i="1" s="1"/>
  <c r="AJ1176" i="1" a="1"/>
  <c r="AJ1176" i="1" s="1"/>
  <c r="AJ1177" i="1" a="1"/>
  <c r="AJ1177" i="1" s="1"/>
  <c r="AJ1178" i="1" a="1"/>
  <c r="AJ1178" i="1" s="1"/>
  <c r="AJ1179" i="1" a="1"/>
  <c r="AJ1179" i="1" s="1"/>
  <c r="AJ1180" i="1" a="1"/>
  <c r="AJ1180" i="1" s="1"/>
  <c r="AJ1181" i="1" a="1"/>
  <c r="AJ1181" i="1" s="1"/>
  <c r="AJ1182" i="1" a="1"/>
  <c r="AJ1182" i="1" s="1"/>
  <c r="AJ1183" i="1" a="1"/>
  <c r="AJ1183" i="1" s="1"/>
  <c r="AJ1184" i="1" a="1"/>
  <c r="AJ1184" i="1" s="1"/>
  <c r="AJ1185" i="1" a="1"/>
  <c r="AJ1185" i="1" s="1"/>
  <c r="AJ1186" i="1" a="1"/>
  <c r="AJ1186" i="1" s="1"/>
  <c r="AJ1187" i="1" a="1"/>
  <c r="AJ1187" i="1" s="1"/>
  <c r="AJ1218" i="1" a="1"/>
  <c r="AJ1218" i="1" s="1"/>
  <c r="AJ1219" i="1" a="1"/>
  <c r="AJ1219" i="1" s="1"/>
  <c r="AJ1220" i="1" a="1"/>
  <c r="AJ1220" i="1" s="1"/>
  <c r="AJ1221" i="1" a="1"/>
  <c r="AJ1221" i="1" s="1"/>
  <c r="AJ1222" i="1" a="1"/>
  <c r="AJ1222" i="1" s="1"/>
  <c r="AJ1223" i="1" a="1"/>
  <c r="AJ1223" i="1" s="1"/>
  <c r="AJ1224" i="1" a="1"/>
  <c r="AJ1224" i="1" s="1"/>
  <c r="AJ1225" i="1" a="1"/>
  <c r="AJ1225" i="1" s="1"/>
  <c r="AJ1226" i="1" a="1"/>
  <c r="AJ1226" i="1" s="1"/>
  <c r="AJ1227" i="1" a="1"/>
  <c r="AJ1227" i="1" s="1"/>
  <c r="AJ1228" i="1" a="1"/>
  <c r="AJ1228" i="1" s="1"/>
  <c r="AJ1229" i="1" a="1"/>
  <c r="AJ1229" i="1" s="1"/>
  <c r="AJ1230" i="1" a="1"/>
  <c r="AJ1230" i="1" s="1"/>
  <c r="AJ1231" i="1" a="1"/>
  <c r="AJ1231" i="1" s="1"/>
  <c r="AJ1232" i="1" a="1"/>
  <c r="AJ1232" i="1" s="1"/>
  <c r="AJ1233" i="1" a="1"/>
  <c r="AJ1233" i="1" s="1"/>
  <c r="AJ1234" i="1" a="1"/>
  <c r="AJ1234" i="1" s="1"/>
  <c r="AJ1235" i="1" a="1"/>
  <c r="AJ1235" i="1" s="1"/>
  <c r="AJ1236" i="1" a="1"/>
  <c r="AJ1236" i="1" s="1"/>
  <c r="AJ1237" i="1" a="1"/>
  <c r="AJ1237" i="1" s="1"/>
  <c r="AJ1238" i="1" a="1"/>
  <c r="AJ1238" i="1" s="1"/>
  <c r="AJ1239" i="1" a="1"/>
  <c r="AJ1239" i="1" s="1"/>
  <c r="AJ1240" i="1" a="1"/>
  <c r="AJ1240" i="1" s="1"/>
  <c r="AJ1241" i="1" a="1"/>
  <c r="AJ1241" i="1" s="1"/>
  <c r="AJ1242" i="1" a="1"/>
  <c r="AJ1242" i="1" s="1"/>
  <c r="AJ1243" i="1" a="1"/>
  <c r="AJ1243" i="1" s="1"/>
  <c r="AJ1244" i="1" a="1"/>
  <c r="AJ1244" i="1" s="1"/>
  <c r="AJ1245" i="1" a="1"/>
  <c r="AJ1245" i="1" s="1"/>
  <c r="AJ1246" i="1" a="1"/>
  <c r="AJ1246" i="1" s="1"/>
  <c r="AJ1247" i="1" a="1"/>
  <c r="AJ1247" i="1" s="1"/>
  <c r="AJ1248" i="1" a="1"/>
  <c r="AJ1248" i="1" s="1"/>
  <c r="AJ1249" i="1" a="1"/>
  <c r="AJ1249" i="1" s="1"/>
  <c r="AJ1250" i="1" a="1"/>
  <c r="AJ1250" i="1" s="1"/>
  <c r="AJ1251" i="1" a="1"/>
  <c r="AJ1251" i="1" s="1"/>
  <c r="AJ1252" i="1" a="1"/>
  <c r="AJ1252" i="1" s="1"/>
  <c r="AJ1253" i="1" a="1"/>
  <c r="AJ1253" i="1" s="1"/>
  <c r="AJ1254" i="1" a="1"/>
  <c r="AJ1254" i="1" s="1"/>
  <c r="AJ1255" i="1" a="1"/>
  <c r="AJ1255" i="1" s="1"/>
  <c r="AJ1256" i="1" a="1"/>
  <c r="AJ1256" i="1" s="1"/>
  <c r="AJ1257" i="1" a="1"/>
  <c r="AJ1257" i="1" s="1"/>
  <c r="AJ1258" i="1" a="1"/>
  <c r="AJ1258" i="1" s="1"/>
  <c r="AJ1259" i="1" a="1"/>
  <c r="AJ1259" i="1" s="1"/>
  <c r="AJ1260" i="1" a="1"/>
  <c r="AJ1260" i="1" s="1"/>
  <c r="AJ1261" i="1" a="1"/>
  <c r="AJ1261" i="1" s="1"/>
  <c r="AJ1262" i="1" a="1"/>
  <c r="AJ1262" i="1" s="1"/>
  <c r="AJ1263" i="1" a="1"/>
  <c r="AJ1263" i="1" s="1"/>
  <c r="AJ1264" i="1" a="1"/>
  <c r="AJ1264" i="1" s="1"/>
  <c r="AJ1265" i="1" a="1"/>
  <c r="AJ1265" i="1" s="1"/>
  <c r="AJ1266" i="1" a="1"/>
  <c r="AJ1266" i="1" s="1"/>
  <c r="AJ1267" i="1" a="1"/>
  <c r="AJ1267" i="1" s="1"/>
  <c r="AJ1268" i="1" a="1"/>
  <c r="AJ1268" i="1" s="1"/>
  <c r="AJ1269" i="1" a="1"/>
  <c r="AJ1269" i="1" s="1"/>
  <c r="AJ1270" i="1" a="1"/>
  <c r="AJ1270" i="1" s="1"/>
  <c r="AJ1271" i="1" a="1"/>
  <c r="AJ1271" i="1" s="1"/>
  <c r="AJ1272" i="1" a="1"/>
  <c r="AJ1272" i="1" s="1"/>
  <c r="AJ1273" i="1" a="1"/>
  <c r="AJ1273" i="1" s="1"/>
  <c r="AJ1274" i="1" a="1"/>
  <c r="AJ1274" i="1" s="1"/>
  <c r="AJ1275" i="1" a="1"/>
  <c r="AJ1275" i="1" s="1"/>
  <c r="AJ1276" i="1" a="1"/>
  <c r="AJ1276" i="1" s="1"/>
  <c r="AJ1277" i="1" a="1"/>
  <c r="AJ1277" i="1" s="1"/>
  <c r="AJ1278" i="1" a="1"/>
  <c r="AJ1278" i="1" s="1"/>
  <c r="AJ1279" i="1" a="1"/>
  <c r="AJ1279" i="1" s="1"/>
  <c r="AJ1280" i="1" a="1"/>
  <c r="AJ1280" i="1" s="1"/>
  <c r="AJ1281" i="1" a="1"/>
  <c r="AJ1281" i="1" s="1"/>
  <c r="AJ1282" i="1" a="1"/>
  <c r="AJ1282" i="1" s="1"/>
  <c r="AJ1283" i="1" a="1"/>
  <c r="AJ1283" i="1" s="1"/>
  <c r="AJ1284" i="1" a="1"/>
  <c r="AJ1284" i="1" s="1"/>
  <c r="AJ1285" i="1" a="1"/>
  <c r="AJ1285" i="1" s="1"/>
  <c r="AJ1286" i="1" a="1"/>
  <c r="AJ1286" i="1" s="1"/>
  <c r="AJ1287" i="1" a="1"/>
  <c r="AJ1287" i="1" s="1"/>
  <c r="AJ1288" i="1" a="1"/>
  <c r="AJ1288" i="1" s="1"/>
  <c r="AJ1289" i="1" a="1"/>
  <c r="AJ1289" i="1" s="1"/>
  <c r="AJ1290" i="1" a="1"/>
  <c r="AJ1290" i="1" s="1"/>
  <c r="AJ1291" i="1" a="1"/>
  <c r="AJ1291" i="1" s="1"/>
  <c r="AJ1292" i="1" a="1"/>
  <c r="AJ1292" i="1" s="1"/>
  <c r="AJ1293" i="1" a="1"/>
  <c r="AJ1293" i="1" s="1"/>
  <c r="AJ1294" i="1" a="1"/>
  <c r="AJ1294" i="1" s="1"/>
  <c r="AJ1295" i="1" a="1"/>
  <c r="AJ1295" i="1" s="1"/>
  <c r="AJ1296" i="1" a="1"/>
  <c r="AJ1296" i="1" s="1"/>
  <c r="AJ1297" i="1" a="1"/>
  <c r="AJ1297" i="1" s="1"/>
  <c r="AJ1298" i="1" a="1"/>
  <c r="AJ1298" i="1" s="1"/>
  <c r="AJ1299" i="1" a="1"/>
  <c r="AJ1299" i="1" s="1"/>
  <c r="AJ1300" i="1" a="1"/>
  <c r="AJ1300" i="1" s="1"/>
  <c r="AJ1301" i="1" a="1"/>
  <c r="AJ1301" i="1" s="1"/>
  <c r="AJ1302" i="1" a="1"/>
  <c r="AJ1302" i="1" s="1"/>
  <c r="AJ1303" i="1" a="1"/>
  <c r="AJ1303" i="1" s="1"/>
  <c r="AJ1304" i="1" a="1"/>
  <c r="AJ1304" i="1" s="1"/>
  <c r="AJ1305" i="1" a="1"/>
  <c r="AJ1305" i="1" s="1"/>
  <c r="AJ1306" i="1" a="1"/>
  <c r="AJ1306" i="1" s="1"/>
  <c r="AJ1307" i="1" a="1"/>
  <c r="AJ1307" i="1" s="1"/>
  <c r="AJ1308" i="1" a="1"/>
  <c r="AJ1308" i="1" s="1"/>
  <c r="AJ1309" i="1" a="1"/>
  <c r="AJ1309" i="1" s="1"/>
  <c r="AJ1310" i="1" a="1"/>
  <c r="AJ1310" i="1" s="1"/>
  <c r="AJ1311" i="1" a="1"/>
  <c r="AJ1311" i="1" s="1"/>
  <c r="AJ1312" i="1" a="1"/>
  <c r="AJ1312" i="1" s="1"/>
  <c r="AJ1313" i="1" a="1"/>
  <c r="AJ1313" i="1" s="1"/>
  <c r="AJ1314" i="1" a="1"/>
  <c r="AJ1314" i="1" s="1"/>
  <c r="AJ1315" i="1" a="1"/>
  <c r="AJ1315" i="1" s="1"/>
  <c r="AJ1316" i="1" a="1"/>
  <c r="AJ1316" i="1" s="1"/>
  <c r="AJ1317" i="1" a="1"/>
  <c r="AJ1317" i="1" s="1"/>
  <c r="AJ1318" i="1" a="1"/>
  <c r="AJ1318" i="1" s="1"/>
  <c r="AJ1319" i="1" a="1"/>
  <c r="AJ1319" i="1" s="1"/>
  <c r="AJ1320" i="1" a="1"/>
  <c r="AJ1320" i="1" s="1"/>
  <c r="AJ1321" i="1" a="1"/>
  <c r="AJ1321" i="1" s="1"/>
  <c r="AJ1322" i="1" a="1"/>
  <c r="AJ1322" i="1" s="1"/>
  <c r="AJ1323" i="1" a="1"/>
  <c r="AJ1323" i="1" s="1"/>
  <c r="AJ1324" i="1" a="1"/>
  <c r="AJ1324" i="1" s="1"/>
  <c r="AJ1325" i="1" a="1"/>
  <c r="AJ1325" i="1" s="1"/>
  <c r="AJ1326" i="1" a="1"/>
  <c r="AJ1326" i="1" s="1"/>
  <c r="AJ1327" i="1" a="1"/>
  <c r="AJ1327" i="1" s="1"/>
  <c r="AJ1328" i="1" a="1"/>
  <c r="AJ1328" i="1" s="1"/>
  <c r="AJ1329" i="1" a="1"/>
  <c r="AJ1329" i="1" s="1"/>
  <c r="AJ1330" i="1" a="1"/>
  <c r="AJ1330" i="1" s="1"/>
  <c r="AJ1331" i="1" a="1"/>
  <c r="AJ1331" i="1" s="1"/>
  <c r="AJ1332" i="1" a="1"/>
  <c r="AJ1332" i="1" s="1"/>
  <c r="AJ1333" i="1" a="1"/>
  <c r="AJ1333" i="1" s="1"/>
  <c r="AJ1334" i="1" a="1"/>
  <c r="AJ1334" i="1" s="1"/>
  <c r="AJ1335" i="1" a="1"/>
  <c r="AJ1335" i="1" s="1"/>
  <c r="AJ1336" i="1" a="1"/>
  <c r="AJ1336" i="1" s="1"/>
  <c r="AJ1337" i="1" a="1"/>
  <c r="AJ1337" i="1" s="1"/>
  <c r="AJ1338" i="1" a="1"/>
  <c r="AJ1338" i="1" s="1"/>
  <c r="AJ1339" i="1" a="1"/>
  <c r="AJ1339" i="1" s="1"/>
  <c r="AJ1340" i="1" a="1"/>
  <c r="AJ1340" i="1" s="1"/>
  <c r="AJ1341" i="1" a="1"/>
  <c r="AJ1341" i="1" s="1"/>
  <c r="AJ1342" i="1" a="1"/>
  <c r="AJ1342" i="1" s="1"/>
  <c r="AJ1343" i="1" a="1"/>
  <c r="AJ1343" i="1" s="1"/>
  <c r="AJ1344" i="1" a="1"/>
  <c r="AJ1344" i="1" s="1"/>
  <c r="AJ1345" i="1" a="1"/>
  <c r="AJ1345" i="1" s="1"/>
  <c r="AJ1346" i="1" a="1"/>
  <c r="AJ1346" i="1" s="1"/>
  <c r="AJ1347" i="1" a="1"/>
  <c r="AJ1347" i="1" s="1"/>
  <c r="AJ1348" i="1" a="1"/>
  <c r="AJ1348" i="1" s="1"/>
  <c r="AJ1349" i="1" a="1"/>
  <c r="AJ1349" i="1" s="1"/>
  <c r="AJ1350" i="1" a="1"/>
  <c r="AJ1350" i="1" s="1"/>
  <c r="AJ1351" i="1" a="1"/>
  <c r="AJ1351" i="1" s="1"/>
  <c r="AJ1352" i="1" a="1"/>
  <c r="AJ1352" i="1" s="1"/>
  <c r="AJ1353" i="1" a="1"/>
  <c r="AJ1353" i="1" s="1"/>
  <c r="AJ1354" i="1" a="1"/>
  <c r="AJ1354" i="1" s="1"/>
  <c r="AJ1355" i="1" a="1"/>
  <c r="AJ1355" i="1" s="1"/>
  <c r="AJ1356" i="1" a="1"/>
  <c r="AJ1356" i="1" s="1"/>
  <c r="AJ1357" i="1" a="1"/>
  <c r="AJ1357" i="1" s="1"/>
  <c r="AJ1358" i="1" a="1"/>
  <c r="AJ1358" i="1" s="1"/>
  <c r="AJ1359" i="1" a="1"/>
  <c r="AJ1359" i="1" s="1"/>
  <c r="AJ1360" i="1" a="1"/>
  <c r="AJ1360" i="1" s="1"/>
  <c r="AJ1361" i="1" a="1"/>
  <c r="AJ1361" i="1" s="1"/>
  <c r="AJ1362" i="1" a="1"/>
  <c r="AJ1362" i="1" s="1"/>
  <c r="AJ1363" i="1" a="1"/>
  <c r="AJ1363" i="1" s="1"/>
  <c r="AJ1364" i="1" a="1"/>
  <c r="AJ1364" i="1" s="1"/>
  <c r="AJ1365" i="1" a="1"/>
  <c r="AJ1365" i="1" s="1"/>
  <c r="AJ1366" i="1" a="1"/>
  <c r="AJ1366" i="1" s="1"/>
  <c r="AJ1367" i="1" a="1"/>
  <c r="AJ1367" i="1" s="1"/>
  <c r="AJ1368" i="1" a="1"/>
  <c r="AJ1368" i="1" s="1"/>
  <c r="AJ1369" i="1" a="1"/>
  <c r="AJ1369" i="1" s="1"/>
  <c r="AJ1370" i="1" a="1"/>
  <c r="AJ1370" i="1" s="1"/>
  <c r="AJ1371" i="1" a="1"/>
  <c r="AJ1371" i="1" s="1"/>
  <c r="AJ1372" i="1" a="1"/>
  <c r="AJ1372" i="1" s="1"/>
  <c r="AJ1373" i="1" a="1"/>
  <c r="AJ1373" i="1" s="1"/>
  <c r="AJ1374" i="1" a="1"/>
  <c r="AJ1374" i="1" s="1"/>
  <c r="AJ1375" i="1" a="1"/>
  <c r="AJ1375" i="1" s="1"/>
  <c r="AJ1376" i="1" a="1"/>
  <c r="AJ1376" i="1" s="1"/>
  <c r="AJ1377" i="1" a="1"/>
  <c r="AJ1377" i="1" s="1"/>
  <c r="AJ1378" i="1" a="1"/>
  <c r="AJ1378" i="1" s="1"/>
  <c r="AJ1379" i="1" a="1"/>
  <c r="AJ1379" i="1" s="1"/>
  <c r="AJ1380" i="1" a="1"/>
  <c r="AJ1380" i="1" s="1"/>
  <c r="AJ1381" i="1" a="1"/>
  <c r="AJ1381" i="1" s="1"/>
  <c r="AJ1382" i="1" a="1"/>
  <c r="AJ1382" i="1" s="1"/>
  <c r="AJ1383" i="1" a="1"/>
  <c r="AJ1383" i="1" s="1"/>
  <c r="AJ1384" i="1" a="1"/>
  <c r="AJ1384" i="1" s="1"/>
  <c r="AJ1385" i="1" a="1"/>
  <c r="AJ1385" i="1" s="1"/>
  <c r="AJ1386" i="1" a="1"/>
  <c r="AJ1386" i="1" s="1"/>
  <c r="AJ1387" i="1" a="1"/>
  <c r="AJ1387" i="1" s="1"/>
  <c r="AJ1388" i="1" a="1"/>
  <c r="AJ1388" i="1" s="1"/>
  <c r="AJ1389" i="1" a="1"/>
  <c r="AJ1389" i="1" s="1"/>
  <c r="AJ1390" i="1" a="1"/>
  <c r="AJ1390" i="1" s="1"/>
  <c r="AJ1391" i="1" a="1"/>
  <c r="AJ1391" i="1" s="1"/>
  <c r="AJ1392" i="1" a="1"/>
  <c r="AJ1392" i="1" s="1"/>
  <c r="AJ1393" i="1" a="1"/>
  <c r="AJ1393" i="1" s="1"/>
  <c r="AJ1394" i="1" a="1"/>
  <c r="AJ1394" i="1" s="1"/>
  <c r="AJ1395" i="1" a="1"/>
  <c r="AJ1395" i="1" s="1"/>
  <c r="AJ1396" i="1" a="1"/>
  <c r="AJ1396" i="1" s="1"/>
  <c r="AJ1397" i="1" a="1"/>
  <c r="AJ1397" i="1" s="1"/>
  <c r="AJ1398" i="1" a="1"/>
  <c r="AJ1398" i="1" s="1"/>
  <c r="AJ1399" i="1" a="1"/>
  <c r="AJ1399" i="1" s="1"/>
  <c r="AJ1400" i="1" a="1"/>
  <c r="AJ1400" i="1" s="1"/>
  <c r="AJ1401" i="1" a="1"/>
  <c r="AJ1401" i="1" s="1"/>
  <c r="AJ1402" i="1" a="1"/>
  <c r="AJ1402" i="1" s="1"/>
  <c r="AJ1403" i="1" a="1"/>
  <c r="AJ1403" i="1" s="1"/>
  <c r="AJ1404" i="1" a="1"/>
  <c r="AJ1404" i="1" s="1"/>
  <c r="AJ1405" i="1" a="1"/>
  <c r="AJ1405" i="1" s="1"/>
  <c r="AJ1406" i="1" a="1"/>
  <c r="AJ1406" i="1" s="1"/>
  <c r="AJ1407" i="1" a="1"/>
  <c r="AJ1407" i="1" s="1"/>
  <c r="AJ1408" i="1" a="1"/>
  <c r="AJ1408" i="1" s="1"/>
  <c r="AJ1409" i="1" a="1"/>
  <c r="AJ1409" i="1" s="1"/>
  <c r="AJ1410" i="1" a="1"/>
  <c r="AJ1410" i="1" s="1"/>
  <c r="AJ1411" i="1" a="1"/>
  <c r="AJ1411" i="1" s="1"/>
  <c r="AJ1412" i="1" a="1"/>
  <c r="AJ1412" i="1" s="1"/>
  <c r="AJ1413" i="1" a="1"/>
  <c r="AJ1413" i="1" s="1"/>
  <c r="AJ1414" i="1" a="1"/>
  <c r="AJ1414" i="1" s="1"/>
  <c r="AJ1415" i="1" a="1"/>
  <c r="AJ1415" i="1" s="1"/>
  <c r="AJ1416" i="1" a="1"/>
  <c r="AJ1416" i="1" s="1"/>
  <c r="AJ1417" i="1" a="1"/>
  <c r="AJ1417" i="1" s="1"/>
  <c r="AJ1418" i="1" a="1"/>
  <c r="AJ1418" i="1" s="1"/>
  <c r="AJ1419" i="1" a="1"/>
  <c r="AJ1419" i="1" s="1"/>
  <c r="AJ1420" i="1" a="1"/>
  <c r="AJ1420" i="1" s="1"/>
  <c r="AJ1421" i="1" a="1"/>
  <c r="AJ1421" i="1" s="1"/>
  <c r="AJ1422" i="1" a="1"/>
  <c r="AJ1422" i="1" s="1"/>
  <c r="AJ1423" i="1" a="1"/>
  <c r="AJ1423" i="1" s="1"/>
  <c r="AJ1424" i="1" a="1"/>
  <c r="AJ1424" i="1" s="1"/>
  <c r="AJ1425" i="1" a="1"/>
  <c r="AJ1425" i="1" s="1"/>
  <c r="AJ1426" i="1" a="1"/>
  <c r="AJ1426" i="1" s="1"/>
  <c r="AJ1427" i="1" a="1"/>
  <c r="AJ1427" i="1" s="1"/>
  <c r="AJ1428" i="1" a="1"/>
  <c r="AJ1428" i="1" s="1"/>
  <c r="AJ1429" i="1" a="1"/>
  <c r="AJ1429" i="1" s="1"/>
  <c r="AJ1430" i="1" a="1"/>
  <c r="AJ1430" i="1" s="1"/>
  <c r="AJ1431" i="1" a="1"/>
  <c r="AJ1431" i="1" s="1"/>
  <c r="AJ1432" i="1" a="1"/>
  <c r="AJ1432" i="1" s="1"/>
  <c r="AJ1433" i="1" a="1"/>
  <c r="AJ1433" i="1" s="1"/>
  <c r="AJ1434" i="1" a="1"/>
  <c r="AJ1434" i="1" s="1"/>
  <c r="AJ1435" i="1" a="1"/>
  <c r="AJ1435" i="1" s="1"/>
  <c r="AJ1436" i="1" a="1"/>
  <c r="AJ1436" i="1" s="1"/>
  <c r="AJ1437" i="1" a="1"/>
  <c r="AJ1437" i="1" s="1"/>
  <c r="AJ1438" i="1" a="1"/>
  <c r="AJ1438" i="1" s="1"/>
  <c r="AJ1439" i="1" a="1"/>
  <c r="AJ1439" i="1" s="1"/>
  <c r="AJ1440" i="1" a="1"/>
  <c r="AJ1440" i="1" s="1"/>
  <c r="AJ1441" i="1" a="1"/>
  <c r="AJ1441" i="1" s="1"/>
  <c r="AJ1442" i="1" a="1"/>
  <c r="AJ1442" i="1" s="1"/>
  <c r="AJ1443" i="1" a="1"/>
  <c r="AJ1443" i="1" s="1"/>
  <c r="AJ1444" i="1" a="1"/>
  <c r="AJ1444" i="1" s="1"/>
  <c r="AJ1445" i="1" a="1"/>
  <c r="AJ1445" i="1" s="1"/>
  <c r="AJ1446" i="1" a="1"/>
  <c r="AJ1446" i="1" s="1"/>
  <c r="AJ1447" i="1" a="1"/>
  <c r="AJ1447" i="1" s="1"/>
  <c r="AJ1448" i="1" a="1"/>
  <c r="AJ1448" i="1" s="1"/>
  <c r="AJ1449" i="1" a="1"/>
  <c r="AJ1449" i="1" s="1"/>
  <c r="AJ1450" i="1" a="1"/>
  <c r="AJ1450" i="1" s="1"/>
  <c r="AJ1451" i="1" a="1"/>
  <c r="AJ1451" i="1" s="1"/>
  <c r="AJ1452" i="1" a="1"/>
  <c r="AJ1452" i="1" s="1"/>
  <c r="AJ1453" i="1" a="1"/>
  <c r="AJ1453" i="1" s="1"/>
  <c r="AJ1454" i="1" a="1"/>
  <c r="AJ1454" i="1" s="1"/>
  <c r="AJ1455" i="1" a="1"/>
  <c r="AJ1455" i="1" s="1"/>
  <c r="AJ1456" i="1" a="1"/>
  <c r="AJ1456" i="1" s="1"/>
  <c r="AJ1457" i="1" a="1"/>
  <c r="AJ1457" i="1" s="1"/>
  <c r="AJ1458" i="1" a="1"/>
  <c r="AJ1458" i="1" s="1"/>
  <c r="AJ1459" i="1" a="1"/>
  <c r="AJ1459" i="1" s="1"/>
  <c r="AJ1460" i="1" a="1"/>
  <c r="AJ1460" i="1" s="1"/>
  <c r="AJ1461" i="1" a="1"/>
  <c r="AJ1461" i="1" s="1"/>
  <c r="AJ1462" i="1" a="1"/>
  <c r="AJ1462" i="1" s="1"/>
  <c r="AJ1463" i="1" a="1"/>
  <c r="AJ1463" i="1" s="1"/>
  <c r="AJ1464" i="1" a="1"/>
  <c r="AJ1464" i="1" s="1"/>
  <c r="AJ1465" i="1" a="1"/>
  <c r="AJ1465" i="1" s="1"/>
  <c r="AJ1466" i="1" a="1"/>
  <c r="AJ1466" i="1" s="1"/>
  <c r="AJ1467" i="1" a="1"/>
  <c r="AJ1467" i="1" s="1"/>
  <c r="AJ1468" i="1" a="1"/>
  <c r="AJ1468" i="1" s="1"/>
  <c r="AJ1469" i="1" a="1"/>
  <c r="AJ1469" i="1" s="1"/>
  <c r="AJ1470" i="1" a="1"/>
  <c r="AJ1470" i="1" s="1"/>
  <c r="AJ1471" i="1" a="1"/>
  <c r="AJ1471" i="1" s="1"/>
  <c r="AJ1472" i="1" a="1"/>
  <c r="AJ1472" i="1" s="1"/>
  <c r="AJ1473" i="1" a="1"/>
  <c r="AJ1473" i="1" s="1"/>
  <c r="AJ1474" i="1" a="1"/>
  <c r="AJ1474" i="1" s="1"/>
  <c r="AJ1475" i="1" a="1"/>
  <c r="AJ1475" i="1" s="1"/>
  <c r="AJ1476" i="1" a="1"/>
  <c r="AJ1476" i="1" s="1"/>
  <c r="AJ1477" i="1" a="1"/>
  <c r="AJ1477" i="1" s="1"/>
  <c r="AJ1478" i="1" a="1"/>
  <c r="AJ1478" i="1" s="1"/>
  <c r="AJ1479" i="1" a="1"/>
  <c r="AJ1479" i="1" s="1"/>
  <c r="AJ1480" i="1" a="1"/>
  <c r="AJ1480" i="1" s="1"/>
  <c r="AJ1481" i="1" a="1"/>
  <c r="AJ1481" i="1" s="1"/>
  <c r="AJ1482" i="1" a="1"/>
  <c r="AJ1482" i="1" s="1"/>
  <c r="AJ1483" i="1" a="1"/>
  <c r="AJ1483" i="1" s="1"/>
  <c r="AJ1484" i="1" a="1"/>
  <c r="AJ1484" i="1" s="1"/>
  <c r="AJ1485" i="1" a="1"/>
  <c r="AJ1485" i="1" s="1"/>
  <c r="AJ1486" i="1" a="1"/>
  <c r="AJ1486" i="1" s="1"/>
  <c r="AJ1487" i="1" a="1"/>
  <c r="AJ1487" i="1" s="1"/>
  <c r="AJ1488" i="1" a="1"/>
  <c r="AJ1488" i="1" s="1"/>
  <c r="AJ1489" i="1" a="1"/>
  <c r="AJ1489" i="1" s="1"/>
  <c r="AJ1490" i="1" a="1"/>
  <c r="AJ1490" i="1" s="1"/>
  <c r="AJ1491" i="1" a="1"/>
  <c r="AJ1491" i="1" s="1"/>
  <c r="AJ1492" i="1" a="1"/>
  <c r="AJ1492" i="1" s="1"/>
  <c r="AJ1493" i="1" a="1"/>
  <c r="AJ1493" i="1" s="1"/>
  <c r="AJ1494" i="1" a="1"/>
  <c r="AJ1494" i="1" s="1"/>
  <c r="AJ1495" i="1" a="1"/>
  <c r="AJ1495" i="1" s="1"/>
  <c r="AJ1496" i="1" a="1"/>
  <c r="AJ1496" i="1" s="1"/>
  <c r="AJ1497" i="1" a="1"/>
  <c r="AJ1497" i="1" s="1"/>
  <c r="AJ1498" i="1" a="1"/>
  <c r="AJ1498" i="1" s="1"/>
  <c r="AJ1499" i="1" a="1"/>
  <c r="AJ1499" i="1" s="1"/>
  <c r="AJ1500" i="1" a="1"/>
  <c r="AJ1500" i="1" s="1"/>
  <c r="AJ1501" i="1" a="1"/>
  <c r="AJ1501" i="1" s="1"/>
  <c r="AJ1502" i="1" a="1"/>
  <c r="AJ1502" i="1" s="1"/>
  <c r="AJ1503" i="1" a="1"/>
  <c r="AJ1503" i="1" s="1"/>
  <c r="AJ1504" i="1" a="1"/>
  <c r="AJ1504" i="1" s="1"/>
  <c r="AJ1505" i="1" a="1"/>
  <c r="AJ1505" i="1" s="1"/>
  <c r="AJ1506" i="1" a="1"/>
  <c r="AJ1506" i="1" s="1"/>
  <c r="AJ1507" i="1" a="1"/>
  <c r="AJ1507" i="1" s="1"/>
  <c r="AJ1508" i="1" a="1"/>
  <c r="AJ1508" i="1" s="1"/>
  <c r="AJ1509" i="1" a="1"/>
  <c r="AJ1509" i="1" s="1"/>
  <c r="AJ1510" i="1" a="1"/>
  <c r="AJ1510" i="1" s="1"/>
  <c r="AJ1511" i="1" a="1"/>
  <c r="AJ1511" i="1" s="1"/>
  <c r="AJ1512" i="1" a="1"/>
  <c r="AJ1512" i="1" s="1"/>
  <c r="AJ1513" i="1" a="1"/>
  <c r="AJ1513" i="1" s="1"/>
  <c r="AJ1514" i="1" a="1"/>
  <c r="AJ1514" i="1" s="1"/>
  <c r="AJ1515" i="1" a="1"/>
  <c r="AJ1515" i="1" s="1"/>
  <c r="AJ1516" i="1" a="1"/>
  <c r="AJ1516" i="1" s="1"/>
  <c r="AJ1517" i="1" a="1"/>
  <c r="AJ1517" i="1" s="1"/>
  <c r="AJ1518" i="1" a="1"/>
  <c r="AJ1518" i="1" s="1"/>
  <c r="AJ1519" i="1" a="1"/>
  <c r="AJ1519" i="1" s="1"/>
  <c r="AJ1520" i="1" a="1"/>
  <c r="AJ1520" i="1" s="1"/>
  <c r="AJ1521" i="1" a="1"/>
  <c r="AJ1521" i="1" s="1"/>
  <c r="AJ1522" i="1" a="1"/>
  <c r="AJ1522" i="1" s="1"/>
  <c r="AJ1523" i="1" a="1"/>
  <c r="AJ1523" i="1" s="1"/>
  <c r="AM7" i="1" a="1"/>
  <c r="AM7" i="1" s="1"/>
  <c r="AM8" i="1" a="1"/>
  <c r="AM8" i="1" s="1"/>
  <c r="AM9" i="1" a="1"/>
  <c r="AM9" i="1" s="1"/>
  <c r="AM10" i="1" a="1"/>
  <c r="AM10" i="1" s="1"/>
  <c r="AM11" i="1" a="1"/>
  <c r="AM11" i="1" s="1"/>
  <c r="AM12" i="1" a="1"/>
  <c r="AM12" i="1" s="1"/>
  <c r="AM13" i="1" a="1"/>
  <c r="AM13" i="1" s="1"/>
  <c r="AM14" i="1" a="1"/>
  <c r="AM14" i="1" s="1"/>
  <c r="AM15" i="1" a="1"/>
  <c r="AM15" i="1" s="1"/>
  <c r="AM16" i="1" a="1"/>
  <c r="AM16" i="1" s="1"/>
  <c r="AM17" i="1" a="1"/>
  <c r="AM17" i="1" s="1"/>
  <c r="AM18" i="1" a="1"/>
  <c r="AM18" i="1" s="1"/>
  <c r="AM19" i="1" a="1"/>
  <c r="AM19" i="1" s="1"/>
  <c r="AM20" i="1" a="1"/>
  <c r="AM20" i="1" s="1"/>
  <c r="AM21" i="1" a="1"/>
  <c r="AM21" i="1" s="1"/>
  <c r="AM22" i="1" a="1"/>
  <c r="AM22" i="1" s="1"/>
  <c r="AM23" i="1" a="1"/>
  <c r="AM23" i="1" s="1"/>
  <c r="AM24" i="1" a="1"/>
  <c r="AM24" i="1" s="1"/>
  <c r="AM25" i="1" a="1"/>
  <c r="AM25" i="1" s="1"/>
  <c r="AM26" i="1" a="1"/>
  <c r="AM26" i="1" s="1"/>
  <c r="AM27" i="1" a="1"/>
  <c r="AM27" i="1" s="1"/>
  <c r="AM28" i="1" a="1"/>
  <c r="AM28" i="1" s="1"/>
  <c r="AM29" i="1" a="1"/>
  <c r="AM29" i="1" s="1"/>
  <c r="AM30" i="1" a="1"/>
  <c r="AM30" i="1" s="1"/>
  <c r="AM31" i="1" a="1"/>
  <c r="AM31" i="1" s="1"/>
  <c r="AM32" i="1" a="1"/>
  <c r="AM32" i="1" s="1"/>
  <c r="AM33" i="1" a="1"/>
  <c r="AM33" i="1" s="1"/>
  <c r="AM34" i="1" a="1"/>
  <c r="AM34" i="1" s="1"/>
  <c r="AM35" i="1" a="1"/>
  <c r="AM35" i="1" s="1"/>
  <c r="AM36" i="1" a="1"/>
  <c r="AM36" i="1" s="1"/>
  <c r="AM37" i="1" a="1"/>
  <c r="AM37" i="1" s="1"/>
  <c r="AM38" i="1" a="1"/>
  <c r="AM38" i="1" s="1"/>
  <c r="AM39" i="1" a="1"/>
  <c r="AM39" i="1" s="1"/>
  <c r="AM40" i="1" a="1"/>
  <c r="AM40" i="1" s="1"/>
  <c r="AM41" i="1" a="1"/>
  <c r="AM41" i="1" s="1"/>
  <c r="AM42" i="1" a="1"/>
  <c r="AM42" i="1" s="1"/>
  <c r="AM43" i="1" a="1"/>
  <c r="AM43" i="1" s="1"/>
  <c r="AM44" i="1" a="1"/>
  <c r="AM44" i="1" s="1"/>
  <c r="AM45" i="1" a="1"/>
  <c r="AM45" i="1" s="1"/>
  <c r="AM46" i="1" a="1"/>
  <c r="AM46" i="1" s="1"/>
  <c r="AM47" i="1" a="1"/>
  <c r="AM47" i="1" s="1"/>
  <c r="AM48" i="1" a="1"/>
  <c r="AM48" i="1" s="1"/>
  <c r="AM49" i="1" a="1"/>
  <c r="AM49" i="1" s="1"/>
  <c r="AM50" i="1" a="1"/>
  <c r="AM50" i="1" s="1"/>
  <c r="AM51" i="1" a="1"/>
  <c r="AM51" i="1" s="1"/>
  <c r="AM52" i="1" a="1"/>
  <c r="AM52" i="1" s="1"/>
  <c r="AM53" i="1" a="1"/>
  <c r="AM53" i="1" s="1"/>
  <c r="AM54" i="1" a="1"/>
  <c r="AM54" i="1" s="1"/>
  <c r="AM55" i="1" a="1"/>
  <c r="AM55" i="1" s="1"/>
  <c r="AM56" i="1" a="1"/>
  <c r="AM56" i="1" s="1"/>
  <c r="AM57" i="1" a="1"/>
  <c r="AM57" i="1" s="1"/>
  <c r="AM58" i="1" a="1"/>
  <c r="AM58" i="1" s="1"/>
  <c r="AM59" i="1" a="1"/>
  <c r="AM59" i="1" s="1"/>
  <c r="AM60" i="1" a="1"/>
  <c r="AM60" i="1" s="1"/>
  <c r="AM61" i="1" a="1"/>
  <c r="AM61" i="1" s="1"/>
  <c r="AM62" i="1" a="1"/>
  <c r="AM62" i="1" s="1"/>
  <c r="AM63" i="1" a="1"/>
  <c r="AM63" i="1" s="1"/>
  <c r="AM64" i="1" a="1"/>
  <c r="AM64" i="1" s="1"/>
  <c r="AM65" i="1" a="1"/>
  <c r="AM65" i="1" s="1"/>
  <c r="AM66" i="1" a="1"/>
  <c r="AM66" i="1" s="1"/>
  <c r="AM67" i="1" a="1"/>
  <c r="AM67" i="1" s="1"/>
  <c r="AM68" i="1" a="1"/>
  <c r="AM68" i="1" s="1"/>
  <c r="AM69" i="1" a="1"/>
  <c r="AM69" i="1" s="1"/>
  <c r="AM70" i="1" a="1"/>
  <c r="AM70" i="1" s="1"/>
  <c r="AM71" i="1" a="1"/>
  <c r="AM71" i="1" s="1"/>
  <c r="AM72" i="1" a="1"/>
  <c r="AM72" i="1" s="1"/>
  <c r="AM73" i="1" a="1"/>
  <c r="AM73" i="1" s="1"/>
  <c r="AM74" i="1" a="1"/>
  <c r="AM74" i="1" s="1"/>
  <c r="AM75" i="1" a="1"/>
  <c r="AM75" i="1" s="1"/>
  <c r="AM76" i="1" a="1"/>
  <c r="AM76" i="1" s="1"/>
  <c r="AM77" i="1" a="1"/>
  <c r="AM77" i="1" s="1"/>
  <c r="AM78" i="1" a="1"/>
  <c r="AM78" i="1" s="1"/>
  <c r="AM79" i="1" a="1"/>
  <c r="AM79" i="1" s="1"/>
  <c r="AM80" i="1" a="1"/>
  <c r="AM80" i="1" s="1"/>
  <c r="AM81" i="1" a="1"/>
  <c r="AM81" i="1" s="1"/>
  <c r="AM82" i="1" a="1"/>
  <c r="AM82" i="1" s="1"/>
  <c r="AM83" i="1" a="1"/>
  <c r="AM83" i="1" s="1"/>
  <c r="AM84" i="1" a="1"/>
  <c r="AM84" i="1" s="1"/>
  <c r="AM85" i="1" a="1"/>
  <c r="AM85" i="1" s="1"/>
  <c r="AM86" i="1" a="1"/>
  <c r="AM86" i="1" s="1"/>
  <c r="AM87" i="1" a="1"/>
  <c r="AM87" i="1" s="1"/>
  <c r="AM88" i="1" a="1"/>
  <c r="AM88" i="1" s="1"/>
  <c r="AM89" i="1" a="1"/>
  <c r="AM89" i="1" s="1"/>
  <c r="AM90" i="1" a="1"/>
  <c r="AM90" i="1" s="1"/>
  <c r="AM91" i="1" a="1"/>
  <c r="AM91" i="1" s="1"/>
  <c r="AM122" i="1" a="1"/>
  <c r="AM122" i="1" s="1"/>
  <c r="AM123" i="1" a="1"/>
  <c r="AM123" i="1" s="1"/>
  <c r="AM124" i="1" a="1"/>
  <c r="AM124" i="1" s="1"/>
  <c r="AM125" i="1" a="1"/>
  <c r="AM125" i="1" s="1"/>
  <c r="AM126" i="1" a="1"/>
  <c r="AM126" i="1" s="1"/>
  <c r="AM127" i="1" a="1"/>
  <c r="AM127" i="1" s="1"/>
  <c r="AM128" i="1" a="1"/>
  <c r="AM128" i="1" s="1"/>
  <c r="AM129" i="1" a="1"/>
  <c r="AM129" i="1" s="1"/>
  <c r="AM130" i="1" a="1"/>
  <c r="AM130" i="1" s="1"/>
  <c r="AM131" i="1" a="1"/>
  <c r="AM131" i="1" s="1"/>
  <c r="AM132" i="1" a="1"/>
  <c r="AM132" i="1" s="1"/>
  <c r="AM133" i="1" a="1"/>
  <c r="AM133" i="1" s="1"/>
  <c r="AM134" i="1" a="1"/>
  <c r="AM134" i="1" s="1"/>
  <c r="AM135" i="1" a="1"/>
  <c r="AM135" i="1" s="1"/>
  <c r="AM136" i="1" a="1"/>
  <c r="AM136" i="1" s="1"/>
  <c r="AM137" i="1" a="1"/>
  <c r="AM137" i="1" s="1"/>
  <c r="AM138" i="1" a="1"/>
  <c r="AM138" i="1" s="1"/>
  <c r="AM139" i="1" a="1"/>
  <c r="AM139" i="1" s="1"/>
  <c r="AM140" i="1" a="1"/>
  <c r="AM140" i="1" s="1"/>
  <c r="AM141" i="1" a="1"/>
  <c r="AM141" i="1" s="1"/>
  <c r="AM142" i="1" a="1"/>
  <c r="AM142" i="1" s="1"/>
  <c r="AM143" i="1" a="1"/>
  <c r="AM143" i="1" s="1"/>
  <c r="AM144" i="1" a="1"/>
  <c r="AM144" i="1" s="1"/>
  <c r="AM145" i="1" a="1"/>
  <c r="AM145" i="1" s="1"/>
  <c r="AM146" i="1" a="1"/>
  <c r="AM146" i="1" s="1"/>
  <c r="AM147" i="1" a="1"/>
  <c r="AM147" i="1" s="1"/>
  <c r="AM148" i="1" a="1"/>
  <c r="AM148" i="1" s="1"/>
  <c r="AM149" i="1" a="1"/>
  <c r="AM149" i="1" s="1"/>
  <c r="AM150" i="1" a="1"/>
  <c r="AM150" i="1" s="1"/>
  <c r="AM151" i="1" a="1"/>
  <c r="AM151" i="1" s="1"/>
  <c r="AM152" i="1" a="1"/>
  <c r="AM152" i="1" s="1"/>
  <c r="AM153" i="1" a="1"/>
  <c r="AM153" i="1" s="1"/>
  <c r="AM154" i="1" a="1"/>
  <c r="AM154" i="1" s="1"/>
  <c r="AM155" i="1" a="1"/>
  <c r="AM155" i="1" s="1"/>
  <c r="AM156" i="1" a="1"/>
  <c r="AM156" i="1" s="1"/>
  <c r="AM157" i="1" a="1"/>
  <c r="AM157" i="1" s="1"/>
  <c r="AM158" i="1" a="1"/>
  <c r="AM158" i="1" s="1"/>
  <c r="AM159" i="1" a="1"/>
  <c r="AM159" i="1" s="1"/>
  <c r="AM160" i="1" a="1"/>
  <c r="AM160" i="1" s="1"/>
  <c r="AM161" i="1" a="1"/>
  <c r="AM161" i="1" s="1"/>
  <c r="AM162" i="1" a="1"/>
  <c r="AM162" i="1" s="1"/>
  <c r="AM163" i="1" a="1"/>
  <c r="AM163" i="1" s="1"/>
  <c r="AM164" i="1" a="1"/>
  <c r="AM164" i="1" s="1"/>
  <c r="AM165" i="1" a="1"/>
  <c r="AM165" i="1" s="1"/>
  <c r="AM166" i="1" a="1"/>
  <c r="AM166" i="1" s="1"/>
  <c r="AM167" i="1" a="1"/>
  <c r="AM167" i="1" s="1"/>
  <c r="AM168" i="1" a="1"/>
  <c r="AM168" i="1" s="1"/>
  <c r="AM169" i="1" a="1"/>
  <c r="AM169" i="1" s="1"/>
  <c r="AM170" i="1" a="1"/>
  <c r="AM170" i="1" s="1"/>
  <c r="AM171" i="1" a="1"/>
  <c r="AM171" i="1" s="1"/>
  <c r="AM172" i="1" a="1"/>
  <c r="AM172" i="1" s="1"/>
  <c r="AM173" i="1" a="1"/>
  <c r="AM173" i="1" s="1"/>
  <c r="AM174" i="1" a="1"/>
  <c r="AM174" i="1" s="1"/>
  <c r="AM175" i="1" a="1"/>
  <c r="AM175" i="1" s="1"/>
  <c r="AM176" i="1" a="1"/>
  <c r="AM176" i="1" s="1"/>
  <c r="AM177" i="1" a="1"/>
  <c r="AM177" i="1" s="1"/>
  <c r="AM178" i="1" a="1"/>
  <c r="AM178" i="1" s="1"/>
  <c r="AM179" i="1" a="1"/>
  <c r="AM179" i="1" s="1"/>
  <c r="AM180" i="1" a="1"/>
  <c r="AM180" i="1" s="1"/>
  <c r="AM181" i="1" a="1"/>
  <c r="AM181" i="1" s="1"/>
  <c r="AM182" i="1" a="1"/>
  <c r="AM182" i="1" s="1"/>
  <c r="AM183" i="1" a="1"/>
  <c r="AM183" i="1" s="1"/>
  <c r="AM184" i="1" a="1"/>
  <c r="AM184" i="1" s="1"/>
  <c r="AM185" i="1" a="1"/>
  <c r="AM185" i="1" s="1"/>
  <c r="AM186" i="1" a="1"/>
  <c r="AM186" i="1" s="1"/>
  <c r="AM187" i="1" a="1"/>
  <c r="AM187" i="1" s="1"/>
  <c r="AM188" i="1" a="1"/>
  <c r="AM188" i="1" s="1"/>
  <c r="AM189" i="1" a="1"/>
  <c r="AM189" i="1" s="1"/>
  <c r="AM190" i="1" a="1"/>
  <c r="AM190" i="1" s="1"/>
  <c r="AM191" i="1" a="1"/>
  <c r="AM191" i="1" s="1"/>
  <c r="AM192" i="1" a="1"/>
  <c r="AM192" i="1" s="1"/>
  <c r="AM193" i="1" a="1"/>
  <c r="AM193" i="1" s="1"/>
  <c r="AM194" i="1" a="1"/>
  <c r="AM194" i="1" s="1"/>
  <c r="AM195" i="1" a="1"/>
  <c r="AM195" i="1" s="1"/>
  <c r="AM196" i="1" a="1"/>
  <c r="AM196" i="1" s="1"/>
  <c r="AM197" i="1" a="1"/>
  <c r="AM197" i="1" s="1"/>
  <c r="AM198" i="1" a="1"/>
  <c r="AM198" i="1" s="1"/>
  <c r="AM199" i="1" a="1"/>
  <c r="AM199" i="1" s="1"/>
  <c r="AM200" i="1" a="1"/>
  <c r="AM200" i="1" s="1"/>
  <c r="AM201" i="1" a="1"/>
  <c r="AM201" i="1" s="1"/>
  <c r="AM202" i="1" a="1"/>
  <c r="AM202" i="1" s="1"/>
  <c r="AM203" i="1" a="1"/>
  <c r="AM203" i="1" s="1"/>
  <c r="AM204" i="1" a="1"/>
  <c r="AM204" i="1" s="1"/>
  <c r="AM205" i="1" a="1"/>
  <c r="AM205" i="1" s="1"/>
  <c r="AM206" i="1" a="1"/>
  <c r="AM206" i="1" s="1"/>
  <c r="AM207" i="1" a="1"/>
  <c r="AM207" i="1" s="1"/>
  <c r="AM208" i="1" a="1"/>
  <c r="AM208" i="1" s="1"/>
  <c r="AM209" i="1" a="1"/>
  <c r="AM209" i="1" s="1"/>
  <c r="AM210" i="1" a="1"/>
  <c r="AM210" i="1" s="1"/>
  <c r="AM211" i="1" a="1"/>
  <c r="AM211" i="1" s="1"/>
  <c r="AM212" i="1" a="1"/>
  <c r="AM212" i="1" s="1"/>
  <c r="AM213" i="1" a="1"/>
  <c r="AM213" i="1" s="1"/>
  <c r="AM214" i="1" a="1"/>
  <c r="AM214" i="1" s="1"/>
  <c r="AM215" i="1" a="1"/>
  <c r="AM215" i="1" s="1"/>
  <c r="AM216" i="1" a="1"/>
  <c r="AM216" i="1" s="1"/>
  <c r="AM217" i="1" a="1"/>
  <c r="AM217" i="1" s="1"/>
  <c r="AM218" i="1" a="1"/>
  <c r="AM218" i="1" s="1"/>
  <c r="AM219" i="1" a="1"/>
  <c r="AM219" i="1" s="1"/>
  <c r="AM220" i="1" a="1"/>
  <c r="AM220" i="1" s="1"/>
  <c r="AM221" i="1" a="1"/>
  <c r="AM221" i="1" s="1"/>
  <c r="AM222" i="1" a="1"/>
  <c r="AM222" i="1" s="1"/>
  <c r="AM223" i="1" a="1"/>
  <c r="AM223" i="1" s="1"/>
  <c r="AM224" i="1" a="1"/>
  <c r="AM224" i="1" s="1"/>
  <c r="AM225" i="1" a="1"/>
  <c r="AM225" i="1" s="1"/>
  <c r="AM226" i="1" a="1"/>
  <c r="AM226" i="1" s="1"/>
  <c r="AM227" i="1" a="1"/>
  <c r="AM227" i="1" s="1"/>
  <c r="AM228" i="1" a="1"/>
  <c r="AM228" i="1" s="1"/>
  <c r="AM229" i="1" a="1"/>
  <c r="AM229" i="1" s="1"/>
  <c r="AM230" i="1" a="1"/>
  <c r="AM230" i="1" s="1"/>
  <c r="AM231" i="1" a="1"/>
  <c r="AM231" i="1" s="1"/>
  <c r="AM232" i="1" a="1"/>
  <c r="AM232" i="1" s="1"/>
  <c r="AM233" i="1" a="1"/>
  <c r="AM233" i="1" s="1"/>
  <c r="AM234" i="1" a="1"/>
  <c r="AM234" i="1" s="1"/>
  <c r="AM235" i="1" a="1"/>
  <c r="AM235" i="1" s="1"/>
  <c r="AM236" i="1" a="1"/>
  <c r="AM236" i="1" s="1"/>
  <c r="AM237" i="1" a="1"/>
  <c r="AM237" i="1" s="1"/>
  <c r="AM238" i="1" a="1"/>
  <c r="AM238" i="1" s="1"/>
  <c r="AM239" i="1" a="1"/>
  <c r="AM239" i="1" s="1"/>
  <c r="AM240" i="1" a="1"/>
  <c r="AM240" i="1" s="1"/>
  <c r="AM241" i="1" a="1"/>
  <c r="AM241" i="1" s="1"/>
  <c r="AM242" i="1" a="1"/>
  <c r="AM242" i="1" s="1"/>
  <c r="AM243" i="1" a="1"/>
  <c r="AM243" i="1" s="1"/>
  <c r="AM244" i="1" a="1"/>
  <c r="AM244" i="1" s="1"/>
  <c r="AM245" i="1" a="1"/>
  <c r="AM245" i="1" s="1"/>
  <c r="AM246" i="1" a="1"/>
  <c r="AM246" i="1" s="1"/>
  <c r="AM247" i="1" a="1"/>
  <c r="AM247" i="1" s="1"/>
  <c r="AM248" i="1" a="1"/>
  <c r="AM248" i="1" s="1"/>
  <c r="AM249" i="1" a="1"/>
  <c r="AM249" i="1" s="1"/>
  <c r="AM250" i="1" a="1"/>
  <c r="AM250" i="1" s="1"/>
  <c r="AM251" i="1" a="1"/>
  <c r="AM251" i="1" s="1"/>
  <c r="AM252" i="1" a="1"/>
  <c r="AM252" i="1" s="1"/>
  <c r="AM253" i="1" a="1"/>
  <c r="AM253" i="1" s="1"/>
  <c r="AM254" i="1" a="1"/>
  <c r="AM254" i="1" s="1"/>
  <c r="AM255" i="1" a="1"/>
  <c r="AM255" i="1" s="1"/>
  <c r="AM256" i="1" a="1"/>
  <c r="AM256" i="1" s="1"/>
  <c r="AM257" i="1" a="1"/>
  <c r="AM257" i="1" s="1"/>
  <c r="AM258" i="1" a="1"/>
  <c r="AM258" i="1" s="1"/>
  <c r="AM259" i="1" a="1"/>
  <c r="AM259" i="1" s="1"/>
  <c r="AM260" i="1" a="1"/>
  <c r="AM260" i="1" s="1"/>
  <c r="AM261" i="1" a="1"/>
  <c r="AM261" i="1" s="1"/>
  <c r="AM262" i="1" a="1"/>
  <c r="AM262" i="1" s="1"/>
  <c r="AM263" i="1" a="1"/>
  <c r="AM263" i="1" s="1"/>
  <c r="AM264" i="1" a="1"/>
  <c r="AM264" i="1" s="1"/>
  <c r="AM265" i="1" a="1"/>
  <c r="AM265" i="1" s="1"/>
  <c r="AM266" i="1" a="1"/>
  <c r="AM266" i="1" s="1"/>
  <c r="AM267" i="1" a="1"/>
  <c r="AM267" i="1" s="1"/>
  <c r="AM268" i="1" a="1"/>
  <c r="AM268" i="1" s="1"/>
  <c r="AM269" i="1" a="1"/>
  <c r="AM269" i="1" s="1"/>
  <c r="AM270" i="1" a="1"/>
  <c r="AM270" i="1" s="1"/>
  <c r="AM271" i="1" a="1"/>
  <c r="AM271" i="1" s="1"/>
  <c r="AM272" i="1" a="1"/>
  <c r="AM272" i="1" s="1"/>
  <c r="AM273" i="1" a="1"/>
  <c r="AM273" i="1" s="1"/>
  <c r="AM274" i="1" a="1"/>
  <c r="AM274" i="1" s="1"/>
  <c r="AM275" i="1" a="1"/>
  <c r="AM275" i="1" s="1"/>
  <c r="AM276" i="1" a="1"/>
  <c r="AM276" i="1" s="1"/>
  <c r="AM277" i="1" a="1"/>
  <c r="AM277" i="1" s="1"/>
  <c r="AM278" i="1" a="1"/>
  <c r="AM278" i="1" s="1"/>
  <c r="AM279" i="1" a="1"/>
  <c r="AM279" i="1" s="1"/>
  <c r="AM280" i="1" a="1"/>
  <c r="AM280" i="1" s="1"/>
  <c r="AM281" i="1" a="1"/>
  <c r="AM281" i="1" s="1"/>
  <c r="AM282" i="1" a="1"/>
  <c r="AM282" i="1" s="1"/>
  <c r="AM283" i="1" a="1"/>
  <c r="AM283" i="1" s="1"/>
  <c r="AM284" i="1" a="1"/>
  <c r="AM284" i="1" s="1"/>
  <c r="AM285" i="1" a="1"/>
  <c r="AM285" i="1" s="1"/>
  <c r="AM286" i="1" a="1"/>
  <c r="AM286" i="1" s="1"/>
  <c r="AM287" i="1" a="1"/>
  <c r="AM287" i="1" s="1"/>
  <c r="AM288" i="1" a="1"/>
  <c r="AM288" i="1" s="1"/>
  <c r="AM289" i="1" a="1"/>
  <c r="AM289" i="1" s="1"/>
  <c r="AM290" i="1" a="1"/>
  <c r="AM290" i="1" s="1"/>
  <c r="AM291" i="1" a="1"/>
  <c r="AM291" i="1" s="1"/>
  <c r="AM292" i="1" a="1"/>
  <c r="AM292" i="1" s="1"/>
  <c r="AM293" i="1" a="1"/>
  <c r="AM293" i="1" s="1"/>
  <c r="AM294" i="1" a="1"/>
  <c r="AM294" i="1" s="1"/>
  <c r="AM295" i="1" a="1"/>
  <c r="AM295" i="1" s="1"/>
  <c r="AM296" i="1" a="1"/>
  <c r="AM296" i="1" s="1"/>
  <c r="AM297" i="1" a="1"/>
  <c r="AM297" i="1" s="1"/>
  <c r="AM298" i="1" a="1"/>
  <c r="AM298" i="1" s="1"/>
  <c r="AM299" i="1" a="1"/>
  <c r="AM299" i="1" s="1"/>
  <c r="AM300" i="1" a="1"/>
  <c r="AM300" i="1" s="1"/>
  <c r="AM301" i="1" a="1"/>
  <c r="AM301" i="1" s="1"/>
  <c r="AM302" i="1" a="1"/>
  <c r="AM302" i="1" s="1"/>
  <c r="AM303" i="1" a="1"/>
  <c r="AM303" i="1" s="1"/>
  <c r="AM304" i="1" a="1"/>
  <c r="AM304" i="1" s="1"/>
  <c r="AM305" i="1" a="1"/>
  <c r="AM305" i="1" s="1"/>
  <c r="AM306" i="1" a="1"/>
  <c r="AM306" i="1" s="1"/>
  <c r="AM307" i="1" a="1"/>
  <c r="AM307" i="1" s="1"/>
  <c r="AM308" i="1" a="1"/>
  <c r="AM308" i="1" s="1"/>
  <c r="AM309" i="1" a="1"/>
  <c r="AM309" i="1" s="1"/>
  <c r="AM310" i="1" a="1"/>
  <c r="AM310" i="1" s="1"/>
  <c r="AM311" i="1" a="1"/>
  <c r="AM311" i="1" s="1"/>
  <c r="AM312" i="1" a="1"/>
  <c r="AM312" i="1" s="1"/>
  <c r="AM313" i="1" a="1"/>
  <c r="AM313" i="1" s="1"/>
  <c r="AM314" i="1" a="1"/>
  <c r="AM314" i="1" s="1"/>
  <c r="AM315" i="1" a="1"/>
  <c r="AM315" i="1" s="1"/>
  <c r="AM316" i="1" a="1"/>
  <c r="AM316" i="1" s="1"/>
  <c r="AM317" i="1" a="1"/>
  <c r="AM317" i="1" s="1"/>
  <c r="AM318" i="1" a="1"/>
  <c r="AM318" i="1" s="1"/>
  <c r="AM319" i="1" a="1"/>
  <c r="AM319" i="1" s="1"/>
  <c r="AM320" i="1" a="1"/>
  <c r="AM320" i="1" s="1"/>
  <c r="AM321" i="1" a="1"/>
  <c r="AM321" i="1" s="1"/>
  <c r="AM322" i="1" a="1"/>
  <c r="AM322" i="1" s="1"/>
  <c r="AM323" i="1" a="1"/>
  <c r="AM323" i="1" s="1"/>
  <c r="AM324" i="1" a="1"/>
  <c r="AM324" i="1" s="1"/>
  <c r="AM325" i="1" a="1"/>
  <c r="AM325" i="1" s="1"/>
  <c r="AM326" i="1" a="1"/>
  <c r="AM326" i="1" s="1"/>
  <c r="AM327" i="1" a="1"/>
  <c r="AM327" i="1" s="1"/>
  <c r="AM328" i="1" a="1"/>
  <c r="AM328" i="1" s="1"/>
  <c r="AM329" i="1" a="1"/>
  <c r="AM329" i="1" s="1"/>
  <c r="AM330" i="1" a="1"/>
  <c r="AM330" i="1" s="1"/>
  <c r="AM331" i="1" a="1"/>
  <c r="AM331" i="1" s="1"/>
  <c r="AM332" i="1" a="1"/>
  <c r="AM332" i="1" s="1"/>
  <c r="AM333" i="1" a="1"/>
  <c r="AM333" i="1" s="1"/>
  <c r="AM334" i="1" a="1"/>
  <c r="AM334" i="1" s="1"/>
  <c r="AM335" i="1" a="1"/>
  <c r="AM335" i="1" s="1"/>
  <c r="AM336" i="1" a="1"/>
  <c r="AM336" i="1" s="1"/>
  <c r="AM337" i="1" a="1"/>
  <c r="AM337" i="1" s="1"/>
  <c r="AM338" i="1" a="1"/>
  <c r="AM338" i="1" s="1"/>
  <c r="AM339" i="1" a="1"/>
  <c r="AM339" i="1" s="1"/>
  <c r="AM340" i="1" a="1"/>
  <c r="AM340" i="1" s="1"/>
  <c r="AM341" i="1" a="1"/>
  <c r="AM341" i="1" s="1"/>
  <c r="AM342" i="1" a="1"/>
  <c r="AM342" i="1" s="1"/>
  <c r="AM343" i="1" a="1"/>
  <c r="AM343" i="1" s="1"/>
  <c r="AM344" i="1" a="1"/>
  <c r="AM344" i="1" s="1"/>
  <c r="AM345" i="1" a="1"/>
  <c r="AM345" i="1" s="1"/>
  <c r="AM346" i="1" a="1"/>
  <c r="AM346" i="1" s="1"/>
  <c r="AM347" i="1" a="1"/>
  <c r="AM347" i="1" s="1"/>
  <c r="AM348" i="1" a="1"/>
  <c r="AM348" i="1" s="1"/>
  <c r="AM349" i="1" a="1"/>
  <c r="AM349" i="1" s="1"/>
  <c r="AM350" i="1" a="1"/>
  <c r="AM350" i="1" s="1"/>
  <c r="AM351" i="1" a="1"/>
  <c r="AM351" i="1" s="1"/>
  <c r="AM352" i="1" a="1"/>
  <c r="AM352" i="1" s="1"/>
  <c r="AM353" i="1" a="1"/>
  <c r="AM353" i="1" s="1"/>
  <c r="AM354" i="1" a="1"/>
  <c r="AM354" i="1" s="1"/>
  <c r="AM355" i="1" a="1"/>
  <c r="AM355" i="1" s="1"/>
  <c r="AM356" i="1" a="1"/>
  <c r="AM356" i="1" s="1"/>
  <c r="AM357" i="1" a="1"/>
  <c r="AM357" i="1" s="1"/>
  <c r="AM358" i="1" a="1"/>
  <c r="AM358" i="1" s="1"/>
  <c r="AM359" i="1" a="1"/>
  <c r="AM359" i="1" s="1"/>
  <c r="AM360" i="1" a="1"/>
  <c r="AM360" i="1" s="1"/>
  <c r="AM361" i="1" a="1"/>
  <c r="AM361" i="1" s="1"/>
  <c r="AM362" i="1" a="1"/>
  <c r="AM362" i="1" s="1"/>
  <c r="AM363" i="1" a="1"/>
  <c r="AM363" i="1" s="1"/>
  <c r="AM364" i="1" a="1"/>
  <c r="AM364" i="1" s="1"/>
  <c r="AM365" i="1" a="1"/>
  <c r="AM365" i="1" s="1"/>
  <c r="AM366" i="1" a="1"/>
  <c r="AM366" i="1" s="1"/>
  <c r="AM367" i="1" a="1"/>
  <c r="AM367" i="1" s="1"/>
  <c r="AM368" i="1" a="1"/>
  <c r="AM368" i="1" s="1"/>
  <c r="AM369" i="1" a="1"/>
  <c r="AM369" i="1" s="1"/>
  <c r="AM370" i="1" a="1"/>
  <c r="AM370" i="1" s="1"/>
  <c r="AM371" i="1" a="1"/>
  <c r="AM371" i="1" s="1"/>
  <c r="AM372" i="1" a="1"/>
  <c r="AM372" i="1" s="1"/>
  <c r="AM373" i="1" a="1"/>
  <c r="AM373" i="1" s="1"/>
  <c r="AM374" i="1" a="1"/>
  <c r="AM374" i="1" s="1"/>
  <c r="AM375" i="1" a="1"/>
  <c r="AM375" i="1" s="1"/>
  <c r="AM376" i="1" a="1"/>
  <c r="AM376" i="1" s="1"/>
  <c r="AM377" i="1" a="1"/>
  <c r="AM377" i="1" s="1"/>
  <c r="AM378" i="1" a="1"/>
  <c r="AM378" i="1" s="1"/>
  <c r="AM379" i="1" a="1"/>
  <c r="AM379" i="1" s="1"/>
  <c r="AM380" i="1" a="1"/>
  <c r="AM380" i="1" s="1"/>
  <c r="AM381" i="1" a="1"/>
  <c r="AM381" i="1" s="1"/>
  <c r="AM382" i="1" a="1"/>
  <c r="AM382" i="1" s="1"/>
  <c r="AM383" i="1" a="1"/>
  <c r="AM383" i="1" s="1"/>
  <c r="AM384" i="1" a="1"/>
  <c r="AM384" i="1" s="1"/>
  <c r="AM385" i="1" a="1"/>
  <c r="AM385" i="1" s="1"/>
  <c r="AM386" i="1" a="1"/>
  <c r="AM386" i="1" s="1"/>
  <c r="AM387" i="1" a="1"/>
  <c r="AM387" i="1" s="1"/>
  <c r="AM388" i="1" a="1"/>
  <c r="AM388" i="1" s="1"/>
  <c r="AM389" i="1" a="1"/>
  <c r="AM389" i="1" s="1"/>
  <c r="AM390" i="1" a="1"/>
  <c r="AM390" i="1" s="1"/>
  <c r="AM391" i="1" a="1"/>
  <c r="AM391" i="1" s="1"/>
  <c r="AM392" i="1" a="1"/>
  <c r="AM392" i="1" s="1"/>
  <c r="AM393" i="1" a="1"/>
  <c r="AM393" i="1" s="1"/>
  <c r="AM394" i="1" a="1"/>
  <c r="AM394" i="1" s="1"/>
  <c r="AM395" i="1" a="1"/>
  <c r="AM395" i="1" s="1"/>
  <c r="AM396" i="1" a="1"/>
  <c r="AM396" i="1" s="1"/>
  <c r="AM397" i="1" a="1"/>
  <c r="AM397" i="1" s="1"/>
  <c r="AM398" i="1" a="1"/>
  <c r="AM398" i="1" s="1"/>
  <c r="AM399" i="1" a="1"/>
  <c r="AM399" i="1" s="1"/>
  <c r="AM400" i="1" a="1"/>
  <c r="AM400" i="1" s="1"/>
  <c r="AM401" i="1" a="1"/>
  <c r="AM401" i="1" s="1"/>
  <c r="AM402" i="1" a="1"/>
  <c r="AM402" i="1" s="1"/>
  <c r="AM403" i="1" a="1"/>
  <c r="AM403" i="1" s="1"/>
  <c r="AM404" i="1" a="1"/>
  <c r="AM404" i="1" s="1"/>
  <c r="AM405" i="1" a="1"/>
  <c r="AM405" i="1" s="1"/>
  <c r="AM406" i="1" a="1"/>
  <c r="AM406" i="1" s="1"/>
  <c r="AM407" i="1" a="1"/>
  <c r="AM407" i="1" s="1"/>
  <c r="AM408" i="1" a="1"/>
  <c r="AM408" i="1" s="1"/>
  <c r="AM409" i="1" a="1"/>
  <c r="AM409" i="1" s="1"/>
  <c r="AM410" i="1" a="1"/>
  <c r="AM410" i="1" s="1"/>
  <c r="AM411" i="1" a="1"/>
  <c r="AM411" i="1" s="1"/>
  <c r="AM412" i="1" a="1"/>
  <c r="AM412" i="1" s="1"/>
  <c r="AM413" i="1" a="1"/>
  <c r="AM413" i="1" s="1"/>
  <c r="AM414" i="1" a="1"/>
  <c r="AM414" i="1" s="1"/>
  <c r="AM415" i="1" a="1"/>
  <c r="AM415" i="1" s="1"/>
  <c r="AM416" i="1" a="1"/>
  <c r="AM416" i="1" s="1"/>
  <c r="AM417" i="1" a="1"/>
  <c r="AM417" i="1" s="1"/>
  <c r="AM418" i="1" a="1"/>
  <c r="AM418" i="1" s="1"/>
  <c r="AM419" i="1" a="1"/>
  <c r="AM419" i="1" s="1"/>
  <c r="AM420" i="1" a="1"/>
  <c r="AM420" i="1" s="1"/>
  <c r="AM421" i="1" a="1"/>
  <c r="AM421" i="1" s="1"/>
  <c r="AM422" i="1" a="1"/>
  <c r="AM422" i="1" s="1"/>
  <c r="AM423" i="1" a="1"/>
  <c r="AM423" i="1" s="1"/>
  <c r="AM424" i="1" a="1"/>
  <c r="AM424" i="1" s="1"/>
  <c r="AM425" i="1" a="1"/>
  <c r="AM425" i="1" s="1"/>
  <c r="AM426" i="1" a="1"/>
  <c r="AM426" i="1" s="1"/>
  <c r="AM427" i="1" a="1"/>
  <c r="AM427" i="1" s="1"/>
  <c r="AM428" i="1" a="1"/>
  <c r="AM428" i="1" s="1"/>
  <c r="AM429" i="1" a="1"/>
  <c r="AM429" i="1" s="1"/>
  <c r="AM430" i="1" a="1"/>
  <c r="AM430" i="1" s="1"/>
  <c r="AM431" i="1" a="1"/>
  <c r="AM431" i="1" s="1"/>
  <c r="AM432" i="1" a="1"/>
  <c r="AM432" i="1" s="1"/>
  <c r="AM433" i="1" a="1"/>
  <c r="AM433" i="1" s="1"/>
  <c r="AM434" i="1" a="1"/>
  <c r="AM434" i="1" s="1"/>
  <c r="AM435" i="1" a="1"/>
  <c r="AM435" i="1" s="1"/>
  <c r="AM436" i="1" a="1"/>
  <c r="AM436" i="1" s="1"/>
  <c r="AM437" i="1" a="1"/>
  <c r="AM437" i="1" s="1"/>
  <c r="AM438" i="1" a="1"/>
  <c r="AM438" i="1" s="1"/>
  <c r="AM439" i="1" a="1"/>
  <c r="AM439" i="1" s="1"/>
  <c r="AM440" i="1" a="1"/>
  <c r="AM440" i="1" s="1"/>
  <c r="AM441" i="1" a="1"/>
  <c r="AM441" i="1" s="1"/>
  <c r="AM442" i="1" a="1"/>
  <c r="AM442" i="1" s="1"/>
  <c r="AM443" i="1" a="1"/>
  <c r="AM443" i="1" s="1"/>
  <c r="AM444" i="1" a="1"/>
  <c r="AM444" i="1" s="1"/>
  <c r="AM445" i="1" a="1"/>
  <c r="AM445" i="1" s="1"/>
  <c r="AM446" i="1" a="1"/>
  <c r="AM446" i="1" s="1"/>
  <c r="AM447" i="1" a="1"/>
  <c r="AM447" i="1" s="1"/>
  <c r="AM448" i="1" a="1"/>
  <c r="AM448" i="1" s="1"/>
  <c r="AM449" i="1" a="1"/>
  <c r="AM449" i="1" s="1"/>
  <c r="AM450" i="1" a="1"/>
  <c r="AM450" i="1" s="1"/>
  <c r="AM451" i="1" a="1"/>
  <c r="AM451" i="1" s="1"/>
  <c r="AM452" i="1" a="1"/>
  <c r="AM452" i="1" s="1"/>
  <c r="AM453" i="1" a="1"/>
  <c r="AM453" i="1" s="1"/>
  <c r="AM454" i="1" a="1"/>
  <c r="AM454" i="1" s="1"/>
  <c r="AM455" i="1" a="1"/>
  <c r="AM455" i="1" s="1"/>
  <c r="AM456" i="1" a="1"/>
  <c r="AM456" i="1" s="1"/>
  <c r="AM457" i="1" a="1"/>
  <c r="AM457" i="1" s="1"/>
  <c r="AM488" i="1" a="1"/>
  <c r="AM488" i="1" s="1"/>
  <c r="AM489" i="1" a="1"/>
  <c r="AM489" i="1" s="1"/>
  <c r="AM490" i="1" a="1"/>
  <c r="AM490" i="1" s="1"/>
  <c r="AM491" i="1" a="1"/>
  <c r="AM491" i="1" s="1"/>
  <c r="AM492" i="1" a="1"/>
  <c r="AM492" i="1" s="1"/>
  <c r="AM493" i="1" a="1"/>
  <c r="AM493" i="1" s="1"/>
  <c r="AM494" i="1" a="1"/>
  <c r="AM494" i="1" s="1"/>
  <c r="AM495" i="1" a="1"/>
  <c r="AM495" i="1" s="1"/>
  <c r="AM496" i="1" a="1"/>
  <c r="AM496" i="1" s="1"/>
  <c r="AM497" i="1" a="1"/>
  <c r="AM497" i="1" s="1"/>
  <c r="AM498" i="1" a="1"/>
  <c r="AM498" i="1" s="1"/>
  <c r="AM499" i="1" a="1"/>
  <c r="AM499" i="1" s="1"/>
  <c r="AM500" i="1" a="1"/>
  <c r="AM500" i="1" s="1"/>
  <c r="AM501" i="1" a="1"/>
  <c r="AM501" i="1" s="1"/>
  <c r="AM502" i="1" a="1"/>
  <c r="AM502" i="1" s="1"/>
  <c r="AM503" i="1" a="1"/>
  <c r="AM503" i="1" s="1"/>
  <c r="AM504" i="1" a="1"/>
  <c r="AM504" i="1" s="1"/>
  <c r="AM505" i="1" a="1"/>
  <c r="AM505" i="1" s="1"/>
  <c r="AM506" i="1" a="1"/>
  <c r="AM506" i="1" s="1"/>
  <c r="AM507" i="1" a="1"/>
  <c r="AM507" i="1" s="1"/>
  <c r="AM508" i="1" a="1"/>
  <c r="AM508" i="1" s="1"/>
  <c r="AM509" i="1" a="1"/>
  <c r="AM509" i="1" s="1"/>
  <c r="AM510" i="1" a="1"/>
  <c r="AM510" i="1" s="1"/>
  <c r="AM511" i="1" a="1"/>
  <c r="AM511" i="1" s="1"/>
  <c r="AM512" i="1" a="1"/>
  <c r="AM512" i="1" s="1"/>
  <c r="AM513" i="1" a="1"/>
  <c r="AM513" i="1" s="1"/>
  <c r="AM514" i="1" a="1"/>
  <c r="AM514" i="1" s="1"/>
  <c r="AM515" i="1" a="1"/>
  <c r="AM515" i="1" s="1"/>
  <c r="AM516" i="1" a="1"/>
  <c r="AM516" i="1" s="1"/>
  <c r="AM517" i="1" a="1"/>
  <c r="AM517" i="1" s="1"/>
  <c r="AM518" i="1" a="1"/>
  <c r="AM518" i="1" s="1"/>
  <c r="AM519" i="1" a="1"/>
  <c r="AM519" i="1" s="1"/>
  <c r="AM520" i="1" a="1"/>
  <c r="AM520" i="1" s="1"/>
  <c r="AM521" i="1" a="1"/>
  <c r="AM521" i="1" s="1"/>
  <c r="AM522" i="1" a="1"/>
  <c r="AM522" i="1" s="1"/>
  <c r="AM523" i="1" a="1"/>
  <c r="AM523" i="1" s="1"/>
  <c r="AM524" i="1" a="1"/>
  <c r="AM524" i="1" s="1"/>
  <c r="AM525" i="1" a="1"/>
  <c r="AM525" i="1" s="1"/>
  <c r="AM526" i="1" a="1"/>
  <c r="AM526" i="1" s="1"/>
  <c r="AM527" i="1" a="1"/>
  <c r="AM527" i="1" s="1"/>
  <c r="AM528" i="1" a="1"/>
  <c r="AM528" i="1" s="1"/>
  <c r="AM529" i="1" a="1"/>
  <c r="AM529" i="1" s="1"/>
  <c r="AM530" i="1" a="1"/>
  <c r="AM530" i="1" s="1"/>
  <c r="AM531" i="1" a="1"/>
  <c r="AM531" i="1" s="1"/>
  <c r="AM532" i="1" a="1"/>
  <c r="AM532" i="1" s="1"/>
  <c r="AM533" i="1" a="1"/>
  <c r="AM533" i="1" s="1"/>
  <c r="AM534" i="1" a="1"/>
  <c r="AM534" i="1" s="1"/>
  <c r="AM535" i="1" a="1"/>
  <c r="AM535" i="1" s="1"/>
  <c r="AM536" i="1" a="1"/>
  <c r="AM536" i="1" s="1"/>
  <c r="AM537" i="1" a="1"/>
  <c r="AM537" i="1" s="1"/>
  <c r="AM538" i="1" a="1"/>
  <c r="AM538" i="1" s="1"/>
  <c r="AM539" i="1" a="1"/>
  <c r="AM539" i="1" s="1"/>
  <c r="AM540" i="1" a="1"/>
  <c r="AM540" i="1" s="1"/>
  <c r="AM541" i="1" a="1"/>
  <c r="AM541" i="1" s="1"/>
  <c r="AM542" i="1" a="1"/>
  <c r="AM542" i="1" s="1"/>
  <c r="AM543" i="1" a="1"/>
  <c r="AM543" i="1" s="1"/>
  <c r="AM544" i="1" a="1"/>
  <c r="AM544" i="1" s="1"/>
  <c r="AM545" i="1" a="1"/>
  <c r="AM545" i="1" s="1"/>
  <c r="AM546" i="1" a="1"/>
  <c r="AM546" i="1" s="1"/>
  <c r="AM547" i="1" a="1"/>
  <c r="AM547" i="1" s="1"/>
  <c r="AM548" i="1" a="1"/>
  <c r="AM548" i="1" s="1"/>
  <c r="AM549" i="1" a="1"/>
  <c r="AM549" i="1" s="1"/>
  <c r="AM550" i="1" a="1"/>
  <c r="AM550" i="1" s="1"/>
  <c r="AM551" i="1" a="1"/>
  <c r="AM551" i="1" s="1"/>
  <c r="AM552" i="1" a="1"/>
  <c r="AM552" i="1" s="1"/>
  <c r="AM553" i="1" a="1"/>
  <c r="AM553" i="1" s="1"/>
  <c r="AM554" i="1" a="1"/>
  <c r="AM554" i="1" s="1"/>
  <c r="AM555" i="1" a="1"/>
  <c r="AM555" i="1" s="1"/>
  <c r="AM556" i="1" a="1"/>
  <c r="AM556" i="1" s="1"/>
  <c r="AM557" i="1" a="1"/>
  <c r="AM557" i="1" s="1"/>
  <c r="AM558" i="1" a="1"/>
  <c r="AM558" i="1" s="1"/>
  <c r="AM559" i="1" a="1"/>
  <c r="AM559" i="1" s="1"/>
  <c r="AM560" i="1" a="1"/>
  <c r="AM560" i="1" s="1"/>
  <c r="AM561" i="1" a="1"/>
  <c r="AM561" i="1" s="1"/>
  <c r="AM562" i="1" a="1"/>
  <c r="AM562" i="1" s="1"/>
  <c r="AM563" i="1" a="1"/>
  <c r="AM563" i="1" s="1"/>
  <c r="AM564" i="1" a="1"/>
  <c r="AM564" i="1" s="1"/>
  <c r="AM565" i="1" a="1"/>
  <c r="AM565" i="1" s="1"/>
  <c r="AM566" i="1" a="1"/>
  <c r="AM566" i="1" s="1"/>
  <c r="AM567" i="1" a="1"/>
  <c r="AM567" i="1" s="1"/>
  <c r="AM568" i="1" a="1"/>
  <c r="AM568" i="1" s="1"/>
  <c r="AM569" i="1" a="1"/>
  <c r="AM569" i="1" s="1"/>
  <c r="AM570" i="1" a="1"/>
  <c r="AM570" i="1" s="1"/>
  <c r="AM571" i="1" a="1"/>
  <c r="AM571" i="1" s="1"/>
  <c r="AM572" i="1" a="1"/>
  <c r="AM572" i="1" s="1"/>
  <c r="AM573" i="1" a="1"/>
  <c r="AM573" i="1" s="1"/>
  <c r="AM574" i="1" a="1"/>
  <c r="AM574" i="1" s="1"/>
  <c r="AM575" i="1" a="1"/>
  <c r="AM575" i="1" s="1"/>
  <c r="AM576" i="1" a="1"/>
  <c r="AM576" i="1" s="1"/>
  <c r="AM577" i="1" a="1"/>
  <c r="AM577" i="1" s="1"/>
  <c r="AM578" i="1" a="1"/>
  <c r="AM578" i="1" s="1"/>
  <c r="AM579" i="1" a="1"/>
  <c r="AM579" i="1" s="1"/>
  <c r="AM580" i="1" a="1"/>
  <c r="AM580" i="1" s="1"/>
  <c r="AM581" i="1" a="1"/>
  <c r="AM581" i="1" s="1"/>
  <c r="AM582" i="1" a="1"/>
  <c r="AM582" i="1" s="1"/>
  <c r="AM583" i="1" a="1"/>
  <c r="AM583" i="1" s="1"/>
  <c r="AM584" i="1" a="1"/>
  <c r="AM584" i="1" s="1"/>
  <c r="AM585" i="1" a="1"/>
  <c r="AM585" i="1" s="1"/>
  <c r="AM586" i="1" a="1"/>
  <c r="AM586" i="1" s="1"/>
  <c r="AM587" i="1" a="1"/>
  <c r="AM587" i="1" s="1"/>
  <c r="AM588" i="1" a="1"/>
  <c r="AM588" i="1" s="1"/>
  <c r="AM589" i="1" a="1"/>
  <c r="AM589" i="1" s="1"/>
  <c r="AM590" i="1" a="1"/>
  <c r="AM590" i="1" s="1"/>
  <c r="AM591" i="1" a="1"/>
  <c r="AM591" i="1" s="1"/>
  <c r="AM592" i="1" a="1"/>
  <c r="AM592" i="1" s="1"/>
  <c r="AM593" i="1" a="1"/>
  <c r="AM593" i="1" s="1"/>
  <c r="AM594" i="1" a="1"/>
  <c r="AM594" i="1" s="1"/>
  <c r="AM595" i="1" a="1"/>
  <c r="AM595" i="1" s="1"/>
  <c r="AM596" i="1" a="1"/>
  <c r="AM596" i="1" s="1"/>
  <c r="AM597" i="1" a="1"/>
  <c r="AM597" i="1" s="1"/>
  <c r="AM598" i="1" a="1"/>
  <c r="AM598" i="1" s="1"/>
  <c r="AM599" i="1" a="1"/>
  <c r="AM599" i="1" s="1"/>
  <c r="AM600" i="1" a="1"/>
  <c r="AM600" i="1" s="1"/>
  <c r="AM601" i="1" a="1"/>
  <c r="AM601" i="1" s="1"/>
  <c r="AM602" i="1" a="1"/>
  <c r="AM602" i="1" s="1"/>
  <c r="AM603" i="1" a="1"/>
  <c r="AM603" i="1" s="1"/>
  <c r="AM604" i="1" a="1"/>
  <c r="AM604" i="1" s="1"/>
  <c r="AM605" i="1" a="1"/>
  <c r="AM605" i="1" s="1"/>
  <c r="AM606" i="1" a="1"/>
  <c r="AM606" i="1" s="1"/>
  <c r="AM607" i="1" a="1"/>
  <c r="AM607" i="1" s="1"/>
  <c r="AM608" i="1" a="1"/>
  <c r="AM608" i="1" s="1"/>
  <c r="AM609" i="1" a="1"/>
  <c r="AM609" i="1" s="1"/>
  <c r="AM610" i="1" a="1"/>
  <c r="AM610" i="1" s="1"/>
  <c r="AM611" i="1" a="1"/>
  <c r="AM611" i="1" s="1"/>
  <c r="AM612" i="1" a="1"/>
  <c r="AM612" i="1" s="1"/>
  <c r="AM613" i="1" a="1"/>
  <c r="AM613" i="1" s="1"/>
  <c r="AM614" i="1" a="1"/>
  <c r="AM614" i="1" s="1"/>
  <c r="AM615" i="1" a="1"/>
  <c r="AM615" i="1" s="1"/>
  <c r="AM616" i="1" a="1"/>
  <c r="AM616" i="1" s="1"/>
  <c r="AM617" i="1" a="1"/>
  <c r="AM617" i="1" s="1"/>
  <c r="AM618" i="1" a="1"/>
  <c r="AM618" i="1" s="1"/>
  <c r="AM619" i="1" a="1"/>
  <c r="AM619" i="1" s="1"/>
  <c r="AM620" i="1" a="1"/>
  <c r="AM620" i="1" s="1"/>
  <c r="AM621" i="1" a="1"/>
  <c r="AM621" i="1" s="1"/>
  <c r="AM622" i="1" a="1"/>
  <c r="AM622" i="1" s="1"/>
  <c r="AM623" i="1" a="1"/>
  <c r="AM623" i="1" s="1"/>
  <c r="AM624" i="1" a="1"/>
  <c r="AM624" i="1" s="1"/>
  <c r="AM625" i="1" a="1"/>
  <c r="AM625" i="1" s="1"/>
  <c r="AM626" i="1" a="1"/>
  <c r="AM626" i="1" s="1"/>
  <c r="AM627" i="1" a="1"/>
  <c r="AM627" i="1" s="1"/>
  <c r="AM628" i="1" a="1"/>
  <c r="AM628" i="1" s="1"/>
  <c r="AM629" i="1" a="1"/>
  <c r="AM629" i="1" s="1"/>
  <c r="AM630" i="1" a="1"/>
  <c r="AM630" i="1" s="1"/>
  <c r="AM631" i="1" a="1"/>
  <c r="AM631" i="1" s="1"/>
  <c r="AM632" i="1" a="1"/>
  <c r="AM632" i="1" s="1"/>
  <c r="AM633" i="1" a="1"/>
  <c r="AM633" i="1" s="1"/>
  <c r="AM634" i="1" a="1"/>
  <c r="AM634" i="1" s="1"/>
  <c r="AM635" i="1" a="1"/>
  <c r="AM635" i="1" s="1"/>
  <c r="AM636" i="1" a="1"/>
  <c r="AM636" i="1" s="1"/>
  <c r="AM637" i="1" a="1"/>
  <c r="AM637" i="1" s="1"/>
  <c r="AM638" i="1" a="1"/>
  <c r="AM638" i="1" s="1"/>
  <c r="AM639" i="1" a="1"/>
  <c r="AM639" i="1" s="1"/>
  <c r="AM640" i="1" a="1"/>
  <c r="AM640" i="1" s="1"/>
  <c r="AM641" i="1" a="1"/>
  <c r="AM641" i="1" s="1"/>
  <c r="AM642" i="1" a="1"/>
  <c r="AM642" i="1" s="1"/>
  <c r="AM643" i="1" a="1"/>
  <c r="AM643" i="1" s="1"/>
  <c r="AM644" i="1" a="1"/>
  <c r="AM644" i="1" s="1"/>
  <c r="AM645" i="1" a="1"/>
  <c r="AM645" i="1" s="1"/>
  <c r="AM646" i="1" a="1"/>
  <c r="AM646" i="1" s="1"/>
  <c r="AM647" i="1" a="1"/>
  <c r="AM647" i="1" s="1"/>
  <c r="AM648" i="1" a="1"/>
  <c r="AM648" i="1" s="1"/>
  <c r="AM649" i="1" a="1"/>
  <c r="AM649" i="1" s="1"/>
  <c r="AM650" i="1" a="1"/>
  <c r="AM650" i="1" s="1"/>
  <c r="AM651" i="1" a="1"/>
  <c r="AM651" i="1" s="1"/>
  <c r="AM652" i="1" a="1"/>
  <c r="AM652" i="1" s="1"/>
  <c r="AM653" i="1" a="1"/>
  <c r="AM653" i="1" s="1"/>
  <c r="AM654" i="1" a="1"/>
  <c r="AM654" i="1" s="1"/>
  <c r="AM655" i="1" a="1"/>
  <c r="AM655" i="1" s="1"/>
  <c r="AM656" i="1" a="1"/>
  <c r="AM656" i="1" s="1"/>
  <c r="AM657" i="1" a="1"/>
  <c r="AM657" i="1" s="1"/>
  <c r="AM658" i="1" a="1"/>
  <c r="AM658" i="1" s="1"/>
  <c r="AM659" i="1" a="1"/>
  <c r="AM659" i="1" s="1"/>
  <c r="AM660" i="1" a="1"/>
  <c r="AM660" i="1" s="1"/>
  <c r="AM661" i="1" a="1"/>
  <c r="AM661" i="1" s="1"/>
  <c r="AM662" i="1" a="1"/>
  <c r="AM662" i="1" s="1"/>
  <c r="AM663" i="1" a="1"/>
  <c r="AM663" i="1" s="1"/>
  <c r="AM664" i="1" a="1"/>
  <c r="AM664" i="1" s="1"/>
  <c r="AM665" i="1" a="1"/>
  <c r="AM665" i="1" s="1"/>
  <c r="AM666" i="1" a="1"/>
  <c r="AM666" i="1" s="1"/>
  <c r="AM667" i="1" a="1"/>
  <c r="AM667" i="1" s="1"/>
  <c r="AM668" i="1" a="1"/>
  <c r="AM668" i="1" s="1"/>
  <c r="AM669" i="1" a="1"/>
  <c r="AM669" i="1" s="1"/>
  <c r="AM670" i="1" a="1"/>
  <c r="AM670" i="1" s="1"/>
  <c r="AM671" i="1" a="1"/>
  <c r="AM671" i="1" s="1"/>
  <c r="AM672" i="1" a="1"/>
  <c r="AM672" i="1" s="1"/>
  <c r="AM673" i="1" a="1"/>
  <c r="AM673" i="1" s="1"/>
  <c r="AM674" i="1" a="1"/>
  <c r="AM674" i="1" s="1"/>
  <c r="AM675" i="1" a="1"/>
  <c r="AM675" i="1" s="1"/>
  <c r="AM676" i="1" a="1"/>
  <c r="AM676" i="1" s="1"/>
  <c r="AM677" i="1" a="1"/>
  <c r="AM677" i="1" s="1"/>
  <c r="AM678" i="1" a="1"/>
  <c r="AM678" i="1" s="1"/>
  <c r="AM679" i="1" a="1"/>
  <c r="AM679" i="1" s="1"/>
  <c r="AM680" i="1" a="1"/>
  <c r="AM680" i="1" s="1"/>
  <c r="AM681" i="1" a="1"/>
  <c r="AM681" i="1" s="1"/>
  <c r="AM682" i="1" a="1"/>
  <c r="AM682" i="1" s="1"/>
  <c r="AM683" i="1" a="1"/>
  <c r="AM683" i="1" s="1"/>
  <c r="AM684" i="1" a="1"/>
  <c r="AM684" i="1" s="1"/>
  <c r="AM685" i="1" a="1"/>
  <c r="AM685" i="1" s="1"/>
  <c r="AM686" i="1" a="1"/>
  <c r="AM686" i="1" s="1"/>
  <c r="AM687" i="1" a="1"/>
  <c r="AM687" i="1" s="1"/>
  <c r="AM688" i="1" a="1"/>
  <c r="AM688" i="1" s="1"/>
  <c r="AM689" i="1" a="1"/>
  <c r="AM689" i="1" s="1"/>
  <c r="AM690" i="1" a="1"/>
  <c r="AM690" i="1" s="1"/>
  <c r="AM691" i="1" a="1"/>
  <c r="AM691" i="1" s="1"/>
  <c r="AM692" i="1" a="1"/>
  <c r="AM692" i="1" s="1"/>
  <c r="AM693" i="1" a="1"/>
  <c r="AM693" i="1" s="1"/>
  <c r="AM694" i="1" a="1"/>
  <c r="AM694" i="1" s="1"/>
  <c r="AM695" i="1" a="1"/>
  <c r="AM695" i="1" s="1"/>
  <c r="AM696" i="1" a="1"/>
  <c r="AM696" i="1" s="1"/>
  <c r="AM697" i="1" a="1"/>
  <c r="AM697" i="1" s="1"/>
  <c r="AM698" i="1" a="1"/>
  <c r="AM698" i="1" s="1"/>
  <c r="AM699" i="1" a="1"/>
  <c r="AM699" i="1" s="1"/>
  <c r="AM700" i="1" a="1"/>
  <c r="AM700" i="1" s="1"/>
  <c r="AM701" i="1" a="1"/>
  <c r="AM701" i="1" s="1"/>
  <c r="AM702" i="1" a="1"/>
  <c r="AM702" i="1" s="1"/>
  <c r="AM703" i="1" a="1"/>
  <c r="AM703" i="1" s="1"/>
  <c r="AM704" i="1" a="1"/>
  <c r="AM704" i="1" s="1"/>
  <c r="AM705" i="1" a="1"/>
  <c r="AM705" i="1" s="1"/>
  <c r="AM706" i="1" a="1"/>
  <c r="AM706" i="1" s="1"/>
  <c r="AM707" i="1" a="1"/>
  <c r="AM707" i="1" s="1"/>
  <c r="AM708" i="1" a="1"/>
  <c r="AM708" i="1" s="1"/>
  <c r="AM709" i="1" a="1"/>
  <c r="AM709" i="1" s="1"/>
  <c r="AM710" i="1" a="1"/>
  <c r="AM710" i="1" s="1"/>
  <c r="AM711" i="1" a="1"/>
  <c r="AM711" i="1" s="1"/>
  <c r="AM712" i="1" a="1"/>
  <c r="AM712" i="1" s="1"/>
  <c r="AM713" i="1" a="1"/>
  <c r="AM713" i="1" s="1"/>
  <c r="AM714" i="1" a="1"/>
  <c r="AM714" i="1" s="1"/>
  <c r="AM715" i="1" a="1"/>
  <c r="AM715" i="1" s="1"/>
  <c r="AM716" i="1" a="1"/>
  <c r="AM716" i="1" s="1"/>
  <c r="AM717" i="1" a="1"/>
  <c r="AM717" i="1" s="1"/>
  <c r="AM718" i="1" a="1"/>
  <c r="AM718" i="1" s="1"/>
  <c r="AM719" i="1" a="1"/>
  <c r="AM719" i="1" s="1"/>
  <c r="AM720" i="1" a="1"/>
  <c r="AM720" i="1" s="1"/>
  <c r="AM721" i="1" a="1"/>
  <c r="AM721" i="1" s="1"/>
  <c r="AM722" i="1" a="1"/>
  <c r="AM722" i="1" s="1"/>
  <c r="AM723" i="1" a="1"/>
  <c r="AM723" i="1" s="1"/>
  <c r="AM724" i="1" a="1"/>
  <c r="AM724" i="1" s="1"/>
  <c r="AM725" i="1" a="1"/>
  <c r="AM725" i="1" s="1"/>
  <c r="AM726" i="1" a="1"/>
  <c r="AM726" i="1" s="1"/>
  <c r="AM727" i="1" a="1"/>
  <c r="AM727" i="1" s="1"/>
  <c r="AM728" i="1" a="1"/>
  <c r="AM728" i="1" s="1"/>
  <c r="AM729" i="1" a="1"/>
  <c r="AM729" i="1" s="1"/>
  <c r="AM730" i="1" a="1"/>
  <c r="AM730" i="1" s="1"/>
  <c r="AM731" i="1" a="1"/>
  <c r="AM731" i="1" s="1"/>
  <c r="AM732" i="1" a="1"/>
  <c r="AM732" i="1" s="1"/>
  <c r="AM733" i="1" a="1"/>
  <c r="AM733" i="1" s="1"/>
  <c r="AM734" i="1" a="1"/>
  <c r="AM734" i="1" s="1"/>
  <c r="AM735" i="1" a="1"/>
  <c r="AM735" i="1" s="1"/>
  <c r="AM736" i="1" a="1"/>
  <c r="AM736" i="1" s="1"/>
  <c r="AM737" i="1" a="1"/>
  <c r="AM737" i="1" s="1"/>
  <c r="AM738" i="1" a="1"/>
  <c r="AM738" i="1" s="1"/>
  <c r="AM739" i="1" a="1"/>
  <c r="AM739" i="1" s="1"/>
  <c r="AM740" i="1" a="1"/>
  <c r="AM740" i="1" s="1"/>
  <c r="AM741" i="1" a="1"/>
  <c r="AM741" i="1" s="1"/>
  <c r="AM742" i="1" a="1"/>
  <c r="AM742" i="1" s="1"/>
  <c r="AM743" i="1" a="1"/>
  <c r="AM743" i="1" s="1"/>
  <c r="AM744" i="1" a="1"/>
  <c r="AM744" i="1" s="1"/>
  <c r="AM745" i="1" a="1"/>
  <c r="AM745" i="1" s="1"/>
  <c r="AM746" i="1" a="1"/>
  <c r="AM746" i="1" s="1"/>
  <c r="AM747" i="1" a="1"/>
  <c r="AM747" i="1" s="1"/>
  <c r="AM748" i="1" a="1"/>
  <c r="AM748" i="1" s="1"/>
  <c r="AM749" i="1" a="1"/>
  <c r="AM749" i="1" s="1"/>
  <c r="AM750" i="1" a="1"/>
  <c r="AM750" i="1" s="1"/>
  <c r="AM751" i="1" a="1"/>
  <c r="AM751" i="1" s="1"/>
  <c r="AM752" i="1" a="1"/>
  <c r="AM752" i="1" s="1"/>
  <c r="AM753" i="1" a="1"/>
  <c r="AM753" i="1" s="1"/>
  <c r="AM754" i="1" a="1"/>
  <c r="AM754" i="1" s="1"/>
  <c r="AM755" i="1" a="1"/>
  <c r="AM755" i="1" s="1"/>
  <c r="AM756" i="1" a="1"/>
  <c r="AM756" i="1" s="1"/>
  <c r="AM757" i="1" a="1"/>
  <c r="AM757" i="1" s="1"/>
  <c r="AM758" i="1" a="1"/>
  <c r="AM758" i="1" s="1"/>
  <c r="AM759" i="1" a="1"/>
  <c r="AM759" i="1" s="1"/>
  <c r="AM760" i="1" a="1"/>
  <c r="AM760" i="1" s="1"/>
  <c r="AM761" i="1" a="1"/>
  <c r="AM761" i="1" s="1"/>
  <c r="AM762" i="1" a="1"/>
  <c r="AM762" i="1" s="1"/>
  <c r="AM763" i="1" a="1"/>
  <c r="AM763" i="1" s="1"/>
  <c r="AM764" i="1" a="1"/>
  <c r="AM764" i="1" s="1"/>
  <c r="AM765" i="1" a="1"/>
  <c r="AM765" i="1" s="1"/>
  <c r="AM766" i="1" a="1"/>
  <c r="AM766" i="1" s="1"/>
  <c r="AM767" i="1" a="1"/>
  <c r="AM767" i="1" s="1"/>
  <c r="AM768" i="1" a="1"/>
  <c r="AM768" i="1" s="1"/>
  <c r="AM769" i="1" a="1"/>
  <c r="AM769" i="1" s="1"/>
  <c r="AM770" i="1" a="1"/>
  <c r="AM770" i="1" s="1"/>
  <c r="AM771" i="1" a="1"/>
  <c r="AM771" i="1" s="1"/>
  <c r="AM772" i="1" a="1"/>
  <c r="AM772" i="1" s="1"/>
  <c r="AM773" i="1" a="1"/>
  <c r="AM773" i="1" s="1"/>
  <c r="AM774" i="1" a="1"/>
  <c r="AM774" i="1" s="1"/>
  <c r="AM775" i="1" a="1"/>
  <c r="AM775" i="1" s="1"/>
  <c r="AM776" i="1" a="1"/>
  <c r="AM776" i="1" s="1"/>
  <c r="AM777" i="1" a="1"/>
  <c r="AM777" i="1" s="1"/>
  <c r="AM778" i="1" a="1"/>
  <c r="AM778" i="1" s="1"/>
  <c r="AM779" i="1" a="1"/>
  <c r="AM779" i="1" s="1"/>
  <c r="AM780" i="1" a="1"/>
  <c r="AM780" i="1" s="1"/>
  <c r="AM781" i="1" a="1"/>
  <c r="AM781" i="1" s="1"/>
  <c r="AM782" i="1" a="1"/>
  <c r="AM782" i="1" s="1"/>
  <c r="AM783" i="1" a="1"/>
  <c r="AM783" i="1" s="1"/>
  <c r="AM784" i="1" a="1"/>
  <c r="AM784" i="1" s="1"/>
  <c r="AM785" i="1" a="1"/>
  <c r="AM785" i="1" s="1"/>
  <c r="AM786" i="1" a="1"/>
  <c r="AM786" i="1" s="1"/>
  <c r="AM787" i="1" a="1"/>
  <c r="AM787" i="1" s="1"/>
  <c r="AM788" i="1" a="1"/>
  <c r="AM788" i="1" s="1"/>
  <c r="AM789" i="1" a="1"/>
  <c r="AM789" i="1" s="1"/>
  <c r="AM790" i="1" a="1"/>
  <c r="AM790" i="1" s="1"/>
  <c r="AM791" i="1" a="1"/>
  <c r="AM791" i="1" s="1"/>
  <c r="AM792" i="1" a="1"/>
  <c r="AM792" i="1" s="1"/>
  <c r="AM793" i="1" a="1"/>
  <c r="AM793" i="1" s="1"/>
  <c r="AM794" i="1" a="1"/>
  <c r="AM794" i="1" s="1"/>
  <c r="AM795" i="1" a="1"/>
  <c r="AM795" i="1" s="1"/>
  <c r="AM796" i="1" a="1"/>
  <c r="AM796" i="1" s="1"/>
  <c r="AM797" i="1" a="1"/>
  <c r="AM797" i="1" s="1"/>
  <c r="AM798" i="1" a="1"/>
  <c r="AM798" i="1" s="1"/>
  <c r="AM799" i="1" a="1"/>
  <c r="AM799" i="1" s="1"/>
  <c r="AM800" i="1" a="1"/>
  <c r="AM800" i="1" s="1"/>
  <c r="AM801" i="1" a="1"/>
  <c r="AM801" i="1" s="1"/>
  <c r="AM802" i="1" a="1"/>
  <c r="AM802" i="1" s="1"/>
  <c r="AM803" i="1" a="1"/>
  <c r="AM803" i="1" s="1"/>
  <c r="AM804" i="1" a="1"/>
  <c r="AM804" i="1" s="1"/>
  <c r="AM805" i="1" a="1"/>
  <c r="AM805" i="1" s="1"/>
  <c r="AM806" i="1" a="1"/>
  <c r="AM806" i="1" s="1"/>
  <c r="AM807" i="1" a="1"/>
  <c r="AM807" i="1" s="1"/>
  <c r="AM808" i="1" a="1"/>
  <c r="AM808" i="1" s="1"/>
  <c r="AM809" i="1" a="1"/>
  <c r="AM809" i="1" s="1"/>
  <c r="AM810" i="1" a="1"/>
  <c r="AM810" i="1" s="1"/>
  <c r="AM811" i="1" a="1"/>
  <c r="AM811" i="1" s="1"/>
  <c r="AM812" i="1" a="1"/>
  <c r="AM812" i="1" s="1"/>
  <c r="AM813" i="1" a="1"/>
  <c r="AM813" i="1" s="1"/>
  <c r="AM814" i="1" a="1"/>
  <c r="AM814" i="1" s="1"/>
  <c r="AM815" i="1" a="1"/>
  <c r="AM815" i="1" s="1"/>
  <c r="AM816" i="1" a="1"/>
  <c r="AM816" i="1" s="1"/>
  <c r="AM817" i="1" a="1"/>
  <c r="AM817" i="1" s="1"/>
  <c r="AM818" i="1" a="1"/>
  <c r="AM818" i="1" s="1"/>
  <c r="AM819" i="1" a="1"/>
  <c r="AM819" i="1" s="1"/>
  <c r="AM820" i="1" a="1"/>
  <c r="AM820" i="1" s="1"/>
  <c r="AM821" i="1" a="1"/>
  <c r="AM821" i="1" s="1"/>
  <c r="AM822" i="1" a="1"/>
  <c r="AM822" i="1" s="1"/>
  <c r="AM853" i="1" a="1"/>
  <c r="AM853" i="1" s="1"/>
  <c r="AM854" i="1" a="1"/>
  <c r="AM854" i="1" s="1"/>
  <c r="AM855" i="1" a="1"/>
  <c r="AM855" i="1" s="1"/>
  <c r="AM856" i="1" a="1"/>
  <c r="AM856" i="1" s="1"/>
  <c r="AM857" i="1" a="1"/>
  <c r="AM857" i="1" s="1"/>
  <c r="AM858" i="1" a="1"/>
  <c r="AM858" i="1" s="1"/>
  <c r="AM859" i="1" a="1"/>
  <c r="AM859" i="1" s="1"/>
  <c r="AM860" i="1" a="1"/>
  <c r="AM860" i="1" s="1"/>
  <c r="AM861" i="1" a="1"/>
  <c r="AM861" i="1" s="1"/>
  <c r="AM862" i="1" a="1"/>
  <c r="AM862" i="1" s="1"/>
  <c r="AM863" i="1" a="1"/>
  <c r="AM863" i="1" s="1"/>
  <c r="AM864" i="1" a="1"/>
  <c r="AM864" i="1" s="1"/>
  <c r="AM865" i="1" a="1"/>
  <c r="AM865" i="1" s="1"/>
  <c r="AM866" i="1" a="1"/>
  <c r="AM866" i="1" s="1"/>
  <c r="AM867" i="1" a="1"/>
  <c r="AM867" i="1" s="1"/>
  <c r="AM868" i="1" a="1"/>
  <c r="AM868" i="1" s="1"/>
  <c r="AM869" i="1" a="1"/>
  <c r="AM869" i="1" s="1"/>
  <c r="AM870" i="1" a="1"/>
  <c r="AM870" i="1" s="1"/>
  <c r="AM871" i="1" a="1"/>
  <c r="AM871" i="1" s="1"/>
  <c r="AM872" i="1" a="1"/>
  <c r="AM872" i="1" s="1"/>
  <c r="AM873" i="1" a="1"/>
  <c r="AM873" i="1" s="1"/>
  <c r="AM874" i="1" a="1"/>
  <c r="AM874" i="1" s="1"/>
  <c r="AM875" i="1" a="1"/>
  <c r="AM875" i="1" s="1"/>
  <c r="AM876" i="1" a="1"/>
  <c r="AM876" i="1" s="1"/>
  <c r="AM877" i="1" a="1"/>
  <c r="AM877" i="1" s="1"/>
  <c r="AM878" i="1" a="1"/>
  <c r="AM878" i="1" s="1"/>
  <c r="AM879" i="1" a="1"/>
  <c r="AM879" i="1" s="1"/>
  <c r="AM880" i="1" a="1"/>
  <c r="AM880" i="1" s="1"/>
  <c r="AM881" i="1" a="1"/>
  <c r="AM881" i="1" s="1"/>
  <c r="AM882" i="1" a="1"/>
  <c r="AM882" i="1" s="1"/>
  <c r="AM883" i="1" a="1"/>
  <c r="AM883" i="1" s="1"/>
  <c r="AM884" i="1" a="1"/>
  <c r="AM884" i="1" s="1"/>
  <c r="AM885" i="1" a="1"/>
  <c r="AM885" i="1" s="1"/>
  <c r="AM886" i="1" a="1"/>
  <c r="AM886" i="1" s="1"/>
  <c r="AM887" i="1" a="1"/>
  <c r="AM887" i="1" s="1"/>
  <c r="AM888" i="1" a="1"/>
  <c r="AM888" i="1" s="1"/>
  <c r="AM889" i="1" a="1"/>
  <c r="AM889" i="1" s="1"/>
  <c r="AM890" i="1" a="1"/>
  <c r="AM890" i="1" s="1"/>
  <c r="AM891" i="1" a="1"/>
  <c r="AM891" i="1" s="1"/>
  <c r="AM892" i="1" a="1"/>
  <c r="AM892" i="1" s="1"/>
  <c r="AM893" i="1" a="1"/>
  <c r="AM893" i="1" s="1"/>
  <c r="AM894" i="1" a="1"/>
  <c r="AM894" i="1" s="1"/>
  <c r="AM895" i="1" a="1"/>
  <c r="AM895" i="1" s="1"/>
  <c r="AM896" i="1" a="1"/>
  <c r="AM896" i="1" s="1"/>
  <c r="AM897" i="1" a="1"/>
  <c r="AM897" i="1" s="1"/>
  <c r="AM898" i="1" a="1"/>
  <c r="AM898" i="1" s="1"/>
  <c r="AM899" i="1" a="1"/>
  <c r="AM899" i="1" s="1"/>
  <c r="AM900" i="1" a="1"/>
  <c r="AM900" i="1" s="1"/>
  <c r="AM901" i="1" a="1"/>
  <c r="AM901" i="1" s="1"/>
  <c r="AM902" i="1" a="1"/>
  <c r="AM902" i="1" s="1"/>
  <c r="AM903" i="1" a="1"/>
  <c r="AM903" i="1" s="1"/>
  <c r="AM904" i="1" a="1"/>
  <c r="AM904" i="1" s="1"/>
  <c r="AM905" i="1" a="1"/>
  <c r="AM905" i="1" s="1"/>
  <c r="AM906" i="1" a="1"/>
  <c r="AM906" i="1" s="1"/>
  <c r="AM907" i="1" a="1"/>
  <c r="AM907" i="1" s="1"/>
  <c r="AM908" i="1" a="1"/>
  <c r="AM908" i="1" s="1"/>
  <c r="AM909" i="1" a="1"/>
  <c r="AM909" i="1" s="1"/>
  <c r="AM910" i="1" a="1"/>
  <c r="AM910" i="1" s="1"/>
  <c r="AM911" i="1" a="1"/>
  <c r="AM911" i="1" s="1"/>
  <c r="AM912" i="1" a="1"/>
  <c r="AM912" i="1" s="1"/>
  <c r="AM913" i="1" a="1"/>
  <c r="AM913" i="1" s="1"/>
  <c r="AM914" i="1" a="1"/>
  <c r="AM914" i="1" s="1"/>
  <c r="AM915" i="1" a="1"/>
  <c r="AM915" i="1" s="1"/>
  <c r="AM916" i="1" a="1"/>
  <c r="AM916" i="1" s="1"/>
  <c r="AM917" i="1" a="1"/>
  <c r="AM917" i="1" s="1"/>
  <c r="AM918" i="1" a="1"/>
  <c r="AM918" i="1" s="1"/>
  <c r="AM919" i="1" a="1"/>
  <c r="AM919" i="1" s="1"/>
  <c r="AM920" i="1" a="1"/>
  <c r="AM920" i="1" s="1"/>
  <c r="AM921" i="1" a="1"/>
  <c r="AM921" i="1" s="1"/>
  <c r="AM922" i="1" a="1"/>
  <c r="AM922" i="1" s="1"/>
  <c r="AM923" i="1" a="1"/>
  <c r="AM923" i="1" s="1"/>
  <c r="AM924" i="1" a="1"/>
  <c r="AM924" i="1" s="1"/>
  <c r="AM925" i="1" a="1"/>
  <c r="AM925" i="1" s="1"/>
  <c r="AM926" i="1" a="1"/>
  <c r="AM926" i="1" s="1"/>
  <c r="AM927" i="1" a="1"/>
  <c r="AM927" i="1" s="1"/>
  <c r="AM928" i="1" a="1"/>
  <c r="AM928" i="1" s="1"/>
  <c r="AM929" i="1" a="1"/>
  <c r="AM929" i="1" s="1"/>
  <c r="AM930" i="1" a="1"/>
  <c r="AM930" i="1" s="1"/>
  <c r="AM931" i="1" a="1"/>
  <c r="AM931" i="1" s="1"/>
  <c r="AM932" i="1" a="1"/>
  <c r="AM932" i="1" s="1"/>
  <c r="AM933" i="1" a="1"/>
  <c r="AM933" i="1" s="1"/>
  <c r="AM934" i="1" a="1"/>
  <c r="AM934" i="1" s="1"/>
  <c r="AM935" i="1" a="1"/>
  <c r="AM935" i="1" s="1"/>
  <c r="AM936" i="1" a="1"/>
  <c r="AM936" i="1" s="1"/>
  <c r="AM937" i="1" a="1"/>
  <c r="AM937" i="1" s="1"/>
  <c r="AM938" i="1" a="1"/>
  <c r="AM938" i="1" s="1"/>
  <c r="AM939" i="1" a="1"/>
  <c r="AM939" i="1" s="1"/>
  <c r="AM940" i="1" a="1"/>
  <c r="AM940" i="1" s="1"/>
  <c r="AM941" i="1" a="1"/>
  <c r="AM941" i="1" s="1"/>
  <c r="AM942" i="1" a="1"/>
  <c r="AM942" i="1" s="1"/>
  <c r="AM943" i="1" a="1"/>
  <c r="AM943" i="1" s="1"/>
  <c r="AM944" i="1" a="1"/>
  <c r="AM944" i="1" s="1"/>
  <c r="AM945" i="1" a="1"/>
  <c r="AM945" i="1" s="1"/>
  <c r="AM946" i="1" a="1"/>
  <c r="AM946" i="1" s="1"/>
  <c r="AM947" i="1" a="1"/>
  <c r="AM947" i="1" s="1"/>
  <c r="AM948" i="1" a="1"/>
  <c r="AM948" i="1" s="1"/>
  <c r="AM949" i="1" a="1"/>
  <c r="AM949" i="1" s="1"/>
  <c r="AM950" i="1" a="1"/>
  <c r="AM950" i="1" s="1"/>
  <c r="AM951" i="1" a="1"/>
  <c r="AM951" i="1" s="1"/>
  <c r="AM952" i="1" a="1"/>
  <c r="AM952" i="1" s="1"/>
  <c r="AM953" i="1" a="1"/>
  <c r="AM953" i="1" s="1"/>
  <c r="AM954" i="1" a="1"/>
  <c r="AM954" i="1" s="1"/>
  <c r="AM955" i="1" a="1"/>
  <c r="AM955" i="1" s="1"/>
  <c r="AM956" i="1" a="1"/>
  <c r="AM956" i="1" s="1"/>
  <c r="AM957" i="1" a="1"/>
  <c r="AM957" i="1" s="1"/>
  <c r="AM958" i="1" a="1"/>
  <c r="AM958" i="1" s="1"/>
  <c r="AM959" i="1" a="1"/>
  <c r="AM959" i="1" s="1"/>
  <c r="AM960" i="1" a="1"/>
  <c r="AM960" i="1" s="1"/>
  <c r="AM961" i="1" a="1"/>
  <c r="AM961" i="1" s="1"/>
  <c r="AM962" i="1" a="1"/>
  <c r="AM962" i="1" s="1"/>
  <c r="AM963" i="1" a="1"/>
  <c r="AM963" i="1" s="1"/>
  <c r="AM964" i="1" a="1"/>
  <c r="AM964" i="1" s="1"/>
  <c r="AM965" i="1" a="1"/>
  <c r="AM965" i="1" s="1"/>
  <c r="AM966" i="1" a="1"/>
  <c r="AM966" i="1" s="1"/>
  <c r="AM967" i="1" a="1"/>
  <c r="AM967" i="1" s="1"/>
  <c r="AM968" i="1" a="1"/>
  <c r="AM968" i="1" s="1"/>
  <c r="AM969" i="1" a="1"/>
  <c r="AM969" i="1" s="1"/>
  <c r="AM970" i="1" a="1"/>
  <c r="AM970" i="1" s="1"/>
  <c r="AM971" i="1" a="1"/>
  <c r="AM971" i="1" s="1"/>
  <c r="AM972" i="1" a="1"/>
  <c r="AM972" i="1" s="1"/>
  <c r="AM973" i="1" a="1"/>
  <c r="AM973" i="1" s="1"/>
  <c r="AM974" i="1" a="1"/>
  <c r="AM974" i="1" s="1"/>
  <c r="AM975" i="1" a="1"/>
  <c r="AM975" i="1" s="1"/>
  <c r="AM976" i="1" a="1"/>
  <c r="AM976" i="1" s="1"/>
  <c r="AM977" i="1" a="1"/>
  <c r="AM977" i="1" s="1"/>
  <c r="AM978" i="1" a="1"/>
  <c r="AM978" i="1" s="1"/>
  <c r="AM979" i="1" a="1"/>
  <c r="AM979" i="1" s="1"/>
  <c r="AM980" i="1" a="1"/>
  <c r="AM980" i="1" s="1"/>
  <c r="AM981" i="1" a="1"/>
  <c r="AM981" i="1" s="1"/>
  <c r="AM982" i="1" a="1"/>
  <c r="AM982" i="1" s="1"/>
  <c r="AM983" i="1" a="1"/>
  <c r="AM983" i="1" s="1"/>
  <c r="AM984" i="1" a="1"/>
  <c r="AM984" i="1" s="1"/>
  <c r="AM985" i="1" a="1"/>
  <c r="AM985" i="1" s="1"/>
  <c r="AM986" i="1" a="1"/>
  <c r="AM986" i="1" s="1"/>
  <c r="AM987" i="1" a="1"/>
  <c r="AM987" i="1" s="1"/>
  <c r="AM988" i="1" a="1"/>
  <c r="AM988" i="1" s="1"/>
  <c r="AM989" i="1" a="1"/>
  <c r="AM989" i="1" s="1"/>
  <c r="AM990" i="1" a="1"/>
  <c r="AM990" i="1" s="1"/>
  <c r="AM991" i="1" a="1"/>
  <c r="AM991" i="1" s="1"/>
  <c r="AM992" i="1" a="1"/>
  <c r="AM992" i="1" s="1"/>
  <c r="AM993" i="1" a="1"/>
  <c r="AM993" i="1" s="1"/>
  <c r="AM994" i="1" a="1"/>
  <c r="AM994" i="1" s="1"/>
  <c r="AM995" i="1" a="1"/>
  <c r="AM995" i="1" s="1"/>
  <c r="AM996" i="1" a="1"/>
  <c r="AM996" i="1" s="1"/>
  <c r="AM997" i="1" a="1"/>
  <c r="AM997" i="1" s="1"/>
  <c r="AM998" i="1" a="1"/>
  <c r="AM998" i="1" s="1"/>
  <c r="AM999" i="1" a="1"/>
  <c r="AM999" i="1" s="1"/>
  <c r="AM1000" i="1" a="1"/>
  <c r="AM1000" i="1" s="1"/>
  <c r="AM1001" i="1" a="1"/>
  <c r="AM1001" i="1" s="1"/>
  <c r="AM1002" i="1" a="1"/>
  <c r="AM1002" i="1" s="1"/>
  <c r="AM1003" i="1" a="1"/>
  <c r="AM1003" i="1" s="1"/>
  <c r="AM1004" i="1" a="1"/>
  <c r="AM1004" i="1" s="1"/>
  <c r="AM1005" i="1" a="1"/>
  <c r="AM1005" i="1" s="1"/>
  <c r="AM1006" i="1" a="1"/>
  <c r="AM1006" i="1" s="1"/>
  <c r="AM1007" i="1" a="1"/>
  <c r="AM1007" i="1" s="1"/>
  <c r="AM1008" i="1" a="1"/>
  <c r="AM1008" i="1" s="1"/>
  <c r="AM1009" i="1" a="1"/>
  <c r="AM1009" i="1" s="1"/>
  <c r="AM1010" i="1" a="1"/>
  <c r="AM1010" i="1" s="1"/>
  <c r="AM1011" i="1" a="1"/>
  <c r="AM1011" i="1" s="1"/>
  <c r="AM1012" i="1" a="1"/>
  <c r="AM1012" i="1" s="1"/>
  <c r="AM1013" i="1" a="1"/>
  <c r="AM1013" i="1" s="1"/>
  <c r="AM1014" i="1" a="1"/>
  <c r="AM1014" i="1" s="1"/>
  <c r="AM1015" i="1" a="1"/>
  <c r="AM1015" i="1" s="1"/>
  <c r="AM1016" i="1" a="1"/>
  <c r="AM1016" i="1" s="1"/>
  <c r="AM1017" i="1" a="1"/>
  <c r="AM1017" i="1" s="1"/>
  <c r="AM1018" i="1" a="1"/>
  <c r="AM1018" i="1" s="1"/>
  <c r="AM1019" i="1" a="1"/>
  <c r="AM1019" i="1" s="1"/>
  <c r="AM1020" i="1" a="1"/>
  <c r="AM1020" i="1" s="1"/>
  <c r="AM1021" i="1" a="1"/>
  <c r="AM1021" i="1" s="1"/>
  <c r="AM1022" i="1" a="1"/>
  <c r="AM1022" i="1" s="1"/>
  <c r="AM1023" i="1" a="1"/>
  <c r="AM1023" i="1" s="1"/>
  <c r="AM1024" i="1" a="1"/>
  <c r="AM1024" i="1" s="1"/>
  <c r="AM1025" i="1" a="1"/>
  <c r="AM1025" i="1" s="1"/>
  <c r="AM1026" i="1" a="1"/>
  <c r="AM1026" i="1" s="1"/>
  <c r="AM1027" i="1" a="1"/>
  <c r="AM1027" i="1" s="1"/>
  <c r="AM1028" i="1" a="1"/>
  <c r="AM1028" i="1" s="1"/>
  <c r="AM1029" i="1" a="1"/>
  <c r="AM1029" i="1" s="1"/>
  <c r="AM1030" i="1" a="1"/>
  <c r="AM1030" i="1" s="1"/>
  <c r="AM1031" i="1" a="1"/>
  <c r="AM1031" i="1" s="1"/>
  <c r="AM1032" i="1" a="1"/>
  <c r="AM1032" i="1" s="1"/>
  <c r="AM1033" i="1" a="1"/>
  <c r="AM1033" i="1" s="1"/>
  <c r="AM1034" i="1" a="1"/>
  <c r="AM1034" i="1" s="1"/>
  <c r="AM1035" i="1" a="1"/>
  <c r="AM1035" i="1" s="1"/>
  <c r="AM1036" i="1" a="1"/>
  <c r="AM1036" i="1" s="1"/>
  <c r="AM1037" i="1" a="1"/>
  <c r="AM1037" i="1" s="1"/>
  <c r="AM1038" i="1" a="1"/>
  <c r="AM1038" i="1" s="1"/>
  <c r="AM1039" i="1" a="1"/>
  <c r="AM1039" i="1" s="1"/>
  <c r="AM1040" i="1" a="1"/>
  <c r="AM1040" i="1" s="1"/>
  <c r="AM1041" i="1" a="1"/>
  <c r="AM1041" i="1" s="1"/>
  <c r="AM1042" i="1" a="1"/>
  <c r="AM1042" i="1" s="1"/>
  <c r="AM1043" i="1" a="1"/>
  <c r="AM1043" i="1" s="1"/>
  <c r="AM1044" i="1" a="1"/>
  <c r="AM1044" i="1" s="1"/>
  <c r="AM1045" i="1" a="1"/>
  <c r="AM1045" i="1" s="1"/>
  <c r="AM1046" i="1" a="1"/>
  <c r="AM1046" i="1" s="1"/>
  <c r="AM1047" i="1" a="1"/>
  <c r="AM1047" i="1" s="1"/>
  <c r="AM1048" i="1" a="1"/>
  <c r="AM1048" i="1" s="1"/>
  <c r="AM1049" i="1" a="1"/>
  <c r="AM1049" i="1" s="1"/>
  <c r="AM1050" i="1" a="1"/>
  <c r="AM1050" i="1" s="1"/>
  <c r="AM1051" i="1" a="1"/>
  <c r="AM1051" i="1" s="1"/>
  <c r="AM1052" i="1" a="1"/>
  <c r="AM1052" i="1" s="1"/>
  <c r="AM1053" i="1" a="1"/>
  <c r="AM1053" i="1" s="1"/>
  <c r="AM1054" i="1" a="1"/>
  <c r="AM1054" i="1" s="1"/>
  <c r="AM1055" i="1" a="1"/>
  <c r="AM1055" i="1" s="1"/>
  <c r="AM1056" i="1" a="1"/>
  <c r="AM1056" i="1" s="1"/>
  <c r="AM1057" i="1" a="1"/>
  <c r="AM1057" i="1" s="1"/>
  <c r="AM1058" i="1" a="1"/>
  <c r="AM1058" i="1" s="1"/>
  <c r="AM1059" i="1" a="1"/>
  <c r="AM1059" i="1" s="1"/>
  <c r="AM1060" i="1" a="1"/>
  <c r="AM1060" i="1" s="1"/>
  <c r="AM1061" i="1" a="1"/>
  <c r="AM1061" i="1" s="1"/>
  <c r="AM1062" i="1" a="1"/>
  <c r="AM1062" i="1" s="1"/>
  <c r="AM1063" i="1" a="1"/>
  <c r="AM1063" i="1" s="1"/>
  <c r="AM1064" i="1" a="1"/>
  <c r="AM1064" i="1" s="1"/>
  <c r="AM1065" i="1" a="1"/>
  <c r="AM1065" i="1" s="1"/>
  <c r="AM1066" i="1" a="1"/>
  <c r="AM1066" i="1" s="1"/>
  <c r="AM1067" i="1" a="1"/>
  <c r="AM1067" i="1" s="1"/>
  <c r="AM1068" i="1" a="1"/>
  <c r="AM1068" i="1" s="1"/>
  <c r="AM1069" i="1" a="1"/>
  <c r="AM1069" i="1" s="1"/>
  <c r="AM1070" i="1" a="1"/>
  <c r="AM1070" i="1" s="1"/>
  <c r="AM1071" i="1" a="1"/>
  <c r="AM1071" i="1" s="1"/>
  <c r="AM1072" i="1" a="1"/>
  <c r="AM1072" i="1" s="1"/>
  <c r="AM1073" i="1" a="1"/>
  <c r="AM1073" i="1" s="1"/>
  <c r="AM1074" i="1" a="1"/>
  <c r="AM1074" i="1" s="1"/>
  <c r="AM1075" i="1" a="1"/>
  <c r="AM1075" i="1" s="1"/>
  <c r="AM1076" i="1" a="1"/>
  <c r="AM1076" i="1" s="1"/>
  <c r="AM1077" i="1" a="1"/>
  <c r="AM1077" i="1" s="1"/>
  <c r="AM1078" i="1" a="1"/>
  <c r="AM1078" i="1" s="1"/>
  <c r="AM1079" i="1" a="1"/>
  <c r="AM1079" i="1" s="1"/>
  <c r="AM1080" i="1" a="1"/>
  <c r="AM1080" i="1" s="1"/>
  <c r="AM1081" i="1" a="1"/>
  <c r="AM1081" i="1" s="1"/>
  <c r="AM1082" i="1" a="1"/>
  <c r="AM1082" i="1" s="1"/>
  <c r="AM1083" i="1" a="1"/>
  <c r="AM1083" i="1" s="1"/>
  <c r="AM1084" i="1" a="1"/>
  <c r="AM1084" i="1" s="1"/>
  <c r="AM1085" i="1" a="1"/>
  <c r="AM1085" i="1" s="1"/>
  <c r="AM1086" i="1" a="1"/>
  <c r="AM1086" i="1" s="1"/>
  <c r="AM1087" i="1" a="1"/>
  <c r="AM1087" i="1" s="1"/>
  <c r="AM1088" i="1" a="1"/>
  <c r="AM1088" i="1" s="1"/>
  <c r="AM1089" i="1" a="1"/>
  <c r="AM1089" i="1" s="1"/>
  <c r="AM1090" i="1" a="1"/>
  <c r="AM1090" i="1" s="1"/>
  <c r="AM1091" i="1" a="1"/>
  <c r="AM1091" i="1" s="1"/>
  <c r="AM1092" i="1" a="1"/>
  <c r="AM1092" i="1" s="1"/>
  <c r="AM1093" i="1" a="1"/>
  <c r="AM1093" i="1" s="1"/>
  <c r="AM1094" i="1" a="1"/>
  <c r="AM1094" i="1" s="1"/>
  <c r="AM1095" i="1" a="1"/>
  <c r="AM1095" i="1" s="1"/>
  <c r="AM1096" i="1" a="1"/>
  <c r="AM1096" i="1" s="1"/>
  <c r="AM1097" i="1" a="1"/>
  <c r="AM1097" i="1" s="1"/>
  <c r="AM1098" i="1" a="1"/>
  <c r="AM1098" i="1" s="1"/>
  <c r="AM1099" i="1" a="1"/>
  <c r="AM1099" i="1" s="1"/>
  <c r="AM1100" i="1" a="1"/>
  <c r="AM1100" i="1" s="1"/>
  <c r="AM1101" i="1" a="1"/>
  <c r="AM1101" i="1" s="1"/>
  <c r="AM1102" i="1" a="1"/>
  <c r="AM1102" i="1" s="1"/>
  <c r="AM1103" i="1" a="1"/>
  <c r="AM1103" i="1" s="1"/>
  <c r="AM1104" i="1" a="1"/>
  <c r="AM1104" i="1" s="1"/>
  <c r="AM1105" i="1" a="1"/>
  <c r="AM1105" i="1" s="1"/>
  <c r="AM1106" i="1" a="1"/>
  <c r="AM1106" i="1" s="1"/>
  <c r="AM1107" i="1" a="1"/>
  <c r="AM1107" i="1" s="1"/>
  <c r="AM1108" i="1" a="1"/>
  <c r="AM1108" i="1" s="1"/>
  <c r="AM1109" i="1" a="1"/>
  <c r="AM1109" i="1" s="1"/>
  <c r="AM1110" i="1" a="1"/>
  <c r="AM1110" i="1" s="1"/>
  <c r="AM1111" i="1" a="1"/>
  <c r="AM1111" i="1" s="1"/>
  <c r="AM1112" i="1" a="1"/>
  <c r="AM1112" i="1" s="1"/>
  <c r="AM1113" i="1" a="1"/>
  <c r="AM1113" i="1" s="1"/>
  <c r="AM1114" i="1" a="1"/>
  <c r="AM1114" i="1" s="1"/>
  <c r="AM1115" i="1" a="1"/>
  <c r="AM1115" i="1" s="1"/>
  <c r="AM1116" i="1" a="1"/>
  <c r="AM1116" i="1" s="1"/>
  <c r="AM1117" i="1" a="1"/>
  <c r="AM1117" i="1" s="1"/>
  <c r="AM1118" i="1" a="1"/>
  <c r="AM1118" i="1" s="1"/>
  <c r="AM1119" i="1" a="1"/>
  <c r="AM1119" i="1" s="1"/>
  <c r="AM1120" i="1" a="1"/>
  <c r="AM1120" i="1" s="1"/>
  <c r="AM1121" i="1" a="1"/>
  <c r="AM1121" i="1" s="1"/>
  <c r="AM1122" i="1" a="1"/>
  <c r="AM1122" i="1" s="1"/>
  <c r="AM1123" i="1" a="1"/>
  <c r="AM1123" i="1" s="1"/>
  <c r="AM1124" i="1" a="1"/>
  <c r="AM1124" i="1" s="1"/>
  <c r="AM1125" i="1" a="1"/>
  <c r="AM1125" i="1" s="1"/>
  <c r="AM1126" i="1" a="1"/>
  <c r="AM1126" i="1" s="1"/>
  <c r="AM1127" i="1" a="1"/>
  <c r="AM1127" i="1" s="1"/>
  <c r="AM1128" i="1" a="1"/>
  <c r="AM1128" i="1" s="1"/>
  <c r="AM1129" i="1" a="1"/>
  <c r="AM1129" i="1" s="1"/>
  <c r="AM1130" i="1" a="1"/>
  <c r="AM1130" i="1" s="1"/>
  <c r="AM1131" i="1" a="1"/>
  <c r="AM1131" i="1" s="1"/>
  <c r="AM1132" i="1" a="1"/>
  <c r="AM1132" i="1" s="1"/>
  <c r="AM1133" i="1" a="1"/>
  <c r="AM1133" i="1" s="1"/>
  <c r="AM1134" i="1" a="1"/>
  <c r="AM1134" i="1" s="1"/>
  <c r="AM1135" i="1" a="1"/>
  <c r="AM1135" i="1" s="1"/>
  <c r="AM1136" i="1" a="1"/>
  <c r="AM1136" i="1" s="1"/>
  <c r="AM1137" i="1" a="1"/>
  <c r="AM1137" i="1" s="1"/>
  <c r="AM1138" i="1" a="1"/>
  <c r="AM1138" i="1" s="1"/>
  <c r="AM1139" i="1" a="1"/>
  <c r="AM1139" i="1" s="1"/>
  <c r="AM1140" i="1" a="1"/>
  <c r="AM1140" i="1" s="1"/>
  <c r="AM1141" i="1" a="1"/>
  <c r="AM1141" i="1" s="1"/>
  <c r="AM1142" i="1" a="1"/>
  <c r="AM1142" i="1" s="1"/>
  <c r="AM1143" i="1" a="1"/>
  <c r="AM1143" i="1" s="1"/>
  <c r="AM1144" i="1" a="1"/>
  <c r="AM1144" i="1" s="1"/>
  <c r="AM1145" i="1" a="1"/>
  <c r="AM1145" i="1" s="1"/>
  <c r="AM1146" i="1" a="1"/>
  <c r="AM1146" i="1" s="1"/>
  <c r="AM1147" i="1" a="1"/>
  <c r="AM1147" i="1" s="1"/>
  <c r="AM1148" i="1" a="1"/>
  <c r="AM1148" i="1" s="1"/>
  <c r="AM1149" i="1" a="1"/>
  <c r="AM1149" i="1" s="1"/>
  <c r="AM1150" i="1" a="1"/>
  <c r="AM1150" i="1" s="1"/>
  <c r="AM1151" i="1" a="1"/>
  <c r="AM1151" i="1" s="1"/>
  <c r="AM1152" i="1" a="1"/>
  <c r="AM1152" i="1" s="1"/>
  <c r="AM1153" i="1" a="1"/>
  <c r="AM1153" i="1" s="1"/>
  <c r="AM1154" i="1" a="1"/>
  <c r="AM1154" i="1" s="1"/>
  <c r="AM1155" i="1" a="1"/>
  <c r="AM1155" i="1" s="1"/>
  <c r="AM1156" i="1" a="1"/>
  <c r="AM1156" i="1" s="1"/>
  <c r="AM1157" i="1" a="1"/>
  <c r="AM1157" i="1" s="1"/>
  <c r="AM1158" i="1" a="1"/>
  <c r="AM1158" i="1" s="1"/>
  <c r="AM1159" i="1" a="1"/>
  <c r="AM1159" i="1" s="1"/>
  <c r="AM1160" i="1" a="1"/>
  <c r="AM1160" i="1" s="1"/>
  <c r="AM1161" i="1" a="1"/>
  <c r="AM1161" i="1" s="1"/>
  <c r="AM1162" i="1" a="1"/>
  <c r="AM1162" i="1" s="1"/>
  <c r="AM1163" i="1" a="1"/>
  <c r="AM1163" i="1" s="1"/>
  <c r="AM1164" i="1" a="1"/>
  <c r="AM1164" i="1" s="1"/>
  <c r="AM1165" i="1" a="1"/>
  <c r="AM1165" i="1" s="1"/>
  <c r="AM1166" i="1" a="1"/>
  <c r="AM1166" i="1" s="1"/>
  <c r="AM1167" i="1" a="1"/>
  <c r="AM1167" i="1" s="1"/>
  <c r="AM1168" i="1" a="1"/>
  <c r="AM1168" i="1" s="1"/>
  <c r="AM1169" i="1" a="1"/>
  <c r="AM1169" i="1" s="1"/>
  <c r="AM1170" i="1" a="1"/>
  <c r="AM1170" i="1" s="1"/>
  <c r="AM1171" i="1" a="1"/>
  <c r="AM1171" i="1" s="1"/>
  <c r="AM1172" i="1" a="1"/>
  <c r="AM1172" i="1" s="1"/>
  <c r="AM1173" i="1" a="1"/>
  <c r="AM1173" i="1" s="1"/>
  <c r="AM1174" i="1" a="1"/>
  <c r="AM1174" i="1" s="1"/>
  <c r="AM1175" i="1" a="1"/>
  <c r="AM1175" i="1" s="1"/>
  <c r="AM1176" i="1" a="1"/>
  <c r="AM1176" i="1" s="1"/>
  <c r="AM1177" i="1" a="1"/>
  <c r="AM1177" i="1" s="1"/>
  <c r="AM1178" i="1" a="1"/>
  <c r="AM1178" i="1" s="1"/>
  <c r="AM1179" i="1" a="1"/>
  <c r="AM1179" i="1" s="1"/>
  <c r="AM1180" i="1" a="1"/>
  <c r="AM1180" i="1" s="1"/>
  <c r="AM1181" i="1" a="1"/>
  <c r="AM1181" i="1" s="1"/>
  <c r="AM1182" i="1" a="1"/>
  <c r="AM1182" i="1" s="1"/>
  <c r="AM1183" i="1" a="1"/>
  <c r="AM1183" i="1" s="1"/>
  <c r="AM1184" i="1" a="1"/>
  <c r="AM1184" i="1" s="1"/>
  <c r="AM1185" i="1" a="1"/>
  <c r="AM1185" i="1" s="1"/>
  <c r="AM1186" i="1" a="1"/>
  <c r="AM1186" i="1" s="1"/>
  <c r="AM1187" i="1" a="1"/>
  <c r="AM1187" i="1" s="1"/>
  <c r="AM1218" i="1" a="1"/>
  <c r="AM1218" i="1" s="1"/>
  <c r="AM1219" i="1" a="1"/>
  <c r="AM1219" i="1" s="1"/>
  <c r="AM1220" i="1" a="1"/>
  <c r="AM1220" i="1" s="1"/>
  <c r="AM1221" i="1" a="1"/>
  <c r="AM1221" i="1" s="1"/>
  <c r="AM1222" i="1" a="1"/>
  <c r="AM1222" i="1" s="1"/>
  <c r="AM1223" i="1" a="1"/>
  <c r="AM1223" i="1" s="1"/>
  <c r="AM1224" i="1" a="1"/>
  <c r="AM1224" i="1" s="1"/>
  <c r="AM1225" i="1" a="1"/>
  <c r="AM1225" i="1" s="1"/>
  <c r="AM1226" i="1" a="1"/>
  <c r="AM1226" i="1" s="1"/>
  <c r="AM1227" i="1" a="1"/>
  <c r="AM1227" i="1" s="1"/>
  <c r="AM1228" i="1" a="1"/>
  <c r="AM1228" i="1" s="1"/>
  <c r="AM1229" i="1" a="1"/>
  <c r="AM1229" i="1" s="1"/>
  <c r="AM1230" i="1" a="1"/>
  <c r="AM1230" i="1" s="1"/>
  <c r="AM1231" i="1" a="1"/>
  <c r="AM1231" i="1" s="1"/>
  <c r="AM1232" i="1" a="1"/>
  <c r="AM1232" i="1" s="1"/>
  <c r="AM1233" i="1" a="1"/>
  <c r="AM1233" i="1" s="1"/>
  <c r="AM1234" i="1" a="1"/>
  <c r="AM1234" i="1" s="1"/>
  <c r="AM1235" i="1" a="1"/>
  <c r="AM1235" i="1" s="1"/>
  <c r="AM1236" i="1" a="1"/>
  <c r="AM1236" i="1" s="1"/>
  <c r="AM1237" i="1" a="1"/>
  <c r="AM1237" i="1" s="1"/>
  <c r="AM1238" i="1" a="1"/>
  <c r="AM1238" i="1" s="1"/>
  <c r="AM1239" i="1" a="1"/>
  <c r="AM1239" i="1" s="1"/>
  <c r="AM1240" i="1" a="1"/>
  <c r="AM1240" i="1" s="1"/>
  <c r="AM1241" i="1" a="1"/>
  <c r="AM1241" i="1" s="1"/>
  <c r="AM1242" i="1" a="1"/>
  <c r="AM1242" i="1" s="1"/>
  <c r="AM1243" i="1" a="1"/>
  <c r="AM1243" i="1" s="1"/>
  <c r="AM1244" i="1" a="1"/>
  <c r="AM1244" i="1" s="1"/>
  <c r="AM1245" i="1" a="1"/>
  <c r="AM1245" i="1" s="1"/>
  <c r="AM1246" i="1" a="1"/>
  <c r="AM1246" i="1" s="1"/>
  <c r="AM1247" i="1" a="1"/>
  <c r="AM1247" i="1" s="1"/>
  <c r="AM1248" i="1" a="1"/>
  <c r="AM1248" i="1" s="1"/>
  <c r="AM1249" i="1" a="1"/>
  <c r="AM1249" i="1" s="1"/>
  <c r="AM1250" i="1" a="1"/>
  <c r="AM1250" i="1" s="1"/>
  <c r="AM1251" i="1" a="1"/>
  <c r="AM1251" i="1" s="1"/>
  <c r="AM1252" i="1" a="1"/>
  <c r="AM1252" i="1" s="1"/>
  <c r="AM1253" i="1" a="1"/>
  <c r="AM1253" i="1" s="1"/>
  <c r="AM1254" i="1" a="1"/>
  <c r="AM1254" i="1" s="1"/>
  <c r="AM1255" i="1" a="1"/>
  <c r="AM1255" i="1" s="1"/>
  <c r="AM1256" i="1" a="1"/>
  <c r="AM1256" i="1" s="1"/>
  <c r="AM1257" i="1" a="1"/>
  <c r="AM1257" i="1" s="1"/>
  <c r="AM1258" i="1" a="1"/>
  <c r="AM1258" i="1" s="1"/>
  <c r="AM1259" i="1" a="1"/>
  <c r="AM1259" i="1" s="1"/>
  <c r="AM1260" i="1" a="1"/>
  <c r="AM1260" i="1" s="1"/>
  <c r="AM1261" i="1" a="1"/>
  <c r="AM1261" i="1" s="1"/>
  <c r="AM1262" i="1" a="1"/>
  <c r="AM1262" i="1" s="1"/>
  <c r="AM1263" i="1" a="1"/>
  <c r="AM1263" i="1" s="1"/>
  <c r="AM1264" i="1" a="1"/>
  <c r="AM1264" i="1" s="1"/>
  <c r="AM1265" i="1" a="1"/>
  <c r="AM1265" i="1" s="1"/>
  <c r="AM1266" i="1" a="1"/>
  <c r="AM1266" i="1" s="1"/>
  <c r="AM1267" i="1" a="1"/>
  <c r="AM1267" i="1" s="1"/>
  <c r="AM1268" i="1" a="1"/>
  <c r="AM1268" i="1" s="1"/>
  <c r="AM1269" i="1" a="1"/>
  <c r="AM1269" i="1" s="1"/>
  <c r="AM1270" i="1" a="1"/>
  <c r="AM1270" i="1" s="1"/>
  <c r="AM1271" i="1" a="1"/>
  <c r="AM1271" i="1" s="1"/>
  <c r="AM1272" i="1" a="1"/>
  <c r="AM1272" i="1" s="1"/>
  <c r="AM1273" i="1" a="1"/>
  <c r="AM1273" i="1" s="1"/>
  <c r="AM1274" i="1" a="1"/>
  <c r="AM1274" i="1" s="1"/>
  <c r="AM1275" i="1" a="1"/>
  <c r="AM1275" i="1" s="1"/>
  <c r="AM1276" i="1" a="1"/>
  <c r="AM1276" i="1" s="1"/>
  <c r="AM1277" i="1" a="1"/>
  <c r="AM1277" i="1" s="1"/>
  <c r="AM1278" i="1" a="1"/>
  <c r="AM1278" i="1" s="1"/>
  <c r="AM1279" i="1" a="1"/>
  <c r="AM1279" i="1" s="1"/>
  <c r="AM1280" i="1" a="1"/>
  <c r="AM1280" i="1" s="1"/>
  <c r="AM1281" i="1" a="1"/>
  <c r="AM1281" i="1" s="1"/>
  <c r="AM1282" i="1" a="1"/>
  <c r="AM1282" i="1" s="1"/>
  <c r="AM1283" i="1" a="1"/>
  <c r="AM1283" i="1" s="1"/>
  <c r="AM1284" i="1" a="1"/>
  <c r="AM1284" i="1" s="1"/>
  <c r="AM1285" i="1" a="1"/>
  <c r="AM1285" i="1" s="1"/>
  <c r="AM1286" i="1" a="1"/>
  <c r="AM1286" i="1" s="1"/>
  <c r="AM1287" i="1" a="1"/>
  <c r="AM1287" i="1" s="1"/>
  <c r="AM1288" i="1" a="1"/>
  <c r="AM1288" i="1" s="1"/>
  <c r="AM1289" i="1" a="1"/>
  <c r="AM1289" i="1" s="1"/>
  <c r="AM1290" i="1" a="1"/>
  <c r="AM1290" i="1" s="1"/>
  <c r="AM1291" i="1" a="1"/>
  <c r="AM1291" i="1" s="1"/>
  <c r="AM1292" i="1" a="1"/>
  <c r="AM1292" i="1" s="1"/>
  <c r="AM1293" i="1" a="1"/>
  <c r="AM1293" i="1" s="1"/>
  <c r="AM1294" i="1" a="1"/>
  <c r="AM1294" i="1" s="1"/>
  <c r="AM1295" i="1" a="1"/>
  <c r="AM1295" i="1" s="1"/>
  <c r="AM1296" i="1" a="1"/>
  <c r="AM1296" i="1" s="1"/>
  <c r="AM1297" i="1" a="1"/>
  <c r="AM1297" i="1" s="1"/>
  <c r="AM1298" i="1" a="1"/>
  <c r="AM1298" i="1" s="1"/>
  <c r="AM1299" i="1" a="1"/>
  <c r="AM1299" i="1" s="1"/>
  <c r="AM1300" i="1" a="1"/>
  <c r="AM1300" i="1" s="1"/>
  <c r="AM1301" i="1" a="1"/>
  <c r="AM1301" i="1" s="1"/>
  <c r="AM1302" i="1" a="1"/>
  <c r="AM1302" i="1" s="1"/>
  <c r="AM1303" i="1" a="1"/>
  <c r="AM1303" i="1" s="1"/>
  <c r="AM1304" i="1" a="1"/>
  <c r="AM1304" i="1" s="1"/>
  <c r="AM1305" i="1" a="1"/>
  <c r="AM1305" i="1" s="1"/>
  <c r="AM1306" i="1" a="1"/>
  <c r="AM1306" i="1" s="1"/>
  <c r="AM1307" i="1" a="1"/>
  <c r="AM1307" i="1" s="1"/>
  <c r="AM1308" i="1" a="1"/>
  <c r="AM1308" i="1" s="1"/>
  <c r="AM1309" i="1" a="1"/>
  <c r="AM1309" i="1" s="1"/>
  <c r="AM1310" i="1" a="1"/>
  <c r="AM1310" i="1" s="1"/>
  <c r="AM1311" i="1" a="1"/>
  <c r="AM1311" i="1" s="1"/>
  <c r="AM1312" i="1" a="1"/>
  <c r="AM1312" i="1" s="1"/>
  <c r="AM1313" i="1" a="1"/>
  <c r="AM1313" i="1" s="1"/>
  <c r="AM1314" i="1" a="1"/>
  <c r="AM1314" i="1" s="1"/>
  <c r="AM1315" i="1" a="1"/>
  <c r="AM1315" i="1" s="1"/>
  <c r="AM1316" i="1" a="1"/>
  <c r="AM1316" i="1" s="1"/>
  <c r="AM1317" i="1" a="1"/>
  <c r="AM1317" i="1" s="1"/>
  <c r="AM1318" i="1" a="1"/>
  <c r="AM1318" i="1" s="1"/>
  <c r="AM1319" i="1" a="1"/>
  <c r="AM1319" i="1" s="1"/>
  <c r="AM1320" i="1" a="1"/>
  <c r="AM1320" i="1" s="1"/>
  <c r="AM1321" i="1" a="1"/>
  <c r="AM1321" i="1" s="1"/>
  <c r="AM1322" i="1" a="1"/>
  <c r="AM1322" i="1" s="1"/>
  <c r="AM1323" i="1" a="1"/>
  <c r="AM1323" i="1" s="1"/>
  <c r="AM1324" i="1" a="1"/>
  <c r="AM1324" i="1" s="1"/>
  <c r="AM1325" i="1" a="1"/>
  <c r="AM1325" i="1" s="1"/>
  <c r="AM1326" i="1" a="1"/>
  <c r="AM1326" i="1" s="1"/>
  <c r="AM1327" i="1" a="1"/>
  <c r="AM1327" i="1" s="1"/>
  <c r="AM1328" i="1" a="1"/>
  <c r="AM1328" i="1" s="1"/>
  <c r="AM1329" i="1" a="1"/>
  <c r="AM1329" i="1" s="1"/>
  <c r="AM1330" i="1" a="1"/>
  <c r="AM1330" i="1" s="1"/>
  <c r="AM1331" i="1" a="1"/>
  <c r="AM1331" i="1" s="1"/>
  <c r="AM1332" i="1" a="1"/>
  <c r="AM1332" i="1" s="1"/>
  <c r="AM1333" i="1" a="1"/>
  <c r="AM1333" i="1" s="1"/>
  <c r="AM1334" i="1" a="1"/>
  <c r="AM1334" i="1" s="1"/>
  <c r="AM1335" i="1" a="1"/>
  <c r="AM1335" i="1" s="1"/>
  <c r="AM1336" i="1" a="1"/>
  <c r="AM1336" i="1" s="1"/>
  <c r="AM1337" i="1" a="1"/>
  <c r="AM1337" i="1" s="1"/>
  <c r="AM1338" i="1" a="1"/>
  <c r="AM1338" i="1" s="1"/>
  <c r="AM1339" i="1" a="1"/>
  <c r="AM1339" i="1" s="1"/>
  <c r="AM1340" i="1" a="1"/>
  <c r="AM1340" i="1" s="1"/>
  <c r="AM1341" i="1" a="1"/>
  <c r="AM1341" i="1" s="1"/>
  <c r="AM1342" i="1" a="1"/>
  <c r="AM1342" i="1" s="1"/>
  <c r="AM1343" i="1" a="1"/>
  <c r="AM1343" i="1" s="1"/>
  <c r="AM1344" i="1" a="1"/>
  <c r="AM1344" i="1" s="1"/>
  <c r="AM1345" i="1" a="1"/>
  <c r="AM1345" i="1" s="1"/>
  <c r="AM1346" i="1" a="1"/>
  <c r="AM1346" i="1" s="1"/>
  <c r="AM1347" i="1" a="1"/>
  <c r="AM1347" i="1" s="1"/>
  <c r="AM1348" i="1" a="1"/>
  <c r="AM1348" i="1" s="1"/>
  <c r="AM1349" i="1" a="1"/>
  <c r="AM1349" i="1" s="1"/>
  <c r="AM1350" i="1" a="1"/>
  <c r="AM1350" i="1" s="1"/>
  <c r="AM1351" i="1" a="1"/>
  <c r="AM1351" i="1" s="1"/>
  <c r="AM1352" i="1" a="1"/>
  <c r="AM1352" i="1" s="1"/>
  <c r="AM1353" i="1" a="1"/>
  <c r="AM1353" i="1" s="1"/>
  <c r="AM1354" i="1" a="1"/>
  <c r="AM1354" i="1" s="1"/>
  <c r="AM1355" i="1" a="1"/>
  <c r="AM1355" i="1" s="1"/>
  <c r="AM1356" i="1" a="1"/>
  <c r="AM1356" i="1" s="1"/>
  <c r="AM1357" i="1" a="1"/>
  <c r="AM1357" i="1" s="1"/>
  <c r="AM1358" i="1" a="1"/>
  <c r="AM1358" i="1" s="1"/>
  <c r="AM1359" i="1" a="1"/>
  <c r="AM1359" i="1" s="1"/>
  <c r="AM1360" i="1" a="1"/>
  <c r="AM1360" i="1" s="1"/>
  <c r="AM1361" i="1" a="1"/>
  <c r="AM1361" i="1" s="1"/>
  <c r="AM1362" i="1" a="1"/>
  <c r="AM1362" i="1" s="1"/>
  <c r="AM1363" i="1" a="1"/>
  <c r="AM1363" i="1" s="1"/>
  <c r="AM1364" i="1" a="1"/>
  <c r="AM1364" i="1" s="1"/>
  <c r="AM1365" i="1" a="1"/>
  <c r="AM1365" i="1" s="1"/>
  <c r="AM1366" i="1" a="1"/>
  <c r="AM1366" i="1" s="1"/>
  <c r="AM1367" i="1" a="1"/>
  <c r="AM1367" i="1" s="1"/>
  <c r="AM1368" i="1" a="1"/>
  <c r="AM1368" i="1" s="1"/>
  <c r="AM1369" i="1" a="1"/>
  <c r="AM1369" i="1" s="1"/>
  <c r="AM1370" i="1" a="1"/>
  <c r="AM1370" i="1" s="1"/>
  <c r="AM1371" i="1" a="1"/>
  <c r="AM1371" i="1" s="1"/>
  <c r="AM1372" i="1" a="1"/>
  <c r="AM1372" i="1" s="1"/>
  <c r="AM1373" i="1" a="1"/>
  <c r="AM1373" i="1" s="1"/>
  <c r="AM1374" i="1" a="1"/>
  <c r="AM1374" i="1" s="1"/>
  <c r="AM1375" i="1" a="1"/>
  <c r="AM1375" i="1" s="1"/>
  <c r="AM1376" i="1" a="1"/>
  <c r="AM1376" i="1" s="1"/>
  <c r="AM1377" i="1" a="1"/>
  <c r="AM1377" i="1" s="1"/>
  <c r="AM1378" i="1" a="1"/>
  <c r="AM1378" i="1" s="1"/>
  <c r="AM1379" i="1" a="1"/>
  <c r="AM1379" i="1" s="1"/>
  <c r="AM1380" i="1" a="1"/>
  <c r="AM1380" i="1" s="1"/>
  <c r="AM1381" i="1" a="1"/>
  <c r="AM1381" i="1" s="1"/>
  <c r="AM1382" i="1" a="1"/>
  <c r="AM1382" i="1" s="1"/>
  <c r="AM1383" i="1" a="1"/>
  <c r="AM1383" i="1" s="1"/>
  <c r="AM1384" i="1" a="1"/>
  <c r="AM1384" i="1" s="1"/>
  <c r="AM1385" i="1" a="1"/>
  <c r="AM1385" i="1" s="1"/>
  <c r="AM1386" i="1" a="1"/>
  <c r="AM1386" i="1" s="1"/>
  <c r="AM1387" i="1" a="1"/>
  <c r="AM1387" i="1" s="1"/>
  <c r="AM1388" i="1" a="1"/>
  <c r="AM1388" i="1" s="1"/>
  <c r="AM1389" i="1" a="1"/>
  <c r="AM1389" i="1" s="1"/>
  <c r="AM1390" i="1" a="1"/>
  <c r="AM1390" i="1" s="1"/>
  <c r="AM1391" i="1" a="1"/>
  <c r="AM1391" i="1" s="1"/>
  <c r="AM1392" i="1" a="1"/>
  <c r="AM1392" i="1" s="1"/>
  <c r="AM1393" i="1" a="1"/>
  <c r="AM1393" i="1" s="1"/>
  <c r="AM1394" i="1" a="1"/>
  <c r="AM1394" i="1" s="1"/>
  <c r="AM1395" i="1" a="1"/>
  <c r="AM1395" i="1" s="1"/>
  <c r="AM1396" i="1" a="1"/>
  <c r="AM1396" i="1" s="1"/>
  <c r="AM1397" i="1" a="1"/>
  <c r="AM1397" i="1" s="1"/>
  <c r="AM1398" i="1" a="1"/>
  <c r="AM1398" i="1" s="1"/>
  <c r="AM1399" i="1" a="1"/>
  <c r="AM1399" i="1" s="1"/>
  <c r="AM1400" i="1" a="1"/>
  <c r="AM1400" i="1" s="1"/>
  <c r="AM1401" i="1" a="1"/>
  <c r="AM1401" i="1" s="1"/>
  <c r="AM1402" i="1" a="1"/>
  <c r="AM1402" i="1" s="1"/>
  <c r="AM1403" i="1" a="1"/>
  <c r="AM1403" i="1" s="1"/>
  <c r="AM1404" i="1" a="1"/>
  <c r="AM1404" i="1" s="1"/>
  <c r="AM1405" i="1" a="1"/>
  <c r="AM1405" i="1" s="1"/>
  <c r="AM1406" i="1" a="1"/>
  <c r="AM1406" i="1" s="1"/>
  <c r="AM1407" i="1" a="1"/>
  <c r="AM1407" i="1" s="1"/>
  <c r="AM1408" i="1" a="1"/>
  <c r="AM1408" i="1" s="1"/>
  <c r="AM1409" i="1" a="1"/>
  <c r="AM1409" i="1" s="1"/>
  <c r="AM1410" i="1" a="1"/>
  <c r="AM1410" i="1" s="1"/>
  <c r="AM1411" i="1" a="1"/>
  <c r="AM1411" i="1" s="1"/>
  <c r="AM1412" i="1" a="1"/>
  <c r="AM1412" i="1" s="1"/>
  <c r="AM1413" i="1" a="1"/>
  <c r="AM1413" i="1" s="1"/>
  <c r="AM1414" i="1" a="1"/>
  <c r="AM1414" i="1" s="1"/>
  <c r="AM1415" i="1" a="1"/>
  <c r="AM1415" i="1" s="1"/>
  <c r="AM1416" i="1" a="1"/>
  <c r="AM1416" i="1" s="1"/>
  <c r="AM1417" i="1" a="1"/>
  <c r="AM1417" i="1" s="1"/>
  <c r="AM1418" i="1" a="1"/>
  <c r="AM1418" i="1" s="1"/>
  <c r="AM1419" i="1" a="1"/>
  <c r="AM1419" i="1" s="1"/>
  <c r="AM1420" i="1" a="1"/>
  <c r="AM1420" i="1" s="1"/>
  <c r="AM1421" i="1" a="1"/>
  <c r="AM1421" i="1" s="1"/>
  <c r="AM1422" i="1" a="1"/>
  <c r="AM1422" i="1" s="1"/>
  <c r="AM1423" i="1" a="1"/>
  <c r="AM1423" i="1" s="1"/>
  <c r="AM1424" i="1" a="1"/>
  <c r="AM1424" i="1" s="1"/>
  <c r="AM1425" i="1" a="1"/>
  <c r="AM1425" i="1" s="1"/>
  <c r="AM1426" i="1" a="1"/>
  <c r="AM1426" i="1" s="1"/>
  <c r="AM1427" i="1" a="1"/>
  <c r="AM1427" i="1" s="1"/>
  <c r="AM1428" i="1" a="1"/>
  <c r="AM1428" i="1" s="1"/>
  <c r="AM1429" i="1" a="1"/>
  <c r="AM1429" i="1" s="1"/>
  <c r="AM1430" i="1" a="1"/>
  <c r="AM1430" i="1" s="1"/>
  <c r="AM1431" i="1" a="1"/>
  <c r="AM1431" i="1" s="1"/>
  <c r="AM1432" i="1" a="1"/>
  <c r="AM1432" i="1" s="1"/>
  <c r="AM1433" i="1" a="1"/>
  <c r="AM1433" i="1" s="1"/>
  <c r="AM1434" i="1" a="1"/>
  <c r="AM1434" i="1" s="1"/>
  <c r="AM1435" i="1" a="1"/>
  <c r="AM1435" i="1" s="1"/>
  <c r="AM1436" i="1" a="1"/>
  <c r="AM1436" i="1" s="1"/>
  <c r="AM1437" i="1" a="1"/>
  <c r="AM1437" i="1" s="1"/>
  <c r="AM1438" i="1" a="1"/>
  <c r="AM1438" i="1" s="1"/>
  <c r="AM1439" i="1" a="1"/>
  <c r="AM1439" i="1" s="1"/>
  <c r="AM1440" i="1" a="1"/>
  <c r="AM1440" i="1" s="1"/>
  <c r="AM1441" i="1" a="1"/>
  <c r="AM1441" i="1" s="1"/>
  <c r="AM1442" i="1" a="1"/>
  <c r="AM1442" i="1" s="1"/>
  <c r="AM1443" i="1" a="1"/>
  <c r="AM1443" i="1" s="1"/>
  <c r="AM1444" i="1" a="1"/>
  <c r="AM1444" i="1" s="1"/>
  <c r="AM1445" i="1" a="1"/>
  <c r="AM1445" i="1" s="1"/>
  <c r="AM1446" i="1" a="1"/>
  <c r="AM1446" i="1" s="1"/>
  <c r="AM1447" i="1" a="1"/>
  <c r="AM1447" i="1" s="1"/>
  <c r="AM1448" i="1" a="1"/>
  <c r="AM1448" i="1" s="1"/>
  <c r="AM1449" i="1" a="1"/>
  <c r="AM1449" i="1" s="1"/>
  <c r="AM1450" i="1" a="1"/>
  <c r="AM1450" i="1" s="1"/>
  <c r="AM1451" i="1" a="1"/>
  <c r="AM1451" i="1" s="1"/>
  <c r="AM1452" i="1" a="1"/>
  <c r="AM1452" i="1" s="1"/>
  <c r="AM1453" i="1" a="1"/>
  <c r="AM1453" i="1" s="1"/>
  <c r="AM1454" i="1" a="1"/>
  <c r="AM1454" i="1" s="1"/>
  <c r="AM1455" i="1" a="1"/>
  <c r="AM1455" i="1" s="1"/>
  <c r="AM1456" i="1" a="1"/>
  <c r="AM1456" i="1" s="1"/>
  <c r="AM1457" i="1" a="1"/>
  <c r="AM1457" i="1" s="1"/>
  <c r="AM1458" i="1" a="1"/>
  <c r="AM1458" i="1" s="1"/>
  <c r="AM1459" i="1" a="1"/>
  <c r="AM1459" i="1" s="1"/>
  <c r="AM1460" i="1" a="1"/>
  <c r="AM1460" i="1" s="1"/>
  <c r="AM1461" i="1" a="1"/>
  <c r="AM1461" i="1" s="1"/>
  <c r="AM1462" i="1" a="1"/>
  <c r="AM1462" i="1" s="1"/>
  <c r="AM1463" i="1" a="1"/>
  <c r="AM1463" i="1" s="1"/>
  <c r="AM1464" i="1" a="1"/>
  <c r="AM1464" i="1" s="1"/>
  <c r="AM1465" i="1" a="1"/>
  <c r="AM1465" i="1" s="1"/>
  <c r="AM1466" i="1" a="1"/>
  <c r="AM1466" i="1" s="1"/>
  <c r="AM1467" i="1" a="1"/>
  <c r="AM1467" i="1" s="1"/>
  <c r="AM1468" i="1" a="1"/>
  <c r="AM1468" i="1" s="1"/>
  <c r="AM1469" i="1" a="1"/>
  <c r="AM1469" i="1" s="1"/>
  <c r="AM1470" i="1" a="1"/>
  <c r="AM1470" i="1" s="1"/>
  <c r="AM1471" i="1" a="1"/>
  <c r="AM1471" i="1" s="1"/>
  <c r="AM1472" i="1" a="1"/>
  <c r="AM1472" i="1" s="1"/>
  <c r="AM1473" i="1" a="1"/>
  <c r="AM1473" i="1" s="1"/>
  <c r="AM1474" i="1" a="1"/>
  <c r="AM1474" i="1" s="1"/>
  <c r="AM1475" i="1" a="1"/>
  <c r="AM1475" i="1" s="1"/>
  <c r="AM1476" i="1" a="1"/>
  <c r="AM1476" i="1" s="1"/>
  <c r="AM1477" i="1" a="1"/>
  <c r="AM1477" i="1" s="1"/>
  <c r="AM1478" i="1" a="1"/>
  <c r="AM1478" i="1" s="1"/>
  <c r="AM1479" i="1" a="1"/>
  <c r="AM1479" i="1" s="1"/>
  <c r="AM1480" i="1" a="1"/>
  <c r="AM1480" i="1" s="1"/>
  <c r="AM1481" i="1" a="1"/>
  <c r="AM1481" i="1" s="1"/>
  <c r="AM1482" i="1" a="1"/>
  <c r="AM1482" i="1" s="1"/>
  <c r="AM1483" i="1" a="1"/>
  <c r="AM1483" i="1" s="1"/>
  <c r="AM1484" i="1" a="1"/>
  <c r="AM1484" i="1" s="1"/>
  <c r="AM1485" i="1" a="1"/>
  <c r="AM1485" i="1" s="1"/>
  <c r="AM1486" i="1" a="1"/>
  <c r="AM1486" i="1" s="1"/>
  <c r="AM1487" i="1" a="1"/>
  <c r="AM1487" i="1" s="1"/>
  <c r="AM1488" i="1" a="1"/>
  <c r="AM1488" i="1" s="1"/>
  <c r="AM1489" i="1" a="1"/>
  <c r="AM1489" i="1" s="1"/>
  <c r="AM1490" i="1" a="1"/>
  <c r="AM1490" i="1" s="1"/>
  <c r="AM1491" i="1" a="1"/>
  <c r="AM1491" i="1" s="1"/>
  <c r="AM1492" i="1" a="1"/>
  <c r="AM1492" i="1" s="1"/>
  <c r="AM1493" i="1" a="1"/>
  <c r="AM1493" i="1" s="1"/>
  <c r="AM1494" i="1" a="1"/>
  <c r="AM1494" i="1" s="1"/>
  <c r="AM1495" i="1" a="1"/>
  <c r="AM1495" i="1" s="1"/>
  <c r="AM1496" i="1" a="1"/>
  <c r="AM1496" i="1" s="1"/>
  <c r="AM1497" i="1" a="1"/>
  <c r="AM1497" i="1" s="1"/>
  <c r="AM1498" i="1" a="1"/>
  <c r="AM1498" i="1" s="1"/>
  <c r="AM1499" i="1" a="1"/>
  <c r="AM1499" i="1" s="1"/>
  <c r="AM1500" i="1" a="1"/>
  <c r="AM1500" i="1" s="1"/>
  <c r="AM1501" i="1" a="1"/>
  <c r="AM1501" i="1" s="1"/>
  <c r="AM1502" i="1" a="1"/>
  <c r="AM1502" i="1" s="1"/>
  <c r="AM1503" i="1" a="1"/>
  <c r="AM1503" i="1" s="1"/>
  <c r="AM1504" i="1" a="1"/>
  <c r="AM1504" i="1" s="1"/>
  <c r="AM1505" i="1" a="1"/>
  <c r="AM1505" i="1" s="1"/>
  <c r="AM1506" i="1" a="1"/>
  <c r="AM1506" i="1" s="1"/>
  <c r="AM1507" i="1" a="1"/>
  <c r="AM1507" i="1" s="1"/>
  <c r="AM1508" i="1" a="1"/>
  <c r="AM1508" i="1" s="1"/>
  <c r="AM1509" i="1" a="1"/>
  <c r="AM1509" i="1" s="1"/>
  <c r="AM1510" i="1" a="1"/>
  <c r="AM1510" i="1" s="1"/>
  <c r="AM1511" i="1" a="1"/>
  <c r="AM1511" i="1" s="1"/>
  <c r="AM1512" i="1" a="1"/>
  <c r="AM1512" i="1" s="1"/>
  <c r="AM1513" i="1" a="1"/>
  <c r="AM1513" i="1" s="1"/>
  <c r="AM1514" i="1" a="1"/>
  <c r="AM1514" i="1" s="1"/>
  <c r="AM1515" i="1" a="1"/>
  <c r="AM1515" i="1" s="1"/>
  <c r="AM1516" i="1" a="1"/>
  <c r="AM1516" i="1" s="1"/>
  <c r="AM1517" i="1" a="1"/>
  <c r="AM1517" i="1" s="1"/>
  <c r="AM1518" i="1" a="1"/>
  <c r="AM1518" i="1" s="1"/>
  <c r="AM1519" i="1" a="1"/>
  <c r="AM1519" i="1" s="1"/>
  <c r="AM1520" i="1" a="1"/>
  <c r="AM1520" i="1" s="1"/>
  <c r="AM1521" i="1" a="1"/>
  <c r="AM1521" i="1" s="1"/>
  <c r="AM1522" i="1" a="1"/>
  <c r="AM1522" i="1" s="1"/>
  <c r="AM1523" i="1" a="1"/>
  <c r="AM1523" i="1" s="1"/>
  <c r="AN7" i="1" a="1"/>
  <c r="AN7" i="1" s="1"/>
  <c r="AN8" i="1" a="1"/>
  <c r="AN8" i="1" s="1"/>
  <c r="AN9" i="1" a="1"/>
  <c r="AN9" i="1" s="1"/>
  <c r="AN10" i="1" a="1"/>
  <c r="AN10" i="1" s="1"/>
  <c r="AN11" i="1" a="1"/>
  <c r="AN11" i="1" s="1"/>
  <c r="AN12" i="1" a="1"/>
  <c r="AN12" i="1" s="1"/>
  <c r="AN13" i="1" a="1"/>
  <c r="AN13" i="1" s="1"/>
  <c r="AN14" i="1" a="1"/>
  <c r="AN14" i="1" s="1"/>
  <c r="AN15" i="1" a="1"/>
  <c r="AN15" i="1" s="1"/>
  <c r="AN16" i="1" a="1"/>
  <c r="AN16" i="1" s="1"/>
  <c r="AN17" i="1" a="1"/>
  <c r="AN17" i="1" s="1"/>
  <c r="AN18" i="1" a="1"/>
  <c r="AN18" i="1" s="1"/>
  <c r="AN19" i="1" a="1"/>
  <c r="AN19" i="1" s="1"/>
  <c r="AN20" i="1" a="1"/>
  <c r="AN20" i="1" s="1"/>
  <c r="AN21" i="1" a="1"/>
  <c r="AN21" i="1" s="1"/>
  <c r="AN22" i="1" a="1"/>
  <c r="AN22" i="1" s="1"/>
  <c r="AN23" i="1" a="1"/>
  <c r="AN23" i="1" s="1"/>
  <c r="AN24" i="1" a="1"/>
  <c r="AN24" i="1" s="1"/>
  <c r="AN25" i="1" a="1"/>
  <c r="AN25" i="1" s="1"/>
  <c r="AN26" i="1" a="1"/>
  <c r="AN26" i="1" s="1"/>
  <c r="AN27" i="1" a="1"/>
  <c r="AN27" i="1" s="1"/>
  <c r="AN28" i="1" a="1"/>
  <c r="AN28" i="1" s="1"/>
  <c r="AN29" i="1" a="1"/>
  <c r="AN29" i="1" s="1"/>
  <c r="AN30" i="1" a="1"/>
  <c r="AN30" i="1" s="1"/>
  <c r="AN31" i="1" a="1"/>
  <c r="AN31" i="1" s="1"/>
  <c r="AN32" i="1" a="1"/>
  <c r="AN32" i="1" s="1"/>
  <c r="AN33" i="1" a="1"/>
  <c r="AN33" i="1" s="1"/>
  <c r="AN34" i="1" a="1"/>
  <c r="AN34" i="1" s="1"/>
  <c r="AN35" i="1" a="1"/>
  <c r="AN35" i="1" s="1"/>
  <c r="AN36" i="1" a="1"/>
  <c r="AN36" i="1" s="1"/>
  <c r="AN37" i="1" a="1"/>
  <c r="AN37" i="1" s="1"/>
  <c r="AN38" i="1" a="1"/>
  <c r="AN38" i="1" s="1"/>
  <c r="AN39" i="1" a="1"/>
  <c r="AN39" i="1" s="1"/>
  <c r="AN40" i="1" a="1"/>
  <c r="AN40" i="1" s="1"/>
  <c r="AN41" i="1" a="1"/>
  <c r="AN41" i="1" s="1"/>
  <c r="AN42" i="1" a="1"/>
  <c r="AN42" i="1" s="1"/>
  <c r="AN43" i="1" a="1"/>
  <c r="AN43" i="1" s="1"/>
  <c r="AN44" i="1" a="1"/>
  <c r="AN44" i="1" s="1"/>
  <c r="AN45" i="1" a="1"/>
  <c r="AN45" i="1" s="1"/>
  <c r="AN46" i="1" a="1"/>
  <c r="AN46" i="1" s="1"/>
  <c r="AN47" i="1" a="1"/>
  <c r="AN47" i="1" s="1"/>
  <c r="AN48" i="1" a="1"/>
  <c r="AN48" i="1" s="1"/>
  <c r="AN49" i="1" a="1"/>
  <c r="AN49" i="1" s="1"/>
  <c r="AN50" i="1" a="1"/>
  <c r="AN50" i="1" s="1"/>
  <c r="AN51" i="1" a="1"/>
  <c r="AN51" i="1" s="1"/>
  <c r="AN52" i="1" a="1"/>
  <c r="AN52" i="1" s="1"/>
  <c r="AN53" i="1" a="1"/>
  <c r="AN53" i="1" s="1"/>
  <c r="AN54" i="1" a="1"/>
  <c r="AN54" i="1" s="1"/>
  <c r="AN55" i="1" a="1"/>
  <c r="AN55" i="1" s="1"/>
  <c r="AN56" i="1" a="1"/>
  <c r="AN56" i="1" s="1"/>
  <c r="AN57" i="1" a="1"/>
  <c r="AN57" i="1" s="1"/>
  <c r="AN58" i="1" a="1"/>
  <c r="AN58" i="1" s="1"/>
  <c r="AN59" i="1" a="1"/>
  <c r="AN59" i="1" s="1"/>
  <c r="AN60" i="1" a="1"/>
  <c r="AN60" i="1" s="1"/>
  <c r="AN61" i="1" a="1"/>
  <c r="AN61" i="1" s="1"/>
  <c r="AN62" i="1" a="1"/>
  <c r="AN62" i="1" s="1"/>
  <c r="AN63" i="1" a="1"/>
  <c r="AN63" i="1" s="1"/>
  <c r="AN64" i="1" a="1"/>
  <c r="AN64" i="1" s="1"/>
  <c r="AN65" i="1" a="1"/>
  <c r="AN65" i="1" s="1"/>
  <c r="AN66" i="1" a="1"/>
  <c r="AN66" i="1" s="1"/>
  <c r="AN67" i="1" a="1"/>
  <c r="AN67" i="1" s="1"/>
  <c r="AN68" i="1" a="1"/>
  <c r="AN68" i="1" s="1"/>
  <c r="AN69" i="1" a="1"/>
  <c r="AN69" i="1" s="1"/>
  <c r="AN70" i="1" a="1"/>
  <c r="AN70" i="1" s="1"/>
  <c r="AN71" i="1" a="1"/>
  <c r="AN71" i="1" s="1"/>
  <c r="AN72" i="1" a="1"/>
  <c r="AN72" i="1" s="1"/>
  <c r="AN73" i="1" a="1"/>
  <c r="AN73" i="1" s="1"/>
  <c r="AN74" i="1" a="1"/>
  <c r="AN74" i="1" s="1"/>
  <c r="AN75" i="1" a="1"/>
  <c r="AN75" i="1" s="1"/>
  <c r="AN76" i="1" a="1"/>
  <c r="AN76" i="1" s="1"/>
  <c r="AN77" i="1" a="1"/>
  <c r="AN77" i="1" s="1"/>
  <c r="AN78" i="1" a="1"/>
  <c r="AN78" i="1" s="1"/>
  <c r="AN79" i="1" a="1"/>
  <c r="AN79" i="1" s="1"/>
  <c r="AN80" i="1" a="1"/>
  <c r="AN80" i="1" s="1"/>
  <c r="AN81" i="1" a="1"/>
  <c r="AN81" i="1" s="1"/>
  <c r="AN82" i="1" a="1"/>
  <c r="AN82" i="1" s="1"/>
  <c r="AN83" i="1" a="1"/>
  <c r="AN83" i="1" s="1"/>
  <c r="AN84" i="1" a="1"/>
  <c r="AN84" i="1" s="1"/>
  <c r="AN85" i="1" a="1"/>
  <c r="AN85" i="1" s="1"/>
  <c r="AN86" i="1" a="1"/>
  <c r="AN86" i="1" s="1"/>
  <c r="AN87" i="1" a="1"/>
  <c r="AN87" i="1" s="1"/>
  <c r="AN88" i="1" a="1"/>
  <c r="AN88" i="1" s="1"/>
  <c r="AN89" i="1" a="1"/>
  <c r="AN89" i="1" s="1"/>
  <c r="AN90" i="1" a="1"/>
  <c r="AN90" i="1" s="1"/>
  <c r="AN91" i="1" a="1"/>
  <c r="AN91" i="1" s="1"/>
  <c r="AN122" i="1" a="1"/>
  <c r="AN122" i="1" s="1"/>
  <c r="AN123" i="1" a="1"/>
  <c r="AN123" i="1" s="1"/>
  <c r="AN124" i="1" a="1"/>
  <c r="AN124" i="1" s="1"/>
  <c r="AN125" i="1" a="1"/>
  <c r="AN125" i="1" s="1"/>
  <c r="AN126" i="1" a="1"/>
  <c r="AN126" i="1" s="1"/>
  <c r="AN127" i="1" a="1"/>
  <c r="AN127" i="1" s="1"/>
  <c r="AN128" i="1" a="1"/>
  <c r="AN128" i="1" s="1"/>
  <c r="AN129" i="1" a="1"/>
  <c r="AN129" i="1" s="1"/>
  <c r="AN130" i="1" a="1"/>
  <c r="AN130" i="1" s="1"/>
  <c r="AN131" i="1" a="1"/>
  <c r="AN131" i="1" s="1"/>
  <c r="AN132" i="1" a="1"/>
  <c r="AN132" i="1" s="1"/>
  <c r="AN133" i="1" a="1"/>
  <c r="AN133" i="1" s="1"/>
  <c r="AN134" i="1" a="1"/>
  <c r="AN134" i="1" s="1"/>
  <c r="AN135" i="1" a="1"/>
  <c r="AN135" i="1" s="1"/>
  <c r="AN136" i="1" a="1"/>
  <c r="AN136" i="1" s="1"/>
  <c r="AN137" i="1" a="1"/>
  <c r="AN137" i="1" s="1"/>
  <c r="AN138" i="1" a="1"/>
  <c r="AN138" i="1" s="1"/>
  <c r="AN139" i="1" a="1"/>
  <c r="AN139" i="1" s="1"/>
  <c r="AN140" i="1" a="1"/>
  <c r="AN140" i="1" s="1"/>
  <c r="AN141" i="1" a="1"/>
  <c r="AN141" i="1" s="1"/>
  <c r="AN142" i="1" a="1"/>
  <c r="AN142" i="1" s="1"/>
  <c r="AN143" i="1" a="1"/>
  <c r="AN143" i="1" s="1"/>
  <c r="AN144" i="1" a="1"/>
  <c r="AN144" i="1" s="1"/>
  <c r="AN145" i="1" a="1"/>
  <c r="AN145" i="1" s="1"/>
  <c r="AN146" i="1" a="1"/>
  <c r="AN146" i="1" s="1"/>
  <c r="AN147" i="1" a="1"/>
  <c r="AN147" i="1" s="1"/>
  <c r="AN148" i="1" a="1"/>
  <c r="AN148" i="1" s="1"/>
  <c r="AN149" i="1" a="1"/>
  <c r="AN149" i="1" s="1"/>
  <c r="AN150" i="1" a="1"/>
  <c r="AN150" i="1" s="1"/>
  <c r="AN151" i="1" a="1"/>
  <c r="AN151" i="1" s="1"/>
  <c r="AN152" i="1" a="1"/>
  <c r="AN152" i="1" s="1"/>
  <c r="AN153" i="1" a="1"/>
  <c r="AN153" i="1" s="1"/>
  <c r="AN154" i="1" a="1"/>
  <c r="AN154" i="1" s="1"/>
  <c r="AN155" i="1" a="1"/>
  <c r="AN155" i="1" s="1"/>
  <c r="AN156" i="1" a="1"/>
  <c r="AN156" i="1" s="1"/>
  <c r="AN157" i="1" a="1"/>
  <c r="AN157" i="1" s="1"/>
  <c r="AN158" i="1" a="1"/>
  <c r="AN158" i="1" s="1"/>
  <c r="AN159" i="1" a="1"/>
  <c r="AN159" i="1" s="1"/>
  <c r="AN160" i="1" a="1"/>
  <c r="AN160" i="1" s="1"/>
  <c r="AN161" i="1" a="1"/>
  <c r="AN161" i="1" s="1"/>
  <c r="AN162" i="1" a="1"/>
  <c r="AN162" i="1" s="1"/>
  <c r="AN163" i="1" a="1"/>
  <c r="AN163" i="1" s="1"/>
  <c r="AN164" i="1" a="1"/>
  <c r="AN164" i="1" s="1"/>
  <c r="AN165" i="1" a="1"/>
  <c r="AN165" i="1" s="1"/>
  <c r="AN166" i="1" a="1"/>
  <c r="AN166" i="1" s="1"/>
  <c r="AN167" i="1" a="1"/>
  <c r="AN167" i="1" s="1"/>
  <c r="AN168" i="1" a="1"/>
  <c r="AN168" i="1" s="1"/>
  <c r="AN169" i="1" a="1"/>
  <c r="AN169" i="1" s="1"/>
  <c r="AN170" i="1" a="1"/>
  <c r="AN170" i="1" s="1"/>
  <c r="AN171" i="1" a="1"/>
  <c r="AN171" i="1" s="1"/>
  <c r="AN172" i="1" a="1"/>
  <c r="AN172" i="1" s="1"/>
  <c r="AN173" i="1" a="1"/>
  <c r="AN173" i="1" s="1"/>
  <c r="AN174" i="1" a="1"/>
  <c r="AN174" i="1" s="1"/>
  <c r="AN175" i="1" a="1"/>
  <c r="AN175" i="1" s="1"/>
  <c r="AN176" i="1" a="1"/>
  <c r="AN176" i="1" s="1"/>
  <c r="AN177" i="1" a="1"/>
  <c r="AN177" i="1" s="1"/>
  <c r="AN178" i="1" a="1"/>
  <c r="AN178" i="1" s="1"/>
  <c r="AN179" i="1" a="1"/>
  <c r="AN179" i="1" s="1"/>
  <c r="AN180" i="1" a="1"/>
  <c r="AN180" i="1" s="1"/>
  <c r="AN181" i="1" a="1"/>
  <c r="AN181" i="1" s="1"/>
  <c r="AN182" i="1" a="1"/>
  <c r="AN182" i="1" s="1"/>
  <c r="AN183" i="1" a="1"/>
  <c r="AN183" i="1" s="1"/>
  <c r="AN184" i="1" a="1"/>
  <c r="AN184" i="1" s="1"/>
  <c r="AN185" i="1" a="1"/>
  <c r="AN185" i="1" s="1"/>
  <c r="AN186" i="1" a="1"/>
  <c r="AN186" i="1" s="1"/>
  <c r="AN187" i="1" a="1"/>
  <c r="AN187" i="1" s="1"/>
  <c r="AN188" i="1" a="1"/>
  <c r="AN188" i="1" s="1"/>
  <c r="AN189" i="1" a="1"/>
  <c r="AN189" i="1" s="1"/>
  <c r="AN190" i="1" a="1"/>
  <c r="AN190" i="1" s="1"/>
  <c r="AN191" i="1" a="1"/>
  <c r="AN191" i="1" s="1"/>
  <c r="AN192" i="1" a="1"/>
  <c r="AN192" i="1" s="1"/>
  <c r="AN193" i="1" a="1"/>
  <c r="AN193" i="1" s="1"/>
  <c r="AN194" i="1" a="1"/>
  <c r="AN194" i="1" s="1"/>
  <c r="AN195" i="1" a="1"/>
  <c r="AN195" i="1" s="1"/>
  <c r="AN196" i="1" a="1"/>
  <c r="AN196" i="1" s="1"/>
  <c r="AN197" i="1" a="1"/>
  <c r="AN197" i="1" s="1"/>
  <c r="AN198" i="1" a="1"/>
  <c r="AN198" i="1" s="1"/>
  <c r="AN199" i="1" a="1"/>
  <c r="AN199" i="1" s="1"/>
  <c r="AN200" i="1" a="1"/>
  <c r="AN200" i="1" s="1"/>
  <c r="AN201" i="1" a="1"/>
  <c r="AN201" i="1" s="1"/>
  <c r="AN202" i="1" a="1"/>
  <c r="AN202" i="1" s="1"/>
  <c r="AN203" i="1" a="1"/>
  <c r="AN203" i="1" s="1"/>
  <c r="AN204" i="1" a="1"/>
  <c r="AN204" i="1" s="1"/>
  <c r="AN205" i="1" a="1"/>
  <c r="AN205" i="1" s="1"/>
  <c r="AN206" i="1" a="1"/>
  <c r="AN206" i="1" s="1"/>
  <c r="AN207" i="1" a="1"/>
  <c r="AN207" i="1" s="1"/>
  <c r="AN208" i="1" a="1"/>
  <c r="AN208" i="1" s="1"/>
  <c r="AN209" i="1" a="1"/>
  <c r="AN209" i="1" s="1"/>
  <c r="AN210" i="1" a="1"/>
  <c r="AN210" i="1" s="1"/>
  <c r="AN211" i="1" a="1"/>
  <c r="AN211" i="1" s="1"/>
  <c r="AN212" i="1" a="1"/>
  <c r="AN212" i="1" s="1"/>
  <c r="AN213" i="1" a="1"/>
  <c r="AN213" i="1" s="1"/>
  <c r="AN214" i="1" a="1"/>
  <c r="AN214" i="1" s="1"/>
  <c r="AN215" i="1" a="1"/>
  <c r="AN215" i="1" s="1"/>
  <c r="AN216" i="1" a="1"/>
  <c r="AN216" i="1" s="1"/>
  <c r="AN217" i="1" a="1"/>
  <c r="AN217" i="1" s="1"/>
  <c r="AN218" i="1" a="1"/>
  <c r="AN218" i="1" s="1"/>
  <c r="AN219" i="1" a="1"/>
  <c r="AN219" i="1" s="1"/>
  <c r="AN220" i="1" a="1"/>
  <c r="AN220" i="1" s="1"/>
  <c r="AN221" i="1" a="1"/>
  <c r="AN221" i="1" s="1"/>
  <c r="AN222" i="1" a="1"/>
  <c r="AN222" i="1" s="1"/>
  <c r="AN223" i="1" a="1"/>
  <c r="AN223" i="1" s="1"/>
  <c r="AN224" i="1" a="1"/>
  <c r="AN224" i="1" s="1"/>
  <c r="AN225" i="1" a="1"/>
  <c r="AN225" i="1" s="1"/>
  <c r="AN226" i="1" a="1"/>
  <c r="AN226" i="1" s="1"/>
  <c r="AN227" i="1" a="1"/>
  <c r="AN227" i="1" s="1"/>
  <c r="AN228" i="1" a="1"/>
  <c r="AN228" i="1" s="1"/>
  <c r="AN229" i="1" a="1"/>
  <c r="AN229" i="1" s="1"/>
  <c r="AN230" i="1" a="1"/>
  <c r="AN230" i="1" s="1"/>
  <c r="AN231" i="1" a="1"/>
  <c r="AN231" i="1" s="1"/>
  <c r="AN232" i="1" a="1"/>
  <c r="AN232" i="1" s="1"/>
  <c r="AN233" i="1" a="1"/>
  <c r="AN233" i="1" s="1"/>
  <c r="AN234" i="1" a="1"/>
  <c r="AN234" i="1" s="1"/>
  <c r="AN235" i="1" a="1"/>
  <c r="AN235" i="1" s="1"/>
  <c r="AN236" i="1" a="1"/>
  <c r="AN236" i="1" s="1"/>
  <c r="AN237" i="1" a="1"/>
  <c r="AN237" i="1" s="1"/>
  <c r="AN238" i="1" a="1"/>
  <c r="AN238" i="1" s="1"/>
  <c r="AN239" i="1" a="1"/>
  <c r="AN239" i="1" s="1"/>
  <c r="AN240" i="1" a="1"/>
  <c r="AN240" i="1" s="1"/>
  <c r="AN241" i="1" a="1"/>
  <c r="AN241" i="1" s="1"/>
  <c r="AN242" i="1" a="1"/>
  <c r="AN242" i="1" s="1"/>
  <c r="AN243" i="1" a="1"/>
  <c r="AN243" i="1" s="1"/>
  <c r="AN244" i="1" a="1"/>
  <c r="AN244" i="1" s="1"/>
  <c r="AN245" i="1" a="1"/>
  <c r="AN245" i="1" s="1"/>
  <c r="AN246" i="1" a="1"/>
  <c r="AN246" i="1" s="1"/>
  <c r="AN247" i="1" a="1"/>
  <c r="AN247" i="1" s="1"/>
  <c r="AN248" i="1" a="1"/>
  <c r="AN248" i="1" s="1"/>
  <c r="AN249" i="1" a="1"/>
  <c r="AN249" i="1" s="1"/>
  <c r="AN250" i="1" a="1"/>
  <c r="AN250" i="1" s="1"/>
  <c r="AN251" i="1" a="1"/>
  <c r="AN251" i="1" s="1"/>
  <c r="AN252" i="1" a="1"/>
  <c r="AN252" i="1" s="1"/>
  <c r="AN253" i="1" a="1"/>
  <c r="AN253" i="1" s="1"/>
  <c r="AN254" i="1" a="1"/>
  <c r="AN254" i="1" s="1"/>
  <c r="AN255" i="1" a="1"/>
  <c r="AN255" i="1" s="1"/>
  <c r="AN256" i="1" a="1"/>
  <c r="AN256" i="1" s="1"/>
  <c r="AN257" i="1" a="1"/>
  <c r="AN257" i="1" s="1"/>
  <c r="AN258" i="1" a="1"/>
  <c r="AN258" i="1" s="1"/>
  <c r="AN259" i="1" a="1"/>
  <c r="AN259" i="1" s="1"/>
  <c r="AN260" i="1" a="1"/>
  <c r="AN260" i="1" s="1"/>
  <c r="AN261" i="1" a="1"/>
  <c r="AN261" i="1" s="1"/>
  <c r="AN262" i="1" a="1"/>
  <c r="AN262" i="1" s="1"/>
  <c r="AN263" i="1" a="1"/>
  <c r="AN263" i="1" s="1"/>
  <c r="AN264" i="1" a="1"/>
  <c r="AN264" i="1" s="1"/>
  <c r="AN265" i="1" a="1"/>
  <c r="AN265" i="1" s="1"/>
  <c r="AN266" i="1" a="1"/>
  <c r="AN266" i="1" s="1"/>
  <c r="AN267" i="1" a="1"/>
  <c r="AN267" i="1" s="1"/>
  <c r="AN268" i="1" a="1"/>
  <c r="AN268" i="1" s="1"/>
  <c r="AN269" i="1" a="1"/>
  <c r="AN269" i="1" s="1"/>
  <c r="AN270" i="1" a="1"/>
  <c r="AN270" i="1" s="1"/>
  <c r="AN271" i="1" a="1"/>
  <c r="AN271" i="1" s="1"/>
  <c r="AN272" i="1" a="1"/>
  <c r="AN272" i="1" s="1"/>
  <c r="AN273" i="1" a="1"/>
  <c r="AN273" i="1" s="1"/>
  <c r="AN274" i="1" a="1"/>
  <c r="AN274" i="1" s="1"/>
  <c r="AN275" i="1" a="1"/>
  <c r="AN275" i="1" s="1"/>
  <c r="AN276" i="1" a="1"/>
  <c r="AN276" i="1" s="1"/>
  <c r="AN277" i="1" a="1"/>
  <c r="AN277" i="1" s="1"/>
  <c r="AN278" i="1" a="1"/>
  <c r="AN278" i="1" s="1"/>
  <c r="AN279" i="1" a="1"/>
  <c r="AN279" i="1" s="1"/>
  <c r="AN280" i="1" a="1"/>
  <c r="AN280" i="1" s="1"/>
  <c r="AN281" i="1" a="1"/>
  <c r="AN281" i="1" s="1"/>
  <c r="AN282" i="1" a="1"/>
  <c r="AN282" i="1" s="1"/>
  <c r="AN283" i="1" a="1"/>
  <c r="AN283" i="1" s="1"/>
  <c r="AN284" i="1" a="1"/>
  <c r="AN284" i="1" s="1"/>
  <c r="AN285" i="1" a="1"/>
  <c r="AN285" i="1" s="1"/>
  <c r="AN286" i="1" a="1"/>
  <c r="AN286" i="1" s="1"/>
  <c r="AN287" i="1" a="1"/>
  <c r="AN287" i="1" s="1"/>
  <c r="AN288" i="1" a="1"/>
  <c r="AN288" i="1" s="1"/>
  <c r="AN289" i="1" a="1"/>
  <c r="AN289" i="1" s="1"/>
  <c r="AN290" i="1" a="1"/>
  <c r="AN290" i="1" s="1"/>
  <c r="AN291" i="1" a="1"/>
  <c r="AN291" i="1" s="1"/>
  <c r="AN292" i="1" a="1"/>
  <c r="AN292" i="1" s="1"/>
  <c r="AN293" i="1" a="1"/>
  <c r="AN293" i="1" s="1"/>
  <c r="AN294" i="1" a="1"/>
  <c r="AN294" i="1" s="1"/>
  <c r="AN295" i="1" a="1"/>
  <c r="AN295" i="1" s="1"/>
  <c r="AN296" i="1" a="1"/>
  <c r="AN296" i="1" s="1"/>
  <c r="AN297" i="1" a="1"/>
  <c r="AN297" i="1" s="1"/>
  <c r="AN298" i="1" a="1"/>
  <c r="AN298" i="1" s="1"/>
  <c r="AN299" i="1" a="1"/>
  <c r="AN299" i="1" s="1"/>
  <c r="AN300" i="1" a="1"/>
  <c r="AN300" i="1" s="1"/>
  <c r="AN301" i="1" a="1"/>
  <c r="AN301" i="1" s="1"/>
  <c r="AN302" i="1" a="1"/>
  <c r="AN302" i="1" s="1"/>
  <c r="AN303" i="1" a="1"/>
  <c r="AN303" i="1" s="1"/>
  <c r="AN304" i="1" a="1"/>
  <c r="AN304" i="1" s="1"/>
  <c r="AN305" i="1" a="1"/>
  <c r="AN305" i="1" s="1"/>
  <c r="AN306" i="1" a="1"/>
  <c r="AN306" i="1" s="1"/>
  <c r="AN307" i="1" a="1"/>
  <c r="AN307" i="1" s="1"/>
  <c r="AN308" i="1" a="1"/>
  <c r="AN308" i="1" s="1"/>
  <c r="AN309" i="1" a="1"/>
  <c r="AN309" i="1" s="1"/>
  <c r="AN310" i="1" a="1"/>
  <c r="AN310" i="1" s="1"/>
  <c r="AN311" i="1" a="1"/>
  <c r="AN311" i="1" s="1"/>
  <c r="AN312" i="1" a="1"/>
  <c r="AN312" i="1" s="1"/>
  <c r="AN313" i="1" a="1"/>
  <c r="AN313" i="1" s="1"/>
  <c r="AN314" i="1" a="1"/>
  <c r="AN314" i="1" s="1"/>
  <c r="AN315" i="1" a="1"/>
  <c r="AN315" i="1" s="1"/>
  <c r="AN316" i="1" a="1"/>
  <c r="AN316" i="1" s="1"/>
  <c r="AN317" i="1" a="1"/>
  <c r="AN317" i="1" s="1"/>
  <c r="AN318" i="1" a="1"/>
  <c r="AN318" i="1" s="1"/>
  <c r="AN319" i="1" a="1"/>
  <c r="AN319" i="1" s="1"/>
  <c r="AN320" i="1" a="1"/>
  <c r="AN320" i="1" s="1"/>
  <c r="AN321" i="1" a="1"/>
  <c r="AN321" i="1" s="1"/>
  <c r="AN322" i="1" a="1"/>
  <c r="AN322" i="1" s="1"/>
  <c r="AN323" i="1" a="1"/>
  <c r="AN323" i="1" s="1"/>
  <c r="AN324" i="1" a="1"/>
  <c r="AN324" i="1" s="1"/>
  <c r="AN325" i="1" a="1"/>
  <c r="AN325" i="1" s="1"/>
  <c r="AN326" i="1" a="1"/>
  <c r="AN326" i="1" s="1"/>
  <c r="AN327" i="1" a="1"/>
  <c r="AN327" i="1" s="1"/>
  <c r="AN328" i="1" a="1"/>
  <c r="AN328" i="1" s="1"/>
  <c r="AN329" i="1" a="1"/>
  <c r="AN329" i="1" s="1"/>
  <c r="AN330" i="1" a="1"/>
  <c r="AN330" i="1" s="1"/>
  <c r="AN331" i="1" a="1"/>
  <c r="AN331" i="1" s="1"/>
  <c r="AN332" i="1" a="1"/>
  <c r="AN332" i="1" s="1"/>
  <c r="AN333" i="1" a="1"/>
  <c r="AN333" i="1" s="1"/>
  <c r="AN334" i="1" a="1"/>
  <c r="AN334" i="1" s="1"/>
  <c r="AN335" i="1" a="1"/>
  <c r="AN335" i="1" s="1"/>
  <c r="AN336" i="1" a="1"/>
  <c r="AN336" i="1" s="1"/>
  <c r="AN337" i="1" a="1"/>
  <c r="AN337" i="1" s="1"/>
  <c r="AN338" i="1" a="1"/>
  <c r="AN338" i="1" s="1"/>
  <c r="AN339" i="1" a="1"/>
  <c r="AN339" i="1" s="1"/>
  <c r="AN340" i="1" a="1"/>
  <c r="AN340" i="1" s="1"/>
  <c r="AN341" i="1" a="1"/>
  <c r="AN341" i="1" s="1"/>
  <c r="AN342" i="1" a="1"/>
  <c r="AN342" i="1" s="1"/>
  <c r="AN343" i="1" a="1"/>
  <c r="AN343" i="1" s="1"/>
  <c r="AN344" i="1" a="1"/>
  <c r="AN344" i="1" s="1"/>
  <c r="AN345" i="1" a="1"/>
  <c r="AN345" i="1" s="1"/>
  <c r="AN346" i="1" a="1"/>
  <c r="AN346" i="1" s="1"/>
  <c r="AN347" i="1" a="1"/>
  <c r="AN347" i="1" s="1"/>
  <c r="AN348" i="1" a="1"/>
  <c r="AN348" i="1" s="1"/>
  <c r="AN349" i="1" a="1"/>
  <c r="AN349" i="1" s="1"/>
  <c r="AN350" i="1" a="1"/>
  <c r="AN350" i="1" s="1"/>
  <c r="AN351" i="1" a="1"/>
  <c r="AN351" i="1" s="1"/>
  <c r="AN352" i="1" a="1"/>
  <c r="AN352" i="1" s="1"/>
  <c r="AN353" i="1" a="1"/>
  <c r="AN353" i="1" s="1"/>
  <c r="AN354" i="1" a="1"/>
  <c r="AN354" i="1" s="1"/>
  <c r="AN355" i="1" a="1"/>
  <c r="AN355" i="1" s="1"/>
  <c r="AN356" i="1" a="1"/>
  <c r="AN356" i="1" s="1"/>
  <c r="AN357" i="1" a="1"/>
  <c r="AN357" i="1" s="1"/>
  <c r="AN358" i="1" a="1"/>
  <c r="AN358" i="1" s="1"/>
  <c r="AN359" i="1" a="1"/>
  <c r="AN359" i="1" s="1"/>
  <c r="AN360" i="1" a="1"/>
  <c r="AN360" i="1" s="1"/>
  <c r="AN361" i="1" a="1"/>
  <c r="AN361" i="1" s="1"/>
  <c r="AN362" i="1" a="1"/>
  <c r="AN362" i="1" s="1"/>
  <c r="AN363" i="1" a="1"/>
  <c r="AN363" i="1" s="1"/>
  <c r="AN364" i="1" a="1"/>
  <c r="AN364" i="1" s="1"/>
  <c r="AN365" i="1" a="1"/>
  <c r="AN365" i="1" s="1"/>
  <c r="AN366" i="1" a="1"/>
  <c r="AN366" i="1" s="1"/>
  <c r="AN367" i="1" a="1"/>
  <c r="AN367" i="1" s="1"/>
  <c r="AN368" i="1" a="1"/>
  <c r="AN368" i="1" s="1"/>
  <c r="AN369" i="1" a="1"/>
  <c r="AN369" i="1" s="1"/>
  <c r="AN370" i="1" a="1"/>
  <c r="AN370" i="1" s="1"/>
  <c r="AN371" i="1" a="1"/>
  <c r="AN371" i="1" s="1"/>
  <c r="AN372" i="1" a="1"/>
  <c r="AN372" i="1" s="1"/>
  <c r="AN373" i="1" a="1"/>
  <c r="AN373" i="1" s="1"/>
  <c r="AN374" i="1" a="1"/>
  <c r="AN374" i="1" s="1"/>
  <c r="AN375" i="1" a="1"/>
  <c r="AN375" i="1" s="1"/>
  <c r="AN376" i="1" a="1"/>
  <c r="AN376" i="1" s="1"/>
  <c r="AN377" i="1" a="1"/>
  <c r="AN377" i="1" s="1"/>
  <c r="AN378" i="1" a="1"/>
  <c r="AN378" i="1" s="1"/>
  <c r="AN379" i="1" a="1"/>
  <c r="AN379" i="1" s="1"/>
  <c r="AN380" i="1" a="1"/>
  <c r="AN380" i="1" s="1"/>
  <c r="AN381" i="1" a="1"/>
  <c r="AN381" i="1" s="1"/>
  <c r="AN382" i="1" a="1"/>
  <c r="AN382" i="1" s="1"/>
  <c r="AN383" i="1" a="1"/>
  <c r="AN383" i="1" s="1"/>
  <c r="AN384" i="1" a="1"/>
  <c r="AN384" i="1" s="1"/>
  <c r="AN385" i="1" a="1"/>
  <c r="AN385" i="1" s="1"/>
  <c r="AN386" i="1" a="1"/>
  <c r="AN386" i="1" s="1"/>
  <c r="AN387" i="1" a="1"/>
  <c r="AN387" i="1" s="1"/>
  <c r="AN388" i="1" a="1"/>
  <c r="AN388" i="1" s="1"/>
  <c r="AN389" i="1" a="1"/>
  <c r="AN389" i="1" s="1"/>
  <c r="AN390" i="1" a="1"/>
  <c r="AN390" i="1" s="1"/>
  <c r="AN391" i="1" a="1"/>
  <c r="AN391" i="1" s="1"/>
  <c r="AN392" i="1" a="1"/>
  <c r="AN392" i="1" s="1"/>
  <c r="AN393" i="1" a="1"/>
  <c r="AN393" i="1" s="1"/>
  <c r="AN394" i="1" a="1"/>
  <c r="AN394" i="1" s="1"/>
  <c r="AN395" i="1" a="1"/>
  <c r="AN395" i="1" s="1"/>
  <c r="AN396" i="1" a="1"/>
  <c r="AN396" i="1" s="1"/>
  <c r="AN397" i="1" a="1"/>
  <c r="AN397" i="1" s="1"/>
  <c r="AN398" i="1" a="1"/>
  <c r="AN398" i="1" s="1"/>
  <c r="AN399" i="1" a="1"/>
  <c r="AN399" i="1" s="1"/>
  <c r="AN400" i="1" a="1"/>
  <c r="AN400" i="1" s="1"/>
  <c r="AN401" i="1" a="1"/>
  <c r="AN401" i="1" s="1"/>
  <c r="AN402" i="1" a="1"/>
  <c r="AN402" i="1" s="1"/>
  <c r="AN403" i="1" a="1"/>
  <c r="AN403" i="1" s="1"/>
  <c r="AN404" i="1" a="1"/>
  <c r="AN404" i="1" s="1"/>
  <c r="AN405" i="1" a="1"/>
  <c r="AN405" i="1" s="1"/>
  <c r="AN406" i="1" a="1"/>
  <c r="AN406" i="1" s="1"/>
  <c r="AN407" i="1" a="1"/>
  <c r="AN407" i="1" s="1"/>
  <c r="AN408" i="1" a="1"/>
  <c r="AN408" i="1" s="1"/>
  <c r="AN409" i="1" a="1"/>
  <c r="AN409" i="1" s="1"/>
  <c r="AN410" i="1" a="1"/>
  <c r="AN410" i="1" s="1"/>
  <c r="AN411" i="1" a="1"/>
  <c r="AN411" i="1" s="1"/>
  <c r="AN412" i="1" a="1"/>
  <c r="AN412" i="1" s="1"/>
  <c r="AN413" i="1" a="1"/>
  <c r="AN413" i="1" s="1"/>
  <c r="AN414" i="1" a="1"/>
  <c r="AN414" i="1" s="1"/>
  <c r="AN415" i="1" a="1"/>
  <c r="AN415" i="1" s="1"/>
  <c r="AN416" i="1" a="1"/>
  <c r="AN416" i="1" s="1"/>
  <c r="AN417" i="1" a="1"/>
  <c r="AN417" i="1" s="1"/>
  <c r="AN418" i="1" a="1"/>
  <c r="AN418" i="1" s="1"/>
  <c r="AN419" i="1" a="1"/>
  <c r="AN419" i="1" s="1"/>
  <c r="AN420" i="1" a="1"/>
  <c r="AN420" i="1" s="1"/>
  <c r="AN421" i="1" a="1"/>
  <c r="AN421" i="1" s="1"/>
  <c r="AN422" i="1" a="1"/>
  <c r="AN422" i="1" s="1"/>
  <c r="AN423" i="1" a="1"/>
  <c r="AN423" i="1" s="1"/>
  <c r="AN424" i="1" a="1"/>
  <c r="AN424" i="1" s="1"/>
  <c r="AN425" i="1" a="1"/>
  <c r="AN425" i="1" s="1"/>
  <c r="AN426" i="1" a="1"/>
  <c r="AN426" i="1" s="1"/>
  <c r="AN427" i="1" a="1"/>
  <c r="AN427" i="1" s="1"/>
  <c r="AN428" i="1" a="1"/>
  <c r="AN428" i="1" s="1"/>
  <c r="AN429" i="1" a="1"/>
  <c r="AN429" i="1" s="1"/>
  <c r="AN430" i="1" a="1"/>
  <c r="AN430" i="1" s="1"/>
  <c r="AN431" i="1" a="1"/>
  <c r="AN431" i="1" s="1"/>
  <c r="AN432" i="1" a="1"/>
  <c r="AN432" i="1" s="1"/>
  <c r="AN433" i="1" a="1"/>
  <c r="AN433" i="1" s="1"/>
  <c r="AN434" i="1" a="1"/>
  <c r="AN434" i="1" s="1"/>
  <c r="AN435" i="1" a="1"/>
  <c r="AN435" i="1" s="1"/>
  <c r="AN436" i="1" a="1"/>
  <c r="AN436" i="1" s="1"/>
  <c r="AN437" i="1" a="1"/>
  <c r="AN437" i="1" s="1"/>
  <c r="AN438" i="1" a="1"/>
  <c r="AN438" i="1" s="1"/>
  <c r="AN439" i="1" a="1"/>
  <c r="AN439" i="1" s="1"/>
  <c r="AN440" i="1" a="1"/>
  <c r="AN440" i="1" s="1"/>
  <c r="AN441" i="1" a="1"/>
  <c r="AN441" i="1" s="1"/>
  <c r="AN442" i="1" a="1"/>
  <c r="AN442" i="1" s="1"/>
  <c r="AN443" i="1" a="1"/>
  <c r="AN443" i="1" s="1"/>
  <c r="AN444" i="1" a="1"/>
  <c r="AN444" i="1" s="1"/>
  <c r="AN445" i="1" a="1"/>
  <c r="AN445" i="1" s="1"/>
  <c r="AN446" i="1" a="1"/>
  <c r="AN446" i="1" s="1"/>
  <c r="AN447" i="1" a="1"/>
  <c r="AN447" i="1" s="1"/>
  <c r="AN448" i="1" a="1"/>
  <c r="AN448" i="1" s="1"/>
  <c r="AN449" i="1" a="1"/>
  <c r="AN449" i="1" s="1"/>
  <c r="AN450" i="1" a="1"/>
  <c r="AN450" i="1" s="1"/>
  <c r="AN451" i="1" a="1"/>
  <c r="AN451" i="1" s="1"/>
  <c r="AN452" i="1" a="1"/>
  <c r="AN452" i="1" s="1"/>
  <c r="AN453" i="1" a="1"/>
  <c r="AN453" i="1" s="1"/>
  <c r="AN454" i="1" a="1"/>
  <c r="AN454" i="1" s="1"/>
  <c r="AN455" i="1" a="1"/>
  <c r="AN455" i="1" s="1"/>
  <c r="AN456" i="1" a="1"/>
  <c r="AN456" i="1" s="1"/>
  <c r="AN457" i="1" a="1"/>
  <c r="AN457" i="1" s="1"/>
  <c r="AN488" i="1" a="1"/>
  <c r="AN488" i="1" s="1"/>
  <c r="AN489" i="1" a="1"/>
  <c r="AN489" i="1" s="1"/>
  <c r="AN490" i="1" a="1"/>
  <c r="AN490" i="1" s="1"/>
  <c r="AN491" i="1" a="1"/>
  <c r="AN491" i="1" s="1"/>
  <c r="AN492" i="1" a="1"/>
  <c r="AN492" i="1" s="1"/>
  <c r="AN493" i="1" a="1"/>
  <c r="AN493" i="1" s="1"/>
  <c r="AN494" i="1" a="1"/>
  <c r="AN494" i="1" s="1"/>
  <c r="AN495" i="1" a="1"/>
  <c r="AN495" i="1" s="1"/>
  <c r="AN496" i="1" a="1"/>
  <c r="AN496" i="1" s="1"/>
  <c r="AN497" i="1" a="1"/>
  <c r="AN497" i="1" s="1"/>
  <c r="AN498" i="1" a="1"/>
  <c r="AN498" i="1" s="1"/>
  <c r="AN499" i="1" a="1"/>
  <c r="AN499" i="1" s="1"/>
  <c r="AN500" i="1" a="1"/>
  <c r="AN500" i="1" s="1"/>
  <c r="AN501" i="1" a="1"/>
  <c r="AN501" i="1" s="1"/>
  <c r="AN502" i="1" a="1"/>
  <c r="AN502" i="1" s="1"/>
  <c r="AN503" i="1" a="1"/>
  <c r="AN503" i="1" s="1"/>
  <c r="AN504" i="1" a="1"/>
  <c r="AN504" i="1" s="1"/>
  <c r="AN505" i="1" a="1"/>
  <c r="AN505" i="1" s="1"/>
  <c r="AN506" i="1" a="1"/>
  <c r="AN506" i="1" s="1"/>
  <c r="AN507" i="1" a="1"/>
  <c r="AN507" i="1" s="1"/>
  <c r="AN508" i="1" a="1"/>
  <c r="AN508" i="1" s="1"/>
  <c r="AN509" i="1" a="1"/>
  <c r="AN509" i="1" s="1"/>
  <c r="AN510" i="1" a="1"/>
  <c r="AN510" i="1" s="1"/>
  <c r="AN511" i="1" a="1"/>
  <c r="AN511" i="1" s="1"/>
  <c r="AN512" i="1" a="1"/>
  <c r="AN512" i="1" s="1"/>
  <c r="AN513" i="1" a="1"/>
  <c r="AN513" i="1" s="1"/>
  <c r="AN514" i="1" a="1"/>
  <c r="AN514" i="1" s="1"/>
  <c r="AN515" i="1" a="1"/>
  <c r="AN515" i="1" s="1"/>
  <c r="AN516" i="1" a="1"/>
  <c r="AN516" i="1" s="1"/>
  <c r="AN517" i="1" a="1"/>
  <c r="AN517" i="1" s="1"/>
  <c r="AN518" i="1" a="1"/>
  <c r="AN518" i="1" s="1"/>
  <c r="AN519" i="1" a="1"/>
  <c r="AN519" i="1" s="1"/>
  <c r="AN520" i="1" a="1"/>
  <c r="AN520" i="1" s="1"/>
  <c r="AN521" i="1" a="1"/>
  <c r="AN521" i="1" s="1"/>
  <c r="AN522" i="1" a="1"/>
  <c r="AN522" i="1" s="1"/>
  <c r="AN523" i="1" a="1"/>
  <c r="AN523" i="1" s="1"/>
  <c r="AN524" i="1" a="1"/>
  <c r="AN524" i="1" s="1"/>
  <c r="AN525" i="1" a="1"/>
  <c r="AN525" i="1" s="1"/>
  <c r="AN526" i="1" a="1"/>
  <c r="AN526" i="1" s="1"/>
  <c r="AN527" i="1" a="1"/>
  <c r="AN527" i="1" s="1"/>
  <c r="AN528" i="1" a="1"/>
  <c r="AN528" i="1" s="1"/>
  <c r="AN529" i="1" a="1"/>
  <c r="AN529" i="1" s="1"/>
  <c r="AN530" i="1" a="1"/>
  <c r="AN530" i="1" s="1"/>
  <c r="AN531" i="1" a="1"/>
  <c r="AN531" i="1" s="1"/>
  <c r="AN532" i="1" a="1"/>
  <c r="AN532" i="1" s="1"/>
  <c r="AN533" i="1" a="1"/>
  <c r="AN533" i="1" s="1"/>
  <c r="AN534" i="1" a="1"/>
  <c r="AN534" i="1" s="1"/>
  <c r="AN535" i="1" a="1"/>
  <c r="AN535" i="1" s="1"/>
  <c r="AN536" i="1" a="1"/>
  <c r="AN536" i="1" s="1"/>
  <c r="AN537" i="1" a="1"/>
  <c r="AN537" i="1" s="1"/>
  <c r="AN538" i="1" a="1"/>
  <c r="AN538" i="1" s="1"/>
  <c r="AN539" i="1" a="1"/>
  <c r="AN539" i="1" s="1"/>
  <c r="AN540" i="1" a="1"/>
  <c r="AN540" i="1" s="1"/>
  <c r="AN541" i="1" a="1"/>
  <c r="AN541" i="1" s="1"/>
  <c r="AN542" i="1" a="1"/>
  <c r="AN542" i="1" s="1"/>
  <c r="AN543" i="1" a="1"/>
  <c r="AN543" i="1" s="1"/>
  <c r="AN544" i="1" a="1"/>
  <c r="AN544" i="1" s="1"/>
  <c r="AN545" i="1" a="1"/>
  <c r="AN545" i="1" s="1"/>
  <c r="AN546" i="1" a="1"/>
  <c r="AN546" i="1" s="1"/>
  <c r="AN547" i="1" a="1"/>
  <c r="AN547" i="1" s="1"/>
  <c r="AN548" i="1" a="1"/>
  <c r="AN548" i="1" s="1"/>
  <c r="AN549" i="1" a="1"/>
  <c r="AN549" i="1" s="1"/>
  <c r="AN550" i="1" a="1"/>
  <c r="AN550" i="1" s="1"/>
  <c r="AN551" i="1" a="1"/>
  <c r="AN551" i="1" s="1"/>
  <c r="AN552" i="1" a="1"/>
  <c r="AN552" i="1" s="1"/>
  <c r="AN553" i="1" a="1"/>
  <c r="AN553" i="1" s="1"/>
  <c r="AN554" i="1" a="1"/>
  <c r="AN554" i="1" s="1"/>
  <c r="AN555" i="1" a="1"/>
  <c r="AN555" i="1" s="1"/>
  <c r="AN556" i="1" a="1"/>
  <c r="AN556" i="1" s="1"/>
  <c r="AN557" i="1" a="1"/>
  <c r="AN557" i="1" s="1"/>
  <c r="AN558" i="1" a="1"/>
  <c r="AN558" i="1" s="1"/>
  <c r="AN559" i="1" a="1"/>
  <c r="AN559" i="1" s="1"/>
  <c r="AN560" i="1" a="1"/>
  <c r="AN560" i="1" s="1"/>
  <c r="AN561" i="1" a="1"/>
  <c r="AN561" i="1" s="1"/>
  <c r="AN562" i="1" a="1"/>
  <c r="AN562" i="1" s="1"/>
  <c r="AN563" i="1" a="1"/>
  <c r="AN563" i="1" s="1"/>
  <c r="AN564" i="1" a="1"/>
  <c r="AN564" i="1" s="1"/>
  <c r="AN565" i="1" a="1"/>
  <c r="AN565" i="1" s="1"/>
  <c r="AN566" i="1" a="1"/>
  <c r="AN566" i="1" s="1"/>
  <c r="AN567" i="1" a="1"/>
  <c r="AN567" i="1" s="1"/>
  <c r="AN568" i="1" a="1"/>
  <c r="AN568" i="1" s="1"/>
  <c r="AN569" i="1" a="1"/>
  <c r="AN569" i="1" s="1"/>
  <c r="AN570" i="1" a="1"/>
  <c r="AN570" i="1" s="1"/>
  <c r="AN571" i="1" a="1"/>
  <c r="AN571" i="1" s="1"/>
  <c r="AN572" i="1" a="1"/>
  <c r="AN572" i="1" s="1"/>
  <c r="AN573" i="1" a="1"/>
  <c r="AN573" i="1" s="1"/>
  <c r="AN574" i="1" a="1"/>
  <c r="AN574" i="1" s="1"/>
  <c r="AN575" i="1" a="1"/>
  <c r="AN575" i="1" s="1"/>
  <c r="AN576" i="1" a="1"/>
  <c r="AN576" i="1" s="1"/>
  <c r="AN577" i="1" a="1"/>
  <c r="AN577" i="1" s="1"/>
  <c r="AN578" i="1" a="1"/>
  <c r="AN578" i="1" s="1"/>
  <c r="AN579" i="1" a="1"/>
  <c r="AN579" i="1" s="1"/>
  <c r="AN580" i="1" a="1"/>
  <c r="AN580" i="1" s="1"/>
  <c r="AN581" i="1" a="1"/>
  <c r="AN581" i="1" s="1"/>
  <c r="AN582" i="1" a="1"/>
  <c r="AN582" i="1" s="1"/>
  <c r="AN583" i="1" a="1"/>
  <c r="AN583" i="1" s="1"/>
  <c r="AN584" i="1" a="1"/>
  <c r="AN584" i="1" s="1"/>
  <c r="AN585" i="1" a="1"/>
  <c r="AN585" i="1" s="1"/>
  <c r="AN586" i="1" a="1"/>
  <c r="AN586" i="1" s="1"/>
  <c r="AN587" i="1" a="1"/>
  <c r="AN587" i="1" s="1"/>
  <c r="AN588" i="1" a="1"/>
  <c r="AN588" i="1" s="1"/>
  <c r="AN589" i="1" a="1"/>
  <c r="AN589" i="1" s="1"/>
  <c r="AN590" i="1" a="1"/>
  <c r="AN590" i="1" s="1"/>
  <c r="AN591" i="1" a="1"/>
  <c r="AN591" i="1" s="1"/>
  <c r="AN592" i="1" a="1"/>
  <c r="AN592" i="1" s="1"/>
  <c r="AN593" i="1" a="1"/>
  <c r="AN593" i="1" s="1"/>
  <c r="AN594" i="1" a="1"/>
  <c r="AN594" i="1" s="1"/>
  <c r="AN595" i="1" a="1"/>
  <c r="AN595" i="1" s="1"/>
  <c r="AN596" i="1" a="1"/>
  <c r="AN596" i="1" s="1"/>
  <c r="AN597" i="1" a="1"/>
  <c r="AN597" i="1" s="1"/>
  <c r="AN598" i="1" a="1"/>
  <c r="AN598" i="1" s="1"/>
  <c r="AN599" i="1" a="1"/>
  <c r="AN599" i="1" s="1"/>
  <c r="AN600" i="1" a="1"/>
  <c r="AN600" i="1" s="1"/>
  <c r="AN601" i="1" a="1"/>
  <c r="AN601" i="1" s="1"/>
  <c r="AN602" i="1" a="1"/>
  <c r="AN602" i="1" s="1"/>
  <c r="AN603" i="1" a="1"/>
  <c r="AN603" i="1" s="1"/>
  <c r="AN604" i="1" a="1"/>
  <c r="AN604" i="1" s="1"/>
  <c r="AN605" i="1" a="1"/>
  <c r="AN605" i="1" s="1"/>
  <c r="AN606" i="1" a="1"/>
  <c r="AN606" i="1" s="1"/>
  <c r="AN607" i="1" a="1"/>
  <c r="AN607" i="1" s="1"/>
  <c r="AN608" i="1" a="1"/>
  <c r="AN608" i="1" s="1"/>
  <c r="AN609" i="1" a="1"/>
  <c r="AN609" i="1" s="1"/>
  <c r="AN610" i="1" a="1"/>
  <c r="AN610" i="1" s="1"/>
  <c r="AN611" i="1" a="1"/>
  <c r="AN611" i="1" s="1"/>
  <c r="AN612" i="1" a="1"/>
  <c r="AN612" i="1" s="1"/>
  <c r="AN613" i="1" a="1"/>
  <c r="AN613" i="1" s="1"/>
  <c r="AN614" i="1" a="1"/>
  <c r="AN614" i="1" s="1"/>
  <c r="AN615" i="1" a="1"/>
  <c r="AN615" i="1" s="1"/>
  <c r="AN616" i="1" a="1"/>
  <c r="AN616" i="1" s="1"/>
  <c r="AN617" i="1" a="1"/>
  <c r="AN617" i="1" s="1"/>
  <c r="AN618" i="1" a="1"/>
  <c r="AN618" i="1" s="1"/>
  <c r="AN619" i="1" a="1"/>
  <c r="AN619" i="1" s="1"/>
  <c r="AN620" i="1" a="1"/>
  <c r="AN620" i="1" s="1"/>
  <c r="AN621" i="1" a="1"/>
  <c r="AN621" i="1" s="1"/>
  <c r="AN622" i="1" a="1"/>
  <c r="AN622" i="1" s="1"/>
  <c r="AN623" i="1" a="1"/>
  <c r="AN623" i="1" s="1"/>
  <c r="AN624" i="1" a="1"/>
  <c r="AN624" i="1" s="1"/>
  <c r="AN625" i="1" a="1"/>
  <c r="AN625" i="1" s="1"/>
  <c r="AN626" i="1" a="1"/>
  <c r="AN626" i="1" s="1"/>
  <c r="AN627" i="1" a="1"/>
  <c r="AN627" i="1" s="1"/>
  <c r="AN628" i="1" a="1"/>
  <c r="AN628" i="1" s="1"/>
  <c r="AN629" i="1" a="1"/>
  <c r="AN629" i="1" s="1"/>
  <c r="AN630" i="1" a="1"/>
  <c r="AN630" i="1" s="1"/>
  <c r="AN631" i="1" a="1"/>
  <c r="AN631" i="1" s="1"/>
  <c r="AN632" i="1" a="1"/>
  <c r="AN632" i="1" s="1"/>
  <c r="AN633" i="1" a="1"/>
  <c r="AN633" i="1" s="1"/>
  <c r="AN634" i="1" a="1"/>
  <c r="AN634" i="1" s="1"/>
  <c r="AN635" i="1" a="1"/>
  <c r="AN635" i="1" s="1"/>
  <c r="AN636" i="1" a="1"/>
  <c r="AN636" i="1" s="1"/>
  <c r="AN637" i="1" a="1"/>
  <c r="AN637" i="1" s="1"/>
  <c r="AN638" i="1" a="1"/>
  <c r="AN638" i="1" s="1"/>
  <c r="AN639" i="1" a="1"/>
  <c r="AN639" i="1" s="1"/>
  <c r="AN640" i="1" a="1"/>
  <c r="AN640" i="1" s="1"/>
  <c r="AN641" i="1" a="1"/>
  <c r="AN641" i="1" s="1"/>
  <c r="AN642" i="1" a="1"/>
  <c r="AN642" i="1" s="1"/>
  <c r="AN643" i="1" a="1"/>
  <c r="AN643" i="1" s="1"/>
  <c r="AN644" i="1" a="1"/>
  <c r="AN644" i="1" s="1"/>
  <c r="AN645" i="1" a="1"/>
  <c r="AN645" i="1" s="1"/>
  <c r="AN646" i="1" a="1"/>
  <c r="AN646" i="1" s="1"/>
  <c r="AN647" i="1" a="1"/>
  <c r="AN647" i="1" s="1"/>
  <c r="AN648" i="1" a="1"/>
  <c r="AN648" i="1" s="1"/>
  <c r="AN649" i="1" a="1"/>
  <c r="AN649" i="1" s="1"/>
  <c r="AN650" i="1" a="1"/>
  <c r="AN650" i="1" s="1"/>
  <c r="AN651" i="1" a="1"/>
  <c r="AN651" i="1" s="1"/>
  <c r="AN652" i="1" a="1"/>
  <c r="AN652" i="1" s="1"/>
  <c r="AN653" i="1" a="1"/>
  <c r="AN653" i="1" s="1"/>
  <c r="AN654" i="1" a="1"/>
  <c r="AN654" i="1" s="1"/>
  <c r="AN655" i="1" a="1"/>
  <c r="AN655" i="1" s="1"/>
  <c r="AN656" i="1" a="1"/>
  <c r="AN656" i="1" s="1"/>
  <c r="AN657" i="1" a="1"/>
  <c r="AN657" i="1" s="1"/>
  <c r="AN658" i="1" a="1"/>
  <c r="AN658" i="1" s="1"/>
  <c r="AN659" i="1" a="1"/>
  <c r="AN659" i="1" s="1"/>
  <c r="AN660" i="1" a="1"/>
  <c r="AN660" i="1" s="1"/>
  <c r="AN661" i="1" a="1"/>
  <c r="AN661" i="1" s="1"/>
  <c r="AN662" i="1" a="1"/>
  <c r="AN662" i="1" s="1"/>
  <c r="AN663" i="1" a="1"/>
  <c r="AN663" i="1" s="1"/>
  <c r="AN664" i="1" a="1"/>
  <c r="AN664" i="1" s="1"/>
  <c r="AN665" i="1" a="1"/>
  <c r="AN665" i="1" s="1"/>
  <c r="AN666" i="1" a="1"/>
  <c r="AN666" i="1" s="1"/>
  <c r="AN667" i="1" a="1"/>
  <c r="AN667" i="1" s="1"/>
  <c r="AN668" i="1" a="1"/>
  <c r="AN668" i="1" s="1"/>
  <c r="AN669" i="1" a="1"/>
  <c r="AN669" i="1" s="1"/>
  <c r="AN670" i="1" a="1"/>
  <c r="AN670" i="1" s="1"/>
  <c r="AN671" i="1" a="1"/>
  <c r="AN671" i="1" s="1"/>
  <c r="AN672" i="1" a="1"/>
  <c r="AN672" i="1" s="1"/>
  <c r="AN673" i="1" a="1"/>
  <c r="AN673" i="1" s="1"/>
  <c r="AN674" i="1" a="1"/>
  <c r="AN674" i="1" s="1"/>
  <c r="AN675" i="1" a="1"/>
  <c r="AN675" i="1" s="1"/>
  <c r="AN676" i="1" a="1"/>
  <c r="AN676" i="1" s="1"/>
  <c r="AN677" i="1" a="1"/>
  <c r="AN677" i="1" s="1"/>
  <c r="AN678" i="1" a="1"/>
  <c r="AN678" i="1" s="1"/>
  <c r="AN679" i="1" a="1"/>
  <c r="AN679" i="1" s="1"/>
  <c r="AN680" i="1" a="1"/>
  <c r="AN680" i="1" s="1"/>
  <c r="AN681" i="1" a="1"/>
  <c r="AN681" i="1" s="1"/>
  <c r="AN682" i="1" a="1"/>
  <c r="AN682" i="1" s="1"/>
  <c r="AN683" i="1" a="1"/>
  <c r="AN683" i="1" s="1"/>
  <c r="AN684" i="1" a="1"/>
  <c r="AN684" i="1" s="1"/>
  <c r="AN685" i="1" a="1"/>
  <c r="AN685" i="1" s="1"/>
  <c r="AN686" i="1" a="1"/>
  <c r="AN686" i="1" s="1"/>
  <c r="AN687" i="1" a="1"/>
  <c r="AN687" i="1" s="1"/>
  <c r="AN688" i="1" a="1"/>
  <c r="AN688" i="1" s="1"/>
  <c r="AN689" i="1" a="1"/>
  <c r="AN689" i="1" s="1"/>
  <c r="AN690" i="1" a="1"/>
  <c r="AN690" i="1" s="1"/>
  <c r="AN691" i="1" a="1"/>
  <c r="AN691" i="1" s="1"/>
  <c r="AN692" i="1" a="1"/>
  <c r="AN692" i="1" s="1"/>
  <c r="AN693" i="1" a="1"/>
  <c r="AN693" i="1" s="1"/>
  <c r="AN694" i="1" a="1"/>
  <c r="AN694" i="1" s="1"/>
  <c r="AN695" i="1" a="1"/>
  <c r="AN695" i="1" s="1"/>
  <c r="AN696" i="1" a="1"/>
  <c r="AN696" i="1" s="1"/>
  <c r="AN697" i="1" a="1"/>
  <c r="AN697" i="1" s="1"/>
  <c r="AN698" i="1" a="1"/>
  <c r="AN698" i="1" s="1"/>
  <c r="AN699" i="1" a="1"/>
  <c r="AN699" i="1" s="1"/>
  <c r="AN700" i="1" a="1"/>
  <c r="AN700" i="1" s="1"/>
  <c r="AN701" i="1" a="1"/>
  <c r="AN701" i="1" s="1"/>
  <c r="AN702" i="1" a="1"/>
  <c r="AN702" i="1" s="1"/>
  <c r="AN703" i="1" a="1"/>
  <c r="AN703" i="1" s="1"/>
  <c r="AN704" i="1" a="1"/>
  <c r="AN704" i="1" s="1"/>
  <c r="AN705" i="1" a="1"/>
  <c r="AN705" i="1" s="1"/>
  <c r="AN706" i="1" a="1"/>
  <c r="AN706" i="1" s="1"/>
  <c r="AN707" i="1" a="1"/>
  <c r="AN707" i="1" s="1"/>
  <c r="AN708" i="1" a="1"/>
  <c r="AN708" i="1" s="1"/>
  <c r="AN709" i="1" a="1"/>
  <c r="AN709" i="1" s="1"/>
  <c r="AN710" i="1" a="1"/>
  <c r="AN710" i="1" s="1"/>
  <c r="AN711" i="1" a="1"/>
  <c r="AN711" i="1" s="1"/>
  <c r="AN712" i="1" a="1"/>
  <c r="AN712" i="1" s="1"/>
  <c r="AN713" i="1" a="1"/>
  <c r="AN713" i="1" s="1"/>
  <c r="AN714" i="1" a="1"/>
  <c r="AN714" i="1" s="1"/>
  <c r="AN715" i="1" a="1"/>
  <c r="AN715" i="1" s="1"/>
  <c r="AN716" i="1" a="1"/>
  <c r="AN716" i="1" s="1"/>
  <c r="AN717" i="1" a="1"/>
  <c r="AN717" i="1" s="1"/>
  <c r="AN718" i="1" a="1"/>
  <c r="AN718" i="1" s="1"/>
  <c r="AN719" i="1" a="1"/>
  <c r="AN719" i="1" s="1"/>
  <c r="AN720" i="1" a="1"/>
  <c r="AN720" i="1" s="1"/>
  <c r="AN721" i="1" a="1"/>
  <c r="AN721" i="1" s="1"/>
  <c r="AN722" i="1" a="1"/>
  <c r="AN722" i="1" s="1"/>
  <c r="AN723" i="1" a="1"/>
  <c r="AN723" i="1" s="1"/>
  <c r="AN724" i="1" a="1"/>
  <c r="AN724" i="1" s="1"/>
  <c r="AN725" i="1" a="1"/>
  <c r="AN725" i="1" s="1"/>
  <c r="AN726" i="1" a="1"/>
  <c r="AN726" i="1" s="1"/>
  <c r="AN727" i="1" a="1"/>
  <c r="AN727" i="1" s="1"/>
  <c r="AN728" i="1" a="1"/>
  <c r="AN728" i="1" s="1"/>
  <c r="AN729" i="1" a="1"/>
  <c r="AN729" i="1" s="1"/>
  <c r="AN730" i="1" a="1"/>
  <c r="AN730" i="1" s="1"/>
  <c r="AN731" i="1" a="1"/>
  <c r="AN731" i="1" s="1"/>
  <c r="AN732" i="1" a="1"/>
  <c r="AN732" i="1" s="1"/>
  <c r="AN733" i="1" a="1"/>
  <c r="AN733" i="1" s="1"/>
  <c r="AN734" i="1" a="1"/>
  <c r="AN734" i="1" s="1"/>
  <c r="AN735" i="1" a="1"/>
  <c r="AN735" i="1" s="1"/>
  <c r="AN736" i="1" a="1"/>
  <c r="AN736" i="1" s="1"/>
  <c r="AN737" i="1" a="1"/>
  <c r="AN737" i="1" s="1"/>
  <c r="AN738" i="1" a="1"/>
  <c r="AN738" i="1" s="1"/>
  <c r="AN739" i="1" a="1"/>
  <c r="AN739" i="1" s="1"/>
  <c r="AN740" i="1" a="1"/>
  <c r="AN740" i="1" s="1"/>
  <c r="AN741" i="1" a="1"/>
  <c r="AN741" i="1" s="1"/>
  <c r="AN742" i="1" a="1"/>
  <c r="AN742" i="1" s="1"/>
  <c r="AN743" i="1" a="1"/>
  <c r="AN743" i="1" s="1"/>
  <c r="AN744" i="1" a="1"/>
  <c r="AN744" i="1" s="1"/>
  <c r="AN745" i="1" a="1"/>
  <c r="AN745" i="1" s="1"/>
  <c r="AN746" i="1" a="1"/>
  <c r="AN746" i="1" s="1"/>
  <c r="AN747" i="1" a="1"/>
  <c r="AN747" i="1" s="1"/>
  <c r="AN748" i="1" a="1"/>
  <c r="AN748" i="1" s="1"/>
  <c r="AN749" i="1" a="1"/>
  <c r="AN749" i="1" s="1"/>
  <c r="AN750" i="1" a="1"/>
  <c r="AN750" i="1" s="1"/>
  <c r="AN751" i="1" a="1"/>
  <c r="AN751" i="1" s="1"/>
  <c r="AN752" i="1" a="1"/>
  <c r="AN752" i="1" s="1"/>
  <c r="AN753" i="1" a="1"/>
  <c r="AN753" i="1" s="1"/>
  <c r="AN754" i="1" a="1"/>
  <c r="AN754" i="1" s="1"/>
  <c r="AN755" i="1" a="1"/>
  <c r="AN755" i="1" s="1"/>
  <c r="AN756" i="1" a="1"/>
  <c r="AN756" i="1" s="1"/>
  <c r="AN757" i="1" a="1"/>
  <c r="AN757" i="1" s="1"/>
  <c r="AN758" i="1" a="1"/>
  <c r="AN758" i="1" s="1"/>
  <c r="AN759" i="1" a="1"/>
  <c r="AN759" i="1" s="1"/>
  <c r="AN760" i="1" a="1"/>
  <c r="AN760" i="1" s="1"/>
  <c r="AN761" i="1" a="1"/>
  <c r="AN761" i="1" s="1"/>
  <c r="AN762" i="1" a="1"/>
  <c r="AN762" i="1" s="1"/>
  <c r="AN763" i="1" a="1"/>
  <c r="AN763" i="1" s="1"/>
  <c r="AN764" i="1" a="1"/>
  <c r="AN764" i="1" s="1"/>
  <c r="AN765" i="1" a="1"/>
  <c r="AN765" i="1" s="1"/>
  <c r="AN766" i="1" a="1"/>
  <c r="AN766" i="1" s="1"/>
  <c r="AN767" i="1" a="1"/>
  <c r="AN767" i="1" s="1"/>
  <c r="AN768" i="1" a="1"/>
  <c r="AN768" i="1" s="1"/>
  <c r="AN769" i="1" a="1"/>
  <c r="AN769" i="1" s="1"/>
  <c r="AN770" i="1" a="1"/>
  <c r="AN770" i="1" s="1"/>
  <c r="AN771" i="1" a="1"/>
  <c r="AN771" i="1" s="1"/>
  <c r="AN772" i="1" a="1"/>
  <c r="AN772" i="1" s="1"/>
  <c r="AN773" i="1" a="1"/>
  <c r="AN773" i="1" s="1"/>
  <c r="AN774" i="1" a="1"/>
  <c r="AN774" i="1" s="1"/>
  <c r="AN775" i="1" a="1"/>
  <c r="AN775" i="1" s="1"/>
  <c r="AN776" i="1" a="1"/>
  <c r="AN776" i="1" s="1"/>
  <c r="AN777" i="1" a="1"/>
  <c r="AN777" i="1" s="1"/>
  <c r="AN778" i="1" a="1"/>
  <c r="AN778" i="1" s="1"/>
  <c r="AN779" i="1" a="1"/>
  <c r="AN779" i="1" s="1"/>
  <c r="AN780" i="1" a="1"/>
  <c r="AN780" i="1" s="1"/>
  <c r="AN781" i="1" a="1"/>
  <c r="AN781" i="1" s="1"/>
  <c r="AN782" i="1" a="1"/>
  <c r="AN782" i="1" s="1"/>
  <c r="AN783" i="1" a="1"/>
  <c r="AN783" i="1" s="1"/>
  <c r="AN784" i="1" a="1"/>
  <c r="AN784" i="1" s="1"/>
  <c r="AN785" i="1" a="1"/>
  <c r="AN785" i="1" s="1"/>
  <c r="AN786" i="1" a="1"/>
  <c r="AN786" i="1" s="1"/>
  <c r="AN787" i="1" a="1"/>
  <c r="AN787" i="1" s="1"/>
  <c r="AN788" i="1" a="1"/>
  <c r="AN788" i="1" s="1"/>
  <c r="AN789" i="1" a="1"/>
  <c r="AN789" i="1" s="1"/>
  <c r="AN790" i="1" a="1"/>
  <c r="AN790" i="1" s="1"/>
  <c r="AN791" i="1" a="1"/>
  <c r="AN791" i="1" s="1"/>
  <c r="AN792" i="1" a="1"/>
  <c r="AN792" i="1" s="1"/>
  <c r="AN793" i="1" a="1"/>
  <c r="AN793" i="1" s="1"/>
  <c r="AN794" i="1" a="1"/>
  <c r="AN794" i="1" s="1"/>
  <c r="AN795" i="1" a="1"/>
  <c r="AN795" i="1" s="1"/>
  <c r="AN796" i="1" a="1"/>
  <c r="AN796" i="1" s="1"/>
  <c r="AN797" i="1" a="1"/>
  <c r="AN797" i="1" s="1"/>
  <c r="AN798" i="1" a="1"/>
  <c r="AN798" i="1" s="1"/>
  <c r="AN799" i="1" a="1"/>
  <c r="AN799" i="1" s="1"/>
  <c r="AN800" i="1" a="1"/>
  <c r="AN800" i="1" s="1"/>
  <c r="AN801" i="1" a="1"/>
  <c r="AN801" i="1" s="1"/>
  <c r="AN802" i="1" a="1"/>
  <c r="AN802" i="1" s="1"/>
  <c r="AN803" i="1" a="1"/>
  <c r="AN803" i="1" s="1"/>
  <c r="AN804" i="1" a="1"/>
  <c r="AN804" i="1" s="1"/>
  <c r="AN805" i="1" a="1"/>
  <c r="AN805" i="1" s="1"/>
  <c r="AN806" i="1" a="1"/>
  <c r="AN806" i="1" s="1"/>
  <c r="AN807" i="1" a="1"/>
  <c r="AN807" i="1" s="1"/>
  <c r="AN808" i="1" a="1"/>
  <c r="AN808" i="1" s="1"/>
  <c r="AN809" i="1" a="1"/>
  <c r="AN809" i="1" s="1"/>
  <c r="AN810" i="1" a="1"/>
  <c r="AN810" i="1" s="1"/>
  <c r="AN811" i="1" a="1"/>
  <c r="AN811" i="1" s="1"/>
  <c r="AN812" i="1" a="1"/>
  <c r="AN812" i="1" s="1"/>
  <c r="AN813" i="1" a="1"/>
  <c r="AN813" i="1" s="1"/>
  <c r="AN814" i="1" a="1"/>
  <c r="AN814" i="1" s="1"/>
  <c r="AN815" i="1" a="1"/>
  <c r="AN815" i="1" s="1"/>
  <c r="AN816" i="1" a="1"/>
  <c r="AN816" i="1" s="1"/>
  <c r="AN817" i="1" a="1"/>
  <c r="AN817" i="1" s="1"/>
  <c r="AN818" i="1" a="1"/>
  <c r="AN818" i="1" s="1"/>
  <c r="AN819" i="1" a="1"/>
  <c r="AN819" i="1" s="1"/>
  <c r="AN820" i="1" a="1"/>
  <c r="AN820" i="1" s="1"/>
  <c r="AN821" i="1" a="1"/>
  <c r="AN821" i="1" s="1"/>
  <c r="AN822" i="1" a="1"/>
  <c r="AN822" i="1" s="1"/>
  <c r="AN853" i="1" a="1"/>
  <c r="AN853" i="1" s="1"/>
  <c r="AN854" i="1" a="1"/>
  <c r="AN854" i="1" s="1"/>
  <c r="AN855" i="1" a="1"/>
  <c r="AN855" i="1" s="1"/>
  <c r="AN856" i="1" a="1"/>
  <c r="AN856" i="1" s="1"/>
  <c r="AN857" i="1" a="1"/>
  <c r="AN857" i="1" s="1"/>
  <c r="AN858" i="1" a="1"/>
  <c r="AN858" i="1" s="1"/>
  <c r="AN859" i="1" a="1"/>
  <c r="AN859" i="1" s="1"/>
  <c r="AN860" i="1" a="1"/>
  <c r="AN860" i="1" s="1"/>
  <c r="AN861" i="1" a="1"/>
  <c r="AN861" i="1" s="1"/>
  <c r="AN862" i="1" a="1"/>
  <c r="AN862" i="1" s="1"/>
  <c r="AN863" i="1" a="1"/>
  <c r="AN863" i="1" s="1"/>
  <c r="AN864" i="1" a="1"/>
  <c r="AN864" i="1" s="1"/>
  <c r="AN865" i="1" a="1"/>
  <c r="AN865" i="1" s="1"/>
  <c r="AN866" i="1" a="1"/>
  <c r="AN866" i="1" s="1"/>
  <c r="AN867" i="1" a="1"/>
  <c r="AN867" i="1" s="1"/>
  <c r="AN868" i="1" a="1"/>
  <c r="AN868" i="1" s="1"/>
  <c r="AN869" i="1" a="1"/>
  <c r="AN869" i="1" s="1"/>
  <c r="AN870" i="1" a="1"/>
  <c r="AN870" i="1" s="1"/>
  <c r="AN871" i="1" a="1"/>
  <c r="AN871" i="1" s="1"/>
  <c r="AN872" i="1" a="1"/>
  <c r="AN872" i="1" s="1"/>
  <c r="AN873" i="1" a="1"/>
  <c r="AN873" i="1" s="1"/>
  <c r="AN874" i="1" a="1"/>
  <c r="AN874" i="1" s="1"/>
  <c r="AN875" i="1" a="1"/>
  <c r="AN875" i="1" s="1"/>
  <c r="AN876" i="1" a="1"/>
  <c r="AN876" i="1" s="1"/>
  <c r="AN877" i="1" a="1"/>
  <c r="AN877" i="1" s="1"/>
  <c r="AN878" i="1" a="1"/>
  <c r="AN878" i="1" s="1"/>
  <c r="AN879" i="1" a="1"/>
  <c r="AN879" i="1" s="1"/>
  <c r="AN880" i="1" a="1"/>
  <c r="AN880" i="1" s="1"/>
  <c r="AN881" i="1" a="1"/>
  <c r="AN881" i="1" s="1"/>
  <c r="AN882" i="1" a="1"/>
  <c r="AN882" i="1" s="1"/>
  <c r="AN883" i="1" a="1"/>
  <c r="AN883" i="1" s="1"/>
  <c r="AN884" i="1" a="1"/>
  <c r="AN884" i="1" s="1"/>
  <c r="AN885" i="1" a="1"/>
  <c r="AN885" i="1" s="1"/>
  <c r="AN886" i="1" a="1"/>
  <c r="AN886" i="1" s="1"/>
  <c r="AN887" i="1" a="1"/>
  <c r="AN887" i="1" s="1"/>
  <c r="AN888" i="1" a="1"/>
  <c r="AN888" i="1" s="1"/>
  <c r="AN889" i="1" a="1"/>
  <c r="AN889" i="1" s="1"/>
  <c r="AN890" i="1" a="1"/>
  <c r="AN890" i="1" s="1"/>
  <c r="AN891" i="1" a="1"/>
  <c r="AN891" i="1" s="1"/>
  <c r="AN892" i="1" a="1"/>
  <c r="AN892" i="1" s="1"/>
  <c r="AN893" i="1" a="1"/>
  <c r="AN893" i="1" s="1"/>
  <c r="AN894" i="1" a="1"/>
  <c r="AN894" i="1" s="1"/>
  <c r="AN895" i="1" a="1"/>
  <c r="AN895" i="1" s="1"/>
  <c r="AN896" i="1" a="1"/>
  <c r="AN896" i="1" s="1"/>
  <c r="AN897" i="1" a="1"/>
  <c r="AN897" i="1" s="1"/>
  <c r="AN898" i="1" a="1"/>
  <c r="AN898" i="1" s="1"/>
  <c r="AN899" i="1" a="1"/>
  <c r="AN899" i="1" s="1"/>
  <c r="AN900" i="1" a="1"/>
  <c r="AN900" i="1" s="1"/>
  <c r="AN901" i="1" a="1"/>
  <c r="AN901" i="1" s="1"/>
  <c r="AN902" i="1" a="1"/>
  <c r="AN902" i="1" s="1"/>
  <c r="AN903" i="1" a="1"/>
  <c r="AN903" i="1" s="1"/>
  <c r="AN904" i="1" a="1"/>
  <c r="AN904" i="1" s="1"/>
  <c r="AN905" i="1" a="1"/>
  <c r="AN905" i="1" s="1"/>
  <c r="AN906" i="1" a="1"/>
  <c r="AN906" i="1" s="1"/>
  <c r="AN907" i="1" a="1"/>
  <c r="AN907" i="1" s="1"/>
  <c r="AN908" i="1" a="1"/>
  <c r="AN908" i="1" s="1"/>
  <c r="AN909" i="1" a="1"/>
  <c r="AN909" i="1" s="1"/>
  <c r="AN910" i="1" a="1"/>
  <c r="AN910" i="1" s="1"/>
  <c r="AN911" i="1" a="1"/>
  <c r="AN911" i="1" s="1"/>
  <c r="AN912" i="1" a="1"/>
  <c r="AN912" i="1" s="1"/>
  <c r="AN913" i="1" a="1"/>
  <c r="AN913" i="1" s="1"/>
  <c r="AN914" i="1" a="1"/>
  <c r="AN914" i="1" s="1"/>
  <c r="AN915" i="1" a="1"/>
  <c r="AN915" i="1" s="1"/>
  <c r="AN916" i="1" a="1"/>
  <c r="AN916" i="1" s="1"/>
  <c r="AN917" i="1" a="1"/>
  <c r="AN917" i="1" s="1"/>
  <c r="AN918" i="1" a="1"/>
  <c r="AN918" i="1" s="1"/>
  <c r="AN919" i="1" a="1"/>
  <c r="AN919" i="1" s="1"/>
  <c r="AN920" i="1" a="1"/>
  <c r="AN920" i="1" s="1"/>
  <c r="AN921" i="1" a="1"/>
  <c r="AN921" i="1" s="1"/>
  <c r="AN922" i="1" a="1"/>
  <c r="AN922" i="1" s="1"/>
  <c r="AN923" i="1" a="1"/>
  <c r="AN923" i="1" s="1"/>
  <c r="AN924" i="1" a="1"/>
  <c r="AN924" i="1" s="1"/>
  <c r="AN925" i="1" a="1"/>
  <c r="AN925" i="1" s="1"/>
  <c r="AN926" i="1" a="1"/>
  <c r="AN926" i="1" s="1"/>
  <c r="AN927" i="1" a="1"/>
  <c r="AN927" i="1" s="1"/>
  <c r="AN928" i="1" a="1"/>
  <c r="AN928" i="1" s="1"/>
  <c r="AN929" i="1" a="1"/>
  <c r="AN929" i="1" s="1"/>
  <c r="AN930" i="1" a="1"/>
  <c r="AN930" i="1" s="1"/>
  <c r="AN931" i="1" a="1"/>
  <c r="AN931" i="1" s="1"/>
  <c r="AN932" i="1" a="1"/>
  <c r="AN932" i="1" s="1"/>
  <c r="AN933" i="1" a="1"/>
  <c r="AN933" i="1" s="1"/>
  <c r="AN934" i="1" a="1"/>
  <c r="AN934" i="1" s="1"/>
  <c r="AN935" i="1" a="1"/>
  <c r="AN935" i="1" s="1"/>
  <c r="AN936" i="1" a="1"/>
  <c r="AN936" i="1" s="1"/>
  <c r="AN937" i="1" a="1"/>
  <c r="AN937" i="1" s="1"/>
  <c r="AN938" i="1" a="1"/>
  <c r="AN938" i="1" s="1"/>
  <c r="AN939" i="1" a="1"/>
  <c r="AN939" i="1" s="1"/>
  <c r="AN940" i="1" a="1"/>
  <c r="AN940" i="1" s="1"/>
  <c r="AN941" i="1" a="1"/>
  <c r="AN941" i="1" s="1"/>
  <c r="AN942" i="1" a="1"/>
  <c r="AN942" i="1" s="1"/>
  <c r="AN943" i="1" a="1"/>
  <c r="AN943" i="1" s="1"/>
  <c r="AN944" i="1" a="1"/>
  <c r="AN944" i="1" s="1"/>
  <c r="AN945" i="1" a="1"/>
  <c r="AN945" i="1" s="1"/>
  <c r="AN946" i="1" a="1"/>
  <c r="AN946" i="1" s="1"/>
  <c r="AN947" i="1" a="1"/>
  <c r="AN947" i="1" s="1"/>
  <c r="AN948" i="1" a="1"/>
  <c r="AN948" i="1" s="1"/>
  <c r="AN949" i="1" a="1"/>
  <c r="AN949" i="1" s="1"/>
  <c r="AN950" i="1" a="1"/>
  <c r="AN950" i="1" s="1"/>
  <c r="AN951" i="1" a="1"/>
  <c r="AN951" i="1" s="1"/>
  <c r="AN952" i="1" a="1"/>
  <c r="AN952" i="1" s="1"/>
  <c r="AN953" i="1" a="1"/>
  <c r="AN953" i="1" s="1"/>
  <c r="AN954" i="1" a="1"/>
  <c r="AN954" i="1" s="1"/>
  <c r="AN955" i="1" a="1"/>
  <c r="AN955" i="1" s="1"/>
  <c r="AN956" i="1" a="1"/>
  <c r="AN956" i="1" s="1"/>
  <c r="AN957" i="1" a="1"/>
  <c r="AN957" i="1" s="1"/>
  <c r="AN958" i="1" a="1"/>
  <c r="AN958" i="1" s="1"/>
  <c r="AN959" i="1" a="1"/>
  <c r="AN959" i="1" s="1"/>
  <c r="AN960" i="1" a="1"/>
  <c r="AN960" i="1" s="1"/>
  <c r="AN961" i="1" a="1"/>
  <c r="AN961" i="1" s="1"/>
  <c r="AN962" i="1" a="1"/>
  <c r="AN962" i="1" s="1"/>
  <c r="AN963" i="1" a="1"/>
  <c r="AN963" i="1" s="1"/>
  <c r="AN964" i="1" a="1"/>
  <c r="AN964" i="1" s="1"/>
  <c r="AN965" i="1" a="1"/>
  <c r="AN965" i="1" s="1"/>
  <c r="AN966" i="1" a="1"/>
  <c r="AN966" i="1" s="1"/>
  <c r="AN967" i="1" a="1"/>
  <c r="AN967" i="1" s="1"/>
  <c r="AN968" i="1" a="1"/>
  <c r="AN968" i="1" s="1"/>
  <c r="AN969" i="1" a="1"/>
  <c r="AN969" i="1" s="1"/>
  <c r="AN970" i="1" a="1"/>
  <c r="AN970" i="1" s="1"/>
  <c r="AN971" i="1" a="1"/>
  <c r="AN971" i="1" s="1"/>
  <c r="AN972" i="1" a="1"/>
  <c r="AN972" i="1" s="1"/>
  <c r="AN973" i="1" a="1"/>
  <c r="AN973" i="1" s="1"/>
  <c r="AN974" i="1" a="1"/>
  <c r="AN974" i="1" s="1"/>
  <c r="AN975" i="1" a="1"/>
  <c r="AN975" i="1" s="1"/>
  <c r="AN976" i="1" a="1"/>
  <c r="AN976" i="1" s="1"/>
  <c r="AN977" i="1" a="1"/>
  <c r="AN977" i="1" s="1"/>
  <c r="AN978" i="1" a="1"/>
  <c r="AN978" i="1" s="1"/>
  <c r="AN979" i="1" a="1"/>
  <c r="AN979" i="1" s="1"/>
  <c r="AN980" i="1" a="1"/>
  <c r="AN980" i="1" s="1"/>
  <c r="AN981" i="1" a="1"/>
  <c r="AN981" i="1" s="1"/>
  <c r="AN982" i="1" a="1"/>
  <c r="AN982" i="1" s="1"/>
  <c r="AN983" i="1" a="1"/>
  <c r="AN983" i="1" s="1"/>
  <c r="AN984" i="1" a="1"/>
  <c r="AN984" i="1" s="1"/>
  <c r="AN985" i="1" a="1"/>
  <c r="AN985" i="1" s="1"/>
  <c r="AN986" i="1" a="1"/>
  <c r="AN986" i="1" s="1"/>
  <c r="AN987" i="1" a="1"/>
  <c r="AN987" i="1" s="1"/>
  <c r="AN988" i="1" a="1"/>
  <c r="AN988" i="1" s="1"/>
  <c r="AN989" i="1" a="1"/>
  <c r="AN989" i="1" s="1"/>
  <c r="AN990" i="1" a="1"/>
  <c r="AN990" i="1" s="1"/>
  <c r="AN991" i="1" a="1"/>
  <c r="AN991" i="1" s="1"/>
  <c r="AN992" i="1" a="1"/>
  <c r="AN992" i="1" s="1"/>
  <c r="AN993" i="1" a="1"/>
  <c r="AN993" i="1" s="1"/>
  <c r="AN994" i="1" a="1"/>
  <c r="AN994" i="1" s="1"/>
  <c r="AN995" i="1" a="1"/>
  <c r="AN995" i="1" s="1"/>
  <c r="AN996" i="1" a="1"/>
  <c r="AN996" i="1" s="1"/>
  <c r="AN997" i="1" a="1"/>
  <c r="AN997" i="1" s="1"/>
  <c r="AN998" i="1" a="1"/>
  <c r="AN998" i="1" s="1"/>
  <c r="AN999" i="1" a="1"/>
  <c r="AN999" i="1" s="1"/>
  <c r="AN1000" i="1" a="1"/>
  <c r="AN1000" i="1" s="1"/>
  <c r="AN1001" i="1" a="1"/>
  <c r="AN1001" i="1" s="1"/>
  <c r="AN1002" i="1" a="1"/>
  <c r="AN1002" i="1" s="1"/>
  <c r="AN1003" i="1" a="1"/>
  <c r="AN1003" i="1" s="1"/>
  <c r="AN1004" i="1" a="1"/>
  <c r="AN1004" i="1" s="1"/>
  <c r="AN1005" i="1" a="1"/>
  <c r="AN1005" i="1" s="1"/>
  <c r="AN1006" i="1" a="1"/>
  <c r="AN1006" i="1" s="1"/>
  <c r="AN1007" i="1" a="1"/>
  <c r="AN1007" i="1" s="1"/>
  <c r="AN1008" i="1" a="1"/>
  <c r="AN1008" i="1" s="1"/>
  <c r="AN1009" i="1" a="1"/>
  <c r="AN1009" i="1" s="1"/>
  <c r="AN1010" i="1" a="1"/>
  <c r="AN1010" i="1" s="1"/>
  <c r="AN1011" i="1" a="1"/>
  <c r="AN1011" i="1" s="1"/>
  <c r="AN1012" i="1" a="1"/>
  <c r="AN1012" i="1" s="1"/>
  <c r="AN1013" i="1" a="1"/>
  <c r="AN1013" i="1" s="1"/>
  <c r="AN1014" i="1" a="1"/>
  <c r="AN1014" i="1" s="1"/>
  <c r="AN1015" i="1" a="1"/>
  <c r="AN1015" i="1" s="1"/>
  <c r="AN1016" i="1" a="1"/>
  <c r="AN1016" i="1" s="1"/>
  <c r="AN1017" i="1" a="1"/>
  <c r="AN1017" i="1" s="1"/>
  <c r="AN1018" i="1" a="1"/>
  <c r="AN1018" i="1" s="1"/>
  <c r="AN1019" i="1" a="1"/>
  <c r="AN1019" i="1" s="1"/>
  <c r="AN1020" i="1" a="1"/>
  <c r="AN1020" i="1" s="1"/>
  <c r="AN1021" i="1" a="1"/>
  <c r="AN1021" i="1" s="1"/>
  <c r="AN1022" i="1" a="1"/>
  <c r="AN1022" i="1" s="1"/>
  <c r="AN1023" i="1" a="1"/>
  <c r="AN1023" i="1" s="1"/>
  <c r="AN1024" i="1" a="1"/>
  <c r="AN1024" i="1" s="1"/>
  <c r="AN1025" i="1" a="1"/>
  <c r="AN1025" i="1" s="1"/>
  <c r="AN1026" i="1" a="1"/>
  <c r="AN1026" i="1" s="1"/>
  <c r="AN1027" i="1" a="1"/>
  <c r="AN1027" i="1" s="1"/>
  <c r="AN1028" i="1" a="1"/>
  <c r="AN1028" i="1" s="1"/>
  <c r="AN1029" i="1" a="1"/>
  <c r="AN1029" i="1" s="1"/>
  <c r="AN1030" i="1" a="1"/>
  <c r="AN1030" i="1" s="1"/>
  <c r="AN1031" i="1" a="1"/>
  <c r="AN1031" i="1" s="1"/>
  <c r="AN1032" i="1" a="1"/>
  <c r="AN1032" i="1" s="1"/>
  <c r="AN1033" i="1" a="1"/>
  <c r="AN1033" i="1" s="1"/>
  <c r="AN1034" i="1" a="1"/>
  <c r="AN1034" i="1" s="1"/>
  <c r="AN1035" i="1" a="1"/>
  <c r="AN1035" i="1" s="1"/>
  <c r="AN1036" i="1" a="1"/>
  <c r="AN1036" i="1" s="1"/>
  <c r="AN1037" i="1" a="1"/>
  <c r="AN1037" i="1" s="1"/>
  <c r="AN1038" i="1" a="1"/>
  <c r="AN1038" i="1" s="1"/>
  <c r="AN1039" i="1" a="1"/>
  <c r="AN1039" i="1" s="1"/>
  <c r="AN1040" i="1" a="1"/>
  <c r="AN1040" i="1" s="1"/>
  <c r="AN1041" i="1" a="1"/>
  <c r="AN1041" i="1" s="1"/>
  <c r="AN1042" i="1" a="1"/>
  <c r="AN1042" i="1" s="1"/>
  <c r="AN1043" i="1" a="1"/>
  <c r="AN1043" i="1" s="1"/>
  <c r="AN1044" i="1" a="1"/>
  <c r="AN1044" i="1" s="1"/>
  <c r="AN1045" i="1" a="1"/>
  <c r="AN1045" i="1" s="1"/>
  <c r="AN1046" i="1" a="1"/>
  <c r="AN1046" i="1" s="1"/>
  <c r="AN1047" i="1" a="1"/>
  <c r="AN1047" i="1" s="1"/>
  <c r="AN1048" i="1" a="1"/>
  <c r="AN1048" i="1" s="1"/>
  <c r="AN1049" i="1" a="1"/>
  <c r="AN1049" i="1" s="1"/>
  <c r="AN1050" i="1" a="1"/>
  <c r="AN1050" i="1" s="1"/>
  <c r="AN1051" i="1" a="1"/>
  <c r="AN1051" i="1" s="1"/>
  <c r="AN1052" i="1" a="1"/>
  <c r="AN1052" i="1" s="1"/>
  <c r="AN1053" i="1" a="1"/>
  <c r="AN1053" i="1" s="1"/>
  <c r="AN1054" i="1" a="1"/>
  <c r="AN1054" i="1" s="1"/>
  <c r="AN1055" i="1" a="1"/>
  <c r="AN1055" i="1" s="1"/>
  <c r="AN1056" i="1" a="1"/>
  <c r="AN1056" i="1" s="1"/>
  <c r="AN1057" i="1" a="1"/>
  <c r="AN1057" i="1" s="1"/>
  <c r="AN1058" i="1" a="1"/>
  <c r="AN1058" i="1" s="1"/>
  <c r="AN1059" i="1" a="1"/>
  <c r="AN1059" i="1" s="1"/>
  <c r="AN1060" i="1" a="1"/>
  <c r="AN1060" i="1" s="1"/>
  <c r="AN1061" i="1" a="1"/>
  <c r="AN1061" i="1" s="1"/>
  <c r="AN1062" i="1" a="1"/>
  <c r="AN1062" i="1" s="1"/>
  <c r="AN1063" i="1" a="1"/>
  <c r="AN1063" i="1" s="1"/>
  <c r="AN1064" i="1" a="1"/>
  <c r="AN1064" i="1" s="1"/>
  <c r="AN1065" i="1" a="1"/>
  <c r="AN1065" i="1" s="1"/>
  <c r="AN1066" i="1" a="1"/>
  <c r="AN1066" i="1" s="1"/>
  <c r="AN1067" i="1" a="1"/>
  <c r="AN1067" i="1" s="1"/>
  <c r="AN1068" i="1" a="1"/>
  <c r="AN1068" i="1" s="1"/>
  <c r="AN1069" i="1" a="1"/>
  <c r="AN1069" i="1" s="1"/>
  <c r="AN1070" i="1" a="1"/>
  <c r="AN1070" i="1" s="1"/>
  <c r="AN1071" i="1" a="1"/>
  <c r="AN1071" i="1" s="1"/>
  <c r="AN1072" i="1" a="1"/>
  <c r="AN1072" i="1" s="1"/>
  <c r="AN1073" i="1" a="1"/>
  <c r="AN1073" i="1" s="1"/>
  <c r="AN1074" i="1" a="1"/>
  <c r="AN1074" i="1" s="1"/>
  <c r="AN1075" i="1" a="1"/>
  <c r="AN1075" i="1" s="1"/>
  <c r="AN1076" i="1" a="1"/>
  <c r="AN1076" i="1" s="1"/>
  <c r="AN1077" i="1" a="1"/>
  <c r="AN1077" i="1" s="1"/>
  <c r="AN1078" i="1" a="1"/>
  <c r="AN1078" i="1" s="1"/>
  <c r="AN1079" i="1" a="1"/>
  <c r="AN1079" i="1" s="1"/>
  <c r="AN1080" i="1" a="1"/>
  <c r="AN1080" i="1" s="1"/>
  <c r="AN1081" i="1" a="1"/>
  <c r="AN1081" i="1" s="1"/>
  <c r="AN1082" i="1" a="1"/>
  <c r="AN1082" i="1" s="1"/>
  <c r="AN1083" i="1" a="1"/>
  <c r="AN1083" i="1" s="1"/>
  <c r="AN1084" i="1" a="1"/>
  <c r="AN1084" i="1" s="1"/>
  <c r="AN1085" i="1" a="1"/>
  <c r="AN1085" i="1" s="1"/>
  <c r="AN1086" i="1" a="1"/>
  <c r="AN1086" i="1" s="1"/>
  <c r="AN1087" i="1" a="1"/>
  <c r="AN1087" i="1" s="1"/>
  <c r="AN1088" i="1" a="1"/>
  <c r="AN1088" i="1" s="1"/>
  <c r="AN1089" i="1" a="1"/>
  <c r="AN1089" i="1" s="1"/>
  <c r="AN1090" i="1" a="1"/>
  <c r="AN1090" i="1" s="1"/>
  <c r="AN1091" i="1" a="1"/>
  <c r="AN1091" i="1" s="1"/>
  <c r="AN1092" i="1" a="1"/>
  <c r="AN1092" i="1" s="1"/>
  <c r="AN1093" i="1" a="1"/>
  <c r="AN1093" i="1" s="1"/>
  <c r="AN1094" i="1" a="1"/>
  <c r="AN1094" i="1" s="1"/>
  <c r="AN1095" i="1" a="1"/>
  <c r="AN1095" i="1" s="1"/>
  <c r="AN1096" i="1" a="1"/>
  <c r="AN1096" i="1" s="1"/>
  <c r="AN1097" i="1" a="1"/>
  <c r="AN1097" i="1" s="1"/>
  <c r="AN1098" i="1" a="1"/>
  <c r="AN1098" i="1" s="1"/>
  <c r="AN1099" i="1" a="1"/>
  <c r="AN1099" i="1" s="1"/>
  <c r="AN1100" i="1" a="1"/>
  <c r="AN1100" i="1" s="1"/>
  <c r="AN1101" i="1" a="1"/>
  <c r="AN1101" i="1" s="1"/>
  <c r="AN1102" i="1" a="1"/>
  <c r="AN1102" i="1" s="1"/>
  <c r="AN1103" i="1" a="1"/>
  <c r="AN1103" i="1" s="1"/>
  <c r="AN1104" i="1" a="1"/>
  <c r="AN1104" i="1" s="1"/>
  <c r="AN1105" i="1" a="1"/>
  <c r="AN1105" i="1" s="1"/>
  <c r="AN1106" i="1" a="1"/>
  <c r="AN1106" i="1" s="1"/>
  <c r="AN1107" i="1" a="1"/>
  <c r="AN1107" i="1" s="1"/>
  <c r="AN1108" i="1" a="1"/>
  <c r="AN1108" i="1" s="1"/>
  <c r="AN1109" i="1" a="1"/>
  <c r="AN1109" i="1" s="1"/>
  <c r="AN1110" i="1" a="1"/>
  <c r="AN1110" i="1" s="1"/>
  <c r="AN1111" i="1" a="1"/>
  <c r="AN1111" i="1" s="1"/>
  <c r="AN1112" i="1" a="1"/>
  <c r="AN1112" i="1" s="1"/>
  <c r="AN1113" i="1" a="1"/>
  <c r="AN1113" i="1" s="1"/>
  <c r="AN1114" i="1" a="1"/>
  <c r="AN1114" i="1" s="1"/>
  <c r="AN1115" i="1" a="1"/>
  <c r="AN1115" i="1" s="1"/>
  <c r="AN1116" i="1" a="1"/>
  <c r="AN1116" i="1" s="1"/>
  <c r="AN1117" i="1" a="1"/>
  <c r="AN1117" i="1" s="1"/>
  <c r="AN1118" i="1" a="1"/>
  <c r="AN1118" i="1" s="1"/>
  <c r="AN1119" i="1" a="1"/>
  <c r="AN1119" i="1" s="1"/>
  <c r="AN1120" i="1" a="1"/>
  <c r="AN1120" i="1" s="1"/>
  <c r="AN1121" i="1" a="1"/>
  <c r="AN1121" i="1" s="1"/>
  <c r="AN1122" i="1" a="1"/>
  <c r="AN1122" i="1" s="1"/>
  <c r="AN1123" i="1" a="1"/>
  <c r="AN1123" i="1" s="1"/>
  <c r="AN1124" i="1" a="1"/>
  <c r="AN1124" i="1" s="1"/>
  <c r="AN1125" i="1" a="1"/>
  <c r="AN1125" i="1" s="1"/>
  <c r="AN1126" i="1" a="1"/>
  <c r="AN1126" i="1" s="1"/>
  <c r="AN1127" i="1" a="1"/>
  <c r="AN1127" i="1" s="1"/>
  <c r="AN1128" i="1" a="1"/>
  <c r="AN1128" i="1" s="1"/>
  <c r="AN1129" i="1" a="1"/>
  <c r="AN1129" i="1" s="1"/>
  <c r="AN1130" i="1" a="1"/>
  <c r="AN1130" i="1" s="1"/>
  <c r="AN1131" i="1" a="1"/>
  <c r="AN1131" i="1" s="1"/>
  <c r="AN1132" i="1" a="1"/>
  <c r="AN1132" i="1" s="1"/>
  <c r="AN1133" i="1" a="1"/>
  <c r="AN1133" i="1" s="1"/>
  <c r="AN1134" i="1" a="1"/>
  <c r="AN1134" i="1" s="1"/>
  <c r="AN1135" i="1" a="1"/>
  <c r="AN1135" i="1" s="1"/>
  <c r="AN1136" i="1" a="1"/>
  <c r="AN1136" i="1" s="1"/>
  <c r="AN1137" i="1" a="1"/>
  <c r="AN1137" i="1" s="1"/>
  <c r="AN1138" i="1" a="1"/>
  <c r="AN1138" i="1" s="1"/>
  <c r="AN1139" i="1" a="1"/>
  <c r="AN1139" i="1" s="1"/>
  <c r="AN1140" i="1" a="1"/>
  <c r="AN1140" i="1" s="1"/>
  <c r="AN1141" i="1" a="1"/>
  <c r="AN1141" i="1" s="1"/>
  <c r="AN1142" i="1" a="1"/>
  <c r="AN1142" i="1" s="1"/>
  <c r="AN1143" i="1" a="1"/>
  <c r="AN1143" i="1" s="1"/>
  <c r="AN1144" i="1" a="1"/>
  <c r="AN1144" i="1" s="1"/>
  <c r="AN1145" i="1" a="1"/>
  <c r="AN1145" i="1" s="1"/>
  <c r="AN1146" i="1" a="1"/>
  <c r="AN1146" i="1" s="1"/>
  <c r="AN1147" i="1" a="1"/>
  <c r="AN1147" i="1" s="1"/>
  <c r="AN1148" i="1" a="1"/>
  <c r="AN1148" i="1" s="1"/>
  <c r="AN1149" i="1" a="1"/>
  <c r="AN1149" i="1" s="1"/>
  <c r="AN1150" i="1" a="1"/>
  <c r="AN1150" i="1" s="1"/>
  <c r="AN1151" i="1" a="1"/>
  <c r="AN1151" i="1" s="1"/>
  <c r="AN1152" i="1" a="1"/>
  <c r="AN1152" i="1" s="1"/>
  <c r="AN1153" i="1" a="1"/>
  <c r="AN1153" i="1" s="1"/>
  <c r="AN1154" i="1" a="1"/>
  <c r="AN1154" i="1" s="1"/>
  <c r="AN1155" i="1" a="1"/>
  <c r="AN1155" i="1" s="1"/>
  <c r="AN1156" i="1" a="1"/>
  <c r="AN1156" i="1" s="1"/>
  <c r="AN1157" i="1" a="1"/>
  <c r="AN1157" i="1" s="1"/>
  <c r="AN1158" i="1" a="1"/>
  <c r="AN1158" i="1" s="1"/>
  <c r="AN1159" i="1" a="1"/>
  <c r="AN1159" i="1" s="1"/>
  <c r="AN1160" i="1" a="1"/>
  <c r="AN1160" i="1" s="1"/>
  <c r="AN1161" i="1" a="1"/>
  <c r="AN1161" i="1" s="1"/>
  <c r="AN1162" i="1" a="1"/>
  <c r="AN1162" i="1" s="1"/>
  <c r="AN1163" i="1" a="1"/>
  <c r="AN1163" i="1" s="1"/>
  <c r="AN1164" i="1" a="1"/>
  <c r="AN1164" i="1" s="1"/>
  <c r="AN1165" i="1" a="1"/>
  <c r="AN1165" i="1" s="1"/>
  <c r="AN1166" i="1" a="1"/>
  <c r="AN1166" i="1" s="1"/>
  <c r="AN1167" i="1" a="1"/>
  <c r="AN1167" i="1" s="1"/>
  <c r="AN1168" i="1" a="1"/>
  <c r="AN1168" i="1" s="1"/>
  <c r="AN1169" i="1" a="1"/>
  <c r="AN1169" i="1" s="1"/>
  <c r="AN1170" i="1" a="1"/>
  <c r="AN1170" i="1" s="1"/>
  <c r="AN1171" i="1" a="1"/>
  <c r="AN1171" i="1" s="1"/>
  <c r="AN1172" i="1" a="1"/>
  <c r="AN1172" i="1" s="1"/>
  <c r="AN1173" i="1" a="1"/>
  <c r="AN1173" i="1" s="1"/>
  <c r="AN1174" i="1" a="1"/>
  <c r="AN1174" i="1" s="1"/>
  <c r="AN1175" i="1" a="1"/>
  <c r="AN1175" i="1" s="1"/>
  <c r="AN1176" i="1" a="1"/>
  <c r="AN1176" i="1" s="1"/>
  <c r="AN1177" i="1" a="1"/>
  <c r="AN1177" i="1" s="1"/>
  <c r="AN1178" i="1" a="1"/>
  <c r="AN1178" i="1" s="1"/>
  <c r="AN1179" i="1" a="1"/>
  <c r="AN1179" i="1" s="1"/>
  <c r="AN1180" i="1" a="1"/>
  <c r="AN1180" i="1" s="1"/>
  <c r="AN1181" i="1" a="1"/>
  <c r="AN1181" i="1" s="1"/>
  <c r="AN1182" i="1" a="1"/>
  <c r="AN1182" i="1" s="1"/>
  <c r="AN1183" i="1" a="1"/>
  <c r="AN1183" i="1" s="1"/>
  <c r="AN1184" i="1" a="1"/>
  <c r="AN1184" i="1" s="1"/>
  <c r="AN1185" i="1" a="1"/>
  <c r="AN1185" i="1" s="1"/>
  <c r="AN1186" i="1" a="1"/>
  <c r="AN1186" i="1" s="1"/>
  <c r="AN1187" i="1" a="1"/>
  <c r="AN1187" i="1" s="1"/>
  <c r="AN1218" i="1" a="1"/>
  <c r="AN1218" i="1" s="1"/>
  <c r="AN1219" i="1" a="1"/>
  <c r="AN1219" i="1" s="1"/>
  <c r="AN1220" i="1" a="1"/>
  <c r="AN1220" i="1" s="1"/>
  <c r="AN1221" i="1" a="1"/>
  <c r="AN1221" i="1" s="1"/>
  <c r="AN1222" i="1" a="1"/>
  <c r="AN1222" i="1" s="1"/>
  <c r="AN1223" i="1" a="1"/>
  <c r="AN1223" i="1" s="1"/>
  <c r="AN1224" i="1" a="1"/>
  <c r="AN1224" i="1" s="1"/>
  <c r="AN1225" i="1" a="1"/>
  <c r="AN1225" i="1" s="1"/>
  <c r="AN1226" i="1" a="1"/>
  <c r="AN1226" i="1" s="1"/>
  <c r="AN1227" i="1" a="1"/>
  <c r="AN1227" i="1" s="1"/>
  <c r="AN1228" i="1" a="1"/>
  <c r="AN1228" i="1" s="1"/>
  <c r="AN1229" i="1" a="1"/>
  <c r="AN1229" i="1" s="1"/>
  <c r="AN1230" i="1" a="1"/>
  <c r="AN1230" i="1" s="1"/>
  <c r="AN1231" i="1" a="1"/>
  <c r="AN1231" i="1" s="1"/>
  <c r="AN1232" i="1" a="1"/>
  <c r="AN1232" i="1" s="1"/>
  <c r="AN1233" i="1" a="1"/>
  <c r="AN1233" i="1" s="1"/>
  <c r="AN1234" i="1" a="1"/>
  <c r="AN1234" i="1" s="1"/>
  <c r="AN1235" i="1" a="1"/>
  <c r="AN1235" i="1" s="1"/>
  <c r="AN1236" i="1" a="1"/>
  <c r="AN1236" i="1" s="1"/>
  <c r="AN1237" i="1" a="1"/>
  <c r="AN1237" i="1" s="1"/>
  <c r="AN1238" i="1" a="1"/>
  <c r="AN1238" i="1" s="1"/>
  <c r="AN1239" i="1" a="1"/>
  <c r="AN1239" i="1" s="1"/>
  <c r="AN1240" i="1" a="1"/>
  <c r="AN1240" i="1" s="1"/>
  <c r="AN1241" i="1" a="1"/>
  <c r="AN1241" i="1" s="1"/>
  <c r="AN1242" i="1" a="1"/>
  <c r="AN1242" i="1" s="1"/>
  <c r="AN1243" i="1" a="1"/>
  <c r="AN1243" i="1" s="1"/>
  <c r="AN1244" i="1" a="1"/>
  <c r="AN1244" i="1" s="1"/>
  <c r="AN1245" i="1" a="1"/>
  <c r="AN1245" i="1" s="1"/>
  <c r="AN1246" i="1" a="1"/>
  <c r="AN1246" i="1" s="1"/>
  <c r="AN1247" i="1" a="1"/>
  <c r="AN1247" i="1" s="1"/>
  <c r="AN1248" i="1" a="1"/>
  <c r="AN1248" i="1" s="1"/>
  <c r="AN1249" i="1" a="1"/>
  <c r="AN1249" i="1" s="1"/>
  <c r="AN1250" i="1" a="1"/>
  <c r="AN1250" i="1" s="1"/>
  <c r="AN1251" i="1" a="1"/>
  <c r="AN1251" i="1" s="1"/>
  <c r="AN1252" i="1" a="1"/>
  <c r="AN1252" i="1" s="1"/>
  <c r="AN1253" i="1" a="1"/>
  <c r="AN1253" i="1" s="1"/>
  <c r="AN1254" i="1" a="1"/>
  <c r="AN1254" i="1" s="1"/>
  <c r="AN1255" i="1" a="1"/>
  <c r="AN1255" i="1" s="1"/>
  <c r="AN1256" i="1" a="1"/>
  <c r="AN1256" i="1" s="1"/>
  <c r="AN1257" i="1" a="1"/>
  <c r="AN1257" i="1" s="1"/>
  <c r="AN1258" i="1" a="1"/>
  <c r="AN1258" i="1" s="1"/>
  <c r="AN1259" i="1" a="1"/>
  <c r="AN1259" i="1" s="1"/>
  <c r="AN1260" i="1" a="1"/>
  <c r="AN1260" i="1" s="1"/>
  <c r="AN1261" i="1" a="1"/>
  <c r="AN1261" i="1" s="1"/>
  <c r="AN1262" i="1" a="1"/>
  <c r="AN1262" i="1" s="1"/>
  <c r="AN1263" i="1" a="1"/>
  <c r="AN1263" i="1" s="1"/>
  <c r="AN1264" i="1" a="1"/>
  <c r="AN1264" i="1" s="1"/>
  <c r="AN1265" i="1" a="1"/>
  <c r="AN1265" i="1" s="1"/>
  <c r="AN1266" i="1" a="1"/>
  <c r="AN1266" i="1" s="1"/>
  <c r="AN1267" i="1" a="1"/>
  <c r="AN1267" i="1" s="1"/>
  <c r="AN1268" i="1" a="1"/>
  <c r="AN1268" i="1" s="1"/>
  <c r="AN1269" i="1" a="1"/>
  <c r="AN1269" i="1" s="1"/>
  <c r="AN1270" i="1" a="1"/>
  <c r="AN1270" i="1" s="1"/>
  <c r="AN1271" i="1" a="1"/>
  <c r="AN1271" i="1" s="1"/>
  <c r="AN1272" i="1" a="1"/>
  <c r="AN1272" i="1" s="1"/>
  <c r="AN1273" i="1" a="1"/>
  <c r="AN1273" i="1" s="1"/>
  <c r="AN1274" i="1" a="1"/>
  <c r="AN1274" i="1" s="1"/>
  <c r="AN1275" i="1" a="1"/>
  <c r="AN1275" i="1" s="1"/>
  <c r="AN1276" i="1" a="1"/>
  <c r="AN1276" i="1" s="1"/>
  <c r="AN1277" i="1" a="1"/>
  <c r="AN1277" i="1" s="1"/>
  <c r="AN1278" i="1" a="1"/>
  <c r="AN1278" i="1" s="1"/>
  <c r="AN1279" i="1" a="1"/>
  <c r="AN1279" i="1" s="1"/>
  <c r="AN1280" i="1" a="1"/>
  <c r="AN1280" i="1" s="1"/>
  <c r="AN1281" i="1" a="1"/>
  <c r="AN1281" i="1" s="1"/>
  <c r="AN1282" i="1" a="1"/>
  <c r="AN1282" i="1" s="1"/>
  <c r="AN1283" i="1" a="1"/>
  <c r="AN1283" i="1" s="1"/>
  <c r="AN1284" i="1" a="1"/>
  <c r="AN1284" i="1" s="1"/>
  <c r="AN1285" i="1" a="1"/>
  <c r="AN1285" i="1" s="1"/>
  <c r="AN1286" i="1" a="1"/>
  <c r="AN1286" i="1" s="1"/>
  <c r="AN1287" i="1" a="1"/>
  <c r="AN1287" i="1" s="1"/>
  <c r="AN1288" i="1" a="1"/>
  <c r="AN1288" i="1" s="1"/>
  <c r="AN1289" i="1" a="1"/>
  <c r="AN1289" i="1" s="1"/>
  <c r="AN1290" i="1" a="1"/>
  <c r="AN1290" i="1" s="1"/>
  <c r="AN1291" i="1" a="1"/>
  <c r="AN1291" i="1" s="1"/>
  <c r="AN1292" i="1" a="1"/>
  <c r="AN1292" i="1" s="1"/>
  <c r="AN1293" i="1" a="1"/>
  <c r="AN1293" i="1" s="1"/>
  <c r="AN1294" i="1" a="1"/>
  <c r="AN1294" i="1" s="1"/>
  <c r="AN1295" i="1" a="1"/>
  <c r="AN1295" i="1" s="1"/>
  <c r="AN1296" i="1" a="1"/>
  <c r="AN1296" i="1" s="1"/>
  <c r="AN1297" i="1" a="1"/>
  <c r="AN1297" i="1" s="1"/>
  <c r="AN1298" i="1" a="1"/>
  <c r="AN1298" i="1" s="1"/>
  <c r="AN1299" i="1" a="1"/>
  <c r="AN1299" i="1" s="1"/>
  <c r="AN1300" i="1" a="1"/>
  <c r="AN1300" i="1" s="1"/>
  <c r="AN1301" i="1" a="1"/>
  <c r="AN1301" i="1" s="1"/>
  <c r="AN1302" i="1" a="1"/>
  <c r="AN1302" i="1" s="1"/>
  <c r="AN1303" i="1" a="1"/>
  <c r="AN1303" i="1" s="1"/>
  <c r="AN1304" i="1" a="1"/>
  <c r="AN1304" i="1" s="1"/>
  <c r="AN1305" i="1" a="1"/>
  <c r="AN1305" i="1" s="1"/>
  <c r="AN1306" i="1" a="1"/>
  <c r="AN1306" i="1" s="1"/>
  <c r="AN1307" i="1" a="1"/>
  <c r="AN1307" i="1" s="1"/>
  <c r="AN1308" i="1" a="1"/>
  <c r="AN1308" i="1" s="1"/>
  <c r="AN1309" i="1" a="1"/>
  <c r="AN1309" i="1" s="1"/>
  <c r="AN1310" i="1" a="1"/>
  <c r="AN1310" i="1" s="1"/>
  <c r="AN1311" i="1" a="1"/>
  <c r="AN1311" i="1" s="1"/>
  <c r="AN1312" i="1" a="1"/>
  <c r="AN1312" i="1" s="1"/>
  <c r="AN1313" i="1" a="1"/>
  <c r="AN1313" i="1" s="1"/>
  <c r="AN1314" i="1" a="1"/>
  <c r="AN1314" i="1" s="1"/>
  <c r="AN1315" i="1" a="1"/>
  <c r="AN1315" i="1" s="1"/>
  <c r="AN1316" i="1" a="1"/>
  <c r="AN1316" i="1" s="1"/>
  <c r="AN1317" i="1" a="1"/>
  <c r="AN1317" i="1" s="1"/>
  <c r="AN1318" i="1" a="1"/>
  <c r="AN1318" i="1" s="1"/>
  <c r="AN1319" i="1" a="1"/>
  <c r="AN1319" i="1" s="1"/>
  <c r="AN1320" i="1" a="1"/>
  <c r="AN1320" i="1" s="1"/>
  <c r="AN1321" i="1" a="1"/>
  <c r="AN1321" i="1" s="1"/>
  <c r="AN1322" i="1" a="1"/>
  <c r="AN1322" i="1" s="1"/>
  <c r="AN1323" i="1" a="1"/>
  <c r="AN1323" i="1" s="1"/>
  <c r="AN1324" i="1" a="1"/>
  <c r="AN1324" i="1" s="1"/>
  <c r="AN1325" i="1" a="1"/>
  <c r="AN1325" i="1" s="1"/>
  <c r="AN1326" i="1" a="1"/>
  <c r="AN1326" i="1" s="1"/>
  <c r="AN1327" i="1" a="1"/>
  <c r="AN1327" i="1" s="1"/>
  <c r="AN1328" i="1" a="1"/>
  <c r="AN1328" i="1" s="1"/>
  <c r="AN1329" i="1" a="1"/>
  <c r="AN1329" i="1" s="1"/>
  <c r="AN1330" i="1" a="1"/>
  <c r="AN1330" i="1" s="1"/>
  <c r="AN1331" i="1" a="1"/>
  <c r="AN1331" i="1" s="1"/>
  <c r="AN1332" i="1" a="1"/>
  <c r="AN1332" i="1" s="1"/>
  <c r="AN1333" i="1" a="1"/>
  <c r="AN1333" i="1" s="1"/>
  <c r="AN1334" i="1" a="1"/>
  <c r="AN1334" i="1" s="1"/>
  <c r="AN1335" i="1" a="1"/>
  <c r="AN1335" i="1" s="1"/>
  <c r="AN1336" i="1" a="1"/>
  <c r="AN1336" i="1" s="1"/>
  <c r="AN1337" i="1" a="1"/>
  <c r="AN1337" i="1" s="1"/>
  <c r="AN1338" i="1" a="1"/>
  <c r="AN1338" i="1" s="1"/>
  <c r="AN1339" i="1" a="1"/>
  <c r="AN1339" i="1" s="1"/>
  <c r="AN1340" i="1" a="1"/>
  <c r="AN1340" i="1" s="1"/>
  <c r="AN1341" i="1" a="1"/>
  <c r="AN1341" i="1" s="1"/>
  <c r="AN1342" i="1" a="1"/>
  <c r="AN1342" i="1" s="1"/>
  <c r="AN1343" i="1" a="1"/>
  <c r="AN1343" i="1" s="1"/>
  <c r="AN1344" i="1" a="1"/>
  <c r="AN1344" i="1" s="1"/>
  <c r="AN1345" i="1" a="1"/>
  <c r="AN1345" i="1" s="1"/>
  <c r="AN1346" i="1" a="1"/>
  <c r="AN1346" i="1" s="1"/>
  <c r="AN1347" i="1" a="1"/>
  <c r="AN1347" i="1" s="1"/>
  <c r="AN1348" i="1" a="1"/>
  <c r="AN1348" i="1" s="1"/>
  <c r="AN1349" i="1" a="1"/>
  <c r="AN1349" i="1" s="1"/>
  <c r="AN1350" i="1" a="1"/>
  <c r="AN1350" i="1" s="1"/>
  <c r="AN1351" i="1" a="1"/>
  <c r="AN1351" i="1" s="1"/>
  <c r="AN1352" i="1" a="1"/>
  <c r="AN1352" i="1" s="1"/>
  <c r="AN1353" i="1" a="1"/>
  <c r="AN1353" i="1" s="1"/>
  <c r="AN1354" i="1" a="1"/>
  <c r="AN1354" i="1" s="1"/>
  <c r="AN1355" i="1" a="1"/>
  <c r="AN1355" i="1" s="1"/>
  <c r="AN1356" i="1" a="1"/>
  <c r="AN1356" i="1" s="1"/>
  <c r="AN1357" i="1" a="1"/>
  <c r="AN1357" i="1" s="1"/>
  <c r="AN1358" i="1" a="1"/>
  <c r="AN1358" i="1" s="1"/>
  <c r="AN1359" i="1" a="1"/>
  <c r="AN1359" i="1" s="1"/>
  <c r="AN1360" i="1" a="1"/>
  <c r="AN1360" i="1" s="1"/>
  <c r="AN1361" i="1" a="1"/>
  <c r="AN1361" i="1" s="1"/>
  <c r="AN1362" i="1" a="1"/>
  <c r="AN1362" i="1" s="1"/>
  <c r="AN1363" i="1" a="1"/>
  <c r="AN1363" i="1" s="1"/>
  <c r="AN1364" i="1" a="1"/>
  <c r="AN1364" i="1" s="1"/>
  <c r="AN1365" i="1" a="1"/>
  <c r="AN1365" i="1" s="1"/>
  <c r="AN1366" i="1" a="1"/>
  <c r="AN1366" i="1" s="1"/>
  <c r="AN1367" i="1" a="1"/>
  <c r="AN1367" i="1" s="1"/>
  <c r="AN1368" i="1" a="1"/>
  <c r="AN1368" i="1" s="1"/>
  <c r="AN1369" i="1" a="1"/>
  <c r="AN1369" i="1" s="1"/>
  <c r="AN1370" i="1" a="1"/>
  <c r="AN1370" i="1" s="1"/>
  <c r="AN1371" i="1" a="1"/>
  <c r="AN1371" i="1" s="1"/>
  <c r="AN1372" i="1" a="1"/>
  <c r="AN1372" i="1" s="1"/>
  <c r="AN1373" i="1" a="1"/>
  <c r="AN1373" i="1" s="1"/>
  <c r="AN1374" i="1" a="1"/>
  <c r="AN1374" i="1" s="1"/>
  <c r="AN1375" i="1" a="1"/>
  <c r="AN1375" i="1" s="1"/>
  <c r="AN1376" i="1" a="1"/>
  <c r="AN1376" i="1" s="1"/>
  <c r="AN1377" i="1" a="1"/>
  <c r="AN1377" i="1" s="1"/>
  <c r="AN1378" i="1" a="1"/>
  <c r="AN1378" i="1" s="1"/>
  <c r="AN1379" i="1" a="1"/>
  <c r="AN1379" i="1" s="1"/>
  <c r="AN1380" i="1" a="1"/>
  <c r="AN1380" i="1" s="1"/>
  <c r="AN1381" i="1" a="1"/>
  <c r="AN1381" i="1" s="1"/>
  <c r="AN1382" i="1" a="1"/>
  <c r="AN1382" i="1" s="1"/>
  <c r="AN1383" i="1" a="1"/>
  <c r="AN1383" i="1" s="1"/>
  <c r="AN1384" i="1" a="1"/>
  <c r="AN1384" i="1" s="1"/>
  <c r="AN1385" i="1" a="1"/>
  <c r="AN1385" i="1" s="1"/>
  <c r="AN1386" i="1" a="1"/>
  <c r="AN1386" i="1" s="1"/>
  <c r="AN1387" i="1" a="1"/>
  <c r="AN1387" i="1" s="1"/>
  <c r="AN1388" i="1" a="1"/>
  <c r="AN1388" i="1" s="1"/>
  <c r="AN1389" i="1" a="1"/>
  <c r="AN1389" i="1" s="1"/>
  <c r="AN1390" i="1" a="1"/>
  <c r="AN1390" i="1" s="1"/>
  <c r="AN1391" i="1" a="1"/>
  <c r="AN1391" i="1" s="1"/>
  <c r="AN1392" i="1" a="1"/>
  <c r="AN1392" i="1" s="1"/>
  <c r="AN1393" i="1" a="1"/>
  <c r="AN1393" i="1" s="1"/>
  <c r="AN1394" i="1" a="1"/>
  <c r="AN1394" i="1" s="1"/>
  <c r="AN1395" i="1" a="1"/>
  <c r="AN1395" i="1" s="1"/>
  <c r="AN1396" i="1" a="1"/>
  <c r="AN1396" i="1" s="1"/>
  <c r="AN1397" i="1" a="1"/>
  <c r="AN1397" i="1" s="1"/>
  <c r="AN1398" i="1" a="1"/>
  <c r="AN1398" i="1" s="1"/>
  <c r="AN1399" i="1" a="1"/>
  <c r="AN1399" i="1" s="1"/>
  <c r="AN1400" i="1" a="1"/>
  <c r="AN1400" i="1" s="1"/>
  <c r="AN1401" i="1" a="1"/>
  <c r="AN1401" i="1" s="1"/>
  <c r="AN1402" i="1" a="1"/>
  <c r="AN1402" i="1" s="1"/>
  <c r="AN1403" i="1" a="1"/>
  <c r="AN1403" i="1" s="1"/>
  <c r="AN1404" i="1" a="1"/>
  <c r="AN1404" i="1" s="1"/>
  <c r="AN1405" i="1" a="1"/>
  <c r="AN1405" i="1" s="1"/>
  <c r="AN1406" i="1" a="1"/>
  <c r="AN1406" i="1" s="1"/>
  <c r="AN1407" i="1" a="1"/>
  <c r="AN1407" i="1" s="1"/>
  <c r="AN1408" i="1" a="1"/>
  <c r="AN1408" i="1" s="1"/>
  <c r="AN1409" i="1" a="1"/>
  <c r="AN1409" i="1" s="1"/>
  <c r="AN1410" i="1" a="1"/>
  <c r="AN1410" i="1" s="1"/>
  <c r="AN1411" i="1" a="1"/>
  <c r="AN1411" i="1" s="1"/>
  <c r="AN1412" i="1" a="1"/>
  <c r="AN1412" i="1" s="1"/>
  <c r="AN1413" i="1" a="1"/>
  <c r="AN1413" i="1" s="1"/>
  <c r="AN1414" i="1" a="1"/>
  <c r="AN1414" i="1" s="1"/>
  <c r="AN1415" i="1" a="1"/>
  <c r="AN1415" i="1" s="1"/>
  <c r="AN1416" i="1" a="1"/>
  <c r="AN1416" i="1" s="1"/>
  <c r="AN1417" i="1" a="1"/>
  <c r="AN1417" i="1" s="1"/>
  <c r="AN1418" i="1" a="1"/>
  <c r="AN1418" i="1" s="1"/>
  <c r="AN1419" i="1" a="1"/>
  <c r="AN1419" i="1" s="1"/>
  <c r="AN1420" i="1" a="1"/>
  <c r="AN1420" i="1" s="1"/>
  <c r="AN1421" i="1" a="1"/>
  <c r="AN1421" i="1" s="1"/>
  <c r="AN1422" i="1" a="1"/>
  <c r="AN1422" i="1" s="1"/>
  <c r="AN1423" i="1" a="1"/>
  <c r="AN1423" i="1" s="1"/>
  <c r="AN1424" i="1" a="1"/>
  <c r="AN1424" i="1" s="1"/>
  <c r="AN1425" i="1" a="1"/>
  <c r="AN1425" i="1" s="1"/>
  <c r="AN1426" i="1" a="1"/>
  <c r="AN1426" i="1" s="1"/>
  <c r="AN1427" i="1" a="1"/>
  <c r="AN1427" i="1" s="1"/>
  <c r="AN1428" i="1" a="1"/>
  <c r="AN1428" i="1" s="1"/>
  <c r="AN1429" i="1" a="1"/>
  <c r="AN1429" i="1" s="1"/>
  <c r="AN1430" i="1" a="1"/>
  <c r="AN1430" i="1" s="1"/>
  <c r="AN1431" i="1" a="1"/>
  <c r="AN1431" i="1" s="1"/>
  <c r="AN1432" i="1" a="1"/>
  <c r="AN1432" i="1" s="1"/>
  <c r="AN1433" i="1" a="1"/>
  <c r="AN1433" i="1" s="1"/>
  <c r="AN1434" i="1" a="1"/>
  <c r="AN1434" i="1" s="1"/>
  <c r="AN1435" i="1" a="1"/>
  <c r="AN1435" i="1" s="1"/>
  <c r="AN1436" i="1" a="1"/>
  <c r="AN1436" i="1" s="1"/>
  <c r="AN1437" i="1" a="1"/>
  <c r="AN1437" i="1" s="1"/>
  <c r="AN1438" i="1" a="1"/>
  <c r="AN1438" i="1" s="1"/>
  <c r="AN1439" i="1" a="1"/>
  <c r="AN1439" i="1" s="1"/>
  <c r="AN1440" i="1" a="1"/>
  <c r="AN1440" i="1" s="1"/>
  <c r="AN1441" i="1" a="1"/>
  <c r="AN1441" i="1" s="1"/>
  <c r="AN1442" i="1" a="1"/>
  <c r="AN1442" i="1" s="1"/>
  <c r="AN1443" i="1" a="1"/>
  <c r="AN1443" i="1" s="1"/>
  <c r="AN1444" i="1" a="1"/>
  <c r="AN1444" i="1" s="1"/>
  <c r="AN1445" i="1" a="1"/>
  <c r="AN1445" i="1" s="1"/>
  <c r="AN1446" i="1" a="1"/>
  <c r="AN1446" i="1" s="1"/>
  <c r="AN1447" i="1" a="1"/>
  <c r="AN1447" i="1" s="1"/>
  <c r="AN1448" i="1" a="1"/>
  <c r="AN1448" i="1" s="1"/>
  <c r="AN1449" i="1" a="1"/>
  <c r="AN1449" i="1" s="1"/>
  <c r="AN1450" i="1" a="1"/>
  <c r="AN1450" i="1" s="1"/>
  <c r="AN1451" i="1" a="1"/>
  <c r="AN1451" i="1" s="1"/>
  <c r="AN1452" i="1" a="1"/>
  <c r="AN1452" i="1" s="1"/>
  <c r="AN1453" i="1" a="1"/>
  <c r="AN1453" i="1" s="1"/>
  <c r="AN1454" i="1" a="1"/>
  <c r="AN1454" i="1" s="1"/>
  <c r="AN1455" i="1" a="1"/>
  <c r="AN1455" i="1" s="1"/>
  <c r="AN1456" i="1" a="1"/>
  <c r="AN1456" i="1" s="1"/>
  <c r="AN1457" i="1" a="1"/>
  <c r="AN1457" i="1" s="1"/>
  <c r="AN1458" i="1" a="1"/>
  <c r="AN1458" i="1" s="1"/>
  <c r="AN1459" i="1" a="1"/>
  <c r="AN1459" i="1" s="1"/>
  <c r="AN1460" i="1" a="1"/>
  <c r="AN1460" i="1" s="1"/>
  <c r="AN1461" i="1" a="1"/>
  <c r="AN1461" i="1" s="1"/>
  <c r="AN1462" i="1" a="1"/>
  <c r="AN1462" i="1" s="1"/>
  <c r="AN1463" i="1" a="1"/>
  <c r="AN1463" i="1" s="1"/>
  <c r="AN1464" i="1" a="1"/>
  <c r="AN1464" i="1" s="1"/>
  <c r="AN1465" i="1" a="1"/>
  <c r="AN1465" i="1" s="1"/>
  <c r="AN1466" i="1" a="1"/>
  <c r="AN1466" i="1" s="1"/>
  <c r="AN1467" i="1" a="1"/>
  <c r="AN1467" i="1" s="1"/>
  <c r="AN1468" i="1" a="1"/>
  <c r="AN1468" i="1" s="1"/>
  <c r="AN1469" i="1" a="1"/>
  <c r="AN1469" i="1" s="1"/>
  <c r="AN1470" i="1" a="1"/>
  <c r="AN1470" i="1" s="1"/>
  <c r="AN1471" i="1" a="1"/>
  <c r="AN1471" i="1" s="1"/>
  <c r="AN1472" i="1" a="1"/>
  <c r="AN1472" i="1" s="1"/>
  <c r="AN1473" i="1" a="1"/>
  <c r="AN1473" i="1" s="1"/>
  <c r="AN1474" i="1" a="1"/>
  <c r="AN1474" i="1" s="1"/>
  <c r="AN1475" i="1" a="1"/>
  <c r="AN1475" i="1" s="1"/>
  <c r="AN1476" i="1" a="1"/>
  <c r="AN1476" i="1" s="1"/>
  <c r="AN1477" i="1" a="1"/>
  <c r="AN1477" i="1" s="1"/>
  <c r="AN1478" i="1" a="1"/>
  <c r="AN1478" i="1" s="1"/>
  <c r="AN1479" i="1" a="1"/>
  <c r="AN1479" i="1" s="1"/>
  <c r="AN1480" i="1" a="1"/>
  <c r="AN1480" i="1" s="1"/>
  <c r="AN1481" i="1" a="1"/>
  <c r="AN1481" i="1" s="1"/>
  <c r="AN1482" i="1" a="1"/>
  <c r="AN1482" i="1" s="1"/>
  <c r="AN1483" i="1" a="1"/>
  <c r="AN1483" i="1" s="1"/>
  <c r="AN1484" i="1" a="1"/>
  <c r="AN1484" i="1" s="1"/>
  <c r="AN1485" i="1" a="1"/>
  <c r="AN1485" i="1" s="1"/>
  <c r="AN1486" i="1" a="1"/>
  <c r="AN1486" i="1" s="1"/>
  <c r="AN1487" i="1" a="1"/>
  <c r="AN1487" i="1" s="1"/>
  <c r="AN1488" i="1" a="1"/>
  <c r="AN1488" i="1" s="1"/>
  <c r="AN1489" i="1" a="1"/>
  <c r="AN1489" i="1" s="1"/>
  <c r="AN1490" i="1" a="1"/>
  <c r="AN1490" i="1" s="1"/>
  <c r="AN1491" i="1" a="1"/>
  <c r="AN1491" i="1" s="1"/>
  <c r="AN1492" i="1" a="1"/>
  <c r="AN1492" i="1" s="1"/>
  <c r="AN1493" i="1" a="1"/>
  <c r="AN1493" i="1" s="1"/>
  <c r="AN1494" i="1" a="1"/>
  <c r="AN1494" i="1" s="1"/>
  <c r="AN1495" i="1" a="1"/>
  <c r="AN1495" i="1" s="1"/>
  <c r="AN1496" i="1" a="1"/>
  <c r="AN1496" i="1" s="1"/>
  <c r="AN1497" i="1" a="1"/>
  <c r="AN1497" i="1" s="1"/>
  <c r="AN1498" i="1" a="1"/>
  <c r="AN1498" i="1" s="1"/>
  <c r="AN1499" i="1" a="1"/>
  <c r="AN1499" i="1" s="1"/>
  <c r="AN1500" i="1" a="1"/>
  <c r="AN1500" i="1" s="1"/>
  <c r="AN1501" i="1" a="1"/>
  <c r="AN1501" i="1" s="1"/>
  <c r="AN1502" i="1" a="1"/>
  <c r="AN1502" i="1" s="1"/>
  <c r="AN1503" i="1" a="1"/>
  <c r="AN1503" i="1" s="1"/>
  <c r="AN1504" i="1" a="1"/>
  <c r="AN1504" i="1" s="1"/>
  <c r="AN1505" i="1" a="1"/>
  <c r="AN1505" i="1" s="1"/>
  <c r="AN1506" i="1" a="1"/>
  <c r="AN1506" i="1" s="1"/>
  <c r="AN1507" i="1" a="1"/>
  <c r="AN1507" i="1" s="1"/>
  <c r="AN1508" i="1" a="1"/>
  <c r="AN1508" i="1" s="1"/>
  <c r="AN1509" i="1" a="1"/>
  <c r="AN1509" i="1" s="1"/>
  <c r="AN1510" i="1" a="1"/>
  <c r="AN1510" i="1" s="1"/>
  <c r="AN1511" i="1" a="1"/>
  <c r="AN1511" i="1" s="1"/>
  <c r="AN1512" i="1" a="1"/>
  <c r="AN1512" i="1" s="1"/>
  <c r="AN1513" i="1" a="1"/>
  <c r="AN1513" i="1" s="1"/>
  <c r="AN1514" i="1" a="1"/>
  <c r="AN1514" i="1" s="1"/>
  <c r="AN1515" i="1" a="1"/>
  <c r="AN1515" i="1" s="1"/>
  <c r="AN1516" i="1" a="1"/>
  <c r="AN1516" i="1" s="1"/>
  <c r="AN1517" i="1" a="1"/>
  <c r="AN1517" i="1" s="1"/>
  <c r="AN1518" i="1" a="1"/>
  <c r="AN1518" i="1" s="1"/>
  <c r="AN1519" i="1" a="1"/>
  <c r="AN1519" i="1" s="1"/>
  <c r="AN1520" i="1" a="1"/>
  <c r="AN1520" i="1" s="1"/>
  <c r="AN1521" i="1" a="1"/>
  <c r="AN1521" i="1" s="1"/>
  <c r="AN1522" i="1" a="1"/>
  <c r="AN1522" i="1" s="1"/>
  <c r="AN1523" i="1" a="1"/>
  <c r="AN1523" i="1" s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P183" i="1"/>
  <c r="AP184" i="1"/>
  <c r="AP185" i="1"/>
  <c r="AP186" i="1"/>
  <c r="AP187" i="1"/>
  <c r="AP188" i="1"/>
  <c r="AP189" i="1"/>
  <c r="AP190" i="1"/>
  <c r="AP191" i="1"/>
  <c r="AP192" i="1"/>
  <c r="AP193" i="1"/>
  <c r="AP194" i="1"/>
  <c r="AP195" i="1"/>
  <c r="AP196" i="1"/>
  <c r="AP197" i="1"/>
  <c r="AP198" i="1"/>
  <c r="AP199" i="1"/>
  <c r="AP200" i="1"/>
  <c r="AP201" i="1"/>
  <c r="AP202" i="1"/>
  <c r="AP203" i="1"/>
  <c r="AP204" i="1"/>
  <c r="AP205" i="1"/>
  <c r="AP206" i="1"/>
  <c r="AP207" i="1"/>
  <c r="AP208" i="1"/>
  <c r="AP209" i="1"/>
  <c r="AP210" i="1"/>
  <c r="AP211" i="1"/>
  <c r="AP212" i="1"/>
  <c r="AP213" i="1"/>
  <c r="AP214" i="1"/>
  <c r="AP215" i="1"/>
  <c r="AP216" i="1"/>
  <c r="AP217" i="1"/>
  <c r="AP218" i="1"/>
  <c r="AP219" i="1"/>
  <c r="AP220" i="1"/>
  <c r="AP221" i="1"/>
  <c r="AP222" i="1"/>
  <c r="AP223" i="1"/>
  <c r="AP224" i="1"/>
  <c r="AP225" i="1"/>
  <c r="AP226" i="1"/>
  <c r="AP227" i="1"/>
  <c r="AP228" i="1"/>
  <c r="AP229" i="1"/>
  <c r="AP230" i="1"/>
  <c r="AP231" i="1"/>
  <c r="AP232" i="1"/>
  <c r="AP233" i="1"/>
  <c r="AP234" i="1"/>
  <c r="AP235" i="1"/>
  <c r="AP236" i="1"/>
  <c r="AP237" i="1"/>
  <c r="AP238" i="1"/>
  <c r="AP239" i="1"/>
  <c r="AP240" i="1"/>
  <c r="AP241" i="1"/>
  <c r="AP242" i="1"/>
  <c r="AP243" i="1"/>
  <c r="AP244" i="1"/>
  <c r="AP245" i="1"/>
  <c r="AP246" i="1"/>
  <c r="AP247" i="1"/>
  <c r="AP248" i="1"/>
  <c r="AP249" i="1"/>
  <c r="AP250" i="1"/>
  <c r="AP251" i="1"/>
  <c r="AP252" i="1"/>
  <c r="AP253" i="1"/>
  <c r="AP254" i="1"/>
  <c r="AP255" i="1"/>
  <c r="AP256" i="1"/>
  <c r="AP257" i="1"/>
  <c r="AP258" i="1"/>
  <c r="AP259" i="1"/>
  <c r="AP260" i="1"/>
  <c r="AP261" i="1"/>
  <c r="AP262" i="1"/>
  <c r="AP263" i="1"/>
  <c r="AP264" i="1"/>
  <c r="AP265" i="1"/>
  <c r="AP266" i="1"/>
  <c r="AP267" i="1"/>
  <c r="AP268" i="1"/>
  <c r="AP269" i="1"/>
  <c r="AP270" i="1"/>
  <c r="AP271" i="1"/>
  <c r="AP272" i="1"/>
  <c r="AP273" i="1"/>
  <c r="AP274" i="1"/>
  <c r="AP275" i="1"/>
  <c r="AP276" i="1"/>
  <c r="AP277" i="1"/>
  <c r="AP278" i="1"/>
  <c r="AP279" i="1"/>
  <c r="AP280" i="1"/>
  <c r="AP281" i="1"/>
  <c r="AP282" i="1"/>
  <c r="AP283" i="1"/>
  <c r="AP284" i="1"/>
  <c r="AP285" i="1"/>
  <c r="AP286" i="1"/>
  <c r="AP287" i="1"/>
  <c r="AP288" i="1"/>
  <c r="AP289" i="1"/>
  <c r="AP290" i="1"/>
  <c r="AP291" i="1"/>
  <c r="AP292" i="1"/>
  <c r="AP293" i="1"/>
  <c r="AP294" i="1"/>
  <c r="AP295" i="1"/>
  <c r="AP296" i="1"/>
  <c r="AP297" i="1"/>
  <c r="AP298" i="1"/>
  <c r="AP299" i="1"/>
  <c r="AP300" i="1"/>
  <c r="AP301" i="1"/>
  <c r="AP302" i="1"/>
  <c r="AP303" i="1"/>
  <c r="AP304" i="1"/>
  <c r="AP305" i="1"/>
  <c r="AP306" i="1"/>
  <c r="AP307" i="1"/>
  <c r="AP308" i="1"/>
  <c r="AP309" i="1"/>
  <c r="AP310" i="1"/>
  <c r="AP311" i="1"/>
  <c r="AP312" i="1"/>
  <c r="AP313" i="1"/>
  <c r="AP314" i="1"/>
  <c r="AP315" i="1"/>
  <c r="AP316" i="1"/>
  <c r="AP317" i="1"/>
  <c r="AP318" i="1"/>
  <c r="AP319" i="1"/>
  <c r="AP320" i="1"/>
  <c r="AP321" i="1"/>
  <c r="AP322" i="1"/>
  <c r="AP323" i="1"/>
  <c r="AP324" i="1"/>
  <c r="AP325" i="1"/>
  <c r="AP326" i="1"/>
  <c r="AP327" i="1"/>
  <c r="AP328" i="1"/>
  <c r="AP329" i="1"/>
  <c r="AP330" i="1"/>
  <c r="AP331" i="1"/>
  <c r="AP332" i="1"/>
  <c r="AP333" i="1"/>
  <c r="AP334" i="1"/>
  <c r="AP335" i="1"/>
  <c r="AP336" i="1"/>
  <c r="AP337" i="1"/>
  <c r="AP338" i="1"/>
  <c r="AP339" i="1"/>
  <c r="AP340" i="1"/>
  <c r="AP341" i="1"/>
  <c r="AP342" i="1"/>
  <c r="AP343" i="1"/>
  <c r="AP344" i="1"/>
  <c r="AP345" i="1"/>
  <c r="AP346" i="1"/>
  <c r="AP347" i="1"/>
  <c r="AP348" i="1"/>
  <c r="AP349" i="1"/>
  <c r="AP350" i="1"/>
  <c r="AP351" i="1"/>
  <c r="AP352" i="1"/>
  <c r="AP353" i="1"/>
  <c r="AP354" i="1"/>
  <c r="AP355" i="1"/>
  <c r="AP356" i="1"/>
  <c r="AP357" i="1"/>
  <c r="AP358" i="1"/>
  <c r="AP359" i="1"/>
  <c r="AP360" i="1"/>
  <c r="AP361" i="1"/>
  <c r="AP362" i="1"/>
  <c r="AP363" i="1"/>
  <c r="AP364" i="1"/>
  <c r="AP365" i="1"/>
  <c r="AP366" i="1"/>
  <c r="AP367" i="1"/>
  <c r="AP368" i="1"/>
  <c r="AP369" i="1"/>
  <c r="AP370" i="1"/>
  <c r="AP371" i="1"/>
  <c r="AP372" i="1"/>
  <c r="AP373" i="1"/>
  <c r="AP374" i="1"/>
  <c r="AP375" i="1"/>
  <c r="AP376" i="1"/>
  <c r="AP377" i="1"/>
  <c r="AP378" i="1"/>
  <c r="AP379" i="1"/>
  <c r="AP380" i="1"/>
  <c r="AP381" i="1"/>
  <c r="AP382" i="1"/>
  <c r="AP383" i="1"/>
  <c r="AP384" i="1"/>
  <c r="AP385" i="1"/>
  <c r="AP386" i="1"/>
  <c r="AP387" i="1"/>
  <c r="AP388" i="1"/>
  <c r="AP389" i="1"/>
  <c r="AP390" i="1"/>
  <c r="AP391" i="1"/>
  <c r="AP392" i="1"/>
  <c r="AP393" i="1"/>
  <c r="AP394" i="1"/>
  <c r="AP395" i="1"/>
  <c r="AP396" i="1"/>
  <c r="AP397" i="1"/>
  <c r="AP398" i="1"/>
  <c r="AP399" i="1"/>
  <c r="AP400" i="1"/>
  <c r="AP401" i="1"/>
  <c r="AP402" i="1"/>
  <c r="AP403" i="1"/>
  <c r="AP404" i="1"/>
  <c r="AP405" i="1"/>
  <c r="AP406" i="1"/>
  <c r="AP407" i="1"/>
  <c r="AP408" i="1"/>
  <c r="AP409" i="1"/>
  <c r="AP410" i="1"/>
  <c r="AP411" i="1"/>
  <c r="AP412" i="1"/>
  <c r="AP413" i="1"/>
  <c r="AP414" i="1"/>
  <c r="AP415" i="1"/>
  <c r="AP416" i="1"/>
  <c r="AP417" i="1"/>
  <c r="AP418" i="1"/>
  <c r="AP419" i="1"/>
  <c r="AP420" i="1"/>
  <c r="AP421" i="1"/>
  <c r="AP422" i="1"/>
  <c r="AP423" i="1"/>
  <c r="AP424" i="1"/>
  <c r="AP425" i="1"/>
  <c r="AP426" i="1"/>
  <c r="AP427" i="1"/>
  <c r="AP428" i="1"/>
  <c r="AP429" i="1"/>
  <c r="AP430" i="1"/>
  <c r="AP431" i="1"/>
  <c r="AP432" i="1"/>
  <c r="AP433" i="1"/>
  <c r="AP434" i="1"/>
  <c r="AP435" i="1"/>
  <c r="AP436" i="1"/>
  <c r="AP437" i="1"/>
  <c r="AP438" i="1"/>
  <c r="AP439" i="1"/>
  <c r="AP440" i="1"/>
  <c r="AP441" i="1"/>
  <c r="AP442" i="1"/>
  <c r="AP443" i="1"/>
  <c r="AP444" i="1"/>
  <c r="AP445" i="1"/>
  <c r="AP446" i="1"/>
  <c r="AP447" i="1"/>
  <c r="AP448" i="1"/>
  <c r="AP449" i="1"/>
  <c r="AP450" i="1"/>
  <c r="AP451" i="1"/>
  <c r="AP452" i="1"/>
  <c r="AP453" i="1"/>
  <c r="AP454" i="1"/>
  <c r="AP455" i="1"/>
  <c r="AP456" i="1"/>
  <c r="AP457" i="1"/>
  <c r="AP458" i="1"/>
  <c r="AP459" i="1"/>
  <c r="AP460" i="1"/>
  <c r="AP461" i="1"/>
  <c r="AP462" i="1"/>
  <c r="AP463" i="1"/>
  <c r="AP464" i="1"/>
  <c r="AP465" i="1"/>
  <c r="AP466" i="1"/>
  <c r="AP467" i="1"/>
  <c r="AP468" i="1"/>
  <c r="AP469" i="1"/>
  <c r="AP470" i="1"/>
  <c r="AP471" i="1"/>
  <c r="AP472" i="1"/>
  <c r="AP473" i="1"/>
  <c r="AP474" i="1"/>
  <c r="AP475" i="1"/>
  <c r="AP476" i="1"/>
  <c r="AP477" i="1"/>
  <c r="AP478" i="1"/>
  <c r="AP479" i="1"/>
  <c r="AP480" i="1"/>
  <c r="AP481" i="1"/>
  <c r="AP482" i="1"/>
  <c r="AP483" i="1"/>
  <c r="AP484" i="1"/>
  <c r="AP485" i="1"/>
  <c r="AP486" i="1"/>
  <c r="AP487" i="1"/>
  <c r="AP488" i="1"/>
  <c r="AP489" i="1"/>
  <c r="AP490" i="1"/>
  <c r="AP491" i="1"/>
  <c r="AP492" i="1"/>
  <c r="AP493" i="1"/>
  <c r="AP494" i="1"/>
  <c r="AP495" i="1"/>
  <c r="AP496" i="1"/>
  <c r="AP497" i="1"/>
  <c r="AP498" i="1"/>
  <c r="AP499" i="1"/>
  <c r="AP500" i="1"/>
  <c r="AP501" i="1"/>
  <c r="AP502" i="1"/>
  <c r="AP503" i="1"/>
  <c r="AP504" i="1"/>
  <c r="AP505" i="1"/>
  <c r="AP506" i="1"/>
  <c r="AP507" i="1"/>
  <c r="AP508" i="1"/>
  <c r="AP509" i="1"/>
  <c r="AP510" i="1"/>
  <c r="AP511" i="1"/>
  <c r="AP512" i="1"/>
  <c r="AP513" i="1"/>
  <c r="AP514" i="1"/>
  <c r="AP515" i="1"/>
  <c r="AP516" i="1"/>
  <c r="AP517" i="1"/>
  <c r="AP518" i="1"/>
  <c r="AP519" i="1"/>
  <c r="AP520" i="1"/>
  <c r="AP521" i="1"/>
  <c r="AP522" i="1"/>
  <c r="AP523" i="1"/>
  <c r="AP524" i="1"/>
  <c r="AP525" i="1"/>
  <c r="AP526" i="1"/>
  <c r="AP527" i="1"/>
  <c r="AP528" i="1"/>
  <c r="AP529" i="1"/>
  <c r="AP530" i="1"/>
  <c r="AP531" i="1"/>
  <c r="AP532" i="1"/>
  <c r="AP533" i="1"/>
  <c r="AP534" i="1"/>
  <c r="AP535" i="1"/>
  <c r="AP536" i="1"/>
  <c r="AP537" i="1"/>
  <c r="AP538" i="1"/>
  <c r="AP539" i="1"/>
  <c r="AP540" i="1"/>
  <c r="AP541" i="1"/>
  <c r="AP542" i="1"/>
  <c r="AP543" i="1"/>
  <c r="AP544" i="1"/>
  <c r="AP545" i="1"/>
  <c r="AP546" i="1"/>
  <c r="AP547" i="1"/>
  <c r="AP548" i="1"/>
  <c r="AP549" i="1"/>
  <c r="AP550" i="1"/>
  <c r="AP551" i="1"/>
  <c r="AP552" i="1"/>
  <c r="AP553" i="1"/>
  <c r="AP554" i="1"/>
  <c r="AP555" i="1"/>
  <c r="AP556" i="1"/>
  <c r="AP557" i="1"/>
  <c r="AP558" i="1"/>
  <c r="AP559" i="1"/>
  <c r="AP560" i="1"/>
  <c r="AP561" i="1"/>
  <c r="AP562" i="1"/>
  <c r="AP563" i="1"/>
  <c r="AP564" i="1"/>
  <c r="AP565" i="1"/>
  <c r="AP566" i="1"/>
  <c r="AP567" i="1"/>
  <c r="AP568" i="1"/>
  <c r="AP569" i="1"/>
  <c r="AP570" i="1"/>
  <c r="AP571" i="1"/>
  <c r="AP572" i="1"/>
  <c r="AP573" i="1"/>
  <c r="AP574" i="1"/>
  <c r="AP575" i="1"/>
  <c r="AP576" i="1"/>
  <c r="AP577" i="1"/>
  <c r="AP578" i="1"/>
  <c r="AP579" i="1"/>
  <c r="AP580" i="1"/>
  <c r="AP581" i="1"/>
  <c r="AP582" i="1"/>
  <c r="AP583" i="1"/>
  <c r="AP584" i="1"/>
  <c r="AP585" i="1"/>
  <c r="AP586" i="1"/>
  <c r="AP587" i="1"/>
  <c r="AP588" i="1"/>
  <c r="AP589" i="1"/>
  <c r="AP590" i="1"/>
  <c r="AP591" i="1"/>
  <c r="AP592" i="1"/>
  <c r="AP593" i="1"/>
  <c r="AP594" i="1"/>
  <c r="AP595" i="1"/>
  <c r="AP596" i="1"/>
  <c r="AP597" i="1"/>
  <c r="AP598" i="1"/>
  <c r="AP599" i="1"/>
  <c r="AP600" i="1"/>
  <c r="AP601" i="1"/>
  <c r="AP602" i="1"/>
  <c r="AP603" i="1"/>
  <c r="AP604" i="1"/>
  <c r="AP605" i="1"/>
  <c r="AP606" i="1"/>
  <c r="AP607" i="1"/>
  <c r="AP608" i="1"/>
  <c r="AP609" i="1"/>
  <c r="AP610" i="1"/>
  <c r="AP611" i="1"/>
  <c r="AP612" i="1"/>
  <c r="AP613" i="1"/>
  <c r="AP614" i="1"/>
  <c r="AP615" i="1"/>
  <c r="AP616" i="1"/>
  <c r="AP617" i="1"/>
  <c r="AP618" i="1"/>
  <c r="AP619" i="1"/>
  <c r="AP620" i="1"/>
  <c r="AP621" i="1"/>
  <c r="AP622" i="1"/>
  <c r="AP623" i="1"/>
  <c r="AP624" i="1"/>
  <c r="AP625" i="1"/>
  <c r="AP626" i="1"/>
  <c r="AP627" i="1"/>
  <c r="AP628" i="1"/>
  <c r="AP629" i="1"/>
  <c r="AP630" i="1"/>
  <c r="AP631" i="1"/>
  <c r="AP632" i="1"/>
  <c r="AP633" i="1"/>
  <c r="AP634" i="1"/>
  <c r="AP635" i="1"/>
  <c r="AP636" i="1"/>
  <c r="AP637" i="1"/>
  <c r="AP638" i="1"/>
  <c r="AP639" i="1"/>
  <c r="AP640" i="1"/>
  <c r="AP641" i="1"/>
  <c r="AP642" i="1"/>
  <c r="AP643" i="1"/>
  <c r="AP644" i="1"/>
  <c r="AP645" i="1"/>
  <c r="AP646" i="1"/>
  <c r="AP647" i="1"/>
  <c r="AP648" i="1"/>
  <c r="AP649" i="1"/>
  <c r="AP650" i="1"/>
  <c r="AP651" i="1"/>
  <c r="AP652" i="1"/>
  <c r="AP653" i="1"/>
  <c r="AP654" i="1"/>
  <c r="AP655" i="1"/>
  <c r="AP656" i="1"/>
  <c r="AP657" i="1"/>
  <c r="AP658" i="1"/>
  <c r="AP659" i="1"/>
  <c r="AP660" i="1"/>
  <c r="AP661" i="1"/>
  <c r="AP662" i="1"/>
  <c r="AP663" i="1"/>
  <c r="AP664" i="1"/>
  <c r="AP665" i="1"/>
  <c r="AP666" i="1"/>
  <c r="AP667" i="1"/>
  <c r="AP668" i="1"/>
  <c r="AP669" i="1"/>
  <c r="AP670" i="1"/>
  <c r="AP671" i="1"/>
  <c r="AP672" i="1"/>
  <c r="AP673" i="1"/>
  <c r="AP674" i="1"/>
  <c r="AP675" i="1"/>
  <c r="AP676" i="1"/>
  <c r="AP677" i="1"/>
  <c r="AP678" i="1"/>
  <c r="AP679" i="1"/>
  <c r="AP680" i="1"/>
  <c r="AP681" i="1"/>
  <c r="AP682" i="1"/>
  <c r="AP683" i="1"/>
  <c r="AP684" i="1"/>
  <c r="AP685" i="1"/>
  <c r="AP686" i="1"/>
  <c r="AP687" i="1"/>
  <c r="AP688" i="1"/>
  <c r="AP689" i="1"/>
  <c r="AP690" i="1"/>
  <c r="AP691" i="1"/>
  <c r="AP692" i="1"/>
  <c r="AP693" i="1"/>
  <c r="AP694" i="1"/>
  <c r="AP695" i="1"/>
  <c r="AP696" i="1"/>
  <c r="AP697" i="1"/>
  <c r="AP698" i="1"/>
  <c r="AP699" i="1"/>
  <c r="AP700" i="1"/>
  <c r="AP701" i="1"/>
  <c r="AP702" i="1"/>
  <c r="AP703" i="1"/>
  <c r="AP704" i="1"/>
  <c r="AP705" i="1"/>
  <c r="AP706" i="1"/>
  <c r="AP707" i="1"/>
  <c r="AP708" i="1"/>
  <c r="AP709" i="1"/>
  <c r="AP710" i="1"/>
  <c r="AP711" i="1"/>
  <c r="AP712" i="1"/>
  <c r="AP713" i="1"/>
  <c r="AP714" i="1"/>
  <c r="AP715" i="1"/>
  <c r="AP716" i="1"/>
  <c r="AP717" i="1"/>
  <c r="AP718" i="1"/>
  <c r="AP719" i="1"/>
  <c r="AP720" i="1"/>
  <c r="AP721" i="1"/>
  <c r="AP722" i="1"/>
  <c r="AP723" i="1"/>
  <c r="AP724" i="1"/>
  <c r="AP725" i="1"/>
  <c r="AP726" i="1"/>
  <c r="AP727" i="1"/>
  <c r="AP728" i="1"/>
  <c r="AP729" i="1"/>
  <c r="AP730" i="1"/>
  <c r="AP731" i="1"/>
  <c r="AP732" i="1"/>
  <c r="AP733" i="1"/>
  <c r="AP734" i="1"/>
  <c r="AP735" i="1"/>
  <c r="AP736" i="1"/>
  <c r="AP737" i="1"/>
  <c r="AP738" i="1"/>
  <c r="AP739" i="1"/>
  <c r="AP740" i="1"/>
  <c r="AP741" i="1"/>
  <c r="AP742" i="1"/>
  <c r="AP743" i="1"/>
  <c r="AP744" i="1"/>
  <c r="AP745" i="1"/>
  <c r="AP746" i="1"/>
  <c r="AP747" i="1"/>
  <c r="AP748" i="1"/>
  <c r="AP749" i="1"/>
  <c r="AP750" i="1"/>
  <c r="AP751" i="1"/>
  <c r="AP752" i="1"/>
  <c r="AP753" i="1"/>
  <c r="AP754" i="1"/>
  <c r="AP755" i="1"/>
  <c r="AP756" i="1"/>
  <c r="AP757" i="1"/>
  <c r="AP758" i="1"/>
  <c r="AP759" i="1"/>
  <c r="AP760" i="1"/>
  <c r="AP761" i="1"/>
  <c r="AP762" i="1"/>
  <c r="AP763" i="1"/>
  <c r="AP764" i="1"/>
  <c r="AP765" i="1"/>
  <c r="AP766" i="1"/>
  <c r="AP767" i="1"/>
  <c r="AP768" i="1"/>
  <c r="AP769" i="1"/>
  <c r="AP770" i="1"/>
  <c r="AP771" i="1"/>
  <c r="AP772" i="1"/>
  <c r="AP773" i="1"/>
  <c r="AP774" i="1"/>
  <c r="AP775" i="1"/>
  <c r="AP776" i="1"/>
  <c r="AP777" i="1"/>
  <c r="AP778" i="1"/>
  <c r="AP779" i="1"/>
  <c r="AP780" i="1"/>
  <c r="AP781" i="1"/>
  <c r="AP782" i="1"/>
  <c r="AP783" i="1"/>
  <c r="AP784" i="1"/>
  <c r="AP785" i="1"/>
  <c r="AP786" i="1"/>
  <c r="AP787" i="1"/>
  <c r="AP788" i="1"/>
  <c r="AP789" i="1"/>
  <c r="AP790" i="1"/>
  <c r="AP791" i="1"/>
  <c r="AP792" i="1"/>
  <c r="AP793" i="1"/>
  <c r="AP794" i="1"/>
  <c r="AP795" i="1"/>
  <c r="AP796" i="1"/>
  <c r="AP797" i="1"/>
  <c r="AP798" i="1"/>
  <c r="AP799" i="1"/>
  <c r="AP800" i="1"/>
  <c r="AP801" i="1"/>
  <c r="AP802" i="1"/>
  <c r="AP803" i="1"/>
  <c r="AP804" i="1"/>
  <c r="AP805" i="1"/>
  <c r="AP806" i="1"/>
  <c r="AP807" i="1"/>
  <c r="AP808" i="1"/>
  <c r="AP809" i="1"/>
  <c r="AP810" i="1"/>
  <c r="AP811" i="1"/>
  <c r="AP812" i="1"/>
  <c r="AP813" i="1"/>
  <c r="AP814" i="1"/>
  <c r="AP815" i="1"/>
  <c r="AP816" i="1"/>
  <c r="AP817" i="1"/>
  <c r="AP818" i="1"/>
  <c r="AP819" i="1"/>
  <c r="AP820" i="1"/>
  <c r="AP821" i="1"/>
  <c r="AP822" i="1"/>
  <c r="AP823" i="1"/>
  <c r="AP824" i="1"/>
  <c r="AP825" i="1"/>
  <c r="AP826" i="1"/>
  <c r="AP827" i="1"/>
  <c r="AP828" i="1"/>
  <c r="AP829" i="1"/>
  <c r="AP830" i="1"/>
  <c r="AP831" i="1"/>
  <c r="AP832" i="1"/>
  <c r="AP833" i="1"/>
  <c r="AP834" i="1"/>
  <c r="AP835" i="1"/>
  <c r="AP836" i="1"/>
  <c r="AP837" i="1"/>
  <c r="AP838" i="1"/>
  <c r="AP839" i="1"/>
  <c r="AP840" i="1"/>
  <c r="AP841" i="1"/>
  <c r="AP842" i="1"/>
  <c r="AP843" i="1"/>
  <c r="AP844" i="1"/>
  <c r="AP845" i="1"/>
  <c r="AP846" i="1"/>
  <c r="AP847" i="1"/>
  <c r="AP848" i="1"/>
  <c r="AP849" i="1"/>
  <c r="AP850" i="1"/>
  <c r="AP851" i="1"/>
  <c r="AP852" i="1"/>
  <c r="AP853" i="1"/>
  <c r="AP854" i="1"/>
  <c r="AP855" i="1"/>
  <c r="AP856" i="1"/>
  <c r="AP857" i="1"/>
  <c r="AP858" i="1"/>
  <c r="AP859" i="1"/>
  <c r="AP860" i="1"/>
  <c r="AP861" i="1"/>
  <c r="AP862" i="1"/>
  <c r="AP863" i="1"/>
  <c r="AP864" i="1"/>
  <c r="AP865" i="1"/>
  <c r="AP866" i="1"/>
  <c r="AP867" i="1"/>
  <c r="AP868" i="1"/>
  <c r="AP869" i="1"/>
  <c r="AP870" i="1"/>
  <c r="AP871" i="1"/>
  <c r="AP872" i="1"/>
  <c r="AP873" i="1"/>
  <c r="AP874" i="1"/>
  <c r="AP875" i="1"/>
  <c r="AP876" i="1"/>
  <c r="AP877" i="1"/>
  <c r="AP878" i="1"/>
  <c r="AP879" i="1"/>
  <c r="AP880" i="1"/>
  <c r="AP881" i="1"/>
  <c r="AP882" i="1"/>
  <c r="AP883" i="1"/>
  <c r="AP884" i="1"/>
  <c r="AP885" i="1"/>
  <c r="AP886" i="1"/>
  <c r="AP887" i="1"/>
  <c r="AP888" i="1"/>
  <c r="AP889" i="1"/>
  <c r="AP890" i="1"/>
  <c r="AP891" i="1"/>
  <c r="AP892" i="1"/>
  <c r="AP893" i="1"/>
  <c r="AP894" i="1"/>
  <c r="AP895" i="1"/>
  <c r="AP896" i="1"/>
  <c r="AP897" i="1"/>
  <c r="AP898" i="1"/>
  <c r="AP899" i="1"/>
  <c r="AP900" i="1"/>
  <c r="AP901" i="1"/>
  <c r="AP902" i="1"/>
  <c r="AP903" i="1"/>
  <c r="AP904" i="1"/>
  <c r="AP905" i="1"/>
  <c r="AP906" i="1"/>
  <c r="AP907" i="1"/>
  <c r="AP908" i="1"/>
  <c r="AP909" i="1"/>
  <c r="AP910" i="1"/>
  <c r="AP911" i="1"/>
  <c r="AP912" i="1"/>
  <c r="AP913" i="1"/>
  <c r="AP914" i="1"/>
  <c r="AP915" i="1"/>
  <c r="AP916" i="1"/>
  <c r="AP917" i="1"/>
  <c r="AP918" i="1"/>
  <c r="AP919" i="1"/>
  <c r="AP920" i="1"/>
  <c r="AP921" i="1"/>
  <c r="AP922" i="1"/>
  <c r="AP923" i="1"/>
  <c r="AP924" i="1"/>
  <c r="AP925" i="1"/>
  <c r="AP926" i="1"/>
  <c r="AP927" i="1"/>
  <c r="AP928" i="1"/>
  <c r="AP929" i="1"/>
  <c r="AP930" i="1"/>
  <c r="AP931" i="1"/>
  <c r="AP932" i="1"/>
  <c r="AP933" i="1"/>
  <c r="AP934" i="1"/>
  <c r="AP935" i="1"/>
  <c r="AP936" i="1"/>
  <c r="AP937" i="1"/>
  <c r="AP938" i="1"/>
  <c r="AP939" i="1"/>
  <c r="AP940" i="1"/>
  <c r="AP941" i="1"/>
  <c r="AP942" i="1"/>
  <c r="AP943" i="1"/>
  <c r="AP944" i="1"/>
  <c r="AP945" i="1"/>
  <c r="AP946" i="1"/>
  <c r="AP947" i="1"/>
  <c r="AP948" i="1"/>
  <c r="AP949" i="1"/>
  <c r="AP950" i="1"/>
  <c r="AP951" i="1"/>
  <c r="AP952" i="1"/>
  <c r="AP953" i="1"/>
  <c r="AP954" i="1"/>
  <c r="AP955" i="1"/>
  <c r="AP956" i="1"/>
  <c r="AP957" i="1"/>
  <c r="AP958" i="1"/>
  <c r="AP959" i="1"/>
  <c r="AP960" i="1"/>
  <c r="AP961" i="1"/>
  <c r="AP962" i="1"/>
  <c r="AP963" i="1"/>
  <c r="AP964" i="1"/>
  <c r="AP965" i="1"/>
  <c r="AP966" i="1"/>
  <c r="AP967" i="1"/>
  <c r="AP968" i="1"/>
  <c r="AP969" i="1"/>
  <c r="AP970" i="1"/>
  <c r="AP971" i="1"/>
  <c r="AP972" i="1"/>
  <c r="AP973" i="1"/>
  <c r="AP974" i="1"/>
  <c r="AP975" i="1"/>
  <c r="AP976" i="1"/>
  <c r="AP977" i="1"/>
  <c r="AP978" i="1"/>
  <c r="AP979" i="1"/>
  <c r="AP980" i="1"/>
  <c r="AP981" i="1"/>
  <c r="AP982" i="1"/>
  <c r="AP983" i="1"/>
  <c r="AP984" i="1"/>
  <c r="AP985" i="1"/>
  <c r="AP986" i="1"/>
  <c r="AP987" i="1"/>
  <c r="AP988" i="1"/>
  <c r="AP989" i="1"/>
  <c r="AP990" i="1"/>
  <c r="AP991" i="1"/>
  <c r="AP992" i="1"/>
  <c r="AP993" i="1"/>
  <c r="AP994" i="1"/>
  <c r="AP995" i="1"/>
  <c r="AP996" i="1"/>
  <c r="AP997" i="1"/>
  <c r="AP998" i="1"/>
  <c r="AP999" i="1"/>
  <c r="AP1000" i="1"/>
  <c r="AP1001" i="1"/>
  <c r="AP1002" i="1"/>
  <c r="AP1003" i="1"/>
  <c r="AP1004" i="1"/>
  <c r="AP1005" i="1"/>
  <c r="AP1006" i="1"/>
  <c r="AP1007" i="1"/>
  <c r="AP1008" i="1"/>
  <c r="AP1009" i="1"/>
  <c r="AP1010" i="1"/>
  <c r="AP1011" i="1"/>
  <c r="AP1012" i="1"/>
  <c r="AP1013" i="1"/>
  <c r="AP1014" i="1"/>
  <c r="AP1015" i="1"/>
  <c r="AP1016" i="1"/>
  <c r="AP1017" i="1"/>
  <c r="AP1018" i="1"/>
  <c r="AP1019" i="1"/>
  <c r="AP1020" i="1"/>
  <c r="AP1021" i="1"/>
  <c r="AP1022" i="1"/>
  <c r="AP1023" i="1"/>
  <c r="AP1024" i="1"/>
  <c r="AP1025" i="1"/>
  <c r="AP1026" i="1"/>
  <c r="AP1027" i="1"/>
  <c r="AP1028" i="1"/>
  <c r="AP1029" i="1"/>
  <c r="AP1030" i="1"/>
  <c r="AP1031" i="1"/>
  <c r="AP1032" i="1"/>
  <c r="AP1033" i="1"/>
  <c r="AP1034" i="1"/>
  <c r="AP1035" i="1"/>
  <c r="AP1036" i="1"/>
  <c r="AP1037" i="1"/>
  <c r="AP1038" i="1"/>
  <c r="AP1039" i="1"/>
  <c r="AP1040" i="1"/>
  <c r="AP1041" i="1"/>
  <c r="AP1042" i="1"/>
  <c r="AP1043" i="1"/>
  <c r="AP1044" i="1"/>
  <c r="AP1045" i="1"/>
  <c r="AP1046" i="1"/>
  <c r="AP1047" i="1"/>
  <c r="AP1048" i="1"/>
  <c r="AP1049" i="1"/>
  <c r="AP1050" i="1"/>
  <c r="AP1051" i="1"/>
  <c r="AP1052" i="1"/>
  <c r="AP1053" i="1"/>
  <c r="AP1054" i="1"/>
  <c r="AP1055" i="1"/>
  <c r="AP1056" i="1"/>
  <c r="AP1057" i="1"/>
  <c r="AP1058" i="1"/>
  <c r="AP1059" i="1"/>
  <c r="AP1060" i="1"/>
  <c r="AP1061" i="1"/>
  <c r="AP1062" i="1"/>
  <c r="AP1063" i="1"/>
  <c r="AP1064" i="1"/>
  <c r="AP1065" i="1"/>
  <c r="AP1066" i="1"/>
  <c r="AP1067" i="1"/>
  <c r="AP1068" i="1"/>
  <c r="AP1069" i="1"/>
  <c r="AP1070" i="1"/>
  <c r="AP1071" i="1"/>
  <c r="AP1072" i="1"/>
  <c r="AP1073" i="1"/>
  <c r="AP1074" i="1"/>
  <c r="AP1075" i="1"/>
  <c r="AP1076" i="1"/>
  <c r="AP1077" i="1"/>
  <c r="AP1078" i="1"/>
  <c r="AP1079" i="1"/>
  <c r="AP1080" i="1"/>
  <c r="AP1081" i="1"/>
  <c r="AP1082" i="1"/>
  <c r="AP1083" i="1"/>
  <c r="AP1084" i="1"/>
  <c r="AP1085" i="1"/>
  <c r="AP1086" i="1"/>
  <c r="AP1087" i="1"/>
  <c r="AP1088" i="1"/>
  <c r="AP1089" i="1"/>
  <c r="AP1090" i="1"/>
  <c r="AP1091" i="1"/>
  <c r="AP1092" i="1"/>
  <c r="AP1093" i="1"/>
  <c r="AP1094" i="1"/>
  <c r="AP1095" i="1"/>
  <c r="AP1096" i="1"/>
  <c r="AP1097" i="1"/>
  <c r="AP1098" i="1"/>
  <c r="AP1099" i="1"/>
  <c r="AP1100" i="1"/>
  <c r="AP1101" i="1"/>
  <c r="AP1102" i="1"/>
  <c r="AP1103" i="1"/>
  <c r="AP1104" i="1"/>
  <c r="AP1105" i="1"/>
  <c r="AP1106" i="1"/>
  <c r="AP1107" i="1"/>
  <c r="AP1108" i="1"/>
  <c r="AP1109" i="1"/>
  <c r="AP1110" i="1"/>
  <c r="AP1111" i="1"/>
  <c r="AP1112" i="1"/>
  <c r="AP1113" i="1"/>
  <c r="AP1114" i="1"/>
  <c r="AP1115" i="1"/>
  <c r="AP1116" i="1"/>
  <c r="AP1117" i="1"/>
  <c r="AP1118" i="1"/>
  <c r="AP1119" i="1"/>
  <c r="AP1120" i="1"/>
  <c r="AP1121" i="1"/>
  <c r="AP1122" i="1"/>
  <c r="AP1123" i="1"/>
  <c r="AP1124" i="1"/>
  <c r="AP1125" i="1"/>
  <c r="AP1126" i="1"/>
  <c r="AP1127" i="1"/>
  <c r="AP1128" i="1"/>
  <c r="AP1129" i="1"/>
  <c r="AP1130" i="1"/>
  <c r="AP1131" i="1"/>
  <c r="AP1132" i="1"/>
  <c r="AP1133" i="1"/>
  <c r="AP1134" i="1"/>
  <c r="AP1135" i="1"/>
  <c r="AP1136" i="1"/>
  <c r="AP1137" i="1"/>
  <c r="AP1138" i="1"/>
  <c r="AP1139" i="1"/>
  <c r="AP1140" i="1"/>
  <c r="AP1141" i="1"/>
  <c r="AP1142" i="1"/>
  <c r="AP1143" i="1"/>
  <c r="AP1144" i="1"/>
  <c r="AP1145" i="1"/>
  <c r="AP1146" i="1"/>
  <c r="AP1147" i="1"/>
  <c r="AP1148" i="1"/>
  <c r="AP1149" i="1"/>
  <c r="AP1150" i="1"/>
  <c r="AP1151" i="1"/>
  <c r="AP1152" i="1"/>
  <c r="AP1153" i="1"/>
  <c r="AP1154" i="1"/>
  <c r="AP1155" i="1"/>
  <c r="AP1156" i="1"/>
  <c r="AP1157" i="1"/>
  <c r="AP1158" i="1"/>
  <c r="AP1159" i="1"/>
  <c r="AP1160" i="1"/>
  <c r="AP1161" i="1"/>
  <c r="AP1162" i="1"/>
  <c r="AP1163" i="1"/>
  <c r="AP1164" i="1"/>
  <c r="AP1165" i="1"/>
  <c r="AP1166" i="1"/>
  <c r="AP1167" i="1"/>
  <c r="AP1168" i="1"/>
  <c r="AP1169" i="1"/>
  <c r="AP1170" i="1"/>
  <c r="AP1171" i="1"/>
  <c r="AP1172" i="1"/>
  <c r="AP1173" i="1"/>
  <c r="AP1174" i="1"/>
  <c r="AP1175" i="1"/>
  <c r="AP1176" i="1"/>
  <c r="AP1177" i="1"/>
  <c r="AP1178" i="1"/>
  <c r="AP1179" i="1"/>
  <c r="AP1180" i="1"/>
  <c r="AP1181" i="1"/>
  <c r="AP1182" i="1"/>
  <c r="AP1183" i="1"/>
  <c r="AP1184" i="1"/>
  <c r="AP1185" i="1"/>
  <c r="AP1186" i="1"/>
  <c r="AP1187" i="1"/>
  <c r="AP1188" i="1"/>
  <c r="AP1189" i="1"/>
  <c r="AP1190" i="1"/>
  <c r="AP1191" i="1"/>
  <c r="AP1192" i="1"/>
  <c r="AP1193" i="1"/>
  <c r="AP1194" i="1"/>
  <c r="AP1195" i="1"/>
  <c r="AP1196" i="1"/>
  <c r="AP1197" i="1"/>
  <c r="AP1198" i="1"/>
  <c r="AP1199" i="1"/>
  <c r="AP1200" i="1"/>
  <c r="AP1201" i="1"/>
  <c r="AP1202" i="1"/>
  <c r="AP1203" i="1"/>
  <c r="AP1204" i="1"/>
  <c r="AP1205" i="1"/>
  <c r="AP1206" i="1"/>
  <c r="AP1207" i="1"/>
  <c r="AP1208" i="1"/>
  <c r="AP1209" i="1"/>
  <c r="AP1210" i="1"/>
  <c r="AP1211" i="1"/>
  <c r="AP1212" i="1"/>
  <c r="AP1213" i="1"/>
  <c r="AP1214" i="1"/>
  <c r="AP1215" i="1"/>
  <c r="AP1216" i="1"/>
  <c r="AP1217" i="1"/>
  <c r="AP1218" i="1"/>
  <c r="AP1219" i="1"/>
  <c r="AP1220" i="1"/>
  <c r="AP1221" i="1"/>
  <c r="AP1222" i="1"/>
  <c r="AP1223" i="1"/>
  <c r="AP1224" i="1"/>
  <c r="AP1225" i="1"/>
  <c r="AP1226" i="1"/>
  <c r="AP1227" i="1"/>
  <c r="AP1228" i="1"/>
  <c r="AP1229" i="1"/>
  <c r="AP1230" i="1"/>
  <c r="AP1231" i="1"/>
  <c r="AP1232" i="1"/>
  <c r="AP1233" i="1"/>
  <c r="AP1234" i="1"/>
  <c r="AP1235" i="1"/>
  <c r="AP1236" i="1"/>
  <c r="AP1237" i="1"/>
  <c r="AP1238" i="1"/>
  <c r="AP1239" i="1"/>
  <c r="AP1240" i="1"/>
  <c r="AP1241" i="1"/>
  <c r="AP1242" i="1"/>
  <c r="AP1243" i="1"/>
  <c r="AP1244" i="1"/>
  <c r="AP1245" i="1"/>
  <c r="AP1246" i="1"/>
  <c r="AP1247" i="1"/>
  <c r="AP1248" i="1"/>
  <c r="AP1249" i="1"/>
  <c r="AP1250" i="1"/>
  <c r="AP1251" i="1"/>
  <c r="AP1252" i="1"/>
  <c r="AP1253" i="1"/>
  <c r="AP1254" i="1"/>
  <c r="AP1255" i="1"/>
  <c r="AP1256" i="1"/>
  <c r="AP1257" i="1"/>
  <c r="AP1258" i="1"/>
  <c r="AP1259" i="1"/>
  <c r="AP1260" i="1"/>
  <c r="AP1261" i="1"/>
  <c r="AP1262" i="1"/>
  <c r="AP1263" i="1"/>
  <c r="AP1264" i="1"/>
  <c r="AP1265" i="1"/>
  <c r="AP1266" i="1"/>
  <c r="AP1267" i="1"/>
  <c r="AP1268" i="1"/>
  <c r="AP1269" i="1"/>
  <c r="AP1270" i="1"/>
  <c r="AP1271" i="1"/>
  <c r="AP1272" i="1"/>
  <c r="AP1273" i="1"/>
  <c r="AP1274" i="1"/>
  <c r="AP1275" i="1"/>
  <c r="AP1276" i="1"/>
  <c r="AP1277" i="1"/>
  <c r="AP1278" i="1"/>
  <c r="AP1279" i="1"/>
  <c r="AP1280" i="1"/>
  <c r="AP1281" i="1"/>
  <c r="AP1282" i="1"/>
  <c r="AP1283" i="1"/>
  <c r="AP1284" i="1"/>
  <c r="AP1285" i="1"/>
  <c r="AP1286" i="1"/>
  <c r="AP1287" i="1"/>
  <c r="AP1288" i="1"/>
  <c r="AP1289" i="1"/>
  <c r="AP1290" i="1"/>
  <c r="AP1291" i="1"/>
  <c r="AP1292" i="1"/>
  <c r="AP1293" i="1"/>
  <c r="AP1294" i="1"/>
  <c r="AP1295" i="1"/>
  <c r="AP1296" i="1"/>
  <c r="AP1297" i="1"/>
  <c r="AP1298" i="1"/>
  <c r="AP1299" i="1"/>
  <c r="AP1300" i="1"/>
  <c r="AP1301" i="1"/>
  <c r="AP1302" i="1"/>
  <c r="AP1303" i="1"/>
  <c r="AP1304" i="1"/>
  <c r="AP1305" i="1"/>
  <c r="AP1306" i="1"/>
  <c r="AP1307" i="1"/>
  <c r="AP1308" i="1"/>
  <c r="AP1309" i="1"/>
  <c r="AP1310" i="1"/>
  <c r="AP1311" i="1"/>
  <c r="AP1312" i="1"/>
  <c r="AP1313" i="1"/>
  <c r="AP1314" i="1"/>
  <c r="AP1315" i="1"/>
  <c r="AP1316" i="1"/>
  <c r="AP1317" i="1"/>
  <c r="AP1318" i="1"/>
  <c r="AP1319" i="1"/>
  <c r="AP1320" i="1"/>
  <c r="AP1321" i="1"/>
  <c r="AP1322" i="1"/>
  <c r="AP1323" i="1"/>
  <c r="AP1324" i="1"/>
  <c r="AP1325" i="1"/>
  <c r="AP1326" i="1"/>
  <c r="AP1327" i="1"/>
  <c r="AP1328" i="1"/>
  <c r="AP1329" i="1"/>
  <c r="AP1330" i="1"/>
  <c r="AP1331" i="1"/>
  <c r="AP1332" i="1"/>
  <c r="AP1333" i="1"/>
  <c r="AP1334" i="1"/>
  <c r="AP1335" i="1"/>
  <c r="AP1336" i="1"/>
  <c r="AP1337" i="1"/>
  <c r="AP1338" i="1"/>
  <c r="AP1339" i="1"/>
  <c r="AP1340" i="1"/>
  <c r="AP1341" i="1"/>
  <c r="AP1342" i="1"/>
  <c r="AP1343" i="1"/>
  <c r="AP1344" i="1"/>
  <c r="AP1345" i="1"/>
  <c r="AP1346" i="1"/>
  <c r="AP1347" i="1"/>
  <c r="AP1348" i="1"/>
  <c r="AP1349" i="1"/>
  <c r="AP1350" i="1"/>
  <c r="AP1351" i="1"/>
  <c r="AP1352" i="1"/>
  <c r="AP1353" i="1"/>
  <c r="AP1354" i="1"/>
  <c r="AP1355" i="1"/>
  <c r="AP1356" i="1"/>
  <c r="AP1357" i="1"/>
  <c r="AP1358" i="1"/>
  <c r="AP1359" i="1"/>
  <c r="AP1360" i="1"/>
  <c r="AP1361" i="1"/>
  <c r="AP1362" i="1"/>
  <c r="AP1363" i="1"/>
  <c r="AP1364" i="1"/>
  <c r="AP1365" i="1"/>
  <c r="AP1366" i="1"/>
  <c r="AP1367" i="1"/>
  <c r="AP1368" i="1"/>
  <c r="AP1369" i="1"/>
  <c r="AP1370" i="1"/>
  <c r="AP1371" i="1"/>
  <c r="AP1372" i="1"/>
  <c r="AP1373" i="1"/>
  <c r="AP1374" i="1"/>
  <c r="AP1375" i="1"/>
  <c r="AP1376" i="1"/>
  <c r="AP1377" i="1"/>
  <c r="AP1378" i="1"/>
  <c r="AP1379" i="1"/>
  <c r="AP1380" i="1"/>
  <c r="AP1381" i="1"/>
  <c r="AP1382" i="1"/>
  <c r="AP1383" i="1"/>
  <c r="AP1384" i="1"/>
  <c r="AP1385" i="1"/>
  <c r="AP1386" i="1"/>
  <c r="AP1387" i="1"/>
  <c r="AP1388" i="1"/>
  <c r="AP1389" i="1"/>
  <c r="AP1390" i="1"/>
  <c r="AP1391" i="1"/>
  <c r="AP1392" i="1"/>
  <c r="AP1393" i="1"/>
  <c r="AP1394" i="1"/>
  <c r="AP1395" i="1"/>
  <c r="AP1396" i="1"/>
  <c r="AP1397" i="1"/>
  <c r="AP1398" i="1"/>
  <c r="AP1399" i="1"/>
  <c r="AP1400" i="1"/>
  <c r="AP1401" i="1"/>
  <c r="AP1402" i="1"/>
  <c r="AP1403" i="1"/>
  <c r="AP1404" i="1"/>
  <c r="AP1405" i="1"/>
  <c r="AP1406" i="1"/>
  <c r="AP1407" i="1"/>
  <c r="AP1408" i="1"/>
  <c r="AP1409" i="1"/>
  <c r="AP1410" i="1"/>
  <c r="AP1411" i="1"/>
  <c r="AP1412" i="1"/>
  <c r="AP1413" i="1"/>
  <c r="AP1414" i="1"/>
  <c r="AP1415" i="1"/>
  <c r="AP1416" i="1"/>
  <c r="AP1417" i="1"/>
  <c r="AP1418" i="1"/>
  <c r="AP1419" i="1"/>
  <c r="AP1420" i="1"/>
  <c r="AP1421" i="1"/>
  <c r="AP1422" i="1"/>
  <c r="AP1423" i="1"/>
  <c r="AP1424" i="1"/>
  <c r="AP1425" i="1"/>
  <c r="AP1426" i="1"/>
  <c r="AP1427" i="1"/>
  <c r="AP1428" i="1"/>
  <c r="AP1429" i="1"/>
  <c r="AP1430" i="1"/>
  <c r="AP1431" i="1"/>
  <c r="AP1432" i="1"/>
  <c r="AP1433" i="1"/>
  <c r="AP1434" i="1"/>
  <c r="AP1435" i="1"/>
  <c r="AP1436" i="1"/>
  <c r="AP1437" i="1"/>
  <c r="AP1438" i="1"/>
  <c r="AP1439" i="1"/>
  <c r="AP1440" i="1"/>
  <c r="AP1441" i="1"/>
  <c r="AP1442" i="1"/>
  <c r="AP1443" i="1"/>
  <c r="AP1444" i="1"/>
  <c r="AP1445" i="1"/>
  <c r="AP1446" i="1"/>
  <c r="AP1447" i="1"/>
  <c r="AP1448" i="1"/>
  <c r="AP1449" i="1"/>
  <c r="AP1450" i="1"/>
  <c r="AP1451" i="1"/>
  <c r="AP1452" i="1"/>
  <c r="AP1453" i="1"/>
  <c r="AP1454" i="1"/>
  <c r="AP1455" i="1"/>
  <c r="AP1456" i="1"/>
  <c r="AP1457" i="1"/>
  <c r="AP1458" i="1"/>
  <c r="AP1459" i="1"/>
  <c r="AP1460" i="1"/>
  <c r="AP1461" i="1"/>
  <c r="AP1462" i="1"/>
  <c r="AP1463" i="1"/>
  <c r="AP1464" i="1"/>
  <c r="AP1465" i="1"/>
  <c r="AP1466" i="1"/>
  <c r="AP1467" i="1"/>
  <c r="AP1468" i="1"/>
  <c r="AP1469" i="1"/>
  <c r="AP1470" i="1"/>
  <c r="AP1471" i="1"/>
  <c r="AP1472" i="1"/>
  <c r="AP1473" i="1"/>
  <c r="AP1474" i="1"/>
  <c r="AP1475" i="1"/>
  <c r="AP1476" i="1"/>
  <c r="AP1477" i="1"/>
  <c r="AP1478" i="1"/>
  <c r="AP1479" i="1"/>
  <c r="AP1480" i="1"/>
  <c r="AP1481" i="1"/>
  <c r="AP1482" i="1"/>
  <c r="AP1483" i="1"/>
  <c r="AP1484" i="1"/>
  <c r="AP1485" i="1"/>
  <c r="AP1486" i="1"/>
  <c r="AP1487" i="1"/>
  <c r="AP1488" i="1"/>
  <c r="AP1489" i="1"/>
  <c r="AP1490" i="1"/>
  <c r="AP1491" i="1"/>
  <c r="AP1492" i="1"/>
  <c r="AP1493" i="1"/>
  <c r="AP1494" i="1"/>
  <c r="AP1495" i="1"/>
  <c r="AP1496" i="1"/>
  <c r="AP1497" i="1"/>
  <c r="AP1498" i="1"/>
  <c r="AP1499" i="1"/>
  <c r="AP1500" i="1"/>
  <c r="AP1501" i="1"/>
  <c r="AP1502" i="1"/>
  <c r="AP1503" i="1"/>
  <c r="AP1504" i="1"/>
  <c r="AP1505" i="1"/>
  <c r="AP1506" i="1"/>
  <c r="AP1507" i="1"/>
  <c r="AP1508" i="1"/>
  <c r="AP1509" i="1"/>
  <c r="AP1510" i="1"/>
  <c r="AP1511" i="1"/>
  <c r="AP1512" i="1"/>
  <c r="AP1513" i="1"/>
  <c r="AP1514" i="1"/>
  <c r="AP1515" i="1"/>
  <c r="AP1516" i="1"/>
  <c r="AP1517" i="1"/>
  <c r="AP1518" i="1"/>
  <c r="AP1519" i="1"/>
  <c r="AP1520" i="1"/>
  <c r="AP1521" i="1"/>
  <c r="AP1522" i="1"/>
  <c r="AP1523" i="1"/>
  <c r="AV7" i="1" a="1"/>
  <c r="AV7" i="1" s="1"/>
  <c r="AV8" i="1" a="1"/>
  <c r="AV8" i="1" s="1"/>
  <c r="AV9" i="1" a="1"/>
  <c r="AV9" i="1" s="1"/>
  <c r="AV10" i="1" a="1"/>
  <c r="AV10" i="1" s="1"/>
  <c r="AV11" i="1" a="1"/>
  <c r="AV11" i="1" s="1"/>
  <c r="AV12" i="1" a="1"/>
  <c r="AV12" i="1" s="1"/>
  <c r="AV13" i="1" a="1"/>
  <c r="AV13" i="1" s="1"/>
  <c r="AV14" i="1" a="1"/>
  <c r="AV14" i="1" s="1"/>
  <c r="AV15" i="1" a="1"/>
  <c r="AV15" i="1" s="1"/>
  <c r="AV16" i="1" a="1"/>
  <c r="AV16" i="1" s="1"/>
  <c r="AV17" i="1" a="1"/>
  <c r="AV17" i="1" s="1"/>
  <c r="AV18" i="1" a="1"/>
  <c r="AV18" i="1" s="1"/>
  <c r="AV19" i="1" a="1"/>
  <c r="AV19" i="1" s="1"/>
  <c r="AV20" i="1" a="1"/>
  <c r="AV20" i="1" s="1"/>
  <c r="AV21" i="1" a="1"/>
  <c r="AV21" i="1" s="1"/>
  <c r="AV22" i="1" a="1"/>
  <c r="AV22" i="1" s="1"/>
  <c r="AV23" i="1" a="1"/>
  <c r="AV23" i="1" s="1"/>
  <c r="AV24" i="1" a="1"/>
  <c r="AV24" i="1" s="1"/>
  <c r="AV25" i="1" a="1"/>
  <c r="AV25" i="1" s="1"/>
  <c r="AV26" i="1" a="1"/>
  <c r="AV26" i="1" s="1"/>
  <c r="AV27" i="1" a="1"/>
  <c r="AV27" i="1" s="1"/>
  <c r="AV28" i="1" a="1"/>
  <c r="AV28" i="1" s="1"/>
  <c r="AV29" i="1" a="1"/>
  <c r="AV29" i="1" s="1"/>
  <c r="AV30" i="1" a="1"/>
  <c r="AV30" i="1" s="1"/>
  <c r="AV31" i="1" a="1"/>
  <c r="AV31" i="1" s="1"/>
  <c r="AV32" i="1" a="1"/>
  <c r="AV32" i="1" s="1"/>
  <c r="AV33" i="1" a="1"/>
  <c r="AV33" i="1" s="1"/>
  <c r="AV34" i="1" a="1"/>
  <c r="AV34" i="1" s="1"/>
  <c r="AV35" i="1" a="1"/>
  <c r="AV35" i="1" s="1"/>
  <c r="AV36" i="1" a="1"/>
  <c r="AV36" i="1" s="1"/>
  <c r="AV37" i="1" a="1"/>
  <c r="AV37" i="1" s="1"/>
  <c r="AV38" i="1" a="1"/>
  <c r="AV38" i="1" s="1"/>
  <c r="AV39" i="1" a="1"/>
  <c r="AV39" i="1" s="1"/>
  <c r="AV40" i="1" a="1"/>
  <c r="AV40" i="1" s="1"/>
  <c r="AV41" i="1" a="1"/>
  <c r="AV41" i="1" s="1"/>
  <c r="AV42" i="1" a="1"/>
  <c r="AV42" i="1" s="1"/>
  <c r="AV43" i="1" a="1"/>
  <c r="AV43" i="1" s="1"/>
  <c r="AV44" i="1" a="1"/>
  <c r="AV44" i="1" s="1"/>
  <c r="AV45" i="1" a="1"/>
  <c r="AV45" i="1" s="1"/>
  <c r="AV46" i="1" a="1"/>
  <c r="AV46" i="1" s="1"/>
  <c r="AV47" i="1" a="1"/>
  <c r="AV47" i="1" s="1"/>
  <c r="AV48" i="1" a="1"/>
  <c r="AV48" i="1" s="1"/>
  <c r="AV49" i="1" a="1"/>
  <c r="AV49" i="1" s="1"/>
  <c r="AV50" i="1" a="1"/>
  <c r="AV50" i="1" s="1"/>
  <c r="AV51" i="1" a="1"/>
  <c r="AV51" i="1" s="1"/>
  <c r="AV52" i="1" a="1"/>
  <c r="AV52" i="1" s="1"/>
  <c r="AV53" i="1" a="1"/>
  <c r="AV53" i="1" s="1"/>
  <c r="AV54" i="1" a="1"/>
  <c r="AV54" i="1" s="1"/>
  <c r="AV55" i="1" a="1"/>
  <c r="AV55" i="1" s="1"/>
  <c r="AV56" i="1" a="1"/>
  <c r="AV56" i="1" s="1"/>
  <c r="AV57" i="1" a="1"/>
  <c r="AV57" i="1" s="1"/>
  <c r="AV58" i="1" a="1"/>
  <c r="AV58" i="1" s="1"/>
  <c r="AV59" i="1" a="1"/>
  <c r="AV59" i="1" s="1"/>
  <c r="AV60" i="1" a="1"/>
  <c r="AV60" i="1" s="1"/>
  <c r="AV61" i="1" a="1"/>
  <c r="AV61" i="1" s="1"/>
  <c r="AV62" i="1" a="1"/>
  <c r="AV62" i="1" s="1"/>
  <c r="AV63" i="1" a="1"/>
  <c r="AV63" i="1" s="1"/>
  <c r="AV64" i="1" a="1"/>
  <c r="AV64" i="1" s="1"/>
  <c r="AV65" i="1" a="1"/>
  <c r="AV65" i="1" s="1"/>
  <c r="AV66" i="1" a="1"/>
  <c r="AV66" i="1" s="1"/>
  <c r="AV67" i="1" a="1"/>
  <c r="AV67" i="1" s="1"/>
  <c r="AV68" i="1" a="1"/>
  <c r="AV68" i="1" s="1"/>
  <c r="AV69" i="1" a="1"/>
  <c r="AV69" i="1" s="1"/>
  <c r="AV70" i="1" a="1"/>
  <c r="AV70" i="1" s="1"/>
  <c r="AV71" i="1" a="1"/>
  <c r="AV71" i="1" s="1"/>
  <c r="AV72" i="1" a="1"/>
  <c r="AV72" i="1" s="1"/>
  <c r="AV73" i="1" a="1"/>
  <c r="AV73" i="1" s="1"/>
  <c r="AV74" i="1" a="1"/>
  <c r="AV74" i="1" s="1"/>
  <c r="AV75" i="1" a="1"/>
  <c r="AV75" i="1" s="1"/>
  <c r="AV76" i="1" a="1"/>
  <c r="AV76" i="1" s="1"/>
  <c r="AV77" i="1" a="1"/>
  <c r="AV77" i="1" s="1"/>
  <c r="AV78" i="1" a="1"/>
  <c r="AV78" i="1" s="1"/>
  <c r="AV79" i="1" a="1"/>
  <c r="AV79" i="1" s="1"/>
  <c r="AV80" i="1" a="1"/>
  <c r="AV80" i="1" s="1"/>
  <c r="AV81" i="1" a="1"/>
  <c r="AV81" i="1" s="1"/>
  <c r="AV82" i="1" a="1"/>
  <c r="AV82" i="1" s="1"/>
  <c r="AV83" i="1" a="1"/>
  <c r="AV83" i="1" s="1"/>
  <c r="AV84" i="1" a="1"/>
  <c r="AV84" i="1" s="1"/>
  <c r="AV85" i="1" a="1"/>
  <c r="AV85" i="1" s="1"/>
  <c r="AV86" i="1" a="1"/>
  <c r="AV86" i="1" s="1"/>
  <c r="AV87" i="1" a="1"/>
  <c r="AV87" i="1" s="1"/>
  <c r="AV88" i="1" a="1"/>
  <c r="AV88" i="1" s="1"/>
  <c r="AV89" i="1" a="1"/>
  <c r="AV89" i="1" s="1"/>
  <c r="AV90" i="1" a="1"/>
  <c r="AV90" i="1" s="1"/>
  <c r="AV91" i="1" a="1"/>
  <c r="AV91" i="1" s="1"/>
  <c r="AV122" i="1" a="1"/>
  <c r="AV122" i="1" s="1"/>
  <c r="AV123" i="1" a="1"/>
  <c r="AV123" i="1" s="1"/>
  <c r="AV124" i="1" a="1"/>
  <c r="AV124" i="1" s="1"/>
  <c r="AV125" i="1" a="1"/>
  <c r="AV125" i="1" s="1"/>
  <c r="AV126" i="1" a="1"/>
  <c r="AV126" i="1" s="1"/>
  <c r="AV127" i="1" a="1"/>
  <c r="AV127" i="1" s="1"/>
  <c r="AV128" i="1" a="1"/>
  <c r="AV128" i="1" s="1"/>
  <c r="AV129" i="1" a="1"/>
  <c r="AV129" i="1" s="1"/>
  <c r="AV130" i="1" a="1"/>
  <c r="AV130" i="1" s="1"/>
  <c r="AV131" i="1" a="1"/>
  <c r="AV131" i="1" s="1"/>
  <c r="AV132" i="1" a="1"/>
  <c r="AV132" i="1" s="1"/>
  <c r="AV133" i="1" a="1"/>
  <c r="AV133" i="1" s="1"/>
  <c r="AV134" i="1" a="1"/>
  <c r="AV134" i="1" s="1"/>
  <c r="AV135" i="1" a="1"/>
  <c r="AV135" i="1" s="1"/>
  <c r="AV136" i="1" a="1"/>
  <c r="AV136" i="1" s="1"/>
  <c r="AV137" i="1" a="1"/>
  <c r="AV137" i="1" s="1"/>
  <c r="AV138" i="1" a="1"/>
  <c r="AV138" i="1" s="1"/>
  <c r="AV139" i="1" a="1"/>
  <c r="AV139" i="1" s="1"/>
  <c r="AV140" i="1" a="1"/>
  <c r="AV140" i="1" s="1"/>
  <c r="AV141" i="1" a="1"/>
  <c r="AV141" i="1" s="1"/>
  <c r="AV142" i="1" a="1"/>
  <c r="AV142" i="1" s="1"/>
  <c r="AV143" i="1" a="1"/>
  <c r="AV143" i="1" s="1"/>
  <c r="AV144" i="1" a="1"/>
  <c r="AV144" i="1" s="1"/>
  <c r="AV145" i="1" a="1"/>
  <c r="AV145" i="1" s="1"/>
  <c r="AV146" i="1" a="1"/>
  <c r="AV146" i="1" s="1"/>
  <c r="AV147" i="1" a="1"/>
  <c r="AV147" i="1" s="1"/>
  <c r="AV148" i="1" a="1"/>
  <c r="AV148" i="1" s="1"/>
  <c r="AV149" i="1" a="1"/>
  <c r="AV149" i="1" s="1"/>
  <c r="AV150" i="1" a="1"/>
  <c r="AV150" i="1" s="1"/>
  <c r="AV151" i="1" a="1"/>
  <c r="AV151" i="1" s="1"/>
  <c r="AV152" i="1" a="1"/>
  <c r="AV152" i="1" s="1"/>
  <c r="AV153" i="1" a="1"/>
  <c r="AV153" i="1" s="1"/>
  <c r="AV154" i="1" a="1"/>
  <c r="AV154" i="1" s="1"/>
  <c r="AV155" i="1" a="1"/>
  <c r="AV155" i="1" s="1"/>
  <c r="AV156" i="1" a="1"/>
  <c r="AV156" i="1" s="1"/>
  <c r="AV157" i="1" a="1"/>
  <c r="AV157" i="1" s="1"/>
  <c r="AV158" i="1" a="1"/>
  <c r="AV158" i="1" s="1"/>
  <c r="AV159" i="1" a="1"/>
  <c r="AV159" i="1" s="1"/>
  <c r="AV160" i="1" a="1"/>
  <c r="AV160" i="1" s="1"/>
  <c r="AV161" i="1" a="1"/>
  <c r="AV161" i="1" s="1"/>
  <c r="AV162" i="1" a="1"/>
  <c r="AV162" i="1" s="1"/>
  <c r="AV163" i="1" a="1"/>
  <c r="AV163" i="1" s="1"/>
  <c r="AV164" i="1" a="1"/>
  <c r="AV164" i="1" s="1"/>
  <c r="AV165" i="1" a="1"/>
  <c r="AV165" i="1" s="1"/>
  <c r="AV166" i="1" a="1"/>
  <c r="AV166" i="1" s="1"/>
  <c r="AV167" i="1" a="1"/>
  <c r="AV167" i="1" s="1"/>
  <c r="AV168" i="1" a="1"/>
  <c r="AV168" i="1" s="1"/>
  <c r="AV169" i="1" a="1"/>
  <c r="AV169" i="1" s="1"/>
  <c r="AV170" i="1" a="1"/>
  <c r="AV170" i="1" s="1"/>
  <c r="AV171" i="1" a="1"/>
  <c r="AV171" i="1" s="1"/>
  <c r="AV172" i="1" a="1"/>
  <c r="AV172" i="1" s="1"/>
  <c r="AV173" i="1" a="1"/>
  <c r="AV173" i="1" s="1"/>
  <c r="AV174" i="1" a="1"/>
  <c r="AV174" i="1" s="1"/>
  <c r="AV175" i="1" a="1"/>
  <c r="AV175" i="1" s="1"/>
  <c r="AV176" i="1" a="1"/>
  <c r="AV176" i="1" s="1"/>
  <c r="AV177" i="1" a="1"/>
  <c r="AV177" i="1" s="1"/>
  <c r="AV178" i="1" a="1"/>
  <c r="AV178" i="1" s="1"/>
  <c r="AV179" i="1" a="1"/>
  <c r="AV179" i="1" s="1"/>
  <c r="AV180" i="1" a="1"/>
  <c r="AV180" i="1" s="1"/>
  <c r="AV181" i="1" a="1"/>
  <c r="AV181" i="1" s="1"/>
  <c r="AV182" i="1" a="1"/>
  <c r="AV182" i="1" s="1"/>
  <c r="AV183" i="1" a="1"/>
  <c r="AV183" i="1" s="1"/>
  <c r="AV184" i="1" a="1"/>
  <c r="AV184" i="1" s="1"/>
  <c r="AV185" i="1" a="1"/>
  <c r="AV185" i="1" s="1"/>
  <c r="AV186" i="1" a="1"/>
  <c r="AV186" i="1" s="1"/>
  <c r="AV187" i="1" a="1"/>
  <c r="AV187" i="1" s="1"/>
  <c r="AV188" i="1" a="1"/>
  <c r="AV188" i="1" s="1"/>
  <c r="AV189" i="1" a="1"/>
  <c r="AV189" i="1" s="1"/>
  <c r="AV190" i="1" a="1"/>
  <c r="AV190" i="1" s="1"/>
  <c r="AV191" i="1" a="1"/>
  <c r="AV191" i="1" s="1"/>
  <c r="AV192" i="1" a="1"/>
  <c r="AV192" i="1" s="1"/>
  <c r="AV193" i="1" a="1"/>
  <c r="AV193" i="1" s="1"/>
  <c r="AV194" i="1" a="1"/>
  <c r="AV194" i="1" s="1"/>
  <c r="AV195" i="1" a="1"/>
  <c r="AV195" i="1" s="1"/>
  <c r="AV196" i="1" a="1"/>
  <c r="AV196" i="1" s="1"/>
  <c r="AV197" i="1" a="1"/>
  <c r="AV197" i="1" s="1"/>
  <c r="AV198" i="1" a="1"/>
  <c r="AV198" i="1" s="1"/>
  <c r="AV199" i="1" a="1"/>
  <c r="AV199" i="1" s="1"/>
  <c r="AV200" i="1" a="1"/>
  <c r="AV200" i="1" s="1"/>
  <c r="AV201" i="1" a="1"/>
  <c r="AV201" i="1" s="1"/>
  <c r="AV202" i="1" a="1"/>
  <c r="AV202" i="1" s="1"/>
  <c r="AV203" i="1" a="1"/>
  <c r="AV203" i="1" s="1"/>
  <c r="AV204" i="1" a="1"/>
  <c r="AV204" i="1" s="1"/>
  <c r="AV205" i="1" a="1"/>
  <c r="AV205" i="1" s="1"/>
  <c r="AV206" i="1" a="1"/>
  <c r="AV206" i="1" s="1"/>
  <c r="AV207" i="1" a="1"/>
  <c r="AV207" i="1" s="1"/>
  <c r="AV208" i="1" a="1"/>
  <c r="AV208" i="1" s="1"/>
  <c r="AV209" i="1" a="1"/>
  <c r="AV209" i="1" s="1"/>
  <c r="AV210" i="1" a="1"/>
  <c r="AV210" i="1" s="1"/>
  <c r="AV211" i="1" a="1"/>
  <c r="AV211" i="1" s="1"/>
  <c r="AV212" i="1" a="1"/>
  <c r="AV212" i="1" s="1"/>
  <c r="AV213" i="1" a="1"/>
  <c r="AV213" i="1" s="1"/>
  <c r="AV214" i="1" a="1"/>
  <c r="AV214" i="1" s="1"/>
  <c r="AV215" i="1" a="1"/>
  <c r="AV215" i="1" s="1"/>
  <c r="AV216" i="1" a="1"/>
  <c r="AV216" i="1" s="1"/>
  <c r="AV217" i="1" a="1"/>
  <c r="AV217" i="1" s="1"/>
  <c r="AV218" i="1" a="1"/>
  <c r="AV218" i="1" s="1"/>
  <c r="AV219" i="1" a="1"/>
  <c r="AV219" i="1" s="1"/>
  <c r="AV220" i="1" a="1"/>
  <c r="AV220" i="1" s="1"/>
  <c r="AV221" i="1" a="1"/>
  <c r="AV221" i="1" s="1"/>
  <c r="AV222" i="1" a="1"/>
  <c r="AV222" i="1" s="1"/>
  <c r="AV223" i="1" a="1"/>
  <c r="AV223" i="1" s="1"/>
  <c r="AV224" i="1" a="1"/>
  <c r="AV224" i="1" s="1"/>
  <c r="AV225" i="1" a="1"/>
  <c r="AV225" i="1" s="1"/>
  <c r="AV226" i="1" a="1"/>
  <c r="AV226" i="1" s="1"/>
  <c r="AV227" i="1" a="1"/>
  <c r="AV227" i="1" s="1"/>
  <c r="AV228" i="1" a="1"/>
  <c r="AV228" i="1" s="1"/>
  <c r="AV229" i="1" a="1"/>
  <c r="AV229" i="1" s="1"/>
  <c r="AV230" i="1" a="1"/>
  <c r="AV230" i="1" s="1"/>
  <c r="AV231" i="1" a="1"/>
  <c r="AV231" i="1" s="1"/>
  <c r="AV232" i="1" a="1"/>
  <c r="AV232" i="1" s="1"/>
  <c r="AV233" i="1" a="1"/>
  <c r="AV233" i="1" s="1"/>
  <c r="AV234" i="1" a="1"/>
  <c r="AV234" i="1" s="1"/>
  <c r="AV235" i="1" a="1"/>
  <c r="AV235" i="1" s="1"/>
  <c r="AV236" i="1" a="1"/>
  <c r="AV236" i="1" s="1"/>
  <c r="AV237" i="1" a="1"/>
  <c r="AV237" i="1" s="1"/>
  <c r="AV238" i="1" a="1"/>
  <c r="AV238" i="1" s="1"/>
  <c r="AV239" i="1" a="1"/>
  <c r="AV239" i="1" s="1"/>
  <c r="AV240" i="1" a="1"/>
  <c r="AV240" i="1" s="1"/>
  <c r="AV241" i="1" a="1"/>
  <c r="AV241" i="1" s="1"/>
  <c r="AV242" i="1" a="1"/>
  <c r="AV242" i="1" s="1"/>
  <c r="AV243" i="1" a="1"/>
  <c r="AV243" i="1" s="1"/>
  <c r="AV244" i="1" a="1"/>
  <c r="AV244" i="1" s="1"/>
  <c r="AV245" i="1" a="1"/>
  <c r="AV245" i="1" s="1"/>
  <c r="AV246" i="1" a="1"/>
  <c r="AV246" i="1" s="1"/>
  <c r="AV247" i="1" a="1"/>
  <c r="AV247" i="1" s="1"/>
  <c r="AV248" i="1" a="1"/>
  <c r="AV248" i="1" s="1"/>
  <c r="AV249" i="1" a="1"/>
  <c r="AV249" i="1" s="1"/>
  <c r="AV250" i="1" a="1"/>
  <c r="AV250" i="1" s="1"/>
  <c r="AV251" i="1" a="1"/>
  <c r="AV251" i="1" s="1"/>
  <c r="AV252" i="1" a="1"/>
  <c r="AV252" i="1" s="1"/>
  <c r="AV253" i="1" a="1"/>
  <c r="AV253" i="1" s="1"/>
  <c r="AV254" i="1" a="1"/>
  <c r="AV254" i="1" s="1"/>
  <c r="AV255" i="1" a="1"/>
  <c r="AV255" i="1" s="1"/>
  <c r="AV256" i="1" a="1"/>
  <c r="AV256" i="1" s="1"/>
  <c r="AV257" i="1" a="1"/>
  <c r="AV257" i="1" s="1"/>
  <c r="AV258" i="1" a="1"/>
  <c r="AV258" i="1" s="1"/>
  <c r="AV259" i="1" a="1"/>
  <c r="AV259" i="1" s="1"/>
  <c r="AV260" i="1" a="1"/>
  <c r="AV260" i="1" s="1"/>
  <c r="AV261" i="1" a="1"/>
  <c r="AV261" i="1" s="1"/>
  <c r="AV262" i="1" a="1"/>
  <c r="AV262" i="1" s="1"/>
  <c r="AV263" i="1" a="1"/>
  <c r="AV263" i="1" s="1"/>
  <c r="AV264" i="1" a="1"/>
  <c r="AV264" i="1" s="1"/>
  <c r="AV265" i="1" a="1"/>
  <c r="AV265" i="1" s="1"/>
  <c r="AV266" i="1" a="1"/>
  <c r="AV266" i="1" s="1"/>
  <c r="AV267" i="1" a="1"/>
  <c r="AV267" i="1" s="1"/>
  <c r="AV268" i="1" a="1"/>
  <c r="AV268" i="1" s="1"/>
  <c r="AV269" i="1" a="1"/>
  <c r="AV269" i="1" s="1"/>
  <c r="AV270" i="1" a="1"/>
  <c r="AV270" i="1" s="1"/>
  <c r="AV271" i="1" a="1"/>
  <c r="AV271" i="1" s="1"/>
  <c r="AV272" i="1" a="1"/>
  <c r="AV272" i="1" s="1"/>
  <c r="AV273" i="1" a="1"/>
  <c r="AV273" i="1" s="1"/>
  <c r="AV274" i="1" a="1"/>
  <c r="AV274" i="1" s="1"/>
  <c r="AV275" i="1" a="1"/>
  <c r="AV275" i="1" s="1"/>
  <c r="AV276" i="1" a="1"/>
  <c r="AV276" i="1" s="1"/>
  <c r="AV277" i="1" a="1"/>
  <c r="AV277" i="1" s="1"/>
  <c r="AV278" i="1" a="1"/>
  <c r="AV278" i="1" s="1"/>
  <c r="AV279" i="1" a="1"/>
  <c r="AV279" i="1" s="1"/>
  <c r="AV280" i="1" a="1"/>
  <c r="AV280" i="1" s="1"/>
  <c r="AV281" i="1" a="1"/>
  <c r="AV281" i="1" s="1"/>
  <c r="AV282" i="1" a="1"/>
  <c r="AV282" i="1" s="1"/>
  <c r="AV283" i="1" a="1"/>
  <c r="AV283" i="1" s="1"/>
  <c r="AV284" i="1" a="1"/>
  <c r="AV284" i="1" s="1"/>
  <c r="AV285" i="1" a="1"/>
  <c r="AV285" i="1" s="1"/>
  <c r="AV286" i="1" a="1"/>
  <c r="AV286" i="1" s="1"/>
  <c r="AV287" i="1" a="1"/>
  <c r="AV287" i="1" s="1"/>
  <c r="AV288" i="1" a="1"/>
  <c r="AV288" i="1" s="1"/>
  <c r="AV289" i="1" a="1"/>
  <c r="AV289" i="1" s="1"/>
  <c r="AV290" i="1" a="1"/>
  <c r="AV290" i="1" s="1"/>
  <c r="AV291" i="1" a="1"/>
  <c r="AV291" i="1" s="1"/>
  <c r="AV292" i="1" a="1"/>
  <c r="AV292" i="1" s="1"/>
  <c r="AV293" i="1" a="1"/>
  <c r="AV293" i="1" s="1"/>
  <c r="AV294" i="1" a="1"/>
  <c r="AV294" i="1" s="1"/>
  <c r="AV295" i="1" a="1"/>
  <c r="AV295" i="1" s="1"/>
  <c r="AV296" i="1" a="1"/>
  <c r="AV296" i="1" s="1"/>
  <c r="AV297" i="1" a="1"/>
  <c r="AV297" i="1" s="1"/>
  <c r="AV298" i="1" a="1"/>
  <c r="AV298" i="1" s="1"/>
  <c r="AV299" i="1" a="1"/>
  <c r="AV299" i="1" s="1"/>
  <c r="AV300" i="1" a="1"/>
  <c r="AV300" i="1" s="1"/>
  <c r="AV301" i="1" a="1"/>
  <c r="AV301" i="1" s="1"/>
  <c r="AV302" i="1" a="1"/>
  <c r="AV302" i="1" s="1"/>
  <c r="AV303" i="1" a="1"/>
  <c r="AV303" i="1" s="1"/>
  <c r="AV304" i="1" a="1"/>
  <c r="AV304" i="1" s="1"/>
  <c r="AV305" i="1" a="1"/>
  <c r="AV305" i="1" s="1"/>
  <c r="AV306" i="1" a="1"/>
  <c r="AV306" i="1" s="1"/>
  <c r="AV307" i="1" a="1"/>
  <c r="AV307" i="1" s="1"/>
  <c r="AV308" i="1" a="1"/>
  <c r="AV308" i="1" s="1"/>
  <c r="AV309" i="1" a="1"/>
  <c r="AV309" i="1" s="1"/>
  <c r="AV310" i="1" a="1"/>
  <c r="AV310" i="1" s="1"/>
  <c r="AV311" i="1" a="1"/>
  <c r="AV311" i="1" s="1"/>
  <c r="AV312" i="1" a="1"/>
  <c r="AV312" i="1" s="1"/>
  <c r="AV313" i="1" a="1"/>
  <c r="AV313" i="1" s="1"/>
  <c r="AV314" i="1" a="1"/>
  <c r="AV314" i="1" s="1"/>
  <c r="AV315" i="1" a="1"/>
  <c r="AV315" i="1" s="1"/>
  <c r="AV316" i="1" a="1"/>
  <c r="AV316" i="1" s="1"/>
  <c r="AV317" i="1" a="1"/>
  <c r="AV317" i="1" s="1"/>
  <c r="AV318" i="1" a="1"/>
  <c r="AV318" i="1" s="1"/>
  <c r="AV319" i="1" a="1"/>
  <c r="AV319" i="1" s="1"/>
  <c r="AV320" i="1" a="1"/>
  <c r="AV320" i="1" s="1"/>
  <c r="AV321" i="1" a="1"/>
  <c r="AV321" i="1" s="1"/>
  <c r="AV322" i="1" a="1"/>
  <c r="AV322" i="1" s="1"/>
  <c r="AV323" i="1" a="1"/>
  <c r="AV323" i="1" s="1"/>
  <c r="AV324" i="1" a="1"/>
  <c r="AV324" i="1" s="1"/>
  <c r="AV325" i="1" a="1"/>
  <c r="AV325" i="1" s="1"/>
  <c r="AV326" i="1" a="1"/>
  <c r="AV326" i="1" s="1"/>
  <c r="AV327" i="1" a="1"/>
  <c r="AV327" i="1" s="1"/>
  <c r="AV328" i="1" a="1"/>
  <c r="AV328" i="1" s="1"/>
  <c r="AV329" i="1" a="1"/>
  <c r="AV329" i="1" s="1"/>
  <c r="AV330" i="1" a="1"/>
  <c r="AV330" i="1" s="1"/>
  <c r="AV331" i="1" a="1"/>
  <c r="AV331" i="1" s="1"/>
  <c r="AV332" i="1" a="1"/>
  <c r="AV332" i="1" s="1"/>
  <c r="AV333" i="1" a="1"/>
  <c r="AV333" i="1" s="1"/>
  <c r="AV334" i="1" a="1"/>
  <c r="AV334" i="1" s="1"/>
  <c r="AV335" i="1" a="1"/>
  <c r="AV335" i="1" s="1"/>
  <c r="AV336" i="1" a="1"/>
  <c r="AV336" i="1" s="1"/>
  <c r="AV337" i="1" a="1"/>
  <c r="AV337" i="1" s="1"/>
  <c r="AV338" i="1" a="1"/>
  <c r="AV338" i="1" s="1"/>
  <c r="AV339" i="1" a="1"/>
  <c r="AV339" i="1" s="1"/>
  <c r="AV340" i="1" a="1"/>
  <c r="AV340" i="1" s="1"/>
  <c r="AV341" i="1" a="1"/>
  <c r="AV341" i="1" s="1"/>
  <c r="AV342" i="1" a="1"/>
  <c r="AV342" i="1" s="1"/>
  <c r="AV343" i="1" a="1"/>
  <c r="AV343" i="1" s="1"/>
  <c r="AV344" i="1" a="1"/>
  <c r="AV344" i="1" s="1"/>
  <c r="AV345" i="1" a="1"/>
  <c r="AV345" i="1" s="1"/>
  <c r="AV346" i="1" a="1"/>
  <c r="AV346" i="1" s="1"/>
  <c r="AV347" i="1" a="1"/>
  <c r="AV347" i="1" s="1"/>
  <c r="AV348" i="1" a="1"/>
  <c r="AV348" i="1" s="1"/>
  <c r="AV349" i="1" a="1"/>
  <c r="AV349" i="1" s="1"/>
  <c r="AV350" i="1" a="1"/>
  <c r="AV350" i="1" s="1"/>
  <c r="AV351" i="1" a="1"/>
  <c r="AV351" i="1" s="1"/>
  <c r="AV352" i="1" a="1"/>
  <c r="AV352" i="1" s="1"/>
  <c r="AV353" i="1" a="1"/>
  <c r="AV353" i="1" s="1"/>
  <c r="AV354" i="1" a="1"/>
  <c r="AV354" i="1" s="1"/>
  <c r="AV355" i="1" a="1"/>
  <c r="AV355" i="1" s="1"/>
  <c r="AV356" i="1" a="1"/>
  <c r="AV356" i="1" s="1"/>
  <c r="AV357" i="1" a="1"/>
  <c r="AV357" i="1" s="1"/>
  <c r="AV358" i="1" a="1"/>
  <c r="AV358" i="1" s="1"/>
  <c r="AV359" i="1" a="1"/>
  <c r="AV359" i="1" s="1"/>
  <c r="AV360" i="1" a="1"/>
  <c r="AV360" i="1" s="1"/>
  <c r="AV361" i="1" a="1"/>
  <c r="AV361" i="1" s="1"/>
  <c r="AV362" i="1" a="1"/>
  <c r="AV362" i="1" s="1"/>
  <c r="AV363" i="1" a="1"/>
  <c r="AV363" i="1" s="1"/>
  <c r="AV364" i="1" a="1"/>
  <c r="AV364" i="1" s="1"/>
  <c r="AV365" i="1" a="1"/>
  <c r="AV365" i="1" s="1"/>
  <c r="AV366" i="1" a="1"/>
  <c r="AV366" i="1" s="1"/>
  <c r="AV367" i="1" a="1"/>
  <c r="AV367" i="1" s="1"/>
  <c r="AV368" i="1" a="1"/>
  <c r="AV368" i="1" s="1"/>
  <c r="AV369" i="1" a="1"/>
  <c r="AV369" i="1" s="1"/>
  <c r="AV370" i="1" a="1"/>
  <c r="AV370" i="1" s="1"/>
  <c r="AV371" i="1" a="1"/>
  <c r="AV371" i="1" s="1"/>
  <c r="AV372" i="1" a="1"/>
  <c r="AV372" i="1" s="1"/>
  <c r="AV373" i="1" a="1"/>
  <c r="AV373" i="1" s="1"/>
  <c r="AV374" i="1" a="1"/>
  <c r="AV374" i="1" s="1"/>
  <c r="AV375" i="1" a="1"/>
  <c r="AV375" i="1" s="1"/>
  <c r="AV376" i="1" a="1"/>
  <c r="AV376" i="1" s="1"/>
  <c r="AV377" i="1" a="1"/>
  <c r="AV377" i="1" s="1"/>
  <c r="AV378" i="1" a="1"/>
  <c r="AV378" i="1" s="1"/>
  <c r="AV379" i="1" a="1"/>
  <c r="AV379" i="1" s="1"/>
  <c r="AV380" i="1" a="1"/>
  <c r="AV380" i="1" s="1"/>
  <c r="AV381" i="1" a="1"/>
  <c r="AV381" i="1" s="1"/>
  <c r="AV382" i="1" a="1"/>
  <c r="AV382" i="1" s="1"/>
  <c r="AV383" i="1" a="1"/>
  <c r="AV383" i="1" s="1"/>
  <c r="AV384" i="1" a="1"/>
  <c r="AV384" i="1" s="1"/>
  <c r="AV385" i="1" a="1"/>
  <c r="AV385" i="1" s="1"/>
  <c r="AV386" i="1" a="1"/>
  <c r="AV386" i="1" s="1"/>
  <c r="AV387" i="1" a="1"/>
  <c r="AV387" i="1" s="1"/>
  <c r="AV388" i="1" a="1"/>
  <c r="AV388" i="1" s="1"/>
  <c r="AV389" i="1" a="1"/>
  <c r="AV389" i="1" s="1"/>
  <c r="AV390" i="1" a="1"/>
  <c r="AV390" i="1" s="1"/>
  <c r="AV391" i="1" a="1"/>
  <c r="AV391" i="1" s="1"/>
  <c r="AV392" i="1" a="1"/>
  <c r="AV392" i="1" s="1"/>
  <c r="AV393" i="1" a="1"/>
  <c r="AV393" i="1" s="1"/>
  <c r="AV394" i="1" a="1"/>
  <c r="AV394" i="1" s="1"/>
  <c r="AV395" i="1" a="1"/>
  <c r="AV395" i="1" s="1"/>
  <c r="AV396" i="1" a="1"/>
  <c r="AV396" i="1" s="1"/>
  <c r="AV397" i="1" a="1"/>
  <c r="AV397" i="1" s="1"/>
  <c r="AV398" i="1" a="1"/>
  <c r="AV398" i="1" s="1"/>
  <c r="AV399" i="1" a="1"/>
  <c r="AV399" i="1" s="1"/>
  <c r="AV400" i="1" a="1"/>
  <c r="AV400" i="1" s="1"/>
  <c r="AV401" i="1" a="1"/>
  <c r="AV401" i="1" s="1"/>
  <c r="AV402" i="1" a="1"/>
  <c r="AV402" i="1" s="1"/>
  <c r="AV403" i="1" a="1"/>
  <c r="AV403" i="1" s="1"/>
  <c r="AV404" i="1" a="1"/>
  <c r="AV404" i="1" s="1"/>
  <c r="AV405" i="1" a="1"/>
  <c r="AV405" i="1" s="1"/>
  <c r="AV406" i="1" a="1"/>
  <c r="AV406" i="1" s="1"/>
  <c r="AV407" i="1" a="1"/>
  <c r="AV407" i="1" s="1"/>
  <c r="AV408" i="1" a="1"/>
  <c r="AV408" i="1" s="1"/>
  <c r="AV409" i="1" a="1"/>
  <c r="AV409" i="1" s="1"/>
  <c r="AV410" i="1" a="1"/>
  <c r="AV410" i="1" s="1"/>
  <c r="AV411" i="1" a="1"/>
  <c r="AV411" i="1" s="1"/>
  <c r="AV412" i="1" a="1"/>
  <c r="AV412" i="1" s="1"/>
  <c r="AV413" i="1" a="1"/>
  <c r="AV413" i="1" s="1"/>
  <c r="AV414" i="1" a="1"/>
  <c r="AV414" i="1" s="1"/>
  <c r="AV415" i="1" a="1"/>
  <c r="AV415" i="1" s="1"/>
  <c r="AV416" i="1" a="1"/>
  <c r="AV416" i="1" s="1"/>
  <c r="AV417" i="1" a="1"/>
  <c r="AV417" i="1" s="1"/>
  <c r="AV418" i="1" a="1"/>
  <c r="AV418" i="1" s="1"/>
  <c r="AV419" i="1" a="1"/>
  <c r="AV419" i="1" s="1"/>
  <c r="AV420" i="1" a="1"/>
  <c r="AV420" i="1" s="1"/>
  <c r="AV421" i="1" a="1"/>
  <c r="AV421" i="1" s="1"/>
  <c r="AV422" i="1" a="1"/>
  <c r="AV422" i="1" s="1"/>
  <c r="AV423" i="1" a="1"/>
  <c r="AV423" i="1" s="1"/>
  <c r="AV424" i="1" a="1"/>
  <c r="AV424" i="1" s="1"/>
  <c r="AV425" i="1" a="1"/>
  <c r="AV425" i="1" s="1"/>
  <c r="AV426" i="1" a="1"/>
  <c r="AV426" i="1" s="1"/>
  <c r="AV427" i="1" a="1"/>
  <c r="AV427" i="1" s="1"/>
  <c r="AV428" i="1" a="1"/>
  <c r="AV428" i="1" s="1"/>
  <c r="AV429" i="1" a="1"/>
  <c r="AV429" i="1" s="1"/>
  <c r="AV430" i="1" a="1"/>
  <c r="AV430" i="1" s="1"/>
  <c r="AV431" i="1" a="1"/>
  <c r="AV431" i="1" s="1"/>
  <c r="AV432" i="1" a="1"/>
  <c r="AV432" i="1" s="1"/>
  <c r="AV433" i="1" a="1"/>
  <c r="AV433" i="1" s="1"/>
  <c r="AV434" i="1" a="1"/>
  <c r="AV434" i="1" s="1"/>
  <c r="AV435" i="1" a="1"/>
  <c r="AV435" i="1" s="1"/>
  <c r="AV436" i="1" a="1"/>
  <c r="AV436" i="1" s="1"/>
  <c r="AV437" i="1" a="1"/>
  <c r="AV437" i="1" s="1"/>
  <c r="AV438" i="1" a="1"/>
  <c r="AV438" i="1" s="1"/>
  <c r="AV439" i="1" a="1"/>
  <c r="AV439" i="1" s="1"/>
  <c r="AV440" i="1" a="1"/>
  <c r="AV440" i="1" s="1"/>
  <c r="AV441" i="1" a="1"/>
  <c r="AV441" i="1" s="1"/>
  <c r="AV442" i="1" a="1"/>
  <c r="AV442" i="1" s="1"/>
  <c r="AV443" i="1" a="1"/>
  <c r="AV443" i="1" s="1"/>
  <c r="AV444" i="1" a="1"/>
  <c r="AV444" i="1" s="1"/>
  <c r="AV445" i="1" a="1"/>
  <c r="AV445" i="1" s="1"/>
  <c r="AV446" i="1" a="1"/>
  <c r="AV446" i="1" s="1"/>
  <c r="AV447" i="1" a="1"/>
  <c r="AV447" i="1" s="1"/>
  <c r="AV448" i="1" a="1"/>
  <c r="AV448" i="1" s="1"/>
  <c r="AV449" i="1" a="1"/>
  <c r="AV449" i="1" s="1"/>
  <c r="AV450" i="1" a="1"/>
  <c r="AV450" i="1" s="1"/>
  <c r="AV451" i="1" a="1"/>
  <c r="AV451" i="1" s="1"/>
  <c r="AV452" i="1" a="1"/>
  <c r="AV452" i="1" s="1"/>
  <c r="AV453" i="1" a="1"/>
  <c r="AV453" i="1" s="1"/>
  <c r="AV454" i="1" a="1"/>
  <c r="AV454" i="1" s="1"/>
  <c r="AV455" i="1" a="1"/>
  <c r="AV455" i="1" s="1"/>
  <c r="AV456" i="1" a="1"/>
  <c r="AV456" i="1" s="1"/>
  <c r="AV457" i="1" a="1"/>
  <c r="AV457" i="1" s="1"/>
  <c r="AV488" i="1" a="1"/>
  <c r="AV488" i="1" s="1"/>
  <c r="AV489" i="1" a="1"/>
  <c r="AV489" i="1" s="1"/>
  <c r="AV490" i="1" a="1"/>
  <c r="AV490" i="1" s="1"/>
  <c r="AV491" i="1" a="1"/>
  <c r="AV491" i="1" s="1"/>
  <c r="AV492" i="1" a="1"/>
  <c r="AV492" i="1" s="1"/>
  <c r="AV493" i="1" a="1"/>
  <c r="AV493" i="1" s="1"/>
  <c r="AV494" i="1" a="1"/>
  <c r="AV494" i="1" s="1"/>
  <c r="AV495" i="1" a="1"/>
  <c r="AV495" i="1" s="1"/>
  <c r="AV496" i="1" a="1"/>
  <c r="AV496" i="1" s="1"/>
  <c r="AV497" i="1" a="1"/>
  <c r="AV497" i="1" s="1"/>
  <c r="AV498" i="1" a="1"/>
  <c r="AV498" i="1" s="1"/>
  <c r="AV499" i="1" a="1"/>
  <c r="AV499" i="1" s="1"/>
  <c r="AV500" i="1" a="1"/>
  <c r="AV500" i="1" s="1"/>
  <c r="AV501" i="1" a="1"/>
  <c r="AV501" i="1" s="1"/>
  <c r="AV502" i="1" a="1"/>
  <c r="AV502" i="1" s="1"/>
  <c r="AV503" i="1" a="1"/>
  <c r="AV503" i="1" s="1"/>
  <c r="AV504" i="1" a="1"/>
  <c r="AV504" i="1" s="1"/>
  <c r="AV505" i="1" a="1"/>
  <c r="AV505" i="1" s="1"/>
  <c r="AV506" i="1" a="1"/>
  <c r="AV506" i="1" s="1"/>
  <c r="AV507" i="1" a="1"/>
  <c r="AV507" i="1" s="1"/>
  <c r="AV508" i="1" a="1"/>
  <c r="AV508" i="1" s="1"/>
  <c r="AV509" i="1" a="1"/>
  <c r="AV509" i="1" s="1"/>
  <c r="AV510" i="1" a="1"/>
  <c r="AV510" i="1" s="1"/>
  <c r="AV511" i="1" a="1"/>
  <c r="AV511" i="1" s="1"/>
  <c r="AV512" i="1" a="1"/>
  <c r="AV512" i="1" s="1"/>
  <c r="AV513" i="1" a="1"/>
  <c r="AV513" i="1" s="1"/>
  <c r="AV514" i="1" a="1"/>
  <c r="AV514" i="1" s="1"/>
  <c r="AV515" i="1" a="1"/>
  <c r="AV515" i="1" s="1"/>
  <c r="AV516" i="1" a="1"/>
  <c r="AV516" i="1" s="1"/>
  <c r="AV517" i="1" a="1"/>
  <c r="AV517" i="1" s="1"/>
  <c r="AV518" i="1" a="1"/>
  <c r="AV518" i="1" s="1"/>
  <c r="AV519" i="1" a="1"/>
  <c r="AV519" i="1" s="1"/>
  <c r="AV520" i="1" a="1"/>
  <c r="AV520" i="1" s="1"/>
  <c r="AV521" i="1" a="1"/>
  <c r="AV521" i="1" s="1"/>
  <c r="AV522" i="1" a="1"/>
  <c r="AV522" i="1" s="1"/>
  <c r="AV523" i="1" a="1"/>
  <c r="AV523" i="1" s="1"/>
  <c r="AV524" i="1" a="1"/>
  <c r="AV524" i="1" s="1"/>
  <c r="AV525" i="1" a="1"/>
  <c r="AV525" i="1" s="1"/>
  <c r="AV526" i="1" a="1"/>
  <c r="AV526" i="1" s="1"/>
  <c r="AV527" i="1" a="1"/>
  <c r="AV527" i="1" s="1"/>
  <c r="AV528" i="1" a="1"/>
  <c r="AV528" i="1" s="1"/>
  <c r="AV529" i="1" a="1"/>
  <c r="AV529" i="1" s="1"/>
  <c r="AV530" i="1" a="1"/>
  <c r="AV530" i="1" s="1"/>
  <c r="AV531" i="1" a="1"/>
  <c r="AV531" i="1" s="1"/>
  <c r="AV532" i="1" a="1"/>
  <c r="AV532" i="1" s="1"/>
  <c r="AV533" i="1" a="1"/>
  <c r="AV533" i="1" s="1"/>
  <c r="AV534" i="1" a="1"/>
  <c r="AV534" i="1" s="1"/>
  <c r="AV535" i="1" a="1"/>
  <c r="AV535" i="1" s="1"/>
  <c r="AV536" i="1" a="1"/>
  <c r="AV536" i="1" s="1"/>
  <c r="AV537" i="1" a="1"/>
  <c r="AV537" i="1" s="1"/>
  <c r="AV538" i="1" a="1"/>
  <c r="AV538" i="1" s="1"/>
  <c r="AV539" i="1" a="1"/>
  <c r="AV539" i="1" s="1"/>
  <c r="AV540" i="1" a="1"/>
  <c r="AV540" i="1" s="1"/>
  <c r="AV541" i="1" a="1"/>
  <c r="AV541" i="1" s="1"/>
  <c r="AV542" i="1" a="1"/>
  <c r="AV542" i="1" s="1"/>
  <c r="AV543" i="1" a="1"/>
  <c r="AV543" i="1" s="1"/>
  <c r="AV544" i="1" a="1"/>
  <c r="AV544" i="1" s="1"/>
  <c r="AV545" i="1" a="1"/>
  <c r="AV545" i="1" s="1"/>
  <c r="AV546" i="1" a="1"/>
  <c r="AV546" i="1" s="1"/>
  <c r="AV547" i="1" a="1"/>
  <c r="AV547" i="1" s="1"/>
  <c r="AV548" i="1" a="1"/>
  <c r="AV548" i="1" s="1"/>
  <c r="AV549" i="1" a="1"/>
  <c r="AV549" i="1" s="1"/>
  <c r="AV550" i="1" a="1"/>
  <c r="AV550" i="1" s="1"/>
  <c r="AV551" i="1" a="1"/>
  <c r="AV551" i="1" s="1"/>
  <c r="AV552" i="1" a="1"/>
  <c r="AV552" i="1" s="1"/>
  <c r="AV553" i="1" a="1"/>
  <c r="AV553" i="1" s="1"/>
  <c r="AV554" i="1" a="1"/>
  <c r="AV554" i="1" s="1"/>
  <c r="AV555" i="1" a="1"/>
  <c r="AV555" i="1" s="1"/>
  <c r="AV556" i="1" a="1"/>
  <c r="AV556" i="1" s="1"/>
  <c r="AV557" i="1" a="1"/>
  <c r="AV557" i="1" s="1"/>
  <c r="AV558" i="1" a="1"/>
  <c r="AV558" i="1" s="1"/>
  <c r="AV559" i="1" a="1"/>
  <c r="AV559" i="1" s="1"/>
  <c r="AV560" i="1" a="1"/>
  <c r="AV560" i="1" s="1"/>
  <c r="AV561" i="1" a="1"/>
  <c r="AV561" i="1" s="1"/>
  <c r="AV562" i="1" a="1"/>
  <c r="AV562" i="1" s="1"/>
  <c r="AV563" i="1" a="1"/>
  <c r="AV563" i="1" s="1"/>
  <c r="AV564" i="1" a="1"/>
  <c r="AV564" i="1" s="1"/>
  <c r="AV565" i="1" a="1"/>
  <c r="AV565" i="1" s="1"/>
  <c r="AV566" i="1" a="1"/>
  <c r="AV566" i="1" s="1"/>
  <c r="AV567" i="1" a="1"/>
  <c r="AV567" i="1" s="1"/>
  <c r="AV568" i="1" a="1"/>
  <c r="AV568" i="1" s="1"/>
  <c r="AV569" i="1" a="1"/>
  <c r="AV569" i="1" s="1"/>
  <c r="AV570" i="1" a="1"/>
  <c r="AV570" i="1" s="1"/>
  <c r="AV571" i="1" a="1"/>
  <c r="AV571" i="1" s="1"/>
  <c r="AV572" i="1" a="1"/>
  <c r="AV572" i="1" s="1"/>
  <c r="AV573" i="1" a="1"/>
  <c r="AV573" i="1" s="1"/>
  <c r="AV574" i="1" a="1"/>
  <c r="AV574" i="1" s="1"/>
  <c r="AV575" i="1" a="1"/>
  <c r="AV575" i="1" s="1"/>
  <c r="AV576" i="1" a="1"/>
  <c r="AV576" i="1" s="1"/>
  <c r="AV577" i="1" a="1"/>
  <c r="AV577" i="1" s="1"/>
  <c r="AV578" i="1" a="1"/>
  <c r="AV578" i="1" s="1"/>
  <c r="AV579" i="1" a="1"/>
  <c r="AV579" i="1" s="1"/>
  <c r="AV580" i="1" a="1"/>
  <c r="AV580" i="1" s="1"/>
  <c r="AV581" i="1" a="1"/>
  <c r="AV581" i="1" s="1"/>
  <c r="AV582" i="1" a="1"/>
  <c r="AV582" i="1" s="1"/>
  <c r="AV583" i="1" a="1"/>
  <c r="AV583" i="1" s="1"/>
  <c r="AV584" i="1" a="1"/>
  <c r="AV584" i="1" s="1"/>
  <c r="AV585" i="1" a="1"/>
  <c r="AV585" i="1" s="1"/>
  <c r="AV586" i="1" a="1"/>
  <c r="AV586" i="1" s="1"/>
  <c r="AV587" i="1" a="1"/>
  <c r="AV587" i="1" s="1"/>
  <c r="AV588" i="1" a="1"/>
  <c r="AV588" i="1" s="1"/>
  <c r="AV589" i="1" a="1"/>
  <c r="AV589" i="1" s="1"/>
  <c r="AV590" i="1" a="1"/>
  <c r="AV590" i="1" s="1"/>
  <c r="AV591" i="1" a="1"/>
  <c r="AV591" i="1" s="1"/>
  <c r="AV592" i="1" a="1"/>
  <c r="AV592" i="1" s="1"/>
  <c r="AV593" i="1" a="1"/>
  <c r="AV593" i="1" s="1"/>
  <c r="AV594" i="1" a="1"/>
  <c r="AV594" i="1" s="1"/>
  <c r="AV595" i="1" a="1"/>
  <c r="AV595" i="1" s="1"/>
  <c r="AV596" i="1" a="1"/>
  <c r="AV596" i="1" s="1"/>
  <c r="AV597" i="1" a="1"/>
  <c r="AV597" i="1" s="1"/>
  <c r="AV598" i="1" a="1"/>
  <c r="AV598" i="1" s="1"/>
  <c r="AV599" i="1" a="1"/>
  <c r="AV599" i="1" s="1"/>
  <c r="AV600" i="1" a="1"/>
  <c r="AV600" i="1" s="1"/>
  <c r="AV601" i="1" a="1"/>
  <c r="AV601" i="1" s="1"/>
  <c r="AV602" i="1" a="1"/>
  <c r="AV602" i="1" s="1"/>
  <c r="AV603" i="1" a="1"/>
  <c r="AV603" i="1" s="1"/>
  <c r="AV604" i="1" a="1"/>
  <c r="AV604" i="1" s="1"/>
  <c r="AV605" i="1" a="1"/>
  <c r="AV605" i="1" s="1"/>
  <c r="AV606" i="1" a="1"/>
  <c r="AV606" i="1" s="1"/>
  <c r="AV607" i="1" a="1"/>
  <c r="AV607" i="1" s="1"/>
  <c r="AV608" i="1" a="1"/>
  <c r="AV608" i="1" s="1"/>
  <c r="AV609" i="1" a="1"/>
  <c r="AV609" i="1" s="1"/>
  <c r="AV610" i="1" a="1"/>
  <c r="AV610" i="1" s="1"/>
  <c r="AV611" i="1" a="1"/>
  <c r="AV611" i="1" s="1"/>
  <c r="AV612" i="1" a="1"/>
  <c r="AV612" i="1" s="1"/>
  <c r="AV613" i="1" a="1"/>
  <c r="AV613" i="1" s="1"/>
  <c r="AV614" i="1" a="1"/>
  <c r="AV614" i="1" s="1"/>
  <c r="AV615" i="1" a="1"/>
  <c r="AV615" i="1" s="1"/>
  <c r="AV616" i="1" a="1"/>
  <c r="AV616" i="1" s="1"/>
  <c r="AV617" i="1" a="1"/>
  <c r="AV617" i="1" s="1"/>
  <c r="AV618" i="1" a="1"/>
  <c r="AV618" i="1" s="1"/>
  <c r="AV619" i="1" a="1"/>
  <c r="AV619" i="1" s="1"/>
  <c r="AV620" i="1" a="1"/>
  <c r="AV620" i="1" s="1"/>
  <c r="AV621" i="1" a="1"/>
  <c r="AV621" i="1" s="1"/>
  <c r="AV622" i="1" a="1"/>
  <c r="AV622" i="1" s="1"/>
  <c r="AV623" i="1" a="1"/>
  <c r="AV623" i="1" s="1"/>
  <c r="AV624" i="1" a="1"/>
  <c r="AV624" i="1" s="1"/>
  <c r="AV625" i="1" a="1"/>
  <c r="AV625" i="1" s="1"/>
  <c r="AV626" i="1" a="1"/>
  <c r="AV626" i="1" s="1"/>
  <c r="AV627" i="1" a="1"/>
  <c r="AV627" i="1" s="1"/>
  <c r="AV628" i="1" a="1"/>
  <c r="AV628" i="1" s="1"/>
  <c r="AV629" i="1" a="1"/>
  <c r="AV629" i="1" s="1"/>
  <c r="AV630" i="1" a="1"/>
  <c r="AV630" i="1" s="1"/>
  <c r="AV631" i="1" a="1"/>
  <c r="AV631" i="1" s="1"/>
  <c r="AV632" i="1" a="1"/>
  <c r="AV632" i="1" s="1"/>
  <c r="AV633" i="1" a="1"/>
  <c r="AV633" i="1" s="1"/>
  <c r="AV634" i="1" a="1"/>
  <c r="AV634" i="1" s="1"/>
  <c r="AV635" i="1" a="1"/>
  <c r="AV635" i="1" s="1"/>
  <c r="AV636" i="1" a="1"/>
  <c r="AV636" i="1" s="1"/>
  <c r="AV637" i="1" a="1"/>
  <c r="AV637" i="1" s="1"/>
  <c r="AV638" i="1" a="1"/>
  <c r="AV638" i="1" s="1"/>
  <c r="AV639" i="1" a="1"/>
  <c r="AV639" i="1" s="1"/>
  <c r="AV640" i="1" a="1"/>
  <c r="AV640" i="1" s="1"/>
  <c r="AV641" i="1" a="1"/>
  <c r="AV641" i="1" s="1"/>
  <c r="AV642" i="1" a="1"/>
  <c r="AV642" i="1" s="1"/>
  <c r="AV643" i="1" a="1"/>
  <c r="AV643" i="1" s="1"/>
  <c r="AV644" i="1" a="1"/>
  <c r="AV644" i="1" s="1"/>
  <c r="AV645" i="1" a="1"/>
  <c r="AV645" i="1" s="1"/>
  <c r="AV646" i="1" a="1"/>
  <c r="AV646" i="1" s="1"/>
  <c r="AV647" i="1" a="1"/>
  <c r="AV647" i="1" s="1"/>
  <c r="AV648" i="1" a="1"/>
  <c r="AV648" i="1" s="1"/>
  <c r="AV649" i="1" a="1"/>
  <c r="AV649" i="1" s="1"/>
  <c r="AV650" i="1" a="1"/>
  <c r="AV650" i="1" s="1"/>
  <c r="AV651" i="1" a="1"/>
  <c r="AV651" i="1" s="1"/>
  <c r="AV652" i="1" a="1"/>
  <c r="AV652" i="1" s="1"/>
  <c r="AV653" i="1" a="1"/>
  <c r="AV653" i="1" s="1"/>
  <c r="AV654" i="1" a="1"/>
  <c r="AV654" i="1" s="1"/>
  <c r="AV655" i="1" a="1"/>
  <c r="AV655" i="1" s="1"/>
  <c r="AV656" i="1" a="1"/>
  <c r="AV656" i="1" s="1"/>
  <c r="AV657" i="1" a="1"/>
  <c r="AV657" i="1" s="1"/>
  <c r="AV658" i="1" a="1"/>
  <c r="AV658" i="1" s="1"/>
  <c r="AV659" i="1" a="1"/>
  <c r="AV659" i="1" s="1"/>
  <c r="AV660" i="1" a="1"/>
  <c r="AV660" i="1" s="1"/>
  <c r="AV661" i="1" a="1"/>
  <c r="AV661" i="1" s="1"/>
  <c r="AV662" i="1" a="1"/>
  <c r="AV662" i="1" s="1"/>
  <c r="AV663" i="1" a="1"/>
  <c r="AV663" i="1" s="1"/>
  <c r="AV664" i="1" a="1"/>
  <c r="AV664" i="1" s="1"/>
  <c r="AV665" i="1" a="1"/>
  <c r="AV665" i="1" s="1"/>
  <c r="AV666" i="1" a="1"/>
  <c r="AV666" i="1" s="1"/>
  <c r="AV667" i="1" a="1"/>
  <c r="AV667" i="1" s="1"/>
  <c r="AV668" i="1" a="1"/>
  <c r="AV668" i="1" s="1"/>
  <c r="AV669" i="1" a="1"/>
  <c r="AV669" i="1" s="1"/>
  <c r="AV670" i="1" a="1"/>
  <c r="AV670" i="1" s="1"/>
  <c r="AV671" i="1" a="1"/>
  <c r="AV671" i="1" s="1"/>
  <c r="AV672" i="1" a="1"/>
  <c r="AV672" i="1" s="1"/>
  <c r="AV673" i="1" a="1"/>
  <c r="AV673" i="1" s="1"/>
  <c r="AV674" i="1" a="1"/>
  <c r="AV674" i="1" s="1"/>
  <c r="AV675" i="1" a="1"/>
  <c r="AV675" i="1" s="1"/>
  <c r="AV676" i="1" a="1"/>
  <c r="AV676" i="1" s="1"/>
  <c r="AV677" i="1" a="1"/>
  <c r="AV677" i="1" s="1"/>
  <c r="AV678" i="1" a="1"/>
  <c r="AV678" i="1" s="1"/>
  <c r="AV679" i="1" a="1"/>
  <c r="AV679" i="1" s="1"/>
  <c r="AV680" i="1" a="1"/>
  <c r="AV680" i="1" s="1"/>
  <c r="AV681" i="1" a="1"/>
  <c r="AV681" i="1" s="1"/>
  <c r="AV682" i="1" a="1"/>
  <c r="AV682" i="1" s="1"/>
  <c r="AV683" i="1" a="1"/>
  <c r="AV683" i="1" s="1"/>
  <c r="AV684" i="1" a="1"/>
  <c r="AV684" i="1" s="1"/>
  <c r="AV685" i="1" a="1"/>
  <c r="AV685" i="1" s="1"/>
  <c r="AV686" i="1" a="1"/>
  <c r="AV686" i="1" s="1"/>
  <c r="AV687" i="1" a="1"/>
  <c r="AV687" i="1" s="1"/>
  <c r="AV688" i="1" a="1"/>
  <c r="AV688" i="1" s="1"/>
  <c r="AV689" i="1" a="1"/>
  <c r="AV689" i="1" s="1"/>
  <c r="AV690" i="1" a="1"/>
  <c r="AV690" i="1" s="1"/>
  <c r="AV691" i="1" a="1"/>
  <c r="AV691" i="1" s="1"/>
  <c r="AV692" i="1" a="1"/>
  <c r="AV692" i="1" s="1"/>
  <c r="AV693" i="1" a="1"/>
  <c r="AV693" i="1" s="1"/>
  <c r="AV694" i="1" a="1"/>
  <c r="AV694" i="1" s="1"/>
  <c r="AV695" i="1" a="1"/>
  <c r="AV695" i="1" s="1"/>
  <c r="AV696" i="1" a="1"/>
  <c r="AV696" i="1" s="1"/>
  <c r="AV697" i="1" a="1"/>
  <c r="AV697" i="1" s="1"/>
  <c r="AV698" i="1" a="1"/>
  <c r="AV698" i="1" s="1"/>
  <c r="AV699" i="1" a="1"/>
  <c r="AV699" i="1" s="1"/>
  <c r="AV700" i="1" a="1"/>
  <c r="AV700" i="1" s="1"/>
  <c r="AV701" i="1" a="1"/>
  <c r="AV701" i="1" s="1"/>
  <c r="AV702" i="1" a="1"/>
  <c r="AV702" i="1" s="1"/>
  <c r="AV703" i="1" a="1"/>
  <c r="AV703" i="1" s="1"/>
  <c r="AV704" i="1" a="1"/>
  <c r="AV704" i="1" s="1"/>
  <c r="AV705" i="1" a="1"/>
  <c r="AV705" i="1" s="1"/>
  <c r="AV706" i="1" a="1"/>
  <c r="AV706" i="1" s="1"/>
  <c r="AV707" i="1" a="1"/>
  <c r="AV707" i="1" s="1"/>
  <c r="AV708" i="1" a="1"/>
  <c r="AV708" i="1" s="1"/>
  <c r="AV709" i="1" a="1"/>
  <c r="AV709" i="1" s="1"/>
  <c r="AV710" i="1" a="1"/>
  <c r="AV710" i="1" s="1"/>
  <c r="AV711" i="1" a="1"/>
  <c r="AV711" i="1" s="1"/>
  <c r="AV712" i="1" a="1"/>
  <c r="AV712" i="1" s="1"/>
  <c r="AV713" i="1" a="1"/>
  <c r="AV713" i="1" s="1"/>
  <c r="AV714" i="1" a="1"/>
  <c r="AV714" i="1" s="1"/>
  <c r="AV715" i="1" a="1"/>
  <c r="AV715" i="1" s="1"/>
  <c r="AV716" i="1" a="1"/>
  <c r="AV716" i="1" s="1"/>
  <c r="AV717" i="1" a="1"/>
  <c r="AV717" i="1" s="1"/>
  <c r="AV718" i="1" a="1"/>
  <c r="AV718" i="1" s="1"/>
  <c r="AV719" i="1" a="1"/>
  <c r="AV719" i="1" s="1"/>
  <c r="AV720" i="1" a="1"/>
  <c r="AV720" i="1" s="1"/>
  <c r="AV721" i="1" a="1"/>
  <c r="AV721" i="1" s="1"/>
  <c r="AV722" i="1" a="1"/>
  <c r="AV722" i="1" s="1"/>
  <c r="AV723" i="1" a="1"/>
  <c r="AV723" i="1" s="1"/>
  <c r="AV724" i="1" a="1"/>
  <c r="AV724" i="1" s="1"/>
  <c r="AV725" i="1" a="1"/>
  <c r="AV725" i="1" s="1"/>
  <c r="AV726" i="1" a="1"/>
  <c r="AV726" i="1" s="1"/>
  <c r="AV727" i="1" a="1"/>
  <c r="AV727" i="1" s="1"/>
  <c r="AV728" i="1" a="1"/>
  <c r="AV728" i="1" s="1"/>
  <c r="AV729" i="1" a="1"/>
  <c r="AV729" i="1" s="1"/>
  <c r="AV730" i="1" a="1"/>
  <c r="AV730" i="1" s="1"/>
  <c r="AV731" i="1" a="1"/>
  <c r="AV731" i="1" s="1"/>
  <c r="AV732" i="1" a="1"/>
  <c r="AV732" i="1" s="1"/>
  <c r="AV733" i="1" a="1"/>
  <c r="AV733" i="1" s="1"/>
  <c r="AV734" i="1" a="1"/>
  <c r="AV734" i="1" s="1"/>
  <c r="AV735" i="1" a="1"/>
  <c r="AV735" i="1" s="1"/>
  <c r="AV736" i="1" a="1"/>
  <c r="AV736" i="1" s="1"/>
  <c r="AV737" i="1" a="1"/>
  <c r="AV737" i="1" s="1"/>
  <c r="AV738" i="1" a="1"/>
  <c r="AV738" i="1" s="1"/>
  <c r="AV739" i="1" a="1"/>
  <c r="AV739" i="1" s="1"/>
  <c r="AV740" i="1" a="1"/>
  <c r="AV740" i="1" s="1"/>
  <c r="AV741" i="1" a="1"/>
  <c r="AV741" i="1" s="1"/>
  <c r="AV742" i="1" a="1"/>
  <c r="AV742" i="1" s="1"/>
  <c r="AV743" i="1" a="1"/>
  <c r="AV743" i="1" s="1"/>
  <c r="AV744" i="1" a="1"/>
  <c r="AV744" i="1" s="1"/>
  <c r="AV745" i="1" a="1"/>
  <c r="AV745" i="1" s="1"/>
  <c r="AV746" i="1" a="1"/>
  <c r="AV746" i="1" s="1"/>
  <c r="AV747" i="1" a="1"/>
  <c r="AV747" i="1" s="1"/>
  <c r="AV748" i="1" a="1"/>
  <c r="AV748" i="1" s="1"/>
  <c r="AV749" i="1" a="1"/>
  <c r="AV749" i="1" s="1"/>
  <c r="AV750" i="1" a="1"/>
  <c r="AV750" i="1" s="1"/>
  <c r="AV751" i="1" a="1"/>
  <c r="AV751" i="1" s="1"/>
  <c r="AV752" i="1" a="1"/>
  <c r="AV752" i="1" s="1"/>
  <c r="AV753" i="1" a="1"/>
  <c r="AV753" i="1" s="1"/>
  <c r="AV754" i="1" a="1"/>
  <c r="AV754" i="1" s="1"/>
  <c r="AV755" i="1" a="1"/>
  <c r="AV755" i="1" s="1"/>
  <c r="AV756" i="1" a="1"/>
  <c r="AV756" i="1" s="1"/>
  <c r="AV757" i="1" a="1"/>
  <c r="AV757" i="1" s="1"/>
  <c r="AV758" i="1" a="1"/>
  <c r="AV758" i="1" s="1"/>
  <c r="AV759" i="1" a="1"/>
  <c r="AV759" i="1" s="1"/>
  <c r="AV760" i="1" a="1"/>
  <c r="AV760" i="1" s="1"/>
  <c r="AV761" i="1" a="1"/>
  <c r="AV761" i="1" s="1"/>
  <c r="AV762" i="1" a="1"/>
  <c r="AV762" i="1" s="1"/>
  <c r="AV763" i="1" a="1"/>
  <c r="AV763" i="1" s="1"/>
  <c r="AV764" i="1" a="1"/>
  <c r="AV764" i="1" s="1"/>
  <c r="AV765" i="1" a="1"/>
  <c r="AV765" i="1" s="1"/>
  <c r="AV766" i="1" a="1"/>
  <c r="AV766" i="1" s="1"/>
  <c r="AV767" i="1" a="1"/>
  <c r="AV767" i="1" s="1"/>
  <c r="AV768" i="1" a="1"/>
  <c r="AV768" i="1" s="1"/>
  <c r="AV769" i="1" a="1"/>
  <c r="AV769" i="1" s="1"/>
  <c r="AV770" i="1" a="1"/>
  <c r="AV770" i="1" s="1"/>
  <c r="AV771" i="1" a="1"/>
  <c r="AV771" i="1" s="1"/>
  <c r="AV772" i="1" a="1"/>
  <c r="AV772" i="1" s="1"/>
  <c r="AV773" i="1" a="1"/>
  <c r="AV773" i="1" s="1"/>
  <c r="AV774" i="1" a="1"/>
  <c r="AV774" i="1" s="1"/>
  <c r="AV775" i="1" a="1"/>
  <c r="AV775" i="1" s="1"/>
  <c r="AV776" i="1" a="1"/>
  <c r="AV776" i="1" s="1"/>
  <c r="AV777" i="1" a="1"/>
  <c r="AV777" i="1" s="1"/>
  <c r="AV778" i="1" a="1"/>
  <c r="AV778" i="1" s="1"/>
  <c r="AV779" i="1" a="1"/>
  <c r="AV779" i="1" s="1"/>
  <c r="AV780" i="1" a="1"/>
  <c r="AV780" i="1" s="1"/>
  <c r="AV781" i="1" a="1"/>
  <c r="AV781" i="1" s="1"/>
  <c r="AV782" i="1" a="1"/>
  <c r="AV782" i="1" s="1"/>
  <c r="AV783" i="1" a="1"/>
  <c r="AV783" i="1" s="1"/>
  <c r="AV784" i="1" a="1"/>
  <c r="AV784" i="1" s="1"/>
  <c r="AV785" i="1" a="1"/>
  <c r="AV785" i="1" s="1"/>
  <c r="AV786" i="1" a="1"/>
  <c r="AV786" i="1" s="1"/>
  <c r="AV787" i="1" a="1"/>
  <c r="AV787" i="1" s="1"/>
  <c r="AV788" i="1" a="1"/>
  <c r="AV788" i="1" s="1"/>
  <c r="AV789" i="1" a="1"/>
  <c r="AV789" i="1" s="1"/>
  <c r="AV790" i="1" a="1"/>
  <c r="AV790" i="1" s="1"/>
  <c r="AV791" i="1" a="1"/>
  <c r="AV791" i="1" s="1"/>
  <c r="AV792" i="1" a="1"/>
  <c r="AV792" i="1" s="1"/>
  <c r="AV793" i="1" a="1"/>
  <c r="AV793" i="1" s="1"/>
  <c r="AV794" i="1" a="1"/>
  <c r="AV794" i="1" s="1"/>
  <c r="AV795" i="1" a="1"/>
  <c r="AV795" i="1" s="1"/>
  <c r="AV796" i="1" a="1"/>
  <c r="AV796" i="1" s="1"/>
  <c r="AV797" i="1" a="1"/>
  <c r="AV797" i="1" s="1"/>
  <c r="AV798" i="1" a="1"/>
  <c r="AV798" i="1" s="1"/>
  <c r="AV799" i="1" a="1"/>
  <c r="AV799" i="1" s="1"/>
  <c r="AV800" i="1" a="1"/>
  <c r="AV800" i="1" s="1"/>
  <c r="AV801" i="1" a="1"/>
  <c r="AV801" i="1" s="1"/>
  <c r="AV802" i="1" a="1"/>
  <c r="AV802" i="1" s="1"/>
  <c r="AV803" i="1" a="1"/>
  <c r="AV803" i="1" s="1"/>
  <c r="AV804" i="1" a="1"/>
  <c r="AV804" i="1" s="1"/>
  <c r="AV805" i="1" a="1"/>
  <c r="AV805" i="1" s="1"/>
  <c r="AV806" i="1" a="1"/>
  <c r="AV806" i="1" s="1"/>
  <c r="AV807" i="1" a="1"/>
  <c r="AV807" i="1" s="1"/>
  <c r="AV808" i="1" a="1"/>
  <c r="AV808" i="1" s="1"/>
  <c r="AV809" i="1" a="1"/>
  <c r="AV809" i="1" s="1"/>
  <c r="AV810" i="1" a="1"/>
  <c r="AV810" i="1" s="1"/>
  <c r="AV811" i="1" a="1"/>
  <c r="AV811" i="1" s="1"/>
  <c r="AV812" i="1" a="1"/>
  <c r="AV812" i="1" s="1"/>
  <c r="AV813" i="1" a="1"/>
  <c r="AV813" i="1" s="1"/>
  <c r="AV814" i="1" a="1"/>
  <c r="AV814" i="1" s="1"/>
  <c r="AV815" i="1" a="1"/>
  <c r="AV815" i="1" s="1"/>
  <c r="AV816" i="1" a="1"/>
  <c r="AV816" i="1" s="1"/>
  <c r="AV817" i="1" a="1"/>
  <c r="AV817" i="1" s="1"/>
  <c r="AV818" i="1" a="1"/>
  <c r="AV818" i="1" s="1"/>
  <c r="AV819" i="1" a="1"/>
  <c r="AV819" i="1" s="1"/>
  <c r="AV820" i="1" a="1"/>
  <c r="AV820" i="1" s="1"/>
  <c r="AV821" i="1" a="1"/>
  <c r="AV821" i="1" s="1"/>
  <c r="AV822" i="1" a="1"/>
  <c r="AV822" i="1" s="1"/>
  <c r="AV853" i="1" a="1"/>
  <c r="AV853" i="1" s="1"/>
  <c r="AV854" i="1" a="1"/>
  <c r="AV854" i="1" s="1"/>
  <c r="AV855" i="1" a="1"/>
  <c r="AV855" i="1" s="1"/>
  <c r="AV856" i="1" a="1"/>
  <c r="AV856" i="1" s="1"/>
  <c r="AV857" i="1" a="1"/>
  <c r="AV857" i="1" s="1"/>
  <c r="AV858" i="1" a="1"/>
  <c r="AV858" i="1" s="1"/>
  <c r="AV859" i="1" a="1"/>
  <c r="AV859" i="1" s="1"/>
  <c r="AV860" i="1" a="1"/>
  <c r="AV860" i="1" s="1"/>
  <c r="AV861" i="1" a="1"/>
  <c r="AV861" i="1" s="1"/>
  <c r="AV862" i="1" a="1"/>
  <c r="AV862" i="1" s="1"/>
  <c r="AV863" i="1" a="1"/>
  <c r="AV863" i="1" s="1"/>
  <c r="AV864" i="1" a="1"/>
  <c r="AV864" i="1" s="1"/>
  <c r="AV865" i="1" a="1"/>
  <c r="AV865" i="1" s="1"/>
  <c r="AV866" i="1" a="1"/>
  <c r="AV866" i="1" s="1"/>
  <c r="AV867" i="1" a="1"/>
  <c r="AV867" i="1" s="1"/>
  <c r="AV868" i="1" a="1"/>
  <c r="AV868" i="1" s="1"/>
  <c r="AV869" i="1" a="1"/>
  <c r="AV869" i="1" s="1"/>
  <c r="AV870" i="1" a="1"/>
  <c r="AV870" i="1" s="1"/>
  <c r="AV871" i="1" a="1"/>
  <c r="AV871" i="1" s="1"/>
  <c r="AV872" i="1" a="1"/>
  <c r="AV872" i="1" s="1"/>
  <c r="AV873" i="1" a="1"/>
  <c r="AV873" i="1" s="1"/>
  <c r="AV874" i="1" a="1"/>
  <c r="AV874" i="1" s="1"/>
  <c r="AV875" i="1" a="1"/>
  <c r="AV875" i="1" s="1"/>
  <c r="AV876" i="1" a="1"/>
  <c r="AV876" i="1" s="1"/>
  <c r="AV877" i="1" a="1"/>
  <c r="AV877" i="1" s="1"/>
  <c r="AV878" i="1" a="1"/>
  <c r="AV878" i="1" s="1"/>
  <c r="AV879" i="1" a="1"/>
  <c r="AV879" i="1" s="1"/>
  <c r="AV880" i="1" a="1"/>
  <c r="AV880" i="1" s="1"/>
  <c r="AV881" i="1" a="1"/>
  <c r="AV881" i="1" s="1"/>
  <c r="AV882" i="1" a="1"/>
  <c r="AV882" i="1" s="1"/>
  <c r="AV883" i="1" a="1"/>
  <c r="AV883" i="1" s="1"/>
  <c r="AV884" i="1" a="1"/>
  <c r="AV884" i="1" s="1"/>
  <c r="AV885" i="1" a="1"/>
  <c r="AV885" i="1" s="1"/>
  <c r="AV886" i="1" a="1"/>
  <c r="AV886" i="1" s="1"/>
  <c r="AV887" i="1" a="1"/>
  <c r="AV887" i="1" s="1"/>
  <c r="AV888" i="1" a="1"/>
  <c r="AV888" i="1" s="1"/>
  <c r="AV889" i="1" a="1"/>
  <c r="AV889" i="1" s="1"/>
  <c r="AV890" i="1" a="1"/>
  <c r="AV890" i="1" s="1"/>
  <c r="AV891" i="1" a="1"/>
  <c r="AV891" i="1" s="1"/>
  <c r="AV892" i="1" a="1"/>
  <c r="AV892" i="1" s="1"/>
  <c r="AV893" i="1" a="1"/>
  <c r="AV893" i="1" s="1"/>
  <c r="AV894" i="1" a="1"/>
  <c r="AV894" i="1" s="1"/>
  <c r="AV895" i="1" a="1"/>
  <c r="AV895" i="1" s="1"/>
  <c r="AV896" i="1" a="1"/>
  <c r="AV896" i="1" s="1"/>
  <c r="AV897" i="1" a="1"/>
  <c r="AV897" i="1" s="1"/>
  <c r="AV898" i="1" a="1"/>
  <c r="AV898" i="1" s="1"/>
  <c r="AV899" i="1" a="1"/>
  <c r="AV899" i="1" s="1"/>
  <c r="AV900" i="1" a="1"/>
  <c r="AV900" i="1" s="1"/>
  <c r="AV901" i="1" a="1"/>
  <c r="AV901" i="1" s="1"/>
  <c r="AV902" i="1" a="1"/>
  <c r="AV902" i="1" s="1"/>
  <c r="AV903" i="1" a="1"/>
  <c r="AV903" i="1" s="1"/>
  <c r="AV904" i="1" a="1"/>
  <c r="AV904" i="1" s="1"/>
  <c r="AV905" i="1" a="1"/>
  <c r="AV905" i="1" s="1"/>
  <c r="AV906" i="1" a="1"/>
  <c r="AV906" i="1" s="1"/>
  <c r="AV907" i="1" a="1"/>
  <c r="AV907" i="1" s="1"/>
  <c r="AV908" i="1" a="1"/>
  <c r="AV908" i="1" s="1"/>
  <c r="AV909" i="1" a="1"/>
  <c r="AV909" i="1" s="1"/>
  <c r="AV910" i="1" a="1"/>
  <c r="AV910" i="1" s="1"/>
  <c r="AV911" i="1" a="1"/>
  <c r="AV911" i="1" s="1"/>
  <c r="AV912" i="1" a="1"/>
  <c r="AV912" i="1" s="1"/>
  <c r="AV913" i="1" a="1"/>
  <c r="AV913" i="1" s="1"/>
  <c r="AV914" i="1" a="1"/>
  <c r="AV914" i="1" s="1"/>
  <c r="AV915" i="1" a="1"/>
  <c r="AV915" i="1" s="1"/>
  <c r="AV916" i="1" a="1"/>
  <c r="AV916" i="1" s="1"/>
  <c r="AV917" i="1" a="1"/>
  <c r="AV917" i="1" s="1"/>
  <c r="AV918" i="1" a="1"/>
  <c r="AV918" i="1" s="1"/>
  <c r="AV919" i="1" a="1"/>
  <c r="AV919" i="1" s="1"/>
  <c r="AV920" i="1" a="1"/>
  <c r="AV920" i="1" s="1"/>
  <c r="AV921" i="1" a="1"/>
  <c r="AV921" i="1" s="1"/>
  <c r="AV922" i="1" a="1"/>
  <c r="AV922" i="1" s="1"/>
  <c r="AV923" i="1" a="1"/>
  <c r="AV923" i="1" s="1"/>
  <c r="AV924" i="1" a="1"/>
  <c r="AV924" i="1" s="1"/>
  <c r="AV925" i="1" a="1"/>
  <c r="AV925" i="1" s="1"/>
  <c r="AV926" i="1" a="1"/>
  <c r="AV926" i="1" s="1"/>
  <c r="AV927" i="1" a="1"/>
  <c r="AV927" i="1" s="1"/>
  <c r="AV928" i="1" a="1"/>
  <c r="AV928" i="1" s="1"/>
  <c r="AV929" i="1" a="1"/>
  <c r="AV929" i="1" s="1"/>
  <c r="AV930" i="1" a="1"/>
  <c r="AV930" i="1" s="1"/>
  <c r="AV931" i="1" a="1"/>
  <c r="AV931" i="1" s="1"/>
  <c r="AV932" i="1" a="1"/>
  <c r="AV932" i="1" s="1"/>
  <c r="AV933" i="1" a="1"/>
  <c r="AV933" i="1" s="1"/>
  <c r="AV934" i="1" a="1"/>
  <c r="AV934" i="1" s="1"/>
  <c r="AV935" i="1" a="1"/>
  <c r="AV935" i="1" s="1"/>
  <c r="AV936" i="1" a="1"/>
  <c r="AV936" i="1" s="1"/>
  <c r="AV937" i="1" a="1"/>
  <c r="AV937" i="1" s="1"/>
  <c r="AV938" i="1" a="1"/>
  <c r="AV938" i="1" s="1"/>
  <c r="AV939" i="1" a="1"/>
  <c r="AV939" i="1" s="1"/>
  <c r="AV940" i="1" a="1"/>
  <c r="AV940" i="1" s="1"/>
  <c r="AV941" i="1" a="1"/>
  <c r="AV941" i="1" s="1"/>
  <c r="AV942" i="1" a="1"/>
  <c r="AV942" i="1" s="1"/>
  <c r="AV943" i="1" a="1"/>
  <c r="AV943" i="1" s="1"/>
  <c r="AV944" i="1" a="1"/>
  <c r="AV944" i="1" s="1"/>
  <c r="AV945" i="1" a="1"/>
  <c r="AV945" i="1" s="1"/>
  <c r="AV946" i="1" a="1"/>
  <c r="AV946" i="1" s="1"/>
  <c r="AV947" i="1" a="1"/>
  <c r="AV947" i="1" s="1"/>
  <c r="AV948" i="1" a="1"/>
  <c r="AV948" i="1" s="1"/>
  <c r="AV949" i="1" a="1"/>
  <c r="AV949" i="1" s="1"/>
  <c r="AV950" i="1" a="1"/>
  <c r="AV950" i="1" s="1"/>
  <c r="AV951" i="1" a="1"/>
  <c r="AV951" i="1" s="1"/>
  <c r="AV952" i="1" a="1"/>
  <c r="AV952" i="1" s="1"/>
  <c r="AV953" i="1" a="1"/>
  <c r="AV953" i="1" s="1"/>
  <c r="AV954" i="1" a="1"/>
  <c r="AV954" i="1" s="1"/>
  <c r="AV955" i="1" a="1"/>
  <c r="AV955" i="1" s="1"/>
  <c r="AV956" i="1" a="1"/>
  <c r="AV956" i="1" s="1"/>
  <c r="AV957" i="1" a="1"/>
  <c r="AV957" i="1" s="1"/>
  <c r="AV958" i="1" a="1"/>
  <c r="AV958" i="1" s="1"/>
  <c r="AV959" i="1" a="1"/>
  <c r="AV959" i="1" s="1"/>
  <c r="AV960" i="1" a="1"/>
  <c r="AV960" i="1" s="1"/>
  <c r="AV961" i="1" a="1"/>
  <c r="AV961" i="1" s="1"/>
  <c r="AV962" i="1" a="1"/>
  <c r="AV962" i="1" s="1"/>
  <c r="AV963" i="1" a="1"/>
  <c r="AV963" i="1" s="1"/>
  <c r="AV964" i="1" a="1"/>
  <c r="AV964" i="1" s="1"/>
  <c r="AV965" i="1" a="1"/>
  <c r="AV965" i="1" s="1"/>
  <c r="AV966" i="1" a="1"/>
  <c r="AV966" i="1" s="1"/>
  <c r="AV967" i="1" a="1"/>
  <c r="AV967" i="1" s="1"/>
  <c r="AV968" i="1" a="1"/>
  <c r="AV968" i="1" s="1"/>
  <c r="AV969" i="1" a="1"/>
  <c r="AV969" i="1" s="1"/>
  <c r="AV970" i="1" a="1"/>
  <c r="AV970" i="1" s="1"/>
  <c r="AV971" i="1" a="1"/>
  <c r="AV971" i="1" s="1"/>
  <c r="AV972" i="1" a="1"/>
  <c r="AV972" i="1" s="1"/>
  <c r="AV973" i="1" a="1"/>
  <c r="AV973" i="1" s="1"/>
  <c r="AV974" i="1" a="1"/>
  <c r="AV974" i="1" s="1"/>
  <c r="AV975" i="1" a="1"/>
  <c r="AV975" i="1" s="1"/>
  <c r="AV976" i="1" a="1"/>
  <c r="AV976" i="1" s="1"/>
  <c r="AV977" i="1" a="1"/>
  <c r="AV977" i="1" s="1"/>
  <c r="AV978" i="1" a="1"/>
  <c r="AV978" i="1" s="1"/>
  <c r="AV979" i="1" a="1"/>
  <c r="AV979" i="1" s="1"/>
  <c r="AV980" i="1" a="1"/>
  <c r="AV980" i="1" s="1"/>
  <c r="AV981" i="1" a="1"/>
  <c r="AV981" i="1" s="1"/>
  <c r="AV982" i="1" a="1"/>
  <c r="AV982" i="1" s="1"/>
  <c r="AV983" i="1" a="1"/>
  <c r="AV983" i="1" s="1"/>
  <c r="AV984" i="1" a="1"/>
  <c r="AV984" i="1" s="1"/>
  <c r="AV985" i="1" a="1"/>
  <c r="AV985" i="1" s="1"/>
  <c r="AV986" i="1" a="1"/>
  <c r="AV986" i="1" s="1"/>
  <c r="AV987" i="1" a="1"/>
  <c r="AV987" i="1" s="1"/>
  <c r="AV988" i="1" a="1"/>
  <c r="AV988" i="1" s="1"/>
  <c r="AV989" i="1" a="1"/>
  <c r="AV989" i="1" s="1"/>
  <c r="AV990" i="1" a="1"/>
  <c r="AV990" i="1" s="1"/>
  <c r="AV991" i="1" a="1"/>
  <c r="AV991" i="1" s="1"/>
  <c r="AV992" i="1" a="1"/>
  <c r="AV992" i="1" s="1"/>
  <c r="AV993" i="1" a="1"/>
  <c r="AV993" i="1" s="1"/>
  <c r="AV994" i="1" a="1"/>
  <c r="AV994" i="1" s="1"/>
  <c r="AV995" i="1" a="1"/>
  <c r="AV995" i="1" s="1"/>
  <c r="AV996" i="1" a="1"/>
  <c r="AV996" i="1" s="1"/>
  <c r="AV997" i="1" a="1"/>
  <c r="AV997" i="1" s="1"/>
  <c r="AV998" i="1" a="1"/>
  <c r="AV998" i="1" s="1"/>
  <c r="AV999" i="1" a="1"/>
  <c r="AV999" i="1" s="1"/>
  <c r="AV1000" i="1" a="1"/>
  <c r="AV1000" i="1" s="1"/>
  <c r="AV1001" i="1" a="1"/>
  <c r="AV1001" i="1" s="1"/>
  <c r="AV1002" i="1" a="1"/>
  <c r="AV1002" i="1" s="1"/>
  <c r="AV1003" i="1" a="1"/>
  <c r="AV1003" i="1" s="1"/>
  <c r="AV1004" i="1" a="1"/>
  <c r="AV1004" i="1" s="1"/>
  <c r="AV1005" i="1" a="1"/>
  <c r="AV1005" i="1" s="1"/>
  <c r="AV1006" i="1" a="1"/>
  <c r="AV1006" i="1" s="1"/>
  <c r="AV1007" i="1" a="1"/>
  <c r="AV1007" i="1" s="1"/>
  <c r="AV1008" i="1" a="1"/>
  <c r="AV1008" i="1" s="1"/>
  <c r="AV1009" i="1" a="1"/>
  <c r="AV1009" i="1" s="1"/>
  <c r="AV1010" i="1" a="1"/>
  <c r="AV1010" i="1" s="1"/>
  <c r="AV1011" i="1" a="1"/>
  <c r="AV1011" i="1" s="1"/>
  <c r="AV1012" i="1" a="1"/>
  <c r="AV1012" i="1" s="1"/>
  <c r="AV1013" i="1" a="1"/>
  <c r="AV1013" i="1" s="1"/>
  <c r="AV1014" i="1" a="1"/>
  <c r="AV1014" i="1" s="1"/>
  <c r="AV1015" i="1" a="1"/>
  <c r="AV1015" i="1" s="1"/>
  <c r="AV1016" i="1" a="1"/>
  <c r="AV1016" i="1" s="1"/>
  <c r="AV1017" i="1" a="1"/>
  <c r="AV1017" i="1" s="1"/>
  <c r="AV1018" i="1" a="1"/>
  <c r="AV1018" i="1" s="1"/>
  <c r="AV1019" i="1" a="1"/>
  <c r="AV1019" i="1" s="1"/>
  <c r="AV1020" i="1" a="1"/>
  <c r="AV1020" i="1" s="1"/>
  <c r="AV1021" i="1" a="1"/>
  <c r="AV1021" i="1" s="1"/>
  <c r="AV1022" i="1" a="1"/>
  <c r="AV1022" i="1" s="1"/>
  <c r="AV1023" i="1" a="1"/>
  <c r="AV1023" i="1" s="1"/>
  <c r="AV1024" i="1" a="1"/>
  <c r="AV1024" i="1" s="1"/>
  <c r="AV1025" i="1" a="1"/>
  <c r="AV1025" i="1" s="1"/>
  <c r="AV1026" i="1" a="1"/>
  <c r="AV1026" i="1" s="1"/>
  <c r="AV1027" i="1" a="1"/>
  <c r="AV1027" i="1" s="1"/>
  <c r="AV1028" i="1" a="1"/>
  <c r="AV1028" i="1" s="1"/>
  <c r="AV1029" i="1" a="1"/>
  <c r="AV1029" i="1" s="1"/>
  <c r="AV1030" i="1" a="1"/>
  <c r="AV1030" i="1" s="1"/>
  <c r="AV1031" i="1" a="1"/>
  <c r="AV1031" i="1" s="1"/>
  <c r="AV1032" i="1" a="1"/>
  <c r="AV1032" i="1" s="1"/>
  <c r="AV1033" i="1" a="1"/>
  <c r="AV1033" i="1" s="1"/>
  <c r="AV1034" i="1" a="1"/>
  <c r="AV1034" i="1" s="1"/>
  <c r="AV1035" i="1" a="1"/>
  <c r="AV1035" i="1" s="1"/>
  <c r="AV1036" i="1" a="1"/>
  <c r="AV1036" i="1" s="1"/>
  <c r="AV1037" i="1" a="1"/>
  <c r="AV1037" i="1" s="1"/>
  <c r="AV1038" i="1" a="1"/>
  <c r="AV1038" i="1" s="1"/>
  <c r="AV1039" i="1" a="1"/>
  <c r="AV1039" i="1" s="1"/>
  <c r="AV1040" i="1" a="1"/>
  <c r="AV1040" i="1" s="1"/>
  <c r="AV1041" i="1" a="1"/>
  <c r="AV1041" i="1" s="1"/>
  <c r="AV1042" i="1" a="1"/>
  <c r="AV1042" i="1" s="1"/>
  <c r="AV1043" i="1" a="1"/>
  <c r="AV1043" i="1" s="1"/>
  <c r="AV1044" i="1" a="1"/>
  <c r="AV1044" i="1" s="1"/>
  <c r="AV1045" i="1" a="1"/>
  <c r="AV1045" i="1" s="1"/>
  <c r="AV1046" i="1" a="1"/>
  <c r="AV1046" i="1" s="1"/>
  <c r="AV1047" i="1" a="1"/>
  <c r="AV1047" i="1" s="1"/>
  <c r="AV1048" i="1" a="1"/>
  <c r="AV1048" i="1" s="1"/>
  <c r="AV1049" i="1" a="1"/>
  <c r="AV1049" i="1" s="1"/>
  <c r="AV1050" i="1" a="1"/>
  <c r="AV1050" i="1" s="1"/>
  <c r="AV1051" i="1" a="1"/>
  <c r="AV1051" i="1" s="1"/>
  <c r="AV1052" i="1" a="1"/>
  <c r="AV1052" i="1" s="1"/>
  <c r="AV1053" i="1" a="1"/>
  <c r="AV1053" i="1" s="1"/>
  <c r="AV1054" i="1" a="1"/>
  <c r="AV1054" i="1" s="1"/>
  <c r="AV1055" i="1" a="1"/>
  <c r="AV1055" i="1" s="1"/>
  <c r="AV1056" i="1" a="1"/>
  <c r="AV1056" i="1" s="1"/>
  <c r="AV1057" i="1" a="1"/>
  <c r="AV1057" i="1" s="1"/>
  <c r="AV1058" i="1" a="1"/>
  <c r="AV1058" i="1" s="1"/>
  <c r="AV1059" i="1" a="1"/>
  <c r="AV1059" i="1" s="1"/>
  <c r="AV1060" i="1" a="1"/>
  <c r="AV1060" i="1" s="1"/>
  <c r="AV1061" i="1" a="1"/>
  <c r="AV1061" i="1" s="1"/>
  <c r="AV1062" i="1" a="1"/>
  <c r="AV1062" i="1" s="1"/>
  <c r="AV1063" i="1" a="1"/>
  <c r="AV1063" i="1" s="1"/>
  <c r="AV1064" i="1" a="1"/>
  <c r="AV1064" i="1" s="1"/>
  <c r="AV1065" i="1" a="1"/>
  <c r="AV1065" i="1" s="1"/>
  <c r="AV1066" i="1" a="1"/>
  <c r="AV1066" i="1" s="1"/>
  <c r="AV1067" i="1" a="1"/>
  <c r="AV1067" i="1" s="1"/>
  <c r="AV1068" i="1" a="1"/>
  <c r="AV1068" i="1" s="1"/>
  <c r="AV1069" i="1" a="1"/>
  <c r="AV1069" i="1" s="1"/>
  <c r="AV1070" i="1" a="1"/>
  <c r="AV1070" i="1" s="1"/>
  <c r="AV1071" i="1" a="1"/>
  <c r="AV1071" i="1" s="1"/>
  <c r="AV1072" i="1" a="1"/>
  <c r="AV1072" i="1" s="1"/>
  <c r="AV1073" i="1" a="1"/>
  <c r="AV1073" i="1" s="1"/>
  <c r="AV1074" i="1" a="1"/>
  <c r="AV1074" i="1" s="1"/>
  <c r="AV1075" i="1" a="1"/>
  <c r="AV1075" i="1" s="1"/>
  <c r="AV1076" i="1" a="1"/>
  <c r="AV1076" i="1" s="1"/>
  <c r="AV1077" i="1" a="1"/>
  <c r="AV1077" i="1" s="1"/>
  <c r="AV1078" i="1" a="1"/>
  <c r="AV1078" i="1" s="1"/>
  <c r="AV1079" i="1" a="1"/>
  <c r="AV1079" i="1" s="1"/>
  <c r="AV1080" i="1" a="1"/>
  <c r="AV1080" i="1" s="1"/>
  <c r="AV1081" i="1" a="1"/>
  <c r="AV1081" i="1" s="1"/>
  <c r="AV1082" i="1" a="1"/>
  <c r="AV1082" i="1" s="1"/>
  <c r="AV1083" i="1" a="1"/>
  <c r="AV1083" i="1" s="1"/>
  <c r="AV1084" i="1" a="1"/>
  <c r="AV1084" i="1" s="1"/>
  <c r="AV1085" i="1" a="1"/>
  <c r="AV1085" i="1" s="1"/>
  <c r="AV1086" i="1" a="1"/>
  <c r="AV1086" i="1" s="1"/>
  <c r="AV1087" i="1" a="1"/>
  <c r="AV1087" i="1" s="1"/>
  <c r="AV1088" i="1" a="1"/>
  <c r="AV1088" i="1" s="1"/>
  <c r="AV1089" i="1" a="1"/>
  <c r="AV1089" i="1" s="1"/>
  <c r="AV1090" i="1" a="1"/>
  <c r="AV1090" i="1" s="1"/>
  <c r="AV1091" i="1" a="1"/>
  <c r="AV1091" i="1" s="1"/>
  <c r="AV1092" i="1" a="1"/>
  <c r="AV1092" i="1" s="1"/>
  <c r="AV1093" i="1" a="1"/>
  <c r="AV1093" i="1" s="1"/>
  <c r="AV1094" i="1" a="1"/>
  <c r="AV1094" i="1" s="1"/>
  <c r="AV1095" i="1" a="1"/>
  <c r="AV1095" i="1" s="1"/>
  <c r="AV1096" i="1" a="1"/>
  <c r="AV1096" i="1" s="1"/>
  <c r="AV1097" i="1" a="1"/>
  <c r="AV1097" i="1" s="1"/>
  <c r="AV1098" i="1" a="1"/>
  <c r="AV1098" i="1" s="1"/>
  <c r="AV1099" i="1" a="1"/>
  <c r="AV1099" i="1" s="1"/>
  <c r="AV1100" i="1" a="1"/>
  <c r="AV1100" i="1" s="1"/>
  <c r="AV1101" i="1" a="1"/>
  <c r="AV1101" i="1" s="1"/>
  <c r="AV1102" i="1" a="1"/>
  <c r="AV1102" i="1" s="1"/>
  <c r="AV1103" i="1" a="1"/>
  <c r="AV1103" i="1" s="1"/>
  <c r="AV1104" i="1" a="1"/>
  <c r="AV1104" i="1" s="1"/>
  <c r="AV1105" i="1" a="1"/>
  <c r="AV1105" i="1" s="1"/>
  <c r="AV1106" i="1" a="1"/>
  <c r="AV1106" i="1" s="1"/>
  <c r="AV1107" i="1" a="1"/>
  <c r="AV1107" i="1" s="1"/>
  <c r="AV1108" i="1" a="1"/>
  <c r="AV1108" i="1" s="1"/>
  <c r="AV1109" i="1" a="1"/>
  <c r="AV1109" i="1" s="1"/>
  <c r="AV1110" i="1" a="1"/>
  <c r="AV1110" i="1" s="1"/>
  <c r="AV1111" i="1" a="1"/>
  <c r="AV1111" i="1" s="1"/>
  <c r="AV1112" i="1" a="1"/>
  <c r="AV1112" i="1" s="1"/>
  <c r="AV1113" i="1" a="1"/>
  <c r="AV1113" i="1" s="1"/>
  <c r="AV1114" i="1" a="1"/>
  <c r="AV1114" i="1" s="1"/>
  <c r="AV1115" i="1" a="1"/>
  <c r="AV1115" i="1" s="1"/>
  <c r="AV1116" i="1" a="1"/>
  <c r="AV1116" i="1" s="1"/>
  <c r="AV1117" i="1" a="1"/>
  <c r="AV1117" i="1" s="1"/>
  <c r="AV1118" i="1" a="1"/>
  <c r="AV1118" i="1" s="1"/>
  <c r="AV1119" i="1" a="1"/>
  <c r="AV1119" i="1" s="1"/>
  <c r="AV1120" i="1" a="1"/>
  <c r="AV1120" i="1" s="1"/>
  <c r="AV1121" i="1" a="1"/>
  <c r="AV1121" i="1" s="1"/>
  <c r="AV1122" i="1" a="1"/>
  <c r="AV1122" i="1" s="1"/>
  <c r="AV1123" i="1" a="1"/>
  <c r="AV1123" i="1" s="1"/>
  <c r="AV1124" i="1" a="1"/>
  <c r="AV1124" i="1" s="1"/>
  <c r="AV1125" i="1" a="1"/>
  <c r="AV1125" i="1" s="1"/>
  <c r="AV1126" i="1" a="1"/>
  <c r="AV1126" i="1" s="1"/>
  <c r="AV1127" i="1" a="1"/>
  <c r="AV1127" i="1" s="1"/>
  <c r="AV1128" i="1" a="1"/>
  <c r="AV1128" i="1" s="1"/>
  <c r="AV1129" i="1" a="1"/>
  <c r="AV1129" i="1" s="1"/>
  <c r="AV1130" i="1" a="1"/>
  <c r="AV1130" i="1" s="1"/>
  <c r="AV1131" i="1" a="1"/>
  <c r="AV1131" i="1" s="1"/>
  <c r="AV1132" i="1" a="1"/>
  <c r="AV1132" i="1" s="1"/>
  <c r="AV1133" i="1" a="1"/>
  <c r="AV1133" i="1" s="1"/>
  <c r="AV1134" i="1" a="1"/>
  <c r="AV1134" i="1" s="1"/>
  <c r="AV1135" i="1" a="1"/>
  <c r="AV1135" i="1" s="1"/>
  <c r="AV1136" i="1" a="1"/>
  <c r="AV1136" i="1" s="1"/>
  <c r="AV1137" i="1" a="1"/>
  <c r="AV1137" i="1" s="1"/>
  <c r="AV1138" i="1" a="1"/>
  <c r="AV1138" i="1" s="1"/>
  <c r="AV1139" i="1" a="1"/>
  <c r="AV1139" i="1" s="1"/>
  <c r="AV1140" i="1" a="1"/>
  <c r="AV1140" i="1" s="1"/>
  <c r="AV1141" i="1" a="1"/>
  <c r="AV1141" i="1" s="1"/>
  <c r="AV1142" i="1" a="1"/>
  <c r="AV1142" i="1" s="1"/>
  <c r="AV1143" i="1" a="1"/>
  <c r="AV1143" i="1" s="1"/>
  <c r="AV1144" i="1" a="1"/>
  <c r="AV1144" i="1" s="1"/>
  <c r="AV1145" i="1" a="1"/>
  <c r="AV1145" i="1" s="1"/>
  <c r="AV1146" i="1" a="1"/>
  <c r="AV1146" i="1" s="1"/>
  <c r="AV1147" i="1" a="1"/>
  <c r="AV1147" i="1" s="1"/>
  <c r="AV1148" i="1" a="1"/>
  <c r="AV1148" i="1" s="1"/>
  <c r="AV1149" i="1" a="1"/>
  <c r="AV1149" i="1" s="1"/>
  <c r="AV1150" i="1" a="1"/>
  <c r="AV1150" i="1" s="1"/>
  <c r="AV1151" i="1" a="1"/>
  <c r="AV1151" i="1" s="1"/>
  <c r="AV1152" i="1" a="1"/>
  <c r="AV1152" i="1" s="1"/>
  <c r="AV1153" i="1" a="1"/>
  <c r="AV1153" i="1" s="1"/>
  <c r="AV1154" i="1" a="1"/>
  <c r="AV1154" i="1" s="1"/>
  <c r="AV1155" i="1" a="1"/>
  <c r="AV1155" i="1" s="1"/>
  <c r="AV1156" i="1" a="1"/>
  <c r="AV1156" i="1" s="1"/>
  <c r="AV1157" i="1" a="1"/>
  <c r="AV1157" i="1" s="1"/>
  <c r="AV1158" i="1" a="1"/>
  <c r="AV1158" i="1" s="1"/>
  <c r="AV1159" i="1" a="1"/>
  <c r="AV1159" i="1" s="1"/>
  <c r="AV1160" i="1" a="1"/>
  <c r="AV1160" i="1" s="1"/>
  <c r="AV1161" i="1" a="1"/>
  <c r="AV1161" i="1" s="1"/>
  <c r="AV1162" i="1" a="1"/>
  <c r="AV1162" i="1" s="1"/>
  <c r="AV1163" i="1" a="1"/>
  <c r="AV1163" i="1" s="1"/>
  <c r="AV1164" i="1" a="1"/>
  <c r="AV1164" i="1" s="1"/>
  <c r="AV1165" i="1" a="1"/>
  <c r="AV1165" i="1" s="1"/>
  <c r="AV1166" i="1" a="1"/>
  <c r="AV1166" i="1" s="1"/>
  <c r="AV1167" i="1" a="1"/>
  <c r="AV1167" i="1" s="1"/>
  <c r="AV1168" i="1" a="1"/>
  <c r="AV1168" i="1" s="1"/>
  <c r="AV1169" i="1" a="1"/>
  <c r="AV1169" i="1" s="1"/>
  <c r="AV1170" i="1" a="1"/>
  <c r="AV1170" i="1" s="1"/>
  <c r="AV1171" i="1" a="1"/>
  <c r="AV1171" i="1" s="1"/>
  <c r="AV1172" i="1" a="1"/>
  <c r="AV1172" i="1" s="1"/>
  <c r="AV1173" i="1" a="1"/>
  <c r="AV1173" i="1" s="1"/>
  <c r="AV1174" i="1" a="1"/>
  <c r="AV1174" i="1" s="1"/>
  <c r="AV1175" i="1" a="1"/>
  <c r="AV1175" i="1" s="1"/>
  <c r="AV1176" i="1" a="1"/>
  <c r="AV1176" i="1" s="1"/>
  <c r="AV1177" i="1" a="1"/>
  <c r="AV1177" i="1" s="1"/>
  <c r="AV1178" i="1" a="1"/>
  <c r="AV1178" i="1" s="1"/>
  <c r="AV1179" i="1" a="1"/>
  <c r="AV1179" i="1" s="1"/>
  <c r="AV1180" i="1" a="1"/>
  <c r="AV1180" i="1" s="1"/>
  <c r="AV1181" i="1" a="1"/>
  <c r="AV1181" i="1" s="1"/>
  <c r="AV1182" i="1" a="1"/>
  <c r="AV1182" i="1" s="1"/>
  <c r="AV1183" i="1" a="1"/>
  <c r="AV1183" i="1" s="1"/>
  <c r="AV1184" i="1" a="1"/>
  <c r="AV1184" i="1" s="1"/>
  <c r="AV1185" i="1" a="1"/>
  <c r="AV1185" i="1" s="1"/>
  <c r="AV1186" i="1" a="1"/>
  <c r="AV1186" i="1" s="1"/>
  <c r="AV1187" i="1" a="1"/>
  <c r="AV1187" i="1" s="1"/>
  <c r="AV1218" i="1" a="1"/>
  <c r="AV1218" i="1" s="1"/>
  <c r="AV1219" i="1" a="1"/>
  <c r="AV1219" i="1" s="1"/>
  <c r="AV1220" i="1" a="1"/>
  <c r="AV1220" i="1" s="1"/>
  <c r="AV1221" i="1" a="1"/>
  <c r="AV1221" i="1" s="1"/>
  <c r="AV1222" i="1" a="1"/>
  <c r="AV1222" i="1" s="1"/>
  <c r="AV1223" i="1" a="1"/>
  <c r="AV1223" i="1" s="1"/>
  <c r="AV1224" i="1" a="1"/>
  <c r="AV1224" i="1" s="1"/>
  <c r="AV1225" i="1" a="1"/>
  <c r="AV1225" i="1" s="1"/>
  <c r="AV1226" i="1" a="1"/>
  <c r="AV1226" i="1" s="1"/>
  <c r="AV1227" i="1" a="1"/>
  <c r="AV1227" i="1" s="1"/>
  <c r="AV1228" i="1" a="1"/>
  <c r="AV1228" i="1" s="1"/>
  <c r="AV1229" i="1" a="1"/>
  <c r="AV1229" i="1" s="1"/>
  <c r="AV1230" i="1" a="1"/>
  <c r="AV1230" i="1" s="1"/>
  <c r="AV1231" i="1" a="1"/>
  <c r="AV1231" i="1" s="1"/>
  <c r="AV1232" i="1" a="1"/>
  <c r="AV1232" i="1" s="1"/>
  <c r="AV1233" i="1" a="1"/>
  <c r="AV1233" i="1" s="1"/>
  <c r="AV1234" i="1" a="1"/>
  <c r="AV1234" i="1" s="1"/>
  <c r="AV1235" i="1" a="1"/>
  <c r="AV1235" i="1" s="1"/>
  <c r="AV1236" i="1" a="1"/>
  <c r="AV1236" i="1" s="1"/>
  <c r="AV1237" i="1" a="1"/>
  <c r="AV1237" i="1" s="1"/>
  <c r="AV1238" i="1" a="1"/>
  <c r="AV1238" i="1" s="1"/>
  <c r="AV1239" i="1" a="1"/>
  <c r="AV1239" i="1" s="1"/>
  <c r="AV1240" i="1" a="1"/>
  <c r="AV1240" i="1" s="1"/>
  <c r="AV1241" i="1" a="1"/>
  <c r="AV1241" i="1" s="1"/>
  <c r="AV1242" i="1" a="1"/>
  <c r="AV1242" i="1" s="1"/>
  <c r="AV1243" i="1" a="1"/>
  <c r="AV1243" i="1" s="1"/>
  <c r="AV1244" i="1" a="1"/>
  <c r="AV1244" i="1" s="1"/>
  <c r="AV1245" i="1" a="1"/>
  <c r="AV1245" i="1" s="1"/>
  <c r="AV1246" i="1" a="1"/>
  <c r="AV1246" i="1" s="1"/>
  <c r="AV1247" i="1" a="1"/>
  <c r="AV1247" i="1" s="1"/>
  <c r="AV1248" i="1" a="1"/>
  <c r="AV1248" i="1" s="1"/>
  <c r="AV1249" i="1" a="1"/>
  <c r="AV1249" i="1" s="1"/>
  <c r="AV1250" i="1" a="1"/>
  <c r="AV1250" i="1" s="1"/>
  <c r="AV1251" i="1" a="1"/>
  <c r="AV1251" i="1" s="1"/>
  <c r="AV1252" i="1" a="1"/>
  <c r="AV1252" i="1" s="1"/>
  <c r="AV1253" i="1" a="1"/>
  <c r="AV1253" i="1" s="1"/>
  <c r="AV1254" i="1" a="1"/>
  <c r="AV1254" i="1" s="1"/>
  <c r="AV1255" i="1" a="1"/>
  <c r="AV1255" i="1" s="1"/>
  <c r="AV1256" i="1" a="1"/>
  <c r="AV1256" i="1" s="1"/>
  <c r="AV1257" i="1" a="1"/>
  <c r="AV1257" i="1" s="1"/>
  <c r="AV1258" i="1" a="1"/>
  <c r="AV1258" i="1" s="1"/>
  <c r="AV1259" i="1" a="1"/>
  <c r="AV1259" i="1" s="1"/>
  <c r="AV1260" i="1" a="1"/>
  <c r="AV1260" i="1" s="1"/>
  <c r="AV1261" i="1" a="1"/>
  <c r="AV1261" i="1" s="1"/>
  <c r="AV1262" i="1" a="1"/>
  <c r="AV1262" i="1" s="1"/>
  <c r="AV1263" i="1" a="1"/>
  <c r="AV1263" i="1" s="1"/>
  <c r="AV1264" i="1" a="1"/>
  <c r="AV1264" i="1" s="1"/>
  <c r="AV1265" i="1" a="1"/>
  <c r="AV1265" i="1" s="1"/>
  <c r="AV1266" i="1" a="1"/>
  <c r="AV1266" i="1" s="1"/>
  <c r="AV1267" i="1" a="1"/>
  <c r="AV1267" i="1" s="1"/>
  <c r="AV1268" i="1" a="1"/>
  <c r="AV1268" i="1" s="1"/>
  <c r="AV1269" i="1" a="1"/>
  <c r="AV1269" i="1" s="1"/>
  <c r="AV1270" i="1" a="1"/>
  <c r="AV1270" i="1" s="1"/>
  <c r="AV1271" i="1" a="1"/>
  <c r="AV1271" i="1" s="1"/>
  <c r="AV1272" i="1" a="1"/>
  <c r="AV1272" i="1" s="1"/>
  <c r="AV1273" i="1" a="1"/>
  <c r="AV1273" i="1" s="1"/>
  <c r="AV1274" i="1" a="1"/>
  <c r="AV1274" i="1" s="1"/>
  <c r="AV1275" i="1" a="1"/>
  <c r="AV1275" i="1" s="1"/>
  <c r="AV1276" i="1" a="1"/>
  <c r="AV1276" i="1" s="1"/>
  <c r="AV1277" i="1" a="1"/>
  <c r="AV1277" i="1" s="1"/>
  <c r="AV1278" i="1" a="1"/>
  <c r="AV1278" i="1" s="1"/>
  <c r="AV1279" i="1" a="1"/>
  <c r="AV1279" i="1" s="1"/>
  <c r="AV1280" i="1" a="1"/>
  <c r="AV1280" i="1" s="1"/>
  <c r="AV1281" i="1" a="1"/>
  <c r="AV1281" i="1" s="1"/>
  <c r="AV1282" i="1" a="1"/>
  <c r="AV1282" i="1" s="1"/>
  <c r="AV1283" i="1" a="1"/>
  <c r="AV1283" i="1" s="1"/>
  <c r="AV1284" i="1" a="1"/>
  <c r="AV1284" i="1" s="1"/>
  <c r="AV1285" i="1" a="1"/>
  <c r="AV1285" i="1" s="1"/>
  <c r="AV1286" i="1" a="1"/>
  <c r="AV1286" i="1" s="1"/>
  <c r="AV1287" i="1" a="1"/>
  <c r="AV1287" i="1" s="1"/>
  <c r="AV1288" i="1" a="1"/>
  <c r="AV1288" i="1" s="1"/>
  <c r="AV1289" i="1" a="1"/>
  <c r="AV1289" i="1" s="1"/>
  <c r="AV1290" i="1" a="1"/>
  <c r="AV1290" i="1" s="1"/>
  <c r="AV1291" i="1" a="1"/>
  <c r="AV1291" i="1" s="1"/>
  <c r="AV1292" i="1" a="1"/>
  <c r="AV1292" i="1" s="1"/>
  <c r="AV1293" i="1" a="1"/>
  <c r="AV1293" i="1" s="1"/>
  <c r="AV1294" i="1" a="1"/>
  <c r="AV1294" i="1" s="1"/>
  <c r="AV1295" i="1" a="1"/>
  <c r="AV1295" i="1" s="1"/>
  <c r="AV1296" i="1" a="1"/>
  <c r="AV1296" i="1" s="1"/>
  <c r="AV1297" i="1" a="1"/>
  <c r="AV1297" i="1" s="1"/>
  <c r="AV1298" i="1" a="1"/>
  <c r="AV1298" i="1" s="1"/>
  <c r="AV1299" i="1" a="1"/>
  <c r="AV1299" i="1" s="1"/>
  <c r="AV1300" i="1" a="1"/>
  <c r="AV1300" i="1" s="1"/>
  <c r="AV1301" i="1" a="1"/>
  <c r="AV1301" i="1" s="1"/>
  <c r="AV1302" i="1" a="1"/>
  <c r="AV1302" i="1" s="1"/>
  <c r="AV1303" i="1" a="1"/>
  <c r="AV1303" i="1" s="1"/>
  <c r="AV1304" i="1" a="1"/>
  <c r="AV1304" i="1" s="1"/>
  <c r="AV1305" i="1" a="1"/>
  <c r="AV1305" i="1" s="1"/>
  <c r="AV1306" i="1" a="1"/>
  <c r="AV1306" i="1" s="1"/>
  <c r="AV1307" i="1" a="1"/>
  <c r="AV1307" i="1" s="1"/>
  <c r="AV1308" i="1" a="1"/>
  <c r="AV1308" i="1" s="1"/>
  <c r="AV1309" i="1" a="1"/>
  <c r="AV1309" i="1" s="1"/>
  <c r="AV1310" i="1" a="1"/>
  <c r="AV1310" i="1" s="1"/>
  <c r="AV1311" i="1" a="1"/>
  <c r="AV1311" i="1" s="1"/>
  <c r="AV1312" i="1" a="1"/>
  <c r="AV1312" i="1" s="1"/>
  <c r="AV1313" i="1" a="1"/>
  <c r="AV1313" i="1" s="1"/>
  <c r="AV1314" i="1" a="1"/>
  <c r="AV1314" i="1" s="1"/>
  <c r="AV1315" i="1" a="1"/>
  <c r="AV1315" i="1" s="1"/>
  <c r="AV1316" i="1" a="1"/>
  <c r="AV1316" i="1" s="1"/>
  <c r="AV1317" i="1" a="1"/>
  <c r="AV1317" i="1" s="1"/>
  <c r="AV1318" i="1" a="1"/>
  <c r="AV1318" i="1" s="1"/>
  <c r="AV1319" i="1" a="1"/>
  <c r="AV1319" i="1" s="1"/>
  <c r="AV1320" i="1" a="1"/>
  <c r="AV1320" i="1" s="1"/>
  <c r="AV1321" i="1" a="1"/>
  <c r="AV1321" i="1" s="1"/>
  <c r="AV1322" i="1" a="1"/>
  <c r="AV1322" i="1" s="1"/>
  <c r="AV1323" i="1" a="1"/>
  <c r="AV1323" i="1" s="1"/>
  <c r="AV1324" i="1" a="1"/>
  <c r="AV1324" i="1" s="1"/>
  <c r="AV1325" i="1" a="1"/>
  <c r="AV1325" i="1" s="1"/>
  <c r="AV1326" i="1" a="1"/>
  <c r="AV1326" i="1" s="1"/>
  <c r="AV1327" i="1" a="1"/>
  <c r="AV1327" i="1" s="1"/>
  <c r="AV1328" i="1" a="1"/>
  <c r="AV1328" i="1" s="1"/>
  <c r="AV1329" i="1" a="1"/>
  <c r="AV1329" i="1" s="1"/>
  <c r="AV1330" i="1" a="1"/>
  <c r="AV1330" i="1" s="1"/>
  <c r="AV1331" i="1" a="1"/>
  <c r="AV1331" i="1" s="1"/>
  <c r="AV1332" i="1" a="1"/>
  <c r="AV1332" i="1" s="1"/>
  <c r="AV1333" i="1" a="1"/>
  <c r="AV1333" i="1" s="1"/>
  <c r="AV1334" i="1" a="1"/>
  <c r="AV1334" i="1" s="1"/>
  <c r="AV1335" i="1" a="1"/>
  <c r="AV1335" i="1" s="1"/>
  <c r="AV1336" i="1" a="1"/>
  <c r="AV1336" i="1" s="1"/>
  <c r="AV1337" i="1" a="1"/>
  <c r="AV1337" i="1" s="1"/>
  <c r="AV1338" i="1" a="1"/>
  <c r="AV1338" i="1" s="1"/>
  <c r="AV1339" i="1" a="1"/>
  <c r="AV1339" i="1" s="1"/>
  <c r="AV1340" i="1" a="1"/>
  <c r="AV1340" i="1" s="1"/>
  <c r="AV1341" i="1" a="1"/>
  <c r="AV1341" i="1" s="1"/>
  <c r="AV1342" i="1" a="1"/>
  <c r="AV1342" i="1" s="1"/>
  <c r="AV1343" i="1" a="1"/>
  <c r="AV1343" i="1" s="1"/>
  <c r="AV1344" i="1" a="1"/>
  <c r="AV1344" i="1" s="1"/>
  <c r="AV1345" i="1" a="1"/>
  <c r="AV1345" i="1" s="1"/>
  <c r="AV1346" i="1" a="1"/>
  <c r="AV1346" i="1" s="1"/>
  <c r="AV1347" i="1" a="1"/>
  <c r="AV1347" i="1" s="1"/>
  <c r="AV1348" i="1" a="1"/>
  <c r="AV1348" i="1" s="1"/>
  <c r="AV1349" i="1" a="1"/>
  <c r="AV1349" i="1" s="1"/>
  <c r="AV1350" i="1" a="1"/>
  <c r="AV1350" i="1" s="1"/>
  <c r="AV1351" i="1" a="1"/>
  <c r="AV1351" i="1" s="1"/>
  <c r="AV1352" i="1" a="1"/>
  <c r="AV1352" i="1" s="1"/>
  <c r="AV1353" i="1" a="1"/>
  <c r="AV1353" i="1" s="1"/>
  <c r="AV1354" i="1" a="1"/>
  <c r="AV1354" i="1" s="1"/>
  <c r="AV1355" i="1" a="1"/>
  <c r="AV1355" i="1" s="1"/>
  <c r="AV1356" i="1" a="1"/>
  <c r="AV1356" i="1" s="1"/>
  <c r="AV1357" i="1" a="1"/>
  <c r="AV1357" i="1" s="1"/>
  <c r="AV1358" i="1" a="1"/>
  <c r="AV1358" i="1" s="1"/>
  <c r="AV1359" i="1" a="1"/>
  <c r="AV1359" i="1" s="1"/>
  <c r="AV1360" i="1" a="1"/>
  <c r="AV1360" i="1" s="1"/>
  <c r="AV1361" i="1" a="1"/>
  <c r="AV1361" i="1" s="1"/>
  <c r="AV1362" i="1" a="1"/>
  <c r="AV1362" i="1" s="1"/>
  <c r="AV1363" i="1" a="1"/>
  <c r="AV1363" i="1" s="1"/>
  <c r="AV1364" i="1" a="1"/>
  <c r="AV1364" i="1" s="1"/>
  <c r="AV1365" i="1" a="1"/>
  <c r="AV1365" i="1" s="1"/>
  <c r="AV1366" i="1" a="1"/>
  <c r="AV1366" i="1" s="1"/>
  <c r="AV1367" i="1" a="1"/>
  <c r="AV1367" i="1" s="1"/>
  <c r="AV1368" i="1" a="1"/>
  <c r="AV1368" i="1" s="1"/>
  <c r="AV1369" i="1" a="1"/>
  <c r="AV1369" i="1" s="1"/>
  <c r="AV1370" i="1" a="1"/>
  <c r="AV1370" i="1" s="1"/>
  <c r="AV1371" i="1" a="1"/>
  <c r="AV1371" i="1" s="1"/>
  <c r="AV1372" i="1" a="1"/>
  <c r="AV1372" i="1" s="1"/>
  <c r="AV1373" i="1" a="1"/>
  <c r="AV1373" i="1" s="1"/>
  <c r="AV1374" i="1" a="1"/>
  <c r="AV1374" i="1" s="1"/>
  <c r="AV1375" i="1" a="1"/>
  <c r="AV1375" i="1" s="1"/>
  <c r="AV1376" i="1" a="1"/>
  <c r="AV1376" i="1" s="1"/>
  <c r="AV1377" i="1" a="1"/>
  <c r="AV1377" i="1" s="1"/>
  <c r="AV1378" i="1" a="1"/>
  <c r="AV1378" i="1" s="1"/>
  <c r="AV1379" i="1" a="1"/>
  <c r="AV1379" i="1" s="1"/>
  <c r="AV1380" i="1" a="1"/>
  <c r="AV1380" i="1" s="1"/>
  <c r="AV1381" i="1" a="1"/>
  <c r="AV1381" i="1" s="1"/>
  <c r="AV1382" i="1" a="1"/>
  <c r="AV1382" i="1" s="1"/>
  <c r="AV1383" i="1" a="1"/>
  <c r="AV1383" i="1" s="1"/>
  <c r="AV1384" i="1" a="1"/>
  <c r="AV1384" i="1" s="1"/>
  <c r="AV1385" i="1" a="1"/>
  <c r="AV1385" i="1" s="1"/>
  <c r="AV1386" i="1" a="1"/>
  <c r="AV1386" i="1" s="1"/>
  <c r="AV1387" i="1" a="1"/>
  <c r="AV1387" i="1" s="1"/>
  <c r="AV1388" i="1" a="1"/>
  <c r="AV1388" i="1" s="1"/>
  <c r="AV1389" i="1" a="1"/>
  <c r="AV1389" i="1" s="1"/>
  <c r="AV1390" i="1" a="1"/>
  <c r="AV1390" i="1" s="1"/>
  <c r="AV1391" i="1" a="1"/>
  <c r="AV1391" i="1" s="1"/>
  <c r="AV1392" i="1" a="1"/>
  <c r="AV1392" i="1" s="1"/>
  <c r="AV1393" i="1" a="1"/>
  <c r="AV1393" i="1" s="1"/>
  <c r="AV1394" i="1" a="1"/>
  <c r="AV1394" i="1" s="1"/>
  <c r="AV1395" i="1" a="1"/>
  <c r="AV1395" i="1" s="1"/>
  <c r="AV1396" i="1" a="1"/>
  <c r="AV1396" i="1" s="1"/>
  <c r="AV1397" i="1" a="1"/>
  <c r="AV1397" i="1" s="1"/>
  <c r="AV1398" i="1" a="1"/>
  <c r="AV1398" i="1" s="1"/>
  <c r="AV1399" i="1" a="1"/>
  <c r="AV1399" i="1" s="1"/>
  <c r="AV1400" i="1" a="1"/>
  <c r="AV1400" i="1" s="1"/>
  <c r="AV1401" i="1" a="1"/>
  <c r="AV1401" i="1" s="1"/>
  <c r="AV1402" i="1" a="1"/>
  <c r="AV1402" i="1" s="1"/>
  <c r="AV1403" i="1" a="1"/>
  <c r="AV1403" i="1" s="1"/>
  <c r="AV1404" i="1" a="1"/>
  <c r="AV1404" i="1" s="1"/>
  <c r="AV1405" i="1" a="1"/>
  <c r="AV1405" i="1" s="1"/>
  <c r="AV1406" i="1" a="1"/>
  <c r="AV1406" i="1" s="1"/>
  <c r="AV1407" i="1" a="1"/>
  <c r="AV1407" i="1" s="1"/>
  <c r="AV1408" i="1" a="1"/>
  <c r="AV1408" i="1" s="1"/>
  <c r="AV1409" i="1" a="1"/>
  <c r="AV1409" i="1" s="1"/>
  <c r="AV1410" i="1" a="1"/>
  <c r="AV1410" i="1" s="1"/>
  <c r="AV1411" i="1" a="1"/>
  <c r="AV1411" i="1" s="1"/>
  <c r="AV1412" i="1" a="1"/>
  <c r="AV1412" i="1" s="1"/>
  <c r="AV1413" i="1" a="1"/>
  <c r="AV1413" i="1" s="1"/>
  <c r="AV1414" i="1" a="1"/>
  <c r="AV1414" i="1" s="1"/>
  <c r="AV1415" i="1" a="1"/>
  <c r="AV1415" i="1" s="1"/>
  <c r="AV1416" i="1" a="1"/>
  <c r="AV1416" i="1" s="1"/>
  <c r="AV1417" i="1" a="1"/>
  <c r="AV1417" i="1" s="1"/>
  <c r="AV1418" i="1" a="1"/>
  <c r="AV1418" i="1" s="1"/>
  <c r="AV1419" i="1" a="1"/>
  <c r="AV1419" i="1" s="1"/>
  <c r="AV1420" i="1" a="1"/>
  <c r="AV1420" i="1" s="1"/>
  <c r="AV1421" i="1" a="1"/>
  <c r="AV1421" i="1" s="1"/>
  <c r="AV1422" i="1" a="1"/>
  <c r="AV1422" i="1" s="1"/>
  <c r="AV1423" i="1" a="1"/>
  <c r="AV1423" i="1" s="1"/>
  <c r="AV1424" i="1" a="1"/>
  <c r="AV1424" i="1" s="1"/>
  <c r="AV1425" i="1" a="1"/>
  <c r="AV1425" i="1" s="1"/>
  <c r="AV1426" i="1" a="1"/>
  <c r="AV1426" i="1" s="1"/>
  <c r="AV1427" i="1" a="1"/>
  <c r="AV1427" i="1" s="1"/>
  <c r="AV1428" i="1" a="1"/>
  <c r="AV1428" i="1" s="1"/>
  <c r="AV1429" i="1" a="1"/>
  <c r="AV1429" i="1" s="1"/>
  <c r="AV1430" i="1" a="1"/>
  <c r="AV1430" i="1" s="1"/>
  <c r="AV1431" i="1" a="1"/>
  <c r="AV1431" i="1" s="1"/>
  <c r="AV1432" i="1" a="1"/>
  <c r="AV1432" i="1" s="1"/>
  <c r="AV1433" i="1" a="1"/>
  <c r="AV1433" i="1" s="1"/>
  <c r="AV1434" i="1" a="1"/>
  <c r="AV1434" i="1" s="1"/>
  <c r="AV1435" i="1" a="1"/>
  <c r="AV1435" i="1" s="1"/>
  <c r="AV1436" i="1" a="1"/>
  <c r="AV1436" i="1" s="1"/>
  <c r="AV1437" i="1" a="1"/>
  <c r="AV1437" i="1" s="1"/>
  <c r="AV1438" i="1" a="1"/>
  <c r="AV1438" i="1" s="1"/>
  <c r="AV1439" i="1" a="1"/>
  <c r="AV1439" i="1" s="1"/>
  <c r="AV1440" i="1" a="1"/>
  <c r="AV1440" i="1" s="1"/>
  <c r="AV1441" i="1" a="1"/>
  <c r="AV1441" i="1" s="1"/>
  <c r="AV1442" i="1" a="1"/>
  <c r="AV1442" i="1" s="1"/>
  <c r="AV1443" i="1" a="1"/>
  <c r="AV1443" i="1" s="1"/>
  <c r="AV1444" i="1" a="1"/>
  <c r="AV1444" i="1" s="1"/>
  <c r="AV1445" i="1" a="1"/>
  <c r="AV1445" i="1" s="1"/>
  <c r="AV1446" i="1" a="1"/>
  <c r="AV1446" i="1" s="1"/>
  <c r="AV1447" i="1" a="1"/>
  <c r="AV1447" i="1" s="1"/>
  <c r="AV1448" i="1" a="1"/>
  <c r="AV1448" i="1" s="1"/>
  <c r="AV1449" i="1" a="1"/>
  <c r="AV1449" i="1" s="1"/>
  <c r="AV1450" i="1" a="1"/>
  <c r="AV1450" i="1" s="1"/>
  <c r="AV1451" i="1" a="1"/>
  <c r="AV1451" i="1" s="1"/>
  <c r="AV1452" i="1" a="1"/>
  <c r="AV1452" i="1" s="1"/>
  <c r="AV1453" i="1" a="1"/>
  <c r="AV1453" i="1" s="1"/>
  <c r="AV1454" i="1" a="1"/>
  <c r="AV1454" i="1" s="1"/>
  <c r="AV1455" i="1" a="1"/>
  <c r="AV1455" i="1" s="1"/>
  <c r="AV1456" i="1" a="1"/>
  <c r="AV1456" i="1" s="1"/>
  <c r="AV1457" i="1" a="1"/>
  <c r="AV1457" i="1" s="1"/>
  <c r="AV1458" i="1" a="1"/>
  <c r="AV1458" i="1" s="1"/>
  <c r="AV1459" i="1" a="1"/>
  <c r="AV1459" i="1" s="1"/>
  <c r="AV1460" i="1" a="1"/>
  <c r="AV1460" i="1" s="1"/>
  <c r="AV1461" i="1" a="1"/>
  <c r="AV1461" i="1" s="1"/>
  <c r="AV1462" i="1" a="1"/>
  <c r="AV1462" i="1" s="1"/>
  <c r="AV1463" i="1" a="1"/>
  <c r="AV1463" i="1" s="1"/>
  <c r="AV1464" i="1" a="1"/>
  <c r="AV1464" i="1" s="1"/>
  <c r="AV1465" i="1" a="1"/>
  <c r="AV1465" i="1" s="1"/>
  <c r="AV1466" i="1" a="1"/>
  <c r="AV1466" i="1" s="1"/>
  <c r="AV1467" i="1" a="1"/>
  <c r="AV1467" i="1" s="1"/>
  <c r="AV1468" i="1" a="1"/>
  <c r="AV1468" i="1" s="1"/>
  <c r="AV1469" i="1" a="1"/>
  <c r="AV1469" i="1" s="1"/>
  <c r="AV1470" i="1" a="1"/>
  <c r="AV1470" i="1" s="1"/>
  <c r="AV1471" i="1" a="1"/>
  <c r="AV1471" i="1" s="1"/>
  <c r="AV1472" i="1" a="1"/>
  <c r="AV1472" i="1" s="1"/>
  <c r="AV1473" i="1" a="1"/>
  <c r="AV1473" i="1" s="1"/>
  <c r="AV1474" i="1" a="1"/>
  <c r="AV1474" i="1" s="1"/>
  <c r="AV1475" i="1" a="1"/>
  <c r="AV1475" i="1" s="1"/>
  <c r="AV1476" i="1" a="1"/>
  <c r="AV1476" i="1" s="1"/>
  <c r="AV1477" i="1" a="1"/>
  <c r="AV1477" i="1" s="1"/>
  <c r="AV1478" i="1" a="1"/>
  <c r="AV1478" i="1" s="1"/>
  <c r="AV1479" i="1" a="1"/>
  <c r="AV1479" i="1" s="1"/>
  <c r="AV1480" i="1" a="1"/>
  <c r="AV1480" i="1" s="1"/>
  <c r="AV1481" i="1" a="1"/>
  <c r="AV1481" i="1" s="1"/>
  <c r="AV1482" i="1" a="1"/>
  <c r="AV1482" i="1" s="1"/>
  <c r="AV1483" i="1" a="1"/>
  <c r="AV1483" i="1" s="1"/>
  <c r="AV1484" i="1" a="1"/>
  <c r="AV1484" i="1" s="1"/>
  <c r="AV1485" i="1" a="1"/>
  <c r="AV1485" i="1" s="1"/>
  <c r="AV1486" i="1" a="1"/>
  <c r="AV1486" i="1" s="1"/>
  <c r="AV1487" i="1" a="1"/>
  <c r="AV1487" i="1" s="1"/>
  <c r="AV1488" i="1" a="1"/>
  <c r="AV1488" i="1" s="1"/>
  <c r="AV1489" i="1" a="1"/>
  <c r="AV1489" i="1" s="1"/>
  <c r="AV1490" i="1" a="1"/>
  <c r="AV1490" i="1" s="1"/>
  <c r="AV1491" i="1" a="1"/>
  <c r="AV1491" i="1" s="1"/>
  <c r="AV1492" i="1" a="1"/>
  <c r="AV1492" i="1" s="1"/>
  <c r="AV1493" i="1" a="1"/>
  <c r="AV1493" i="1" s="1"/>
  <c r="AV1494" i="1" a="1"/>
  <c r="AV1494" i="1" s="1"/>
  <c r="AV1495" i="1" a="1"/>
  <c r="AV1495" i="1" s="1"/>
  <c r="AV1496" i="1" a="1"/>
  <c r="AV1496" i="1" s="1"/>
  <c r="AV1497" i="1" a="1"/>
  <c r="AV1497" i="1" s="1"/>
  <c r="AV1498" i="1" a="1"/>
  <c r="AV1498" i="1" s="1"/>
  <c r="AV1499" i="1" a="1"/>
  <c r="AV1499" i="1" s="1"/>
  <c r="AV1500" i="1" a="1"/>
  <c r="AV1500" i="1" s="1"/>
  <c r="AV1501" i="1" a="1"/>
  <c r="AV1501" i="1" s="1"/>
  <c r="AV1502" i="1" a="1"/>
  <c r="AV1502" i="1" s="1"/>
  <c r="AV1503" i="1" a="1"/>
  <c r="AV1503" i="1" s="1"/>
  <c r="AV1504" i="1" a="1"/>
  <c r="AV1504" i="1" s="1"/>
  <c r="AV1505" i="1" a="1"/>
  <c r="AV1505" i="1" s="1"/>
  <c r="AV1506" i="1" a="1"/>
  <c r="AV1506" i="1" s="1"/>
  <c r="AV1507" i="1" a="1"/>
  <c r="AV1507" i="1" s="1"/>
  <c r="AV1508" i="1" a="1"/>
  <c r="AV1508" i="1" s="1"/>
  <c r="AV1509" i="1" a="1"/>
  <c r="AV1509" i="1" s="1"/>
  <c r="AV1510" i="1" a="1"/>
  <c r="AV1510" i="1" s="1"/>
  <c r="AV1511" i="1" a="1"/>
  <c r="AV1511" i="1" s="1"/>
  <c r="AV1512" i="1" a="1"/>
  <c r="AV1512" i="1" s="1"/>
  <c r="AV1513" i="1" a="1"/>
  <c r="AV1513" i="1" s="1"/>
  <c r="AV1514" i="1" a="1"/>
  <c r="AV1514" i="1" s="1"/>
  <c r="AV1515" i="1" a="1"/>
  <c r="AV1515" i="1" s="1"/>
  <c r="AV1516" i="1" a="1"/>
  <c r="AV1516" i="1" s="1"/>
  <c r="AV1517" i="1" a="1"/>
  <c r="AV1517" i="1" s="1"/>
  <c r="AV1518" i="1" a="1"/>
  <c r="AV1518" i="1" s="1"/>
  <c r="AV1519" i="1" a="1"/>
  <c r="AV1519" i="1" s="1"/>
  <c r="AV1520" i="1" a="1"/>
  <c r="AV1520" i="1" s="1"/>
  <c r="AV1521" i="1" a="1"/>
  <c r="AV1521" i="1" s="1"/>
  <c r="AV1522" i="1" a="1"/>
  <c r="AV1522" i="1" s="1"/>
  <c r="AV1523" i="1" a="1"/>
  <c r="AV1523" i="1" s="1"/>
  <c r="AW7" i="1" a="1"/>
  <c r="AW7" i="1" s="1"/>
  <c r="AW8" i="1" a="1"/>
  <c r="AW8" i="1" s="1"/>
  <c r="AW9" i="1" a="1"/>
  <c r="AW9" i="1" s="1"/>
  <c r="AW10" i="1" a="1"/>
  <c r="AW10" i="1" s="1"/>
  <c r="AW11" i="1" a="1"/>
  <c r="AW11" i="1" s="1"/>
  <c r="AW12" i="1" a="1"/>
  <c r="AW12" i="1" s="1"/>
  <c r="AW13" i="1" a="1"/>
  <c r="AW13" i="1" s="1"/>
  <c r="AW14" i="1" a="1"/>
  <c r="AW14" i="1" s="1"/>
  <c r="AW15" i="1" a="1"/>
  <c r="AW15" i="1" s="1"/>
  <c r="AW16" i="1" a="1"/>
  <c r="AW16" i="1" s="1"/>
  <c r="AW17" i="1" a="1"/>
  <c r="AW17" i="1" s="1"/>
  <c r="AW18" i="1" a="1"/>
  <c r="AW18" i="1" s="1"/>
  <c r="AW19" i="1" a="1"/>
  <c r="AW19" i="1" s="1"/>
  <c r="AW20" i="1" a="1"/>
  <c r="AW20" i="1" s="1"/>
  <c r="AW21" i="1" a="1"/>
  <c r="AW21" i="1" s="1"/>
  <c r="AW22" i="1" a="1"/>
  <c r="AW22" i="1" s="1"/>
  <c r="AW23" i="1" a="1"/>
  <c r="AW23" i="1" s="1"/>
  <c r="AW24" i="1" a="1"/>
  <c r="AW24" i="1" s="1"/>
  <c r="AW25" i="1" a="1"/>
  <c r="AW25" i="1" s="1"/>
  <c r="AW26" i="1" a="1"/>
  <c r="AW26" i="1" s="1"/>
  <c r="AW27" i="1" a="1"/>
  <c r="AW27" i="1" s="1"/>
  <c r="AW28" i="1" a="1"/>
  <c r="AW28" i="1" s="1"/>
  <c r="AW29" i="1" a="1"/>
  <c r="AW29" i="1" s="1"/>
  <c r="AW30" i="1" a="1"/>
  <c r="AW30" i="1" s="1"/>
  <c r="AW31" i="1" a="1"/>
  <c r="AW31" i="1" s="1"/>
  <c r="AW32" i="1" a="1"/>
  <c r="AW32" i="1" s="1"/>
  <c r="AW33" i="1" a="1"/>
  <c r="AW33" i="1" s="1"/>
  <c r="AW34" i="1" a="1"/>
  <c r="AW34" i="1" s="1"/>
  <c r="AW35" i="1" a="1"/>
  <c r="AW35" i="1" s="1"/>
  <c r="AW36" i="1" a="1"/>
  <c r="AW36" i="1" s="1"/>
  <c r="AW37" i="1" a="1"/>
  <c r="AW37" i="1" s="1"/>
  <c r="AW38" i="1" a="1"/>
  <c r="AW38" i="1" s="1"/>
  <c r="AW39" i="1" a="1"/>
  <c r="AW39" i="1" s="1"/>
  <c r="AW40" i="1" a="1"/>
  <c r="AW40" i="1" s="1"/>
  <c r="AW41" i="1" a="1"/>
  <c r="AW41" i="1" s="1"/>
  <c r="AW42" i="1" a="1"/>
  <c r="AW42" i="1" s="1"/>
  <c r="AW43" i="1" a="1"/>
  <c r="AW43" i="1" s="1"/>
  <c r="AW44" i="1" a="1"/>
  <c r="AW44" i="1" s="1"/>
  <c r="AW45" i="1" a="1"/>
  <c r="AW45" i="1" s="1"/>
  <c r="AW46" i="1" a="1"/>
  <c r="AW46" i="1" s="1"/>
  <c r="AW47" i="1" a="1"/>
  <c r="AW47" i="1" s="1"/>
  <c r="AW48" i="1" a="1"/>
  <c r="AW48" i="1" s="1"/>
  <c r="AW49" i="1" a="1"/>
  <c r="AW49" i="1" s="1"/>
  <c r="AW50" i="1" a="1"/>
  <c r="AW50" i="1" s="1"/>
  <c r="AW51" i="1" a="1"/>
  <c r="AW51" i="1" s="1"/>
  <c r="AW52" i="1" a="1"/>
  <c r="AW52" i="1" s="1"/>
  <c r="AW53" i="1" a="1"/>
  <c r="AW53" i="1" s="1"/>
  <c r="AW54" i="1" a="1"/>
  <c r="AW54" i="1" s="1"/>
  <c r="AW55" i="1" a="1"/>
  <c r="AW55" i="1" s="1"/>
  <c r="AW56" i="1" a="1"/>
  <c r="AW56" i="1" s="1"/>
  <c r="AW57" i="1" a="1"/>
  <c r="AW57" i="1" s="1"/>
  <c r="AW58" i="1" a="1"/>
  <c r="AW58" i="1" s="1"/>
  <c r="AW59" i="1" a="1"/>
  <c r="AW59" i="1" s="1"/>
  <c r="AW60" i="1" a="1"/>
  <c r="AW60" i="1" s="1"/>
  <c r="AW61" i="1" a="1"/>
  <c r="AW61" i="1" s="1"/>
  <c r="AW62" i="1" a="1"/>
  <c r="AW62" i="1" s="1"/>
  <c r="AW63" i="1" a="1"/>
  <c r="AW63" i="1" s="1"/>
  <c r="AW64" i="1" a="1"/>
  <c r="AW64" i="1" s="1"/>
  <c r="AW65" i="1" a="1"/>
  <c r="AW65" i="1" s="1"/>
  <c r="AW66" i="1" a="1"/>
  <c r="AW66" i="1" s="1"/>
  <c r="AW67" i="1" a="1"/>
  <c r="AW67" i="1" s="1"/>
  <c r="AW68" i="1" a="1"/>
  <c r="AW68" i="1" s="1"/>
  <c r="AW69" i="1" a="1"/>
  <c r="AW69" i="1" s="1"/>
  <c r="AW70" i="1" a="1"/>
  <c r="AW70" i="1" s="1"/>
  <c r="AW71" i="1" a="1"/>
  <c r="AW71" i="1" s="1"/>
  <c r="AW72" i="1" a="1"/>
  <c r="AW72" i="1" s="1"/>
  <c r="AW73" i="1" a="1"/>
  <c r="AW73" i="1" s="1"/>
  <c r="AW74" i="1" a="1"/>
  <c r="AW74" i="1" s="1"/>
  <c r="AW75" i="1" a="1"/>
  <c r="AW75" i="1" s="1"/>
  <c r="AW76" i="1" a="1"/>
  <c r="AW76" i="1" s="1"/>
  <c r="AW77" i="1" a="1"/>
  <c r="AW77" i="1" s="1"/>
  <c r="AW78" i="1" a="1"/>
  <c r="AW78" i="1" s="1"/>
  <c r="AW79" i="1" a="1"/>
  <c r="AW79" i="1" s="1"/>
  <c r="AW80" i="1" a="1"/>
  <c r="AW80" i="1" s="1"/>
  <c r="AW81" i="1" a="1"/>
  <c r="AW81" i="1" s="1"/>
  <c r="AW82" i="1" a="1"/>
  <c r="AW82" i="1" s="1"/>
  <c r="AW83" i="1" a="1"/>
  <c r="AW83" i="1" s="1"/>
  <c r="AW84" i="1" a="1"/>
  <c r="AW84" i="1" s="1"/>
  <c r="AW85" i="1" a="1"/>
  <c r="AW85" i="1" s="1"/>
  <c r="AW86" i="1" a="1"/>
  <c r="AW86" i="1" s="1"/>
  <c r="AW87" i="1" a="1"/>
  <c r="AW87" i="1" s="1"/>
  <c r="AW88" i="1" a="1"/>
  <c r="AW88" i="1" s="1"/>
  <c r="AW89" i="1" a="1"/>
  <c r="AW89" i="1" s="1"/>
  <c r="AW90" i="1" a="1"/>
  <c r="AW90" i="1" s="1"/>
  <c r="AW91" i="1" a="1"/>
  <c r="AW91" i="1" s="1"/>
  <c r="AW122" i="1" a="1"/>
  <c r="AW122" i="1" s="1"/>
  <c r="AW123" i="1" a="1"/>
  <c r="AW123" i="1" s="1"/>
  <c r="AW124" i="1" a="1"/>
  <c r="AW124" i="1" s="1"/>
  <c r="AW125" i="1" a="1"/>
  <c r="AW125" i="1" s="1"/>
  <c r="AW126" i="1" a="1"/>
  <c r="AW126" i="1" s="1"/>
  <c r="AW127" i="1" a="1"/>
  <c r="AW127" i="1" s="1"/>
  <c r="AW128" i="1" a="1"/>
  <c r="AW128" i="1" s="1"/>
  <c r="AW129" i="1" a="1"/>
  <c r="AW129" i="1" s="1"/>
  <c r="AW130" i="1" a="1"/>
  <c r="AW130" i="1" s="1"/>
  <c r="AW131" i="1" a="1"/>
  <c r="AW131" i="1" s="1"/>
  <c r="AW132" i="1" a="1"/>
  <c r="AW132" i="1" s="1"/>
  <c r="AW133" i="1" a="1"/>
  <c r="AW133" i="1" s="1"/>
  <c r="AW134" i="1" a="1"/>
  <c r="AW134" i="1" s="1"/>
  <c r="AW135" i="1" a="1"/>
  <c r="AW135" i="1" s="1"/>
  <c r="AW136" i="1" a="1"/>
  <c r="AW136" i="1" s="1"/>
  <c r="AW137" i="1" a="1"/>
  <c r="AW137" i="1" s="1"/>
  <c r="AW138" i="1" a="1"/>
  <c r="AW138" i="1" s="1"/>
  <c r="AW139" i="1" a="1"/>
  <c r="AW139" i="1" s="1"/>
  <c r="AW140" i="1" a="1"/>
  <c r="AW140" i="1" s="1"/>
  <c r="AW141" i="1" a="1"/>
  <c r="AW141" i="1" s="1"/>
  <c r="AW142" i="1" a="1"/>
  <c r="AW142" i="1" s="1"/>
  <c r="AW143" i="1" a="1"/>
  <c r="AW143" i="1" s="1"/>
  <c r="AW144" i="1" a="1"/>
  <c r="AW144" i="1" s="1"/>
  <c r="AW145" i="1" a="1"/>
  <c r="AW145" i="1" s="1"/>
  <c r="AW146" i="1" a="1"/>
  <c r="AW146" i="1" s="1"/>
  <c r="AW147" i="1" a="1"/>
  <c r="AW147" i="1" s="1"/>
  <c r="AW148" i="1" a="1"/>
  <c r="AW148" i="1" s="1"/>
  <c r="AW149" i="1" a="1"/>
  <c r="AW149" i="1" s="1"/>
  <c r="AW150" i="1" a="1"/>
  <c r="AW150" i="1" s="1"/>
  <c r="AW151" i="1" a="1"/>
  <c r="AW151" i="1" s="1"/>
  <c r="AW152" i="1" a="1"/>
  <c r="AW152" i="1" s="1"/>
  <c r="AW153" i="1" a="1"/>
  <c r="AW153" i="1" s="1"/>
  <c r="AW154" i="1" a="1"/>
  <c r="AW154" i="1" s="1"/>
  <c r="AW155" i="1" a="1"/>
  <c r="AW155" i="1" s="1"/>
  <c r="AW156" i="1" a="1"/>
  <c r="AW156" i="1" s="1"/>
  <c r="AW157" i="1" a="1"/>
  <c r="AW157" i="1" s="1"/>
  <c r="AW158" i="1" a="1"/>
  <c r="AW158" i="1" s="1"/>
  <c r="AW159" i="1" a="1"/>
  <c r="AW159" i="1" s="1"/>
  <c r="AW160" i="1" a="1"/>
  <c r="AW160" i="1" s="1"/>
  <c r="AW161" i="1" a="1"/>
  <c r="AW161" i="1" s="1"/>
  <c r="AW162" i="1" a="1"/>
  <c r="AW162" i="1" s="1"/>
  <c r="AW163" i="1" a="1"/>
  <c r="AW163" i="1" s="1"/>
  <c r="AW164" i="1" a="1"/>
  <c r="AW164" i="1" s="1"/>
  <c r="AW165" i="1" a="1"/>
  <c r="AW165" i="1" s="1"/>
  <c r="AW166" i="1" a="1"/>
  <c r="AW166" i="1" s="1"/>
  <c r="AW167" i="1" a="1"/>
  <c r="AW167" i="1" s="1"/>
  <c r="AW168" i="1" a="1"/>
  <c r="AW168" i="1" s="1"/>
  <c r="AW169" i="1" a="1"/>
  <c r="AW169" i="1" s="1"/>
  <c r="AW170" i="1" a="1"/>
  <c r="AW170" i="1" s="1"/>
  <c r="AW171" i="1" a="1"/>
  <c r="AW171" i="1" s="1"/>
  <c r="AW172" i="1" a="1"/>
  <c r="AW172" i="1" s="1"/>
  <c r="AW173" i="1" a="1"/>
  <c r="AW173" i="1" s="1"/>
  <c r="AW174" i="1" a="1"/>
  <c r="AW174" i="1" s="1"/>
  <c r="AW175" i="1" a="1"/>
  <c r="AW175" i="1" s="1"/>
  <c r="AW176" i="1" a="1"/>
  <c r="AW176" i="1" s="1"/>
  <c r="AW177" i="1" a="1"/>
  <c r="AW177" i="1" s="1"/>
  <c r="AW178" i="1" a="1"/>
  <c r="AW178" i="1" s="1"/>
  <c r="AW179" i="1" a="1"/>
  <c r="AW179" i="1" s="1"/>
  <c r="AW180" i="1" a="1"/>
  <c r="AW180" i="1" s="1"/>
  <c r="AW181" i="1" a="1"/>
  <c r="AW181" i="1" s="1"/>
  <c r="AW182" i="1" a="1"/>
  <c r="AW182" i="1" s="1"/>
  <c r="AW183" i="1" a="1"/>
  <c r="AW183" i="1" s="1"/>
  <c r="AW184" i="1" a="1"/>
  <c r="AW184" i="1" s="1"/>
  <c r="AW185" i="1" a="1"/>
  <c r="AW185" i="1" s="1"/>
  <c r="AW186" i="1" a="1"/>
  <c r="AW186" i="1" s="1"/>
  <c r="AW187" i="1" a="1"/>
  <c r="AW187" i="1" s="1"/>
  <c r="AW188" i="1" a="1"/>
  <c r="AW188" i="1" s="1"/>
  <c r="AW189" i="1" a="1"/>
  <c r="AW189" i="1" s="1"/>
  <c r="AW190" i="1" a="1"/>
  <c r="AW190" i="1" s="1"/>
  <c r="AW191" i="1" a="1"/>
  <c r="AW191" i="1" s="1"/>
  <c r="AW192" i="1" a="1"/>
  <c r="AW192" i="1" s="1"/>
  <c r="AW193" i="1" a="1"/>
  <c r="AW193" i="1" s="1"/>
  <c r="AW194" i="1" a="1"/>
  <c r="AW194" i="1" s="1"/>
  <c r="AW195" i="1" a="1"/>
  <c r="AW195" i="1" s="1"/>
  <c r="AW196" i="1" a="1"/>
  <c r="AW196" i="1" s="1"/>
  <c r="AW197" i="1" a="1"/>
  <c r="AW197" i="1" s="1"/>
  <c r="AW198" i="1" a="1"/>
  <c r="AW198" i="1" s="1"/>
  <c r="AW199" i="1" a="1"/>
  <c r="AW199" i="1" s="1"/>
  <c r="AW200" i="1" a="1"/>
  <c r="AW200" i="1" s="1"/>
  <c r="AW201" i="1" a="1"/>
  <c r="AW201" i="1" s="1"/>
  <c r="AW202" i="1" a="1"/>
  <c r="AW202" i="1" s="1"/>
  <c r="AW203" i="1" a="1"/>
  <c r="AW203" i="1" s="1"/>
  <c r="AW204" i="1" a="1"/>
  <c r="AW204" i="1" s="1"/>
  <c r="AW205" i="1" a="1"/>
  <c r="AW205" i="1" s="1"/>
  <c r="AW206" i="1" a="1"/>
  <c r="AW206" i="1" s="1"/>
  <c r="AW207" i="1" a="1"/>
  <c r="AW207" i="1" s="1"/>
  <c r="AW208" i="1" a="1"/>
  <c r="AW208" i="1" s="1"/>
  <c r="AW209" i="1" a="1"/>
  <c r="AW209" i="1" s="1"/>
  <c r="AW210" i="1" a="1"/>
  <c r="AW210" i="1" s="1"/>
  <c r="AW211" i="1" a="1"/>
  <c r="AW211" i="1" s="1"/>
  <c r="AW212" i="1" a="1"/>
  <c r="AW212" i="1" s="1"/>
  <c r="AW213" i="1" a="1"/>
  <c r="AW213" i="1" s="1"/>
  <c r="AW214" i="1" a="1"/>
  <c r="AW214" i="1" s="1"/>
  <c r="AW215" i="1" a="1"/>
  <c r="AW215" i="1" s="1"/>
  <c r="AW216" i="1" a="1"/>
  <c r="AW216" i="1" s="1"/>
  <c r="AW217" i="1" a="1"/>
  <c r="AW217" i="1" s="1"/>
  <c r="AW218" i="1" a="1"/>
  <c r="AW218" i="1" s="1"/>
  <c r="AW219" i="1" a="1"/>
  <c r="AW219" i="1" s="1"/>
  <c r="AW220" i="1" a="1"/>
  <c r="AW220" i="1" s="1"/>
  <c r="AW221" i="1" a="1"/>
  <c r="AW221" i="1" s="1"/>
  <c r="AW222" i="1" a="1"/>
  <c r="AW222" i="1" s="1"/>
  <c r="AW223" i="1" a="1"/>
  <c r="AW223" i="1" s="1"/>
  <c r="AW224" i="1" a="1"/>
  <c r="AW224" i="1" s="1"/>
  <c r="AW225" i="1" a="1"/>
  <c r="AW225" i="1" s="1"/>
  <c r="AW226" i="1" a="1"/>
  <c r="AW226" i="1" s="1"/>
  <c r="AW227" i="1" a="1"/>
  <c r="AW227" i="1" s="1"/>
  <c r="AW228" i="1" a="1"/>
  <c r="AW228" i="1" s="1"/>
  <c r="AW229" i="1" a="1"/>
  <c r="AW229" i="1" s="1"/>
  <c r="AW230" i="1" a="1"/>
  <c r="AW230" i="1" s="1"/>
  <c r="AW231" i="1" a="1"/>
  <c r="AW231" i="1" s="1"/>
  <c r="AW232" i="1" a="1"/>
  <c r="AW232" i="1" s="1"/>
  <c r="AW233" i="1" a="1"/>
  <c r="AW233" i="1" s="1"/>
  <c r="AW234" i="1" a="1"/>
  <c r="AW234" i="1" s="1"/>
  <c r="AW235" i="1" a="1"/>
  <c r="AW235" i="1" s="1"/>
  <c r="AW236" i="1" a="1"/>
  <c r="AW236" i="1" s="1"/>
  <c r="AW237" i="1" a="1"/>
  <c r="AW237" i="1" s="1"/>
  <c r="AW238" i="1" a="1"/>
  <c r="AW238" i="1" s="1"/>
  <c r="AW239" i="1" a="1"/>
  <c r="AW239" i="1" s="1"/>
  <c r="AW240" i="1" a="1"/>
  <c r="AW240" i="1" s="1"/>
  <c r="AW241" i="1" a="1"/>
  <c r="AW241" i="1" s="1"/>
  <c r="AW242" i="1" a="1"/>
  <c r="AW242" i="1" s="1"/>
  <c r="AW243" i="1" a="1"/>
  <c r="AW243" i="1" s="1"/>
  <c r="AW244" i="1" a="1"/>
  <c r="AW244" i="1" s="1"/>
  <c r="AW245" i="1" a="1"/>
  <c r="AW245" i="1" s="1"/>
  <c r="AW246" i="1" a="1"/>
  <c r="AW246" i="1" s="1"/>
  <c r="AW247" i="1" a="1"/>
  <c r="AW247" i="1" s="1"/>
  <c r="AW248" i="1" a="1"/>
  <c r="AW248" i="1" s="1"/>
  <c r="AW249" i="1" a="1"/>
  <c r="AW249" i="1" s="1"/>
  <c r="AW250" i="1" a="1"/>
  <c r="AW250" i="1" s="1"/>
  <c r="AW251" i="1" a="1"/>
  <c r="AW251" i="1" s="1"/>
  <c r="AW252" i="1" a="1"/>
  <c r="AW252" i="1" s="1"/>
  <c r="AW253" i="1" a="1"/>
  <c r="AW253" i="1" s="1"/>
  <c r="AW254" i="1" a="1"/>
  <c r="AW254" i="1" s="1"/>
  <c r="AW255" i="1" a="1"/>
  <c r="AW255" i="1" s="1"/>
  <c r="AW256" i="1" a="1"/>
  <c r="AW256" i="1" s="1"/>
  <c r="AW257" i="1" a="1"/>
  <c r="AW257" i="1" s="1"/>
  <c r="AW258" i="1" a="1"/>
  <c r="AW258" i="1" s="1"/>
  <c r="AW259" i="1" a="1"/>
  <c r="AW259" i="1" s="1"/>
  <c r="AW260" i="1" a="1"/>
  <c r="AW260" i="1" s="1"/>
  <c r="AW261" i="1" a="1"/>
  <c r="AW261" i="1" s="1"/>
  <c r="AW262" i="1" a="1"/>
  <c r="AW262" i="1" s="1"/>
  <c r="AW263" i="1" a="1"/>
  <c r="AW263" i="1" s="1"/>
  <c r="AW264" i="1" a="1"/>
  <c r="AW264" i="1" s="1"/>
  <c r="AW265" i="1" a="1"/>
  <c r="AW265" i="1" s="1"/>
  <c r="AW266" i="1" a="1"/>
  <c r="AW266" i="1" s="1"/>
  <c r="AW267" i="1" a="1"/>
  <c r="AW267" i="1" s="1"/>
  <c r="AW268" i="1" a="1"/>
  <c r="AW268" i="1" s="1"/>
  <c r="AW269" i="1" a="1"/>
  <c r="AW269" i="1" s="1"/>
  <c r="AW270" i="1" a="1"/>
  <c r="AW270" i="1" s="1"/>
  <c r="AW271" i="1" a="1"/>
  <c r="AW271" i="1" s="1"/>
  <c r="AW272" i="1" a="1"/>
  <c r="AW272" i="1" s="1"/>
  <c r="AW273" i="1" a="1"/>
  <c r="AW273" i="1" s="1"/>
  <c r="AW274" i="1" a="1"/>
  <c r="AW274" i="1" s="1"/>
  <c r="AW275" i="1" a="1"/>
  <c r="AW275" i="1" s="1"/>
  <c r="AW276" i="1" a="1"/>
  <c r="AW276" i="1" s="1"/>
  <c r="AW277" i="1" a="1"/>
  <c r="AW277" i="1" s="1"/>
  <c r="AW278" i="1" a="1"/>
  <c r="AW278" i="1" s="1"/>
  <c r="AW279" i="1" a="1"/>
  <c r="AW279" i="1" s="1"/>
  <c r="AW280" i="1" a="1"/>
  <c r="AW280" i="1" s="1"/>
  <c r="AW281" i="1" a="1"/>
  <c r="AW281" i="1" s="1"/>
  <c r="AW282" i="1" a="1"/>
  <c r="AW282" i="1" s="1"/>
  <c r="AW283" i="1" a="1"/>
  <c r="AW283" i="1" s="1"/>
  <c r="AW284" i="1" a="1"/>
  <c r="AW284" i="1" s="1"/>
  <c r="AW285" i="1" a="1"/>
  <c r="AW285" i="1" s="1"/>
  <c r="AW286" i="1" a="1"/>
  <c r="AW286" i="1" s="1"/>
  <c r="AW287" i="1" a="1"/>
  <c r="AW287" i="1" s="1"/>
  <c r="AW288" i="1" a="1"/>
  <c r="AW288" i="1" s="1"/>
  <c r="AW289" i="1" a="1"/>
  <c r="AW289" i="1" s="1"/>
  <c r="AW290" i="1" a="1"/>
  <c r="AW290" i="1" s="1"/>
  <c r="AW291" i="1" a="1"/>
  <c r="AW291" i="1" s="1"/>
  <c r="AW292" i="1" a="1"/>
  <c r="AW292" i="1" s="1"/>
  <c r="AW293" i="1" a="1"/>
  <c r="AW293" i="1" s="1"/>
  <c r="AW294" i="1" a="1"/>
  <c r="AW294" i="1" s="1"/>
  <c r="AW295" i="1" a="1"/>
  <c r="AW295" i="1" s="1"/>
  <c r="AW296" i="1" a="1"/>
  <c r="AW296" i="1" s="1"/>
  <c r="AW297" i="1" a="1"/>
  <c r="AW297" i="1" s="1"/>
  <c r="AW298" i="1" a="1"/>
  <c r="AW298" i="1" s="1"/>
  <c r="AW299" i="1" a="1"/>
  <c r="AW299" i="1" s="1"/>
  <c r="AW300" i="1" a="1"/>
  <c r="AW300" i="1" s="1"/>
  <c r="AW301" i="1" a="1"/>
  <c r="AW301" i="1" s="1"/>
  <c r="AW302" i="1" a="1"/>
  <c r="AW302" i="1" s="1"/>
  <c r="AW303" i="1" a="1"/>
  <c r="AW303" i="1" s="1"/>
  <c r="AW304" i="1" a="1"/>
  <c r="AW304" i="1" s="1"/>
  <c r="AW305" i="1" a="1"/>
  <c r="AW305" i="1" s="1"/>
  <c r="AW306" i="1" a="1"/>
  <c r="AW306" i="1" s="1"/>
  <c r="AW307" i="1" a="1"/>
  <c r="AW307" i="1" s="1"/>
  <c r="AW308" i="1" a="1"/>
  <c r="AW308" i="1" s="1"/>
  <c r="AW309" i="1" a="1"/>
  <c r="AW309" i="1" s="1"/>
  <c r="AW310" i="1" a="1"/>
  <c r="AW310" i="1" s="1"/>
  <c r="AW311" i="1" a="1"/>
  <c r="AW311" i="1" s="1"/>
  <c r="AW312" i="1" a="1"/>
  <c r="AW312" i="1" s="1"/>
  <c r="AW313" i="1" a="1"/>
  <c r="AW313" i="1" s="1"/>
  <c r="AW314" i="1" a="1"/>
  <c r="AW314" i="1" s="1"/>
  <c r="AW315" i="1" a="1"/>
  <c r="AW315" i="1" s="1"/>
  <c r="AW316" i="1" a="1"/>
  <c r="AW316" i="1" s="1"/>
  <c r="AW317" i="1" a="1"/>
  <c r="AW317" i="1" s="1"/>
  <c r="AW318" i="1" a="1"/>
  <c r="AW318" i="1" s="1"/>
  <c r="AW319" i="1" a="1"/>
  <c r="AW319" i="1" s="1"/>
  <c r="AW320" i="1" a="1"/>
  <c r="AW320" i="1" s="1"/>
  <c r="AW321" i="1" a="1"/>
  <c r="AW321" i="1" s="1"/>
  <c r="AW322" i="1" a="1"/>
  <c r="AW322" i="1" s="1"/>
  <c r="AW323" i="1" a="1"/>
  <c r="AW323" i="1" s="1"/>
  <c r="AW324" i="1" a="1"/>
  <c r="AW324" i="1" s="1"/>
  <c r="AW325" i="1" a="1"/>
  <c r="AW325" i="1" s="1"/>
  <c r="AW326" i="1" a="1"/>
  <c r="AW326" i="1" s="1"/>
  <c r="AW327" i="1" a="1"/>
  <c r="AW327" i="1" s="1"/>
  <c r="AW328" i="1" a="1"/>
  <c r="AW328" i="1" s="1"/>
  <c r="AW329" i="1" a="1"/>
  <c r="AW329" i="1" s="1"/>
  <c r="AW330" i="1" a="1"/>
  <c r="AW330" i="1" s="1"/>
  <c r="AW331" i="1" a="1"/>
  <c r="AW331" i="1" s="1"/>
  <c r="AW332" i="1" a="1"/>
  <c r="AW332" i="1" s="1"/>
  <c r="AW333" i="1" a="1"/>
  <c r="AW333" i="1" s="1"/>
  <c r="AW334" i="1" a="1"/>
  <c r="AW334" i="1" s="1"/>
  <c r="AW335" i="1" a="1"/>
  <c r="AW335" i="1" s="1"/>
  <c r="AW336" i="1" a="1"/>
  <c r="AW336" i="1" s="1"/>
  <c r="AW337" i="1" a="1"/>
  <c r="AW337" i="1" s="1"/>
  <c r="AW338" i="1" a="1"/>
  <c r="AW338" i="1" s="1"/>
  <c r="AW339" i="1" a="1"/>
  <c r="AW339" i="1" s="1"/>
  <c r="AW340" i="1" a="1"/>
  <c r="AW340" i="1" s="1"/>
  <c r="AW341" i="1" a="1"/>
  <c r="AW341" i="1" s="1"/>
  <c r="AW342" i="1" a="1"/>
  <c r="AW342" i="1" s="1"/>
  <c r="AW343" i="1" a="1"/>
  <c r="AW343" i="1" s="1"/>
  <c r="AW344" i="1" a="1"/>
  <c r="AW344" i="1" s="1"/>
  <c r="AW345" i="1" a="1"/>
  <c r="AW345" i="1" s="1"/>
  <c r="AW346" i="1" a="1"/>
  <c r="AW346" i="1" s="1"/>
  <c r="AW347" i="1" a="1"/>
  <c r="AW347" i="1" s="1"/>
  <c r="AW348" i="1" a="1"/>
  <c r="AW348" i="1" s="1"/>
  <c r="AW349" i="1" a="1"/>
  <c r="AW349" i="1" s="1"/>
  <c r="AW350" i="1" a="1"/>
  <c r="AW350" i="1" s="1"/>
  <c r="AW351" i="1" a="1"/>
  <c r="AW351" i="1" s="1"/>
  <c r="AW352" i="1" a="1"/>
  <c r="AW352" i="1" s="1"/>
  <c r="AW353" i="1" a="1"/>
  <c r="AW353" i="1" s="1"/>
  <c r="AW354" i="1" a="1"/>
  <c r="AW354" i="1" s="1"/>
  <c r="AW355" i="1" a="1"/>
  <c r="AW355" i="1" s="1"/>
  <c r="AW356" i="1" a="1"/>
  <c r="AW356" i="1" s="1"/>
  <c r="AW357" i="1" a="1"/>
  <c r="AW357" i="1" s="1"/>
  <c r="AW358" i="1" a="1"/>
  <c r="AW358" i="1" s="1"/>
  <c r="AW359" i="1" a="1"/>
  <c r="AW359" i="1" s="1"/>
  <c r="AW360" i="1" a="1"/>
  <c r="AW360" i="1" s="1"/>
  <c r="AW361" i="1" a="1"/>
  <c r="AW361" i="1" s="1"/>
  <c r="AW362" i="1" a="1"/>
  <c r="AW362" i="1" s="1"/>
  <c r="AW363" i="1" a="1"/>
  <c r="AW363" i="1" s="1"/>
  <c r="AW364" i="1" a="1"/>
  <c r="AW364" i="1" s="1"/>
  <c r="AW365" i="1" a="1"/>
  <c r="AW365" i="1" s="1"/>
  <c r="AW366" i="1" a="1"/>
  <c r="AW366" i="1" s="1"/>
  <c r="AW367" i="1" a="1"/>
  <c r="AW367" i="1" s="1"/>
  <c r="AW368" i="1" a="1"/>
  <c r="AW368" i="1" s="1"/>
  <c r="AW369" i="1" a="1"/>
  <c r="AW369" i="1" s="1"/>
  <c r="AW370" i="1" a="1"/>
  <c r="AW370" i="1" s="1"/>
  <c r="AW371" i="1" a="1"/>
  <c r="AW371" i="1" s="1"/>
  <c r="AW372" i="1" a="1"/>
  <c r="AW372" i="1" s="1"/>
  <c r="AW373" i="1" a="1"/>
  <c r="AW373" i="1" s="1"/>
  <c r="AW374" i="1" a="1"/>
  <c r="AW374" i="1" s="1"/>
  <c r="AW375" i="1" a="1"/>
  <c r="AW375" i="1" s="1"/>
  <c r="AW376" i="1" a="1"/>
  <c r="AW376" i="1" s="1"/>
  <c r="AW377" i="1" a="1"/>
  <c r="AW377" i="1" s="1"/>
  <c r="AW378" i="1" a="1"/>
  <c r="AW378" i="1" s="1"/>
  <c r="AW379" i="1" a="1"/>
  <c r="AW379" i="1" s="1"/>
  <c r="AW380" i="1" a="1"/>
  <c r="AW380" i="1" s="1"/>
  <c r="AW381" i="1" a="1"/>
  <c r="AW381" i="1" s="1"/>
  <c r="AW382" i="1" a="1"/>
  <c r="AW382" i="1" s="1"/>
  <c r="AW383" i="1" a="1"/>
  <c r="AW383" i="1" s="1"/>
  <c r="AW384" i="1" a="1"/>
  <c r="AW384" i="1" s="1"/>
  <c r="AW385" i="1" a="1"/>
  <c r="AW385" i="1" s="1"/>
  <c r="AW386" i="1" a="1"/>
  <c r="AW386" i="1" s="1"/>
  <c r="AW387" i="1" a="1"/>
  <c r="AW387" i="1" s="1"/>
  <c r="AW388" i="1" a="1"/>
  <c r="AW388" i="1" s="1"/>
  <c r="AW389" i="1" a="1"/>
  <c r="AW389" i="1" s="1"/>
  <c r="AW390" i="1" a="1"/>
  <c r="AW390" i="1" s="1"/>
  <c r="AW391" i="1" a="1"/>
  <c r="AW391" i="1" s="1"/>
  <c r="AW392" i="1" a="1"/>
  <c r="AW392" i="1" s="1"/>
  <c r="AW393" i="1" a="1"/>
  <c r="AW393" i="1" s="1"/>
  <c r="AW394" i="1" a="1"/>
  <c r="AW394" i="1" s="1"/>
  <c r="AW395" i="1" a="1"/>
  <c r="AW395" i="1" s="1"/>
  <c r="AW396" i="1" a="1"/>
  <c r="AW396" i="1" s="1"/>
  <c r="AW397" i="1" a="1"/>
  <c r="AW397" i="1" s="1"/>
  <c r="AW398" i="1" a="1"/>
  <c r="AW398" i="1" s="1"/>
  <c r="AW399" i="1" a="1"/>
  <c r="AW399" i="1" s="1"/>
  <c r="AW400" i="1" a="1"/>
  <c r="AW400" i="1" s="1"/>
  <c r="AW401" i="1" a="1"/>
  <c r="AW401" i="1" s="1"/>
  <c r="AW402" i="1" a="1"/>
  <c r="AW402" i="1" s="1"/>
  <c r="AW403" i="1" a="1"/>
  <c r="AW403" i="1" s="1"/>
  <c r="AW404" i="1" a="1"/>
  <c r="AW404" i="1" s="1"/>
  <c r="AW405" i="1" a="1"/>
  <c r="AW405" i="1" s="1"/>
  <c r="AW406" i="1" a="1"/>
  <c r="AW406" i="1" s="1"/>
  <c r="AW407" i="1" a="1"/>
  <c r="AW407" i="1" s="1"/>
  <c r="AW408" i="1" a="1"/>
  <c r="AW408" i="1" s="1"/>
  <c r="AW409" i="1" a="1"/>
  <c r="AW409" i="1" s="1"/>
  <c r="AW410" i="1" a="1"/>
  <c r="AW410" i="1" s="1"/>
  <c r="AW411" i="1" a="1"/>
  <c r="AW411" i="1" s="1"/>
  <c r="AW412" i="1" a="1"/>
  <c r="AW412" i="1" s="1"/>
  <c r="AW413" i="1" a="1"/>
  <c r="AW413" i="1" s="1"/>
  <c r="AW414" i="1" a="1"/>
  <c r="AW414" i="1" s="1"/>
  <c r="AW415" i="1" a="1"/>
  <c r="AW415" i="1" s="1"/>
  <c r="AW416" i="1" a="1"/>
  <c r="AW416" i="1" s="1"/>
  <c r="AW417" i="1" a="1"/>
  <c r="AW417" i="1" s="1"/>
  <c r="AW418" i="1" a="1"/>
  <c r="AW418" i="1" s="1"/>
  <c r="AW419" i="1" a="1"/>
  <c r="AW419" i="1" s="1"/>
  <c r="AW420" i="1" a="1"/>
  <c r="AW420" i="1" s="1"/>
  <c r="AW421" i="1" a="1"/>
  <c r="AW421" i="1" s="1"/>
  <c r="AW422" i="1" a="1"/>
  <c r="AW422" i="1" s="1"/>
  <c r="AW423" i="1" a="1"/>
  <c r="AW423" i="1" s="1"/>
  <c r="AW424" i="1" a="1"/>
  <c r="AW424" i="1" s="1"/>
  <c r="AW425" i="1" a="1"/>
  <c r="AW425" i="1" s="1"/>
  <c r="AW426" i="1" a="1"/>
  <c r="AW426" i="1" s="1"/>
  <c r="AW427" i="1" a="1"/>
  <c r="AW427" i="1" s="1"/>
  <c r="AW428" i="1" a="1"/>
  <c r="AW428" i="1" s="1"/>
  <c r="AW429" i="1" a="1"/>
  <c r="AW429" i="1" s="1"/>
  <c r="AW430" i="1" a="1"/>
  <c r="AW430" i="1" s="1"/>
  <c r="AW431" i="1" a="1"/>
  <c r="AW431" i="1" s="1"/>
  <c r="AW432" i="1" a="1"/>
  <c r="AW432" i="1" s="1"/>
  <c r="AW433" i="1" a="1"/>
  <c r="AW433" i="1" s="1"/>
  <c r="AW434" i="1" a="1"/>
  <c r="AW434" i="1" s="1"/>
  <c r="AW435" i="1" a="1"/>
  <c r="AW435" i="1" s="1"/>
  <c r="AW436" i="1" a="1"/>
  <c r="AW436" i="1" s="1"/>
  <c r="AW437" i="1" a="1"/>
  <c r="AW437" i="1" s="1"/>
  <c r="AW438" i="1" a="1"/>
  <c r="AW438" i="1" s="1"/>
  <c r="AW439" i="1" a="1"/>
  <c r="AW439" i="1" s="1"/>
  <c r="AW440" i="1" a="1"/>
  <c r="AW440" i="1" s="1"/>
  <c r="AW441" i="1" a="1"/>
  <c r="AW441" i="1" s="1"/>
  <c r="AW442" i="1" a="1"/>
  <c r="AW442" i="1" s="1"/>
  <c r="AW443" i="1" a="1"/>
  <c r="AW443" i="1" s="1"/>
  <c r="AW444" i="1" a="1"/>
  <c r="AW444" i="1" s="1"/>
  <c r="AW445" i="1" a="1"/>
  <c r="AW445" i="1" s="1"/>
  <c r="AW446" i="1" a="1"/>
  <c r="AW446" i="1" s="1"/>
  <c r="AW447" i="1" a="1"/>
  <c r="AW447" i="1" s="1"/>
  <c r="AW448" i="1" a="1"/>
  <c r="AW448" i="1" s="1"/>
  <c r="AW449" i="1" a="1"/>
  <c r="AW449" i="1" s="1"/>
  <c r="AW450" i="1" a="1"/>
  <c r="AW450" i="1" s="1"/>
  <c r="AW451" i="1" a="1"/>
  <c r="AW451" i="1" s="1"/>
  <c r="AW452" i="1" a="1"/>
  <c r="AW452" i="1" s="1"/>
  <c r="AW453" i="1" a="1"/>
  <c r="AW453" i="1" s="1"/>
  <c r="AW454" i="1" a="1"/>
  <c r="AW454" i="1" s="1"/>
  <c r="AW455" i="1" a="1"/>
  <c r="AW455" i="1" s="1"/>
  <c r="AW456" i="1" a="1"/>
  <c r="AW456" i="1" s="1"/>
  <c r="AW457" i="1" a="1"/>
  <c r="AW457" i="1" s="1"/>
  <c r="AW488" i="1" a="1"/>
  <c r="AW488" i="1" s="1"/>
  <c r="AW489" i="1" a="1"/>
  <c r="AW489" i="1" s="1"/>
  <c r="AW490" i="1" a="1"/>
  <c r="AW490" i="1" s="1"/>
  <c r="AW491" i="1" a="1"/>
  <c r="AW491" i="1" s="1"/>
  <c r="AW492" i="1" a="1"/>
  <c r="AW492" i="1" s="1"/>
  <c r="AW493" i="1" a="1"/>
  <c r="AW493" i="1" s="1"/>
  <c r="AW494" i="1" a="1"/>
  <c r="AW494" i="1" s="1"/>
  <c r="AW495" i="1" a="1"/>
  <c r="AW495" i="1" s="1"/>
  <c r="AW496" i="1" a="1"/>
  <c r="AW496" i="1" s="1"/>
  <c r="AW497" i="1" a="1"/>
  <c r="AW497" i="1" s="1"/>
  <c r="AW498" i="1" a="1"/>
  <c r="AW498" i="1" s="1"/>
  <c r="AW499" i="1" a="1"/>
  <c r="AW499" i="1" s="1"/>
  <c r="AW500" i="1" a="1"/>
  <c r="AW500" i="1" s="1"/>
  <c r="AW501" i="1" a="1"/>
  <c r="AW501" i="1" s="1"/>
  <c r="AW502" i="1" a="1"/>
  <c r="AW502" i="1" s="1"/>
  <c r="AW503" i="1" a="1"/>
  <c r="AW503" i="1" s="1"/>
  <c r="AW504" i="1" a="1"/>
  <c r="AW504" i="1" s="1"/>
  <c r="AW505" i="1" a="1"/>
  <c r="AW505" i="1" s="1"/>
  <c r="AW506" i="1" a="1"/>
  <c r="AW506" i="1" s="1"/>
  <c r="AW507" i="1" a="1"/>
  <c r="AW507" i="1" s="1"/>
  <c r="AW508" i="1" a="1"/>
  <c r="AW508" i="1" s="1"/>
  <c r="AW509" i="1" a="1"/>
  <c r="AW509" i="1" s="1"/>
  <c r="AW510" i="1" a="1"/>
  <c r="AW510" i="1" s="1"/>
  <c r="AW511" i="1" a="1"/>
  <c r="AW511" i="1" s="1"/>
  <c r="AW512" i="1" a="1"/>
  <c r="AW512" i="1" s="1"/>
  <c r="AW513" i="1" a="1"/>
  <c r="AW513" i="1" s="1"/>
  <c r="AW514" i="1" a="1"/>
  <c r="AW514" i="1" s="1"/>
  <c r="AW515" i="1" a="1"/>
  <c r="AW515" i="1" s="1"/>
  <c r="AW516" i="1" a="1"/>
  <c r="AW516" i="1" s="1"/>
  <c r="AW517" i="1" a="1"/>
  <c r="AW517" i="1" s="1"/>
  <c r="AW518" i="1" a="1"/>
  <c r="AW518" i="1" s="1"/>
  <c r="AW519" i="1" a="1"/>
  <c r="AW519" i="1" s="1"/>
  <c r="AW520" i="1" a="1"/>
  <c r="AW520" i="1" s="1"/>
  <c r="AW521" i="1" a="1"/>
  <c r="AW521" i="1" s="1"/>
  <c r="AW522" i="1" a="1"/>
  <c r="AW522" i="1" s="1"/>
  <c r="AW523" i="1" a="1"/>
  <c r="AW523" i="1" s="1"/>
  <c r="AW524" i="1" a="1"/>
  <c r="AW524" i="1" s="1"/>
  <c r="AW525" i="1" a="1"/>
  <c r="AW525" i="1" s="1"/>
  <c r="AW526" i="1" a="1"/>
  <c r="AW526" i="1" s="1"/>
  <c r="AW527" i="1" a="1"/>
  <c r="AW527" i="1" s="1"/>
  <c r="AW528" i="1" a="1"/>
  <c r="AW528" i="1" s="1"/>
  <c r="AW529" i="1" a="1"/>
  <c r="AW529" i="1" s="1"/>
  <c r="AW530" i="1" a="1"/>
  <c r="AW530" i="1" s="1"/>
  <c r="AW531" i="1" a="1"/>
  <c r="AW531" i="1" s="1"/>
  <c r="AW532" i="1" a="1"/>
  <c r="AW532" i="1" s="1"/>
  <c r="AW533" i="1" a="1"/>
  <c r="AW533" i="1" s="1"/>
  <c r="AW534" i="1" a="1"/>
  <c r="AW534" i="1" s="1"/>
  <c r="AW535" i="1" a="1"/>
  <c r="AW535" i="1" s="1"/>
  <c r="AW536" i="1" a="1"/>
  <c r="AW536" i="1" s="1"/>
  <c r="AW537" i="1" a="1"/>
  <c r="AW537" i="1" s="1"/>
  <c r="AW538" i="1" a="1"/>
  <c r="AW538" i="1" s="1"/>
  <c r="AW539" i="1" a="1"/>
  <c r="AW539" i="1" s="1"/>
  <c r="AW540" i="1" a="1"/>
  <c r="AW540" i="1" s="1"/>
  <c r="AW541" i="1" a="1"/>
  <c r="AW541" i="1" s="1"/>
  <c r="AW542" i="1" a="1"/>
  <c r="AW542" i="1" s="1"/>
  <c r="AW543" i="1" a="1"/>
  <c r="AW543" i="1" s="1"/>
  <c r="AW544" i="1" a="1"/>
  <c r="AW544" i="1" s="1"/>
  <c r="AW545" i="1" a="1"/>
  <c r="AW545" i="1" s="1"/>
  <c r="AW546" i="1" a="1"/>
  <c r="AW546" i="1" s="1"/>
  <c r="AW547" i="1" a="1"/>
  <c r="AW547" i="1" s="1"/>
  <c r="AW548" i="1" a="1"/>
  <c r="AW548" i="1" s="1"/>
  <c r="AW549" i="1" a="1"/>
  <c r="AW549" i="1" s="1"/>
  <c r="AW550" i="1" a="1"/>
  <c r="AW550" i="1" s="1"/>
  <c r="AW551" i="1" a="1"/>
  <c r="AW551" i="1" s="1"/>
  <c r="AW552" i="1" a="1"/>
  <c r="AW552" i="1" s="1"/>
  <c r="AW553" i="1" a="1"/>
  <c r="AW553" i="1" s="1"/>
  <c r="AW554" i="1" a="1"/>
  <c r="AW554" i="1" s="1"/>
  <c r="AW555" i="1" a="1"/>
  <c r="AW555" i="1" s="1"/>
  <c r="AW556" i="1" a="1"/>
  <c r="AW556" i="1" s="1"/>
  <c r="AW557" i="1" a="1"/>
  <c r="AW557" i="1" s="1"/>
  <c r="AW558" i="1" a="1"/>
  <c r="AW558" i="1" s="1"/>
  <c r="AW559" i="1" a="1"/>
  <c r="AW559" i="1" s="1"/>
  <c r="AW560" i="1" a="1"/>
  <c r="AW560" i="1" s="1"/>
  <c r="AW561" i="1" a="1"/>
  <c r="AW561" i="1" s="1"/>
  <c r="AW562" i="1" a="1"/>
  <c r="AW562" i="1" s="1"/>
  <c r="AW563" i="1" a="1"/>
  <c r="AW563" i="1" s="1"/>
  <c r="AW564" i="1" a="1"/>
  <c r="AW564" i="1" s="1"/>
  <c r="AW565" i="1" a="1"/>
  <c r="AW565" i="1" s="1"/>
  <c r="AW566" i="1" a="1"/>
  <c r="AW566" i="1" s="1"/>
  <c r="AW567" i="1" a="1"/>
  <c r="AW567" i="1" s="1"/>
  <c r="AW568" i="1" a="1"/>
  <c r="AW568" i="1" s="1"/>
  <c r="AW569" i="1" a="1"/>
  <c r="AW569" i="1" s="1"/>
  <c r="AW570" i="1" a="1"/>
  <c r="AW570" i="1" s="1"/>
  <c r="AW571" i="1" a="1"/>
  <c r="AW571" i="1" s="1"/>
  <c r="AW572" i="1" a="1"/>
  <c r="AW572" i="1" s="1"/>
  <c r="AW573" i="1" a="1"/>
  <c r="AW573" i="1" s="1"/>
  <c r="AW574" i="1" a="1"/>
  <c r="AW574" i="1" s="1"/>
  <c r="AW575" i="1" a="1"/>
  <c r="AW575" i="1" s="1"/>
  <c r="AW576" i="1" a="1"/>
  <c r="AW576" i="1" s="1"/>
  <c r="AW577" i="1" a="1"/>
  <c r="AW577" i="1" s="1"/>
  <c r="AW578" i="1" a="1"/>
  <c r="AW578" i="1" s="1"/>
  <c r="AW579" i="1" a="1"/>
  <c r="AW579" i="1" s="1"/>
  <c r="AW580" i="1" a="1"/>
  <c r="AW580" i="1" s="1"/>
  <c r="AW581" i="1" a="1"/>
  <c r="AW581" i="1" s="1"/>
  <c r="AW582" i="1" a="1"/>
  <c r="AW582" i="1" s="1"/>
  <c r="AW583" i="1" a="1"/>
  <c r="AW583" i="1" s="1"/>
  <c r="AW584" i="1" a="1"/>
  <c r="AW584" i="1" s="1"/>
  <c r="AW585" i="1" a="1"/>
  <c r="AW585" i="1" s="1"/>
  <c r="AW586" i="1" a="1"/>
  <c r="AW586" i="1" s="1"/>
  <c r="AW587" i="1" a="1"/>
  <c r="AW587" i="1" s="1"/>
  <c r="AW588" i="1" a="1"/>
  <c r="AW588" i="1" s="1"/>
  <c r="AW589" i="1" a="1"/>
  <c r="AW589" i="1" s="1"/>
  <c r="AW590" i="1" a="1"/>
  <c r="AW590" i="1" s="1"/>
  <c r="AW591" i="1" a="1"/>
  <c r="AW591" i="1" s="1"/>
  <c r="AW592" i="1" a="1"/>
  <c r="AW592" i="1" s="1"/>
  <c r="AW593" i="1" a="1"/>
  <c r="AW593" i="1" s="1"/>
  <c r="AW594" i="1" a="1"/>
  <c r="AW594" i="1" s="1"/>
  <c r="AW595" i="1" a="1"/>
  <c r="AW595" i="1" s="1"/>
  <c r="AW596" i="1" a="1"/>
  <c r="AW596" i="1" s="1"/>
  <c r="AW597" i="1" a="1"/>
  <c r="AW597" i="1" s="1"/>
  <c r="AW598" i="1" a="1"/>
  <c r="AW598" i="1" s="1"/>
  <c r="AW599" i="1" a="1"/>
  <c r="AW599" i="1" s="1"/>
  <c r="AW600" i="1" a="1"/>
  <c r="AW600" i="1" s="1"/>
  <c r="AW601" i="1" a="1"/>
  <c r="AW601" i="1" s="1"/>
  <c r="AW602" i="1" a="1"/>
  <c r="AW602" i="1" s="1"/>
  <c r="AW603" i="1" a="1"/>
  <c r="AW603" i="1" s="1"/>
  <c r="AW604" i="1" a="1"/>
  <c r="AW604" i="1" s="1"/>
  <c r="AW605" i="1" a="1"/>
  <c r="AW605" i="1" s="1"/>
  <c r="AW606" i="1" a="1"/>
  <c r="AW606" i="1" s="1"/>
  <c r="AW607" i="1" a="1"/>
  <c r="AW607" i="1" s="1"/>
  <c r="AW608" i="1" a="1"/>
  <c r="AW608" i="1" s="1"/>
  <c r="AW609" i="1" a="1"/>
  <c r="AW609" i="1" s="1"/>
  <c r="AW610" i="1" a="1"/>
  <c r="AW610" i="1" s="1"/>
  <c r="AW611" i="1" a="1"/>
  <c r="AW611" i="1" s="1"/>
  <c r="AW612" i="1" a="1"/>
  <c r="AW612" i="1" s="1"/>
  <c r="AW613" i="1" a="1"/>
  <c r="AW613" i="1" s="1"/>
  <c r="AW614" i="1" a="1"/>
  <c r="AW614" i="1" s="1"/>
  <c r="AW615" i="1" a="1"/>
  <c r="AW615" i="1" s="1"/>
  <c r="AW616" i="1" a="1"/>
  <c r="AW616" i="1" s="1"/>
  <c r="AW617" i="1" a="1"/>
  <c r="AW617" i="1" s="1"/>
  <c r="AW618" i="1" a="1"/>
  <c r="AW618" i="1" s="1"/>
  <c r="AW619" i="1" a="1"/>
  <c r="AW619" i="1" s="1"/>
  <c r="AW620" i="1" a="1"/>
  <c r="AW620" i="1" s="1"/>
  <c r="AW621" i="1" a="1"/>
  <c r="AW621" i="1" s="1"/>
  <c r="AW622" i="1" a="1"/>
  <c r="AW622" i="1" s="1"/>
  <c r="AW623" i="1" a="1"/>
  <c r="AW623" i="1" s="1"/>
  <c r="AW624" i="1" a="1"/>
  <c r="AW624" i="1" s="1"/>
  <c r="AW625" i="1" a="1"/>
  <c r="AW625" i="1" s="1"/>
  <c r="AW626" i="1" a="1"/>
  <c r="AW626" i="1" s="1"/>
  <c r="AW627" i="1" a="1"/>
  <c r="AW627" i="1" s="1"/>
  <c r="AW628" i="1" a="1"/>
  <c r="AW628" i="1" s="1"/>
  <c r="AW629" i="1" a="1"/>
  <c r="AW629" i="1" s="1"/>
  <c r="AW630" i="1" a="1"/>
  <c r="AW630" i="1" s="1"/>
  <c r="AW631" i="1" a="1"/>
  <c r="AW631" i="1" s="1"/>
  <c r="AW632" i="1" a="1"/>
  <c r="AW632" i="1" s="1"/>
  <c r="AW633" i="1" a="1"/>
  <c r="AW633" i="1" s="1"/>
  <c r="AW634" i="1" a="1"/>
  <c r="AW634" i="1" s="1"/>
  <c r="AW635" i="1" a="1"/>
  <c r="AW635" i="1" s="1"/>
  <c r="AW636" i="1" a="1"/>
  <c r="AW636" i="1" s="1"/>
  <c r="AW637" i="1" a="1"/>
  <c r="AW637" i="1" s="1"/>
  <c r="AW638" i="1" a="1"/>
  <c r="AW638" i="1" s="1"/>
  <c r="AW639" i="1" a="1"/>
  <c r="AW639" i="1" s="1"/>
  <c r="AW640" i="1" a="1"/>
  <c r="AW640" i="1" s="1"/>
  <c r="AW641" i="1" a="1"/>
  <c r="AW641" i="1" s="1"/>
  <c r="AW642" i="1" a="1"/>
  <c r="AW642" i="1" s="1"/>
  <c r="AW643" i="1" a="1"/>
  <c r="AW643" i="1" s="1"/>
  <c r="AW644" i="1" a="1"/>
  <c r="AW644" i="1" s="1"/>
  <c r="AW645" i="1" a="1"/>
  <c r="AW645" i="1" s="1"/>
  <c r="AW646" i="1" a="1"/>
  <c r="AW646" i="1" s="1"/>
  <c r="AW647" i="1" a="1"/>
  <c r="AW647" i="1" s="1"/>
  <c r="AW648" i="1" a="1"/>
  <c r="AW648" i="1" s="1"/>
  <c r="AW649" i="1" a="1"/>
  <c r="AW649" i="1" s="1"/>
  <c r="AW650" i="1" a="1"/>
  <c r="AW650" i="1" s="1"/>
  <c r="AW651" i="1" a="1"/>
  <c r="AW651" i="1" s="1"/>
  <c r="AW652" i="1" a="1"/>
  <c r="AW652" i="1" s="1"/>
  <c r="AW653" i="1" a="1"/>
  <c r="AW653" i="1" s="1"/>
  <c r="AW654" i="1" a="1"/>
  <c r="AW654" i="1" s="1"/>
  <c r="AW655" i="1" a="1"/>
  <c r="AW655" i="1" s="1"/>
  <c r="AW656" i="1" a="1"/>
  <c r="AW656" i="1" s="1"/>
  <c r="AW657" i="1" a="1"/>
  <c r="AW657" i="1" s="1"/>
  <c r="AW658" i="1" a="1"/>
  <c r="AW658" i="1" s="1"/>
  <c r="AW659" i="1" a="1"/>
  <c r="AW659" i="1" s="1"/>
  <c r="AW660" i="1" a="1"/>
  <c r="AW660" i="1" s="1"/>
  <c r="AW661" i="1" a="1"/>
  <c r="AW661" i="1" s="1"/>
  <c r="AW662" i="1" a="1"/>
  <c r="AW662" i="1" s="1"/>
  <c r="AW663" i="1" a="1"/>
  <c r="AW663" i="1" s="1"/>
  <c r="AW664" i="1" a="1"/>
  <c r="AW664" i="1" s="1"/>
  <c r="AW665" i="1" a="1"/>
  <c r="AW665" i="1" s="1"/>
  <c r="AW666" i="1" a="1"/>
  <c r="AW666" i="1" s="1"/>
  <c r="AW667" i="1" a="1"/>
  <c r="AW667" i="1" s="1"/>
  <c r="AW668" i="1" a="1"/>
  <c r="AW668" i="1" s="1"/>
  <c r="AW669" i="1" a="1"/>
  <c r="AW669" i="1" s="1"/>
  <c r="AW670" i="1" a="1"/>
  <c r="AW670" i="1" s="1"/>
  <c r="AW671" i="1" a="1"/>
  <c r="AW671" i="1" s="1"/>
  <c r="AW672" i="1" a="1"/>
  <c r="AW672" i="1" s="1"/>
  <c r="AW673" i="1" a="1"/>
  <c r="AW673" i="1" s="1"/>
  <c r="AW674" i="1" a="1"/>
  <c r="AW674" i="1" s="1"/>
  <c r="AW675" i="1" a="1"/>
  <c r="AW675" i="1" s="1"/>
  <c r="AW676" i="1" a="1"/>
  <c r="AW676" i="1" s="1"/>
  <c r="AW677" i="1" a="1"/>
  <c r="AW677" i="1" s="1"/>
  <c r="AW678" i="1" a="1"/>
  <c r="AW678" i="1" s="1"/>
  <c r="AW679" i="1" a="1"/>
  <c r="AW679" i="1" s="1"/>
  <c r="AW680" i="1" a="1"/>
  <c r="AW680" i="1" s="1"/>
  <c r="AW681" i="1" a="1"/>
  <c r="AW681" i="1" s="1"/>
  <c r="AW682" i="1" a="1"/>
  <c r="AW682" i="1" s="1"/>
  <c r="AW683" i="1" a="1"/>
  <c r="AW683" i="1" s="1"/>
  <c r="AW684" i="1" a="1"/>
  <c r="AW684" i="1" s="1"/>
  <c r="AW685" i="1" a="1"/>
  <c r="AW685" i="1" s="1"/>
  <c r="AW686" i="1" a="1"/>
  <c r="AW686" i="1" s="1"/>
  <c r="AW687" i="1" a="1"/>
  <c r="AW687" i="1" s="1"/>
  <c r="AW688" i="1" a="1"/>
  <c r="AW688" i="1" s="1"/>
  <c r="AW689" i="1" a="1"/>
  <c r="AW689" i="1" s="1"/>
  <c r="AW690" i="1" a="1"/>
  <c r="AW690" i="1" s="1"/>
  <c r="AW691" i="1" a="1"/>
  <c r="AW691" i="1" s="1"/>
  <c r="AW692" i="1" a="1"/>
  <c r="AW692" i="1" s="1"/>
  <c r="AW693" i="1" a="1"/>
  <c r="AW693" i="1" s="1"/>
  <c r="AW694" i="1" a="1"/>
  <c r="AW694" i="1" s="1"/>
  <c r="AW695" i="1" a="1"/>
  <c r="AW695" i="1" s="1"/>
  <c r="AW696" i="1" a="1"/>
  <c r="AW696" i="1" s="1"/>
  <c r="AW697" i="1" a="1"/>
  <c r="AW697" i="1" s="1"/>
  <c r="AW698" i="1" a="1"/>
  <c r="AW698" i="1" s="1"/>
  <c r="AW699" i="1" a="1"/>
  <c r="AW699" i="1" s="1"/>
  <c r="AW700" i="1" a="1"/>
  <c r="AW700" i="1" s="1"/>
  <c r="AW701" i="1" a="1"/>
  <c r="AW701" i="1" s="1"/>
  <c r="AW702" i="1" a="1"/>
  <c r="AW702" i="1" s="1"/>
  <c r="AW703" i="1" a="1"/>
  <c r="AW703" i="1" s="1"/>
  <c r="AW704" i="1" a="1"/>
  <c r="AW704" i="1" s="1"/>
  <c r="AW705" i="1" a="1"/>
  <c r="AW705" i="1" s="1"/>
  <c r="AW706" i="1" a="1"/>
  <c r="AW706" i="1" s="1"/>
  <c r="AW707" i="1" a="1"/>
  <c r="AW707" i="1" s="1"/>
  <c r="AW708" i="1" a="1"/>
  <c r="AW708" i="1" s="1"/>
  <c r="AW709" i="1" a="1"/>
  <c r="AW709" i="1" s="1"/>
  <c r="AW710" i="1" a="1"/>
  <c r="AW710" i="1" s="1"/>
  <c r="AW711" i="1" a="1"/>
  <c r="AW711" i="1" s="1"/>
  <c r="AW712" i="1" a="1"/>
  <c r="AW712" i="1" s="1"/>
  <c r="AW713" i="1" a="1"/>
  <c r="AW713" i="1" s="1"/>
  <c r="AW714" i="1" a="1"/>
  <c r="AW714" i="1" s="1"/>
  <c r="AW715" i="1" a="1"/>
  <c r="AW715" i="1" s="1"/>
  <c r="AW716" i="1" a="1"/>
  <c r="AW716" i="1" s="1"/>
  <c r="AW717" i="1" a="1"/>
  <c r="AW717" i="1" s="1"/>
  <c r="AW718" i="1" a="1"/>
  <c r="AW718" i="1" s="1"/>
  <c r="AW719" i="1" a="1"/>
  <c r="AW719" i="1" s="1"/>
  <c r="AW720" i="1" a="1"/>
  <c r="AW720" i="1" s="1"/>
  <c r="AW721" i="1" a="1"/>
  <c r="AW721" i="1" s="1"/>
  <c r="AW722" i="1" a="1"/>
  <c r="AW722" i="1" s="1"/>
  <c r="AW723" i="1" a="1"/>
  <c r="AW723" i="1" s="1"/>
  <c r="AW724" i="1" a="1"/>
  <c r="AW724" i="1" s="1"/>
  <c r="AW725" i="1" a="1"/>
  <c r="AW725" i="1" s="1"/>
  <c r="AW726" i="1" a="1"/>
  <c r="AW726" i="1" s="1"/>
  <c r="AW727" i="1" a="1"/>
  <c r="AW727" i="1" s="1"/>
  <c r="AW728" i="1" a="1"/>
  <c r="AW728" i="1" s="1"/>
  <c r="AW729" i="1" a="1"/>
  <c r="AW729" i="1" s="1"/>
  <c r="AW730" i="1" a="1"/>
  <c r="AW730" i="1" s="1"/>
  <c r="AW731" i="1" a="1"/>
  <c r="AW731" i="1" s="1"/>
  <c r="AW732" i="1" a="1"/>
  <c r="AW732" i="1" s="1"/>
  <c r="AW733" i="1" a="1"/>
  <c r="AW733" i="1" s="1"/>
  <c r="AW734" i="1" a="1"/>
  <c r="AW734" i="1" s="1"/>
  <c r="AW735" i="1" a="1"/>
  <c r="AW735" i="1" s="1"/>
  <c r="AW736" i="1" a="1"/>
  <c r="AW736" i="1" s="1"/>
  <c r="AW737" i="1" a="1"/>
  <c r="AW737" i="1" s="1"/>
  <c r="AW738" i="1" a="1"/>
  <c r="AW738" i="1" s="1"/>
  <c r="AW739" i="1" a="1"/>
  <c r="AW739" i="1" s="1"/>
  <c r="AW740" i="1" a="1"/>
  <c r="AW740" i="1" s="1"/>
  <c r="AW741" i="1" a="1"/>
  <c r="AW741" i="1" s="1"/>
  <c r="AW742" i="1" a="1"/>
  <c r="AW742" i="1" s="1"/>
  <c r="AW743" i="1" a="1"/>
  <c r="AW743" i="1" s="1"/>
  <c r="AW744" i="1" a="1"/>
  <c r="AW744" i="1" s="1"/>
  <c r="AW745" i="1" a="1"/>
  <c r="AW745" i="1" s="1"/>
  <c r="AW746" i="1" a="1"/>
  <c r="AW746" i="1" s="1"/>
  <c r="AW747" i="1" a="1"/>
  <c r="AW747" i="1" s="1"/>
  <c r="AW748" i="1" a="1"/>
  <c r="AW748" i="1" s="1"/>
  <c r="AW749" i="1" a="1"/>
  <c r="AW749" i="1" s="1"/>
  <c r="AW750" i="1" a="1"/>
  <c r="AW750" i="1" s="1"/>
  <c r="AW751" i="1" a="1"/>
  <c r="AW751" i="1" s="1"/>
  <c r="AW752" i="1" a="1"/>
  <c r="AW752" i="1" s="1"/>
  <c r="AW753" i="1" a="1"/>
  <c r="AW753" i="1" s="1"/>
  <c r="AW754" i="1" a="1"/>
  <c r="AW754" i="1" s="1"/>
  <c r="AW755" i="1" a="1"/>
  <c r="AW755" i="1" s="1"/>
  <c r="AW756" i="1" a="1"/>
  <c r="AW756" i="1" s="1"/>
  <c r="AW757" i="1" a="1"/>
  <c r="AW757" i="1" s="1"/>
  <c r="AW758" i="1" a="1"/>
  <c r="AW758" i="1" s="1"/>
  <c r="AW759" i="1" a="1"/>
  <c r="AW759" i="1" s="1"/>
  <c r="AW760" i="1" a="1"/>
  <c r="AW760" i="1" s="1"/>
  <c r="AW761" i="1" a="1"/>
  <c r="AW761" i="1" s="1"/>
  <c r="AW762" i="1" a="1"/>
  <c r="AW762" i="1" s="1"/>
  <c r="AW763" i="1" a="1"/>
  <c r="AW763" i="1" s="1"/>
  <c r="AW764" i="1" a="1"/>
  <c r="AW764" i="1" s="1"/>
  <c r="AW765" i="1" a="1"/>
  <c r="AW765" i="1" s="1"/>
  <c r="AW766" i="1" a="1"/>
  <c r="AW766" i="1" s="1"/>
  <c r="AW767" i="1" a="1"/>
  <c r="AW767" i="1" s="1"/>
  <c r="AW768" i="1" a="1"/>
  <c r="AW768" i="1" s="1"/>
  <c r="AW769" i="1" a="1"/>
  <c r="AW769" i="1" s="1"/>
  <c r="AW770" i="1" a="1"/>
  <c r="AW770" i="1" s="1"/>
  <c r="AW771" i="1" a="1"/>
  <c r="AW771" i="1" s="1"/>
  <c r="AW772" i="1" a="1"/>
  <c r="AW772" i="1" s="1"/>
  <c r="AW773" i="1" a="1"/>
  <c r="AW773" i="1" s="1"/>
  <c r="AW774" i="1" a="1"/>
  <c r="AW774" i="1" s="1"/>
  <c r="AW775" i="1" a="1"/>
  <c r="AW775" i="1" s="1"/>
  <c r="AW776" i="1" a="1"/>
  <c r="AW776" i="1" s="1"/>
  <c r="AW777" i="1" a="1"/>
  <c r="AW777" i="1" s="1"/>
  <c r="AW778" i="1" a="1"/>
  <c r="AW778" i="1" s="1"/>
  <c r="AW779" i="1" a="1"/>
  <c r="AW779" i="1" s="1"/>
  <c r="AW780" i="1" a="1"/>
  <c r="AW780" i="1" s="1"/>
  <c r="AW781" i="1" a="1"/>
  <c r="AW781" i="1" s="1"/>
  <c r="AW782" i="1" a="1"/>
  <c r="AW782" i="1" s="1"/>
  <c r="AW783" i="1" a="1"/>
  <c r="AW783" i="1" s="1"/>
  <c r="AW784" i="1" a="1"/>
  <c r="AW784" i="1" s="1"/>
  <c r="AW785" i="1" a="1"/>
  <c r="AW785" i="1" s="1"/>
  <c r="AW786" i="1" a="1"/>
  <c r="AW786" i="1" s="1"/>
  <c r="AW787" i="1" a="1"/>
  <c r="AW787" i="1" s="1"/>
  <c r="AW788" i="1" a="1"/>
  <c r="AW788" i="1" s="1"/>
  <c r="AW789" i="1" a="1"/>
  <c r="AW789" i="1" s="1"/>
  <c r="AW790" i="1" a="1"/>
  <c r="AW790" i="1" s="1"/>
  <c r="AW791" i="1" a="1"/>
  <c r="AW791" i="1" s="1"/>
  <c r="AW792" i="1" a="1"/>
  <c r="AW792" i="1" s="1"/>
  <c r="AW793" i="1" a="1"/>
  <c r="AW793" i="1" s="1"/>
  <c r="AW794" i="1" a="1"/>
  <c r="AW794" i="1" s="1"/>
  <c r="AW795" i="1" a="1"/>
  <c r="AW795" i="1" s="1"/>
  <c r="AW796" i="1" a="1"/>
  <c r="AW796" i="1" s="1"/>
  <c r="AW797" i="1" a="1"/>
  <c r="AW797" i="1" s="1"/>
  <c r="AW798" i="1" a="1"/>
  <c r="AW798" i="1" s="1"/>
  <c r="AW799" i="1" a="1"/>
  <c r="AW799" i="1" s="1"/>
  <c r="AW800" i="1" a="1"/>
  <c r="AW800" i="1" s="1"/>
  <c r="AW801" i="1" a="1"/>
  <c r="AW801" i="1" s="1"/>
  <c r="AW802" i="1" a="1"/>
  <c r="AW802" i="1" s="1"/>
  <c r="AW803" i="1" a="1"/>
  <c r="AW803" i="1" s="1"/>
  <c r="AW804" i="1" a="1"/>
  <c r="AW804" i="1" s="1"/>
  <c r="AW805" i="1" a="1"/>
  <c r="AW805" i="1" s="1"/>
  <c r="AW806" i="1" a="1"/>
  <c r="AW806" i="1" s="1"/>
  <c r="AW807" i="1" a="1"/>
  <c r="AW807" i="1" s="1"/>
  <c r="AW808" i="1" a="1"/>
  <c r="AW808" i="1" s="1"/>
  <c r="AW809" i="1" a="1"/>
  <c r="AW809" i="1" s="1"/>
  <c r="AW810" i="1" a="1"/>
  <c r="AW810" i="1" s="1"/>
  <c r="AW811" i="1" a="1"/>
  <c r="AW811" i="1" s="1"/>
  <c r="AW812" i="1" a="1"/>
  <c r="AW812" i="1" s="1"/>
  <c r="AW813" i="1" a="1"/>
  <c r="AW813" i="1" s="1"/>
  <c r="AW814" i="1" a="1"/>
  <c r="AW814" i="1" s="1"/>
  <c r="AW815" i="1" a="1"/>
  <c r="AW815" i="1" s="1"/>
  <c r="AW816" i="1" a="1"/>
  <c r="AW816" i="1" s="1"/>
  <c r="AW817" i="1" a="1"/>
  <c r="AW817" i="1" s="1"/>
  <c r="AW818" i="1" a="1"/>
  <c r="AW818" i="1" s="1"/>
  <c r="AW819" i="1" a="1"/>
  <c r="AW819" i="1" s="1"/>
  <c r="AW820" i="1" a="1"/>
  <c r="AW820" i="1" s="1"/>
  <c r="AW821" i="1" a="1"/>
  <c r="AW821" i="1" s="1"/>
  <c r="AW822" i="1" a="1"/>
  <c r="AW822" i="1" s="1"/>
  <c r="AW853" i="1" a="1"/>
  <c r="AW853" i="1" s="1"/>
  <c r="AW854" i="1" a="1"/>
  <c r="AW854" i="1" s="1"/>
  <c r="AW855" i="1" a="1"/>
  <c r="AW855" i="1" s="1"/>
  <c r="AW856" i="1" a="1"/>
  <c r="AW856" i="1" s="1"/>
  <c r="AW857" i="1" a="1"/>
  <c r="AW857" i="1" s="1"/>
  <c r="AW858" i="1" a="1"/>
  <c r="AW858" i="1" s="1"/>
  <c r="AW859" i="1" a="1"/>
  <c r="AW859" i="1" s="1"/>
  <c r="AW860" i="1" a="1"/>
  <c r="AW860" i="1" s="1"/>
  <c r="AW861" i="1" a="1"/>
  <c r="AW861" i="1" s="1"/>
  <c r="AW862" i="1" a="1"/>
  <c r="AW862" i="1" s="1"/>
  <c r="AW863" i="1" a="1"/>
  <c r="AW863" i="1" s="1"/>
  <c r="AW864" i="1" a="1"/>
  <c r="AW864" i="1" s="1"/>
  <c r="AW865" i="1" a="1"/>
  <c r="AW865" i="1" s="1"/>
  <c r="AW866" i="1" a="1"/>
  <c r="AW866" i="1" s="1"/>
  <c r="AW867" i="1" a="1"/>
  <c r="AW867" i="1" s="1"/>
  <c r="AW868" i="1" a="1"/>
  <c r="AW868" i="1" s="1"/>
  <c r="AW869" i="1" a="1"/>
  <c r="AW869" i="1" s="1"/>
  <c r="AW870" i="1" a="1"/>
  <c r="AW870" i="1" s="1"/>
  <c r="AW871" i="1" a="1"/>
  <c r="AW871" i="1" s="1"/>
  <c r="AW872" i="1" a="1"/>
  <c r="AW872" i="1" s="1"/>
  <c r="AW873" i="1" a="1"/>
  <c r="AW873" i="1" s="1"/>
  <c r="AW874" i="1" a="1"/>
  <c r="AW874" i="1" s="1"/>
  <c r="AW875" i="1" a="1"/>
  <c r="AW875" i="1" s="1"/>
  <c r="AW876" i="1" a="1"/>
  <c r="AW876" i="1" s="1"/>
  <c r="AW877" i="1" a="1"/>
  <c r="AW877" i="1" s="1"/>
  <c r="AW878" i="1" a="1"/>
  <c r="AW878" i="1" s="1"/>
  <c r="AW879" i="1" a="1"/>
  <c r="AW879" i="1" s="1"/>
  <c r="AW880" i="1" a="1"/>
  <c r="AW880" i="1" s="1"/>
  <c r="AW881" i="1" a="1"/>
  <c r="AW881" i="1" s="1"/>
  <c r="AW882" i="1" a="1"/>
  <c r="AW882" i="1" s="1"/>
  <c r="AW883" i="1" a="1"/>
  <c r="AW883" i="1" s="1"/>
  <c r="AW884" i="1" a="1"/>
  <c r="AW884" i="1" s="1"/>
  <c r="AW885" i="1" a="1"/>
  <c r="AW885" i="1" s="1"/>
  <c r="AW886" i="1" a="1"/>
  <c r="AW886" i="1" s="1"/>
  <c r="AW887" i="1" a="1"/>
  <c r="AW887" i="1" s="1"/>
  <c r="AW888" i="1" a="1"/>
  <c r="AW888" i="1" s="1"/>
  <c r="AW889" i="1" a="1"/>
  <c r="AW889" i="1" s="1"/>
  <c r="AW890" i="1" a="1"/>
  <c r="AW890" i="1" s="1"/>
  <c r="AW891" i="1" a="1"/>
  <c r="AW891" i="1" s="1"/>
  <c r="AW892" i="1" a="1"/>
  <c r="AW892" i="1" s="1"/>
  <c r="AW893" i="1" a="1"/>
  <c r="AW893" i="1" s="1"/>
  <c r="AW894" i="1" a="1"/>
  <c r="AW894" i="1" s="1"/>
  <c r="AW895" i="1" a="1"/>
  <c r="AW895" i="1" s="1"/>
  <c r="AW896" i="1" a="1"/>
  <c r="AW896" i="1" s="1"/>
  <c r="AW897" i="1" a="1"/>
  <c r="AW897" i="1" s="1"/>
  <c r="AW898" i="1" a="1"/>
  <c r="AW898" i="1" s="1"/>
  <c r="AW899" i="1" a="1"/>
  <c r="AW899" i="1" s="1"/>
  <c r="AW900" i="1" a="1"/>
  <c r="AW900" i="1" s="1"/>
  <c r="AW901" i="1" a="1"/>
  <c r="AW901" i="1" s="1"/>
  <c r="AW902" i="1" a="1"/>
  <c r="AW902" i="1" s="1"/>
  <c r="AW903" i="1" a="1"/>
  <c r="AW903" i="1" s="1"/>
  <c r="AW904" i="1" a="1"/>
  <c r="AW904" i="1" s="1"/>
  <c r="AW905" i="1" a="1"/>
  <c r="AW905" i="1" s="1"/>
  <c r="AW906" i="1" a="1"/>
  <c r="AW906" i="1" s="1"/>
  <c r="AW907" i="1" a="1"/>
  <c r="AW907" i="1" s="1"/>
  <c r="AW908" i="1" a="1"/>
  <c r="AW908" i="1" s="1"/>
  <c r="AW909" i="1" a="1"/>
  <c r="AW909" i="1" s="1"/>
  <c r="AW910" i="1" a="1"/>
  <c r="AW910" i="1" s="1"/>
  <c r="AW911" i="1" a="1"/>
  <c r="AW911" i="1" s="1"/>
  <c r="AW912" i="1" a="1"/>
  <c r="AW912" i="1" s="1"/>
  <c r="AW913" i="1" a="1"/>
  <c r="AW913" i="1" s="1"/>
  <c r="AW914" i="1" a="1"/>
  <c r="AW914" i="1" s="1"/>
  <c r="AW915" i="1" a="1"/>
  <c r="AW915" i="1" s="1"/>
  <c r="AW916" i="1" a="1"/>
  <c r="AW916" i="1" s="1"/>
  <c r="AW917" i="1" a="1"/>
  <c r="AW917" i="1" s="1"/>
  <c r="AW918" i="1" a="1"/>
  <c r="AW918" i="1" s="1"/>
  <c r="AW919" i="1" a="1"/>
  <c r="AW919" i="1" s="1"/>
  <c r="AW920" i="1" a="1"/>
  <c r="AW920" i="1" s="1"/>
  <c r="AW921" i="1" a="1"/>
  <c r="AW921" i="1" s="1"/>
  <c r="AW922" i="1" a="1"/>
  <c r="AW922" i="1" s="1"/>
  <c r="AW923" i="1" a="1"/>
  <c r="AW923" i="1" s="1"/>
  <c r="AW924" i="1" a="1"/>
  <c r="AW924" i="1" s="1"/>
  <c r="AW925" i="1" a="1"/>
  <c r="AW925" i="1" s="1"/>
  <c r="AW926" i="1" a="1"/>
  <c r="AW926" i="1" s="1"/>
  <c r="AW927" i="1" a="1"/>
  <c r="AW927" i="1" s="1"/>
  <c r="AW928" i="1" a="1"/>
  <c r="AW928" i="1" s="1"/>
  <c r="AW929" i="1" a="1"/>
  <c r="AW929" i="1" s="1"/>
  <c r="AW930" i="1" a="1"/>
  <c r="AW930" i="1" s="1"/>
  <c r="AW931" i="1" a="1"/>
  <c r="AW931" i="1" s="1"/>
  <c r="AW932" i="1" a="1"/>
  <c r="AW932" i="1" s="1"/>
  <c r="AW933" i="1" a="1"/>
  <c r="AW933" i="1" s="1"/>
  <c r="AW934" i="1" a="1"/>
  <c r="AW934" i="1" s="1"/>
  <c r="AW935" i="1" a="1"/>
  <c r="AW935" i="1" s="1"/>
  <c r="AW936" i="1" a="1"/>
  <c r="AW936" i="1" s="1"/>
  <c r="AW937" i="1" a="1"/>
  <c r="AW937" i="1" s="1"/>
  <c r="AW938" i="1" a="1"/>
  <c r="AW938" i="1" s="1"/>
  <c r="AW939" i="1" a="1"/>
  <c r="AW939" i="1" s="1"/>
  <c r="AW940" i="1" a="1"/>
  <c r="AW940" i="1" s="1"/>
  <c r="AW941" i="1" a="1"/>
  <c r="AW941" i="1" s="1"/>
  <c r="AW942" i="1" a="1"/>
  <c r="AW942" i="1" s="1"/>
  <c r="AW943" i="1" a="1"/>
  <c r="AW943" i="1" s="1"/>
  <c r="AW944" i="1" a="1"/>
  <c r="AW944" i="1" s="1"/>
  <c r="AW945" i="1" a="1"/>
  <c r="AW945" i="1" s="1"/>
  <c r="AW946" i="1" a="1"/>
  <c r="AW946" i="1" s="1"/>
  <c r="AW947" i="1" a="1"/>
  <c r="AW947" i="1" s="1"/>
  <c r="AW948" i="1" a="1"/>
  <c r="AW948" i="1" s="1"/>
  <c r="AW949" i="1" a="1"/>
  <c r="AW949" i="1" s="1"/>
  <c r="AW950" i="1" a="1"/>
  <c r="AW950" i="1" s="1"/>
  <c r="AW951" i="1" a="1"/>
  <c r="AW951" i="1" s="1"/>
  <c r="AW952" i="1" a="1"/>
  <c r="AW952" i="1" s="1"/>
  <c r="AW953" i="1" a="1"/>
  <c r="AW953" i="1" s="1"/>
  <c r="AW954" i="1" a="1"/>
  <c r="AW954" i="1" s="1"/>
  <c r="AW955" i="1" a="1"/>
  <c r="AW955" i="1" s="1"/>
  <c r="AW956" i="1" a="1"/>
  <c r="AW956" i="1" s="1"/>
  <c r="AW957" i="1" a="1"/>
  <c r="AW957" i="1" s="1"/>
  <c r="AW958" i="1" a="1"/>
  <c r="AW958" i="1" s="1"/>
  <c r="AW959" i="1" a="1"/>
  <c r="AW959" i="1" s="1"/>
  <c r="AW960" i="1" a="1"/>
  <c r="AW960" i="1" s="1"/>
  <c r="AW961" i="1" a="1"/>
  <c r="AW961" i="1" s="1"/>
  <c r="AW962" i="1" a="1"/>
  <c r="AW962" i="1" s="1"/>
  <c r="AW963" i="1" a="1"/>
  <c r="AW963" i="1" s="1"/>
  <c r="AW964" i="1" a="1"/>
  <c r="AW964" i="1" s="1"/>
  <c r="AW965" i="1" a="1"/>
  <c r="AW965" i="1" s="1"/>
  <c r="AW966" i="1" a="1"/>
  <c r="AW966" i="1" s="1"/>
  <c r="AW967" i="1" a="1"/>
  <c r="AW967" i="1" s="1"/>
  <c r="AW968" i="1" a="1"/>
  <c r="AW968" i="1" s="1"/>
  <c r="AW969" i="1" a="1"/>
  <c r="AW969" i="1" s="1"/>
  <c r="AW970" i="1" a="1"/>
  <c r="AW970" i="1" s="1"/>
  <c r="AW971" i="1" a="1"/>
  <c r="AW971" i="1" s="1"/>
  <c r="AW972" i="1" a="1"/>
  <c r="AW972" i="1" s="1"/>
  <c r="AW973" i="1" a="1"/>
  <c r="AW973" i="1" s="1"/>
  <c r="AW974" i="1" a="1"/>
  <c r="AW974" i="1" s="1"/>
  <c r="AW975" i="1" a="1"/>
  <c r="AW975" i="1" s="1"/>
  <c r="AW976" i="1" a="1"/>
  <c r="AW976" i="1" s="1"/>
  <c r="AW977" i="1" a="1"/>
  <c r="AW977" i="1" s="1"/>
  <c r="AW978" i="1" a="1"/>
  <c r="AW978" i="1" s="1"/>
  <c r="AW979" i="1" a="1"/>
  <c r="AW979" i="1" s="1"/>
  <c r="AW980" i="1" a="1"/>
  <c r="AW980" i="1" s="1"/>
  <c r="AW981" i="1" a="1"/>
  <c r="AW981" i="1" s="1"/>
  <c r="AW982" i="1" a="1"/>
  <c r="AW982" i="1" s="1"/>
  <c r="AW983" i="1" a="1"/>
  <c r="AW983" i="1" s="1"/>
  <c r="AW984" i="1" a="1"/>
  <c r="AW984" i="1" s="1"/>
  <c r="AW985" i="1" a="1"/>
  <c r="AW985" i="1" s="1"/>
  <c r="AW986" i="1" a="1"/>
  <c r="AW986" i="1" s="1"/>
  <c r="AW987" i="1" a="1"/>
  <c r="AW987" i="1" s="1"/>
  <c r="AW988" i="1" a="1"/>
  <c r="AW988" i="1" s="1"/>
  <c r="AW989" i="1" a="1"/>
  <c r="AW989" i="1" s="1"/>
  <c r="AW990" i="1" a="1"/>
  <c r="AW990" i="1" s="1"/>
  <c r="AW991" i="1" a="1"/>
  <c r="AW991" i="1" s="1"/>
  <c r="AW992" i="1" a="1"/>
  <c r="AW992" i="1" s="1"/>
  <c r="AW993" i="1" a="1"/>
  <c r="AW993" i="1" s="1"/>
  <c r="AW994" i="1" a="1"/>
  <c r="AW994" i="1" s="1"/>
  <c r="AW995" i="1" a="1"/>
  <c r="AW995" i="1" s="1"/>
  <c r="AW996" i="1" a="1"/>
  <c r="AW996" i="1" s="1"/>
  <c r="AW997" i="1" a="1"/>
  <c r="AW997" i="1" s="1"/>
  <c r="AW998" i="1" a="1"/>
  <c r="AW998" i="1" s="1"/>
  <c r="AW999" i="1" a="1"/>
  <c r="AW999" i="1" s="1"/>
  <c r="AW1000" i="1" a="1"/>
  <c r="AW1000" i="1" s="1"/>
  <c r="AW1001" i="1" a="1"/>
  <c r="AW1001" i="1" s="1"/>
  <c r="AW1002" i="1" a="1"/>
  <c r="AW1002" i="1" s="1"/>
  <c r="AW1003" i="1" a="1"/>
  <c r="AW1003" i="1" s="1"/>
  <c r="AW1004" i="1" a="1"/>
  <c r="AW1004" i="1" s="1"/>
  <c r="AW1005" i="1" a="1"/>
  <c r="AW1005" i="1" s="1"/>
  <c r="AW1006" i="1" a="1"/>
  <c r="AW1006" i="1" s="1"/>
  <c r="AW1007" i="1" a="1"/>
  <c r="AW1007" i="1" s="1"/>
  <c r="AW1008" i="1" a="1"/>
  <c r="AW1008" i="1" s="1"/>
  <c r="AW1009" i="1" a="1"/>
  <c r="AW1009" i="1" s="1"/>
  <c r="AW1010" i="1" a="1"/>
  <c r="AW1010" i="1" s="1"/>
  <c r="AW1011" i="1" a="1"/>
  <c r="AW1011" i="1" s="1"/>
  <c r="AW1012" i="1" a="1"/>
  <c r="AW1012" i="1" s="1"/>
  <c r="AW1013" i="1" a="1"/>
  <c r="AW1013" i="1" s="1"/>
  <c r="AW1014" i="1" a="1"/>
  <c r="AW1014" i="1" s="1"/>
  <c r="AW1015" i="1" a="1"/>
  <c r="AW1015" i="1" s="1"/>
  <c r="AW1016" i="1" a="1"/>
  <c r="AW1016" i="1" s="1"/>
  <c r="AW1017" i="1" a="1"/>
  <c r="AW1017" i="1" s="1"/>
  <c r="AW1018" i="1" a="1"/>
  <c r="AW1018" i="1" s="1"/>
  <c r="AW1019" i="1" a="1"/>
  <c r="AW1019" i="1" s="1"/>
  <c r="AW1020" i="1" a="1"/>
  <c r="AW1020" i="1" s="1"/>
  <c r="AW1021" i="1" a="1"/>
  <c r="AW1021" i="1" s="1"/>
  <c r="AW1022" i="1" a="1"/>
  <c r="AW1022" i="1" s="1"/>
  <c r="AW1023" i="1" a="1"/>
  <c r="AW1023" i="1" s="1"/>
  <c r="AW1024" i="1" a="1"/>
  <c r="AW1024" i="1" s="1"/>
  <c r="AW1025" i="1" a="1"/>
  <c r="AW1025" i="1" s="1"/>
  <c r="AW1026" i="1" a="1"/>
  <c r="AW1026" i="1" s="1"/>
  <c r="AW1027" i="1" a="1"/>
  <c r="AW1027" i="1" s="1"/>
  <c r="AW1028" i="1" a="1"/>
  <c r="AW1028" i="1" s="1"/>
  <c r="AW1029" i="1" a="1"/>
  <c r="AW1029" i="1" s="1"/>
  <c r="AW1030" i="1" a="1"/>
  <c r="AW1030" i="1" s="1"/>
  <c r="AW1031" i="1" a="1"/>
  <c r="AW1031" i="1" s="1"/>
  <c r="AW1032" i="1" a="1"/>
  <c r="AW1032" i="1" s="1"/>
  <c r="AW1033" i="1" a="1"/>
  <c r="AW1033" i="1" s="1"/>
  <c r="AW1034" i="1" a="1"/>
  <c r="AW1034" i="1" s="1"/>
  <c r="AW1035" i="1" a="1"/>
  <c r="AW1035" i="1" s="1"/>
  <c r="AW1036" i="1" a="1"/>
  <c r="AW1036" i="1" s="1"/>
  <c r="AW1037" i="1" a="1"/>
  <c r="AW1037" i="1" s="1"/>
  <c r="AW1038" i="1" a="1"/>
  <c r="AW1038" i="1" s="1"/>
  <c r="AW1039" i="1" a="1"/>
  <c r="AW1039" i="1" s="1"/>
  <c r="AW1040" i="1" a="1"/>
  <c r="AW1040" i="1" s="1"/>
  <c r="AW1041" i="1" a="1"/>
  <c r="AW1041" i="1" s="1"/>
  <c r="AW1042" i="1" a="1"/>
  <c r="AW1042" i="1" s="1"/>
  <c r="AW1043" i="1" a="1"/>
  <c r="AW1043" i="1" s="1"/>
  <c r="AW1044" i="1" a="1"/>
  <c r="AW1044" i="1" s="1"/>
  <c r="AW1045" i="1" a="1"/>
  <c r="AW1045" i="1" s="1"/>
  <c r="AW1046" i="1" a="1"/>
  <c r="AW1046" i="1" s="1"/>
  <c r="AW1047" i="1" a="1"/>
  <c r="AW1047" i="1" s="1"/>
  <c r="AW1048" i="1" a="1"/>
  <c r="AW1048" i="1" s="1"/>
  <c r="AW1049" i="1" a="1"/>
  <c r="AW1049" i="1" s="1"/>
  <c r="AW1050" i="1" a="1"/>
  <c r="AW1050" i="1" s="1"/>
  <c r="AW1051" i="1" a="1"/>
  <c r="AW1051" i="1" s="1"/>
  <c r="AW1052" i="1" a="1"/>
  <c r="AW1052" i="1" s="1"/>
  <c r="AW1053" i="1" a="1"/>
  <c r="AW1053" i="1" s="1"/>
  <c r="AW1054" i="1" a="1"/>
  <c r="AW1054" i="1" s="1"/>
  <c r="AW1055" i="1" a="1"/>
  <c r="AW1055" i="1" s="1"/>
  <c r="AW1056" i="1" a="1"/>
  <c r="AW1056" i="1" s="1"/>
  <c r="AW1057" i="1" a="1"/>
  <c r="AW1057" i="1" s="1"/>
  <c r="AW1058" i="1" a="1"/>
  <c r="AW1058" i="1" s="1"/>
  <c r="AW1059" i="1" a="1"/>
  <c r="AW1059" i="1" s="1"/>
  <c r="AW1060" i="1" a="1"/>
  <c r="AW1060" i="1" s="1"/>
  <c r="AW1061" i="1" a="1"/>
  <c r="AW1061" i="1" s="1"/>
  <c r="AW1062" i="1" a="1"/>
  <c r="AW1062" i="1" s="1"/>
  <c r="AW1063" i="1" a="1"/>
  <c r="AW1063" i="1" s="1"/>
  <c r="AW1064" i="1" a="1"/>
  <c r="AW1064" i="1" s="1"/>
  <c r="AW1065" i="1" a="1"/>
  <c r="AW1065" i="1" s="1"/>
  <c r="AW1066" i="1" a="1"/>
  <c r="AW1066" i="1" s="1"/>
  <c r="AW1067" i="1" a="1"/>
  <c r="AW1067" i="1" s="1"/>
  <c r="AW1068" i="1" a="1"/>
  <c r="AW1068" i="1" s="1"/>
  <c r="AW1069" i="1" a="1"/>
  <c r="AW1069" i="1" s="1"/>
  <c r="AW1070" i="1" a="1"/>
  <c r="AW1070" i="1" s="1"/>
  <c r="AW1071" i="1" a="1"/>
  <c r="AW1071" i="1" s="1"/>
  <c r="AW1072" i="1" a="1"/>
  <c r="AW1072" i="1" s="1"/>
  <c r="AW1073" i="1" a="1"/>
  <c r="AW1073" i="1" s="1"/>
  <c r="AW1074" i="1" a="1"/>
  <c r="AW1074" i="1" s="1"/>
  <c r="AW1075" i="1" a="1"/>
  <c r="AW1075" i="1" s="1"/>
  <c r="AW1076" i="1" a="1"/>
  <c r="AW1076" i="1" s="1"/>
  <c r="AW1077" i="1" a="1"/>
  <c r="AW1077" i="1" s="1"/>
  <c r="AW1078" i="1" a="1"/>
  <c r="AW1078" i="1" s="1"/>
  <c r="AW1079" i="1" a="1"/>
  <c r="AW1079" i="1" s="1"/>
  <c r="AW1080" i="1" a="1"/>
  <c r="AW1080" i="1" s="1"/>
  <c r="AW1081" i="1" a="1"/>
  <c r="AW1081" i="1" s="1"/>
  <c r="AW1082" i="1" a="1"/>
  <c r="AW1082" i="1" s="1"/>
  <c r="AW1083" i="1" a="1"/>
  <c r="AW1083" i="1" s="1"/>
  <c r="AW1084" i="1" a="1"/>
  <c r="AW1084" i="1" s="1"/>
  <c r="AW1085" i="1" a="1"/>
  <c r="AW1085" i="1" s="1"/>
  <c r="AW1086" i="1" a="1"/>
  <c r="AW1086" i="1" s="1"/>
  <c r="AW1087" i="1" a="1"/>
  <c r="AW1087" i="1" s="1"/>
  <c r="AW1088" i="1" a="1"/>
  <c r="AW1088" i="1" s="1"/>
  <c r="AW1089" i="1" a="1"/>
  <c r="AW1089" i="1" s="1"/>
  <c r="AW1090" i="1" a="1"/>
  <c r="AW1090" i="1" s="1"/>
  <c r="AW1091" i="1" a="1"/>
  <c r="AW1091" i="1" s="1"/>
  <c r="AW1092" i="1" a="1"/>
  <c r="AW1092" i="1" s="1"/>
  <c r="AW1093" i="1" a="1"/>
  <c r="AW1093" i="1" s="1"/>
  <c r="AW1094" i="1" a="1"/>
  <c r="AW1094" i="1" s="1"/>
  <c r="AW1095" i="1" a="1"/>
  <c r="AW1095" i="1" s="1"/>
  <c r="AW1096" i="1" a="1"/>
  <c r="AW1096" i="1" s="1"/>
  <c r="AW1097" i="1" a="1"/>
  <c r="AW1097" i="1" s="1"/>
  <c r="AW1098" i="1" a="1"/>
  <c r="AW1098" i="1" s="1"/>
  <c r="AW1099" i="1" a="1"/>
  <c r="AW1099" i="1" s="1"/>
  <c r="AW1100" i="1" a="1"/>
  <c r="AW1100" i="1" s="1"/>
  <c r="AW1101" i="1" a="1"/>
  <c r="AW1101" i="1" s="1"/>
  <c r="AW1102" i="1" a="1"/>
  <c r="AW1102" i="1" s="1"/>
  <c r="AW1103" i="1" a="1"/>
  <c r="AW1103" i="1" s="1"/>
  <c r="AW1104" i="1" a="1"/>
  <c r="AW1104" i="1" s="1"/>
  <c r="AW1105" i="1" a="1"/>
  <c r="AW1105" i="1" s="1"/>
  <c r="AW1106" i="1" a="1"/>
  <c r="AW1106" i="1" s="1"/>
  <c r="AW1107" i="1" a="1"/>
  <c r="AW1107" i="1" s="1"/>
  <c r="AW1108" i="1" a="1"/>
  <c r="AW1108" i="1" s="1"/>
  <c r="AW1109" i="1" a="1"/>
  <c r="AW1109" i="1" s="1"/>
  <c r="AW1110" i="1" a="1"/>
  <c r="AW1110" i="1" s="1"/>
  <c r="AW1111" i="1" a="1"/>
  <c r="AW1111" i="1" s="1"/>
  <c r="AW1112" i="1" a="1"/>
  <c r="AW1112" i="1" s="1"/>
  <c r="AW1113" i="1" a="1"/>
  <c r="AW1113" i="1" s="1"/>
  <c r="AW1114" i="1" a="1"/>
  <c r="AW1114" i="1" s="1"/>
  <c r="AW1115" i="1" a="1"/>
  <c r="AW1115" i="1" s="1"/>
  <c r="AW1116" i="1" a="1"/>
  <c r="AW1116" i="1" s="1"/>
  <c r="AW1117" i="1" a="1"/>
  <c r="AW1117" i="1" s="1"/>
  <c r="AW1118" i="1" a="1"/>
  <c r="AW1118" i="1" s="1"/>
  <c r="AW1119" i="1" a="1"/>
  <c r="AW1119" i="1" s="1"/>
  <c r="AW1120" i="1" a="1"/>
  <c r="AW1120" i="1" s="1"/>
  <c r="AW1121" i="1" a="1"/>
  <c r="AW1121" i="1" s="1"/>
  <c r="AW1122" i="1" a="1"/>
  <c r="AW1122" i="1" s="1"/>
  <c r="AW1123" i="1" a="1"/>
  <c r="AW1123" i="1" s="1"/>
  <c r="AW1124" i="1" a="1"/>
  <c r="AW1124" i="1" s="1"/>
  <c r="AW1125" i="1" a="1"/>
  <c r="AW1125" i="1" s="1"/>
  <c r="AW1126" i="1" a="1"/>
  <c r="AW1126" i="1" s="1"/>
  <c r="AW1127" i="1" a="1"/>
  <c r="AW1127" i="1" s="1"/>
  <c r="AW1128" i="1" a="1"/>
  <c r="AW1128" i="1" s="1"/>
  <c r="AW1129" i="1" a="1"/>
  <c r="AW1129" i="1" s="1"/>
  <c r="AW1130" i="1" a="1"/>
  <c r="AW1130" i="1" s="1"/>
  <c r="AW1131" i="1" a="1"/>
  <c r="AW1131" i="1" s="1"/>
  <c r="AW1132" i="1" a="1"/>
  <c r="AW1132" i="1" s="1"/>
  <c r="AW1133" i="1" a="1"/>
  <c r="AW1133" i="1" s="1"/>
  <c r="AW1134" i="1" a="1"/>
  <c r="AW1134" i="1" s="1"/>
  <c r="AW1135" i="1" a="1"/>
  <c r="AW1135" i="1" s="1"/>
  <c r="AW1136" i="1" a="1"/>
  <c r="AW1136" i="1" s="1"/>
  <c r="AW1137" i="1" a="1"/>
  <c r="AW1137" i="1" s="1"/>
  <c r="AW1138" i="1" a="1"/>
  <c r="AW1138" i="1" s="1"/>
  <c r="AW1139" i="1" a="1"/>
  <c r="AW1139" i="1" s="1"/>
  <c r="AW1140" i="1" a="1"/>
  <c r="AW1140" i="1" s="1"/>
  <c r="AW1141" i="1" a="1"/>
  <c r="AW1141" i="1" s="1"/>
  <c r="AW1142" i="1" a="1"/>
  <c r="AW1142" i="1" s="1"/>
  <c r="AW1143" i="1" a="1"/>
  <c r="AW1143" i="1" s="1"/>
  <c r="AW1144" i="1" a="1"/>
  <c r="AW1144" i="1" s="1"/>
  <c r="AW1145" i="1" a="1"/>
  <c r="AW1145" i="1" s="1"/>
  <c r="AW1146" i="1" a="1"/>
  <c r="AW1146" i="1" s="1"/>
  <c r="AW1147" i="1" a="1"/>
  <c r="AW1147" i="1" s="1"/>
  <c r="AW1148" i="1" a="1"/>
  <c r="AW1148" i="1" s="1"/>
  <c r="AW1149" i="1" a="1"/>
  <c r="AW1149" i="1" s="1"/>
  <c r="AW1150" i="1" a="1"/>
  <c r="AW1150" i="1" s="1"/>
  <c r="AW1151" i="1" a="1"/>
  <c r="AW1151" i="1" s="1"/>
  <c r="AW1152" i="1" a="1"/>
  <c r="AW1152" i="1" s="1"/>
  <c r="AW1153" i="1" a="1"/>
  <c r="AW1153" i="1" s="1"/>
  <c r="AW1154" i="1" a="1"/>
  <c r="AW1154" i="1" s="1"/>
  <c r="AW1155" i="1" a="1"/>
  <c r="AW1155" i="1" s="1"/>
  <c r="AW1156" i="1" a="1"/>
  <c r="AW1156" i="1" s="1"/>
  <c r="AW1157" i="1" a="1"/>
  <c r="AW1157" i="1" s="1"/>
  <c r="AW1158" i="1" a="1"/>
  <c r="AW1158" i="1" s="1"/>
  <c r="AW1159" i="1" a="1"/>
  <c r="AW1159" i="1" s="1"/>
  <c r="AW1160" i="1" a="1"/>
  <c r="AW1160" i="1" s="1"/>
  <c r="AW1161" i="1" a="1"/>
  <c r="AW1161" i="1" s="1"/>
  <c r="AW1162" i="1" a="1"/>
  <c r="AW1162" i="1" s="1"/>
  <c r="AW1163" i="1" a="1"/>
  <c r="AW1163" i="1" s="1"/>
  <c r="AW1164" i="1" a="1"/>
  <c r="AW1164" i="1" s="1"/>
  <c r="AW1165" i="1" a="1"/>
  <c r="AW1165" i="1" s="1"/>
  <c r="AW1166" i="1" a="1"/>
  <c r="AW1166" i="1" s="1"/>
  <c r="AW1167" i="1" a="1"/>
  <c r="AW1167" i="1" s="1"/>
  <c r="AW1168" i="1" a="1"/>
  <c r="AW1168" i="1" s="1"/>
  <c r="AW1169" i="1" a="1"/>
  <c r="AW1169" i="1" s="1"/>
  <c r="AW1170" i="1" a="1"/>
  <c r="AW1170" i="1" s="1"/>
  <c r="AW1171" i="1" a="1"/>
  <c r="AW1171" i="1" s="1"/>
  <c r="AW1172" i="1" a="1"/>
  <c r="AW1172" i="1" s="1"/>
  <c r="AW1173" i="1" a="1"/>
  <c r="AW1173" i="1" s="1"/>
  <c r="AW1174" i="1" a="1"/>
  <c r="AW1174" i="1" s="1"/>
  <c r="AW1175" i="1" a="1"/>
  <c r="AW1175" i="1" s="1"/>
  <c r="AW1176" i="1" a="1"/>
  <c r="AW1176" i="1" s="1"/>
  <c r="AW1177" i="1" a="1"/>
  <c r="AW1177" i="1" s="1"/>
  <c r="AW1178" i="1" a="1"/>
  <c r="AW1178" i="1" s="1"/>
  <c r="AW1179" i="1" a="1"/>
  <c r="AW1179" i="1" s="1"/>
  <c r="AW1180" i="1" a="1"/>
  <c r="AW1180" i="1" s="1"/>
  <c r="AW1181" i="1" a="1"/>
  <c r="AW1181" i="1" s="1"/>
  <c r="AW1182" i="1" a="1"/>
  <c r="AW1182" i="1" s="1"/>
  <c r="AW1183" i="1" a="1"/>
  <c r="AW1183" i="1" s="1"/>
  <c r="AW1184" i="1" a="1"/>
  <c r="AW1184" i="1" s="1"/>
  <c r="AW1185" i="1" a="1"/>
  <c r="AW1185" i="1" s="1"/>
  <c r="AW1186" i="1" a="1"/>
  <c r="AW1186" i="1" s="1"/>
  <c r="AW1187" i="1" a="1"/>
  <c r="AW1187" i="1" s="1"/>
  <c r="AW1218" i="1" a="1"/>
  <c r="AW1218" i="1" s="1"/>
  <c r="AW1219" i="1" a="1"/>
  <c r="AW1219" i="1" s="1"/>
  <c r="AW1220" i="1" a="1"/>
  <c r="AW1220" i="1" s="1"/>
  <c r="AW1221" i="1" a="1"/>
  <c r="AW1221" i="1" s="1"/>
  <c r="AW1222" i="1" a="1"/>
  <c r="AW1222" i="1" s="1"/>
  <c r="AW1223" i="1" a="1"/>
  <c r="AW1223" i="1" s="1"/>
  <c r="AW1224" i="1" a="1"/>
  <c r="AW1224" i="1" s="1"/>
  <c r="AW1225" i="1" a="1"/>
  <c r="AW1225" i="1" s="1"/>
  <c r="AW1226" i="1" a="1"/>
  <c r="AW1226" i="1" s="1"/>
  <c r="AW1227" i="1" a="1"/>
  <c r="AW1227" i="1" s="1"/>
  <c r="AW1228" i="1" a="1"/>
  <c r="AW1228" i="1" s="1"/>
  <c r="AW1229" i="1" a="1"/>
  <c r="AW1229" i="1" s="1"/>
  <c r="AW1230" i="1" a="1"/>
  <c r="AW1230" i="1" s="1"/>
  <c r="AW1231" i="1" a="1"/>
  <c r="AW1231" i="1" s="1"/>
  <c r="AW1232" i="1" a="1"/>
  <c r="AW1232" i="1" s="1"/>
  <c r="AW1233" i="1" a="1"/>
  <c r="AW1233" i="1" s="1"/>
  <c r="AW1234" i="1" a="1"/>
  <c r="AW1234" i="1" s="1"/>
  <c r="AW1235" i="1" a="1"/>
  <c r="AW1235" i="1" s="1"/>
  <c r="AW1236" i="1" a="1"/>
  <c r="AW1236" i="1" s="1"/>
  <c r="AW1237" i="1" a="1"/>
  <c r="AW1237" i="1" s="1"/>
  <c r="AW1238" i="1" a="1"/>
  <c r="AW1238" i="1" s="1"/>
  <c r="AW1239" i="1" a="1"/>
  <c r="AW1239" i="1" s="1"/>
  <c r="AW1240" i="1" a="1"/>
  <c r="AW1240" i="1" s="1"/>
  <c r="AW1241" i="1" a="1"/>
  <c r="AW1241" i="1" s="1"/>
  <c r="AW1242" i="1" a="1"/>
  <c r="AW1242" i="1" s="1"/>
  <c r="AW1243" i="1" a="1"/>
  <c r="AW1243" i="1" s="1"/>
  <c r="AW1244" i="1" a="1"/>
  <c r="AW1244" i="1" s="1"/>
  <c r="AW1245" i="1" a="1"/>
  <c r="AW1245" i="1" s="1"/>
  <c r="AW1246" i="1" a="1"/>
  <c r="AW1246" i="1" s="1"/>
  <c r="AW1247" i="1" a="1"/>
  <c r="AW1247" i="1" s="1"/>
  <c r="AW1248" i="1" a="1"/>
  <c r="AW1248" i="1" s="1"/>
  <c r="AW1249" i="1" a="1"/>
  <c r="AW1249" i="1" s="1"/>
  <c r="AW1250" i="1" a="1"/>
  <c r="AW1250" i="1" s="1"/>
  <c r="AW1251" i="1" a="1"/>
  <c r="AW1251" i="1" s="1"/>
  <c r="AW1252" i="1" a="1"/>
  <c r="AW1252" i="1" s="1"/>
  <c r="AW1253" i="1" a="1"/>
  <c r="AW1253" i="1" s="1"/>
  <c r="AW1254" i="1" a="1"/>
  <c r="AW1254" i="1" s="1"/>
  <c r="AW1255" i="1" a="1"/>
  <c r="AW1255" i="1" s="1"/>
  <c r="AW1256" i="1" a="1"/>
  <c r="AW1256" i="1" s="1"/>
  <c r="AW1257" i="1" a="1"/>
  <c r="AW1257" i="1" s="1"/>
  <c r="AW1258" i="1" a="1"/>
  <c r="AW1258" i="1" s="1"/>
  <c r="AW1259" i="1" a="1"/>
  <c r="AW1259" i="1" s="1"/>
  <c r="AW1260" i="1" a="1"/>
  <c r="AW1260" i="1" s="1"/>
  <c r="AW1261" i="1" a="1"/>
  <c r="AW1261" i="1" s="1"/>
  <c r="AW1262" i="1" a="1"/>
  <c r="AW1262" i="1" s="1"/>
  <c r="AW1263" i="1" a="1"/>
  <c r="AW1263" i="1" s="1"/>
  <c r="AW1264" i="1" a="1"/>
  <c r="AW1264" i="1" s="1"/>
  <c r="AW1265" i="1" a="1"/>
  <c r="AW1265" i="1" s="1"/>
  <c r="AW1266" i="1" a="1"/>
  <c r="AW1266" i="1" s="1"/>
  <c r="AW1267" i="1" a="1"/>
  <c r="AW1267" i="1" s="1"/>
  <c r="AW1268" i="1" a="1"/>
  <c r="AW1268" i="1" s="1"/>
  <c r="AW1269" i="1" a="1"/>
  <c r="AW1269" i="1" s="1"/>
  <c r="AW1270" i="1" a="1"/>
  <c r="AW1270" i="1" s="1"/>
  <c r="AW1271" i="1" a="1"/>
  <c r="AW1271" i="1" s="1"/>
  <c r="AW1272" i="1" a="1"/>
  <c r="AW1272" i="1" s="1"/>
  <c r="AW1273" i="1" a="1"/>
  <c r="AW1273" i="1" s="1"/>
  <c r="AW1274" i="1" a="1"/>
  <c r="AW1274" i="1" s="1"/>
  <c r="AW1275" i="1" a="1"/>
  <c r="AW1275" i="1" s="1"/>
  <c r="AW1276" i="1" a="1"/>
  <c r="AW1276" i="1" s="1"/>
  <c r="AW1277" i="1" a="1"/>
  <c r="AW1277" i="1" s="1"/>
  <c r="AW1278" i="1" a="1"/>
  <c r="AW1278" i="1" s="1"/>
  <c r="AW1279" i="1" a="1"/>
  <c r="AW1279" i="1" s="1"/>
  <c r="AW1280" i="1" a="1"/>
  <c r="AW1280" i="1" s="1"/>
  <c r="AW1281" i="1" a="1"/>
  <c r="AW1281" i="1" s="1"/>
  <c r="AW1282" i="1" a="1"/>
  <c r="AW1282" i="1" s="1"/>
  <c r="AW1283" i="1" a="1"/>
  <c r="AW1283" i="1" s="1"/>
  <c r="AW1284" i="1" a="1"/>
  <c r="AW1284" i="1" s="1"/>
  <c r="AW1285" i="1" a="1"/>
  <c r="AW1285" i="1" s="1"/>
  <c r="AW1286" i="1" a="1"/>
  <c r="AW1286" i="1" s="1"/>
  <c r="AW1287" i="1" a="1"/>
  <c r="AW1287" i="1" s="1"/>
  <c r="AW1288" i="1" a="1"/>
  <c r="AW1288" i="1" s="1"/>
  <c r="AW1289" i="1" a="1"/>
  <c r="AW1289" i="1" s="1"/>
  <c r="AW1290" i="1" a="1"/>
  <c r="AW1290" i="1" s="1"/>
  <c r="AW1291" i="1" a="1"/>
  <c r="AW1291" i="1" s="1"/>
  <c r="AW1292" i="1" a="1"/>
  <c r="AW1292" i="1" s="1"/>
  <c r="AW1293" i="1" a="1"/>
  <c r="AW1293" i="1" s="1"/>
  <c r="AW1294" i="1" a="1"/>
  <c r="AW1294" i="1" s="1"/>
  <c r="AW1295" i="1" a="1"/>
  <c r="AW1295" i="1" s="1"/>
  <c r="AW1296" i="1" a="1"/>
  <c r="AW1296" i="1" s="1"/>
  <c r="AW1297" i="1" a="1"/>
  <c r="AW1297" i="1" s="1"/>
  <c r="AW1298" i="1" a="1"/>
  <c r="AW1298" i="1" s="1"/>
  <c r="AW1299" i="1" a="1"/>
  <c r="AW1299" i="1" s="1"/>
  <c r="AW1300" i="1" a="1"/>
  <c r="AW1300" i="1" s="1"/>
  <c r="AW1301" i="1" a="1"/>
  <c r="AW1301" i="1" s="1"/>
  <c r="AW1302" i="1" a="1"/>
  <c r="AW1302" i="1" s="1"/>
  <c r="AW1303" i="1" a="1"/>
  <c r="AW1303" i="1" s="1"/>
  <c r="AW1304" i="1" a="1"/>
  <c r="AW1304" i="1" s="1"/>
  <c r="AW1305" i="1" a="1"/>
  <c r="AW1305" i="1" s="1"/>
  <c r="AW1306" i="1" a="1"/>
  <c r="AW1306" i="1" s="1"/>
  <c r="AW1307" i="1" a="1"/>
  <c r="AW1307" i="1" s="1"/>
  <c r="AW1308" i="1" a="1"/>
  <c r="AW1308" i="1" s="1"/>
  <c r="AW1309" i="1" a="1"/>
  <c r="AW1309" i="1" s="1"/>
  <c r="AW1310" i="1" a="1"/>
  <c r="AW1310" i="1" s="1"/>
  <c r="AW1311" i="1" a="1"/>
  <c r="AW1311" i="1" s="1"/>
  <c r="AW1312" i="1" a="1"/>
  <c r="AW1312" i="1" s="1"/>
  <c r="AW1313" i="1" a="1"/>
  <c r="AW1313" i="1" s="1"/>
  <c r="AW1314" i="1" a="1"/>
  <c r="AW1314" i="1" s="1"/>
  <c r="AW1315" i="1" a="1"/>
  <c r="AW1315" i="1" s="1"/>
  <c r="AW1316" i="1" a="1"/>
  <c r="AW1316" i="1" s="1"/>
  <c r="AW1317" i="1" a="1"/>
  <c r="AW1317" i="1" s="1"/>
  <c r="AW1318" i="1" a="1"/>
  <c r="AW1318" i="1" s="1"/>
  <c r="AW1319" i="1" a="1"/>
  <c r="AW1319" i="1" s="1"/>
  <c r="AW1320" i="1" a="1"/>
  <c r="AW1320" i="1" s="1"/>
  <c r="AW1321" i="1" a="1"/>
  <c r="AW1321" i="1" s="1"/>
  <c r="AW1322" i="1" a="1"/>
  <c r="AW1322" i="1" s="1"/>
  <c r="AW1323" i="1" a="1"/>
  <c r="AW1323" i="1" s="1"/>
  <c r="AW1324" i="1" a="1"/>
  <c r="AW1324" i="1" s="1"/>
  <c r="AW1325" i="1" a="1"/>
  <c r="AW1325" i="1" s="1"/>
  <c r="AW1326" i="1" a="1"/>
  <c r="AW1326" i="1" s="1"/>
  <c r="AW1327" i="1" a="1"/>
  <c r="AW1327" i="1" s="1"/>
  <c r="AW1328" i="1" a="1"/>
  <c r="AW1328" i="1" s="1"/>
  <c r="AW1329" i="1" a="1"/>
  <c r="AW1329" i="1" s="1"/>
  <c r="AW1330" i="1" a="1"/>
  <c r="AW1330" i="1" s="1"/>
  <c r="AW1331" i="1" a="1"/>
  <c r="AW1331" i="1" s="1"/>
  <c r="AW1332" i="1" a="1"/>
  <c r="AW1332" i="1" s="1"/>
  <c r="AW1333" i="1" a="1"/>
  <c r="AW1333" i="1" s="1"/>
  <c r="AW1334" i="1" a="1"/>
  <c r="AW1334" i="1" s="1"/>
  <c r="AW1335" i="1" a="1"/>
  <c r="AW1335" i="1" s="1"/>
  <c r="AW1336" i="1" a="1"/>
  <c r="AW1336" i="1" s="1"/>
  <c r="AW1337" i="1" a="1"/>
  <c r="AW1337" i="1" s="1"/>
  <c r="AW1338" i="1" a="1"/>
  <c r="AW1338" i="1" s="1"/>
  <c r="AW1339" i="1" a="1"/>
  <c r="AW1339" i="1" s="1"/>
  <c r="AW1340" i="1" a="1"/>
  <c r="AW1340" i="1" s="1"/>
  <c r="AW1341" i="1" a="1"/>
  <c r="AW1341" i="1" s="1"/>
  <c r="AW1342" i="1" a="1"/>
  <c r="AW1342" i="1" s="1"/>
  <c r="AW1343" i="1" a="1"/>
  <c r="AW1343" i="1" s="1"/>
  <c r="AW1344" i="1" a="1"/>
  <c r="AW1344" i="1" s="1"/>
  <c r="AW1345" i="1" a="1"/>
  <c r="AW1345" i="1" s="1"/>
  <c r="AW1346" i="1" a="1"/>
  <c r="AW1346" i="1" s="1"/>
  <c r="AW1347" i="1" a="1"/>
  <c r="AW1347" i="1" s="1"/>
  <c r="AW1348" i="1" a="1"/>
  <c r="AW1348" i="1" s="1"/>
  <c r="AW1349" i="1" a="1"/>
  <c r="AW1349" i="1" s="1"/>
  <c r="AW1350" i="1" a="1"/>
  <c r="AW1350" i="1" s="1"/>
  <c r="AW1351" i="1" a="1"/>
  <c r="AW1351" i="1" s="1"/>
  <c r="AW1352" i="1" a="1"/>
  <c r="AW1352" i="1" s="1"/>
  <c r="AW1353" i="1" a="1"/>
  <c r="AW1353" i="1" s="1"/>
  <c r="AW1354" i="1" a="1"/>
  <c r="AW1354" i="1" s="1"/>
  <c r="AW1355" i="1" a="1"/>
  <c r="AW1355" i="1" s="1"/>
  <c r="AW1356" i="1" a="1"/>
  <c r="AW1356" i="1" s="1"/>
  <c r="AW1357" i="1" a="1"/>
  <c r="AW1357" i="1" s="1"/>
  <c r="AW1358" i="1" a="1"/>
  <c r="AW1358" i="1" s="1"/>
  <c r="AW1359" i="1" a="1"/>
  <c r="AW1359" i="1" s="1"/>
  <c r="AW1360" i="1" a="1"/>
  <c r="AW1360" i="1" s="1"/>
  <c r="AW1361" i="1" a="1"/>
  <c r="AW1361" i="1" s="1"/>
  <c r="AW1362" i="1" a="1"/>
  <c r="AW1362" i="1" s="1"/>
  <c r="AW1363" i="1" a="1"/>
  <c r="AW1363" i="1" s="1"/>
  <c r="AW1364" i="1" a="1"/>
  <c r="AW1364" i="1" s="1"/>
  <c r="AW1365" i="1" a="1"/>
  <c r="AW1365" i="1" s="1"/>
  <c r="AW1366" i="1" a="1"/>
  <c r="AW1366" i="1" s="1"/>
  <c r="AW1367" i="1" a="1"/>
  <c r="AW1367" i="1" s="1"/>
  <c r="AW1368" i="1" a="1"/>
  <c r="AW1368" i="1" s="1"/>
  <c r="AW1369" i="1" a="1"/>
  <c r="AW1369" i="1" s="1"/>
  <c r="AW1370" i="1" a="1"/>
  <c r="AW1370" i="1" s="1"/>
  <c r="AW1371" i="1" a="1"/>
  <c r="AW1371" i="1" s="1"/>
  <c r="AW1372" i="1" a="1"/>
  <c r="AW1372" i="1" s="1"/>
  <c r="AW1373" i="1" a="1"/>
  <c r="AW1373" i="1" s="1"/>
  <c r="AW1374" i="1" a="1"/>
  <c r="AW1374" i="1" s="1"/>
  <c r="AW1375" i="1" a="1"/>
  <c r="AW1375" i="1" s="1"/>
  <c r="AW1376" i="1" a="1"/>
  <c r="AW1376" i="1" s="1"/>
  <c r="AW1377" i="1" a="1"/>
  <c r="AW1377" i="1" s="1"/>
  <c r="AW1378" i="1" a="1"/>
  <c r="AW1378" i="1" s="1"/>
  <c r="AW1379" i="1" a="1"/>
  <c r="AW1379" i="1" s="1"/>
  <c r="AW1380" i="1" a="1"/>
  <c r="AW1380" i="1" s="1"/>
  <c r="AW1381" i="1" a="1"/>
  <c r="AW1381" i="1" s="1"/>
  <c r="AW1382" i="1" a="1"/>
  <c r="AW1382" i="1" s="1"/>
  <c r="AW1383" i="1" a="1"/>
  <c r="AW1383" i="1" s="1"/>
  <c r="AW1384" i="1" a="1"/>
  <c r="AW1384" i="1" s="1"/>
  <c r="AW1385" i="1" a="1"/>
  <c r="AW1385" i="1" s="1"/>
  <c r="AW1386" i="1" a="1"/>
  <c r="AW1386" i="1" s="1"/>
  <c r="AW1387" i="1" a="1"/>
  <c r="AW1387" i="1" s="1"/>
  <c r="AW1388" i="1" a="1"/>
  <c r="AW1388" i="1" s="1"/>
  <c r="AW1389" i="1" a="1"/>
  <c r="AW1389" i="1" s="1"/>
  <c r="AW1390" i="1" a="1"/>
  <c r="AW1390" i="1" s="1"/>
  <c r="AW1391" i="1" a="1"/>
  <c r="AW1391" i="1" s="1"/>
  <c r="AW1392" i="1" a="1"/>
  <c r="AW1392" i="1" s="1"/>
  <c r="AW1393" i="1" a="1"/>
  <c r="AW1393" i="1" s="1"/>
  <c r="AW1394" i="1" a="1"/>
  <c r="AW1394" i="1" s="1"/>
  <c r="AW1395" i="1" a="1"/>
  <c r="AW1395" i="1" s="1"/>
  <c r="AW1396" i="1" a="1"/>
  <c r="AW1396" i="1" s="1"/>
  <c r="AW1397" i="1" a="1"/>
  <c r="AW1397" i="1" s="1"/>
  <c r="AW1398" i="1" a="1"/>
  <c r="AW1398" i="1" s="1"/>
  <c r="AW1399" i="1" a="1"/>
  <c r="AW1399" i="1" s="1"/>
  <c r="AW1400" i="1" a="1"/>
  <c r="AW1400" i="1" s="1"/>
  <c r="AW1401" i="1" a="1"/>
  <c r="AW1401" i="1" s="1"/>
  <c r="AW1402" i="1" a="1"/>
  <c r="AW1402" i="1" s="1"/>
  <c r="AW1403" i="1" a="1"/>
  <c r="AW1403" i="1" s="1"/>
  <c r="AW1404" i="1" a="1"/>
  <c r="AW1404" i="1" s="1"/>
  <c r="AW1405" i="1" a="1"/>
  <c r="AW1405" i="1" s="1"/>
  <c r="AW1406" i="1" a="1"/>
  <c r="AW1406" i="1" s="1"/>
  <c r="AW1407" i="1" a="1"/>
  <c r="AW1407" i="1" s="1"/>
  <c r="AW1408" i="1" a="1"/>
  <c r="AW1408" i="1" s="1"/>
  <c r="AW1409" i="1" a="1"/>
  <c r="AW1409" i="1" s="1"/>
  <c r="AW1410" i="1" a="1"/>
  <c r="AW1410" i="1" s="1"/>
  <c r="AW1411" i="1" a="1"/>
  <c r="AW1411" i="1" s="1"/>
  <c r="AW1412" i="1" a="1"/>
  <c r="AW1412" i="1" s="1"/>
  <c r="AW1413" i="1" a="1"/>
  <c r="AW1413" i="1" s="1"/>
  <c r="AW1414" i="1" a="1"/>
  <c r="AW1414" i="1" s="1"/>
  <c r="AW1415" i="1" a="1"/>
  <c r="AW1415" i="1" s="1"/>
  <c r="AW1416" i="1" a="1"/>
  <c r="AW1416" i="1" s="1"/>
  <c r="AW1417" i="1" a="1"/>
  <c r="AW1417" i="1" s="1"/>
  <c r="AW1418" i="1" a="1"/>
  <c r="AW1418" i="1" s="1"/>
  <c r="AW1419" i="1" a="1"/>
  <c r="AW1419" i="1" s="1"/>
  <c r="AW1420" i="1" a="1"/>
  <c r="AW1420" i="1" s="1"/>
  <c r="AW1421" i="1" a="1"/>
  <c r="AW1421" i="1" s="1"/>
  <c r="AW1422" i="1" a="1"/>
  <c r="AW1422" i="1" s="1"/>
  <c r="AW1423" i="1" a="1"/>
  <c r="AW1423" i="1" s="1"/>
  <c r="AW1424" i="1" a="1"/>
  <c r="AW1424" i="1" s="1"/>
  <c r="AW1425" i="1" a="1"/>
  <c r="AW1425" i="1" s="1"/>
  <c r="AW1426" i="1" a="1"/>
  <c r="AW1426" i="1" s="1"/>
  <c r="AW1427" i="1" a="1"/>
  <c r="AW1427" i="1" s="1"/>
  <c r="AW1428" i="1" a="1"/>
  <c r="AW1428" i="1" s="1"/>
  <c r="AW1429" i="1" a="1"/>
  <c r="AW1429" i="1" s="1"/>
  <c r="AW1430" i="1" a="1"/>
  <c r="AW1430" i="1" s="1"/>
  <c r="AW1431" i="1" a="1"/>
  <c r="AW1431" i="1" s="1"/>
  <c r="AW1432" i="1" a="1"/>
  <c r="AW1432" i="1" s="1"/>
  <c r="AW1433" i="1" a="1"/>
  <c r="AW1433" i="1" s="1"/>
  <c r="AW1434" i="1" a="1"/>
  <c r="AW1434" i="1" s="1"/>
  <c r="AW1435" i="1" a="1"/>
  <c r="AW1435" i="1" s="1"/>
  <c r="AW1436" i="1" a="1"/>
  <c r="AW1436" i="1" s="1"/>
  <c r="AW1437" i="1" a="1"/>
  <c r="AW1437" i="1" s="1"/>
  <c r="AW1438" i="1" a="1"/>
  <c r="AW1438" i="1" s="1"/>
  <c r="AW1439" i="1" a="1"/>
  <c r="AW1439" i="1" s="1"/>
  <c r="AW1440" i="1" a="1"/>
  <c r="AW1440" i="1" s="1"/>
  <c r="AW1441" i="1" a="1"/>
  <c r="AW1441" i="1" s="1"/>
  <c r="AW1442" i="1" a="1"/>
  <c r="AW1442" i="1" s="1"/>
  <c r="AW1443" i="1" a="1"/>
  <c r="AW1443" i="1" s="1"/>
  <c r="AW1444" i="1" a="1"/>
  <c r="AW1444" i="1" s="1"/>
  <c r="AW1445" i="1" a="1"/>
  <c r="AW1445" i="1" s="1"/>
  <c r="AW1446" i="1" a="1"/>
  <c r="AW1446" i="1" s="1"/>
  <c r="AW1447" i="1" a="1"/>
  <c r="AW1447" i="1" s="1"/>
  <c r="AW1448" i="1" a="1"/>
  <c r="AW1448" i="1" s="1"/>
  <c r="AW1449" i="1" a="1"/>
  <c r="AW1449" i="1" s="1"/>
  <c r="AW1450" i="1" a="1"/>
  <c r="AW1450" i="1" s="1"/>
  <c r="AW1451" i="1" a="1"/>
  <c r="AW1451" i="1" s="1"/>
  <c r="AW1452" i="1" a="1"/>
  <c r="AW1452" i="1" s="1"/>
  <c r="AW1453" i="1" a="1"/>
  <c r="AW1453" i="1" s="1"/>
  <c r="AW1454" i="1" a="1"/>
  <c r="AW1454" i="1" s="1"/>
  <c r="AW1455" i="1" a="1"/>
  <c r="AW1455" i="1" s="1"/>
  <c r="AW1456" i="1" a="1"/>
  <c r="AW1456" i="1" s="1"/>
  <c r="AW1457" i="1" a="1"/>
  <c r="AW1457" i="1" s="1"/>
  <c r="AW1458" i="1" a="1"/>
  <c r="AW1458" i="1" s="1"/>
  <c r="AW1459" i="1" a="1"/>
  <c r="AW1459" i="1" s="1"/>
  <c r="AW1460" i="1" a="1"/>
  <c r="AW1460" i="1" s="1"/>
  <c r="AW1461" i="1" a="1"/>
  <c r="AW1461" i="1" s="1"/>
  <c r="AW1462" i="1" a="1"/>
  <c r="AW1462" i="1" s="1"/>
  <c r="AW1463" i="1" a="1"/>
  <c r="AW1463" i="1" s="1"/>
  <c r="AW1464" i="1" a="1"/>
  <c r="AW1464" i="1" s="1"/>
  <c r="AW1465" i="1" a="1"/>
  <c r="AW1465" i="1" s="1"/>
  <c r="AW1466" i="1" a="1"/>
  <c r="AW1466" i="1" s="1"/>
  <c r="AW1467" i="1" a="1"/>
  <c r="AW1467" i="1" s="1"/>
  <c r="AW1468" i="1" a="1"/>
  <c r="AW1468" i="1" s="1"/>
  <c r="AW1469" i="1" a="1"/>
  <c r="AW1469" i="1" s="1"/>
  <c r="AW1470" i="1" a="1"/>
  <c r="AW1470" i="1" s="1"/>
  <c r="AW1471" i="1" a="1"/>
  <c r="AW1471" i="1" s="1"/>
  <c r="AW1472" i="1" a="1"/>
  <c r="AW1472" i="1" s="1"/>
  <c r="AW1473" i="1" a="1"/>
  <c r="AW1473" i="1" s="1"/>
  <c r="AW1474" i="1" a="1"/>
  <c r="AW1474" i="1" s="1"/>
  <c r="AW1475" i="1" a="1"/>
  <c r="AW1475" i="1" s="1"/>
  <c r="AW1476" i="1" a="1"/>
  <c r="AW1476" i="1" s="1"/>
  <c r="AW1477" i="1" a="1"/>
  <c r="AW1477" i="1" s="1"/>
  <c r="AW1478" i="1" a="1"/>
  <c r="AW1478" i="1" s="1"/>
  <c r="AW1479" i="1" a="1"/>
  <c r="AW1479" i="1" s="1"/>
  <c r="AW1480" i="1" a="1"/>
  <c r="AW1480" i="1" s="1"/>
  <c r="AW1481" i="1" a="1"/>
  <c r="AW1481" i="1" s="1"/>
  <c r="AW1482" i="1" a="1"/>
  <c r="AW1482" i="1" s="1"/>
  <c r="AW1483" i="1" a="1"/>
  <c r="AW1483" i="1" s="1"/>
  <c r="AW1484" i="1" a="1"/>
  <c r="AW1484" i="1" s="1"/>
  <c r="AW1485" i="1" a="1"/>
  <c r="AW1485" i="1" s="1"/>
  <c r="AW1486" i="1" a="1"/>
  <c r="AW1486" i="1" s="1"/>
  <c r="AW1487" i="1" a="1"/>
  <c r="AW1487" i="1" s="1"/>
  <c r="AW1488" i="1" a="1"/>
  <c r="AW1488" i="1" s="1"/>
  <c r="AW1489" i="1" a="1"/>
  <c r="AW1489" i="1" s="1"/>
  <c r="AW1490" i="1" a="1"/>
  <c r="AW1490" i="1" s="1"/>
  <c r="AW1491" i="1" a="1"/>
  <c r="AW1491" i="1" s="1"/>
  <c r="AW1492" i="1" a="1"/>
  <c r="AW1492" i="1" s="1"/>
  <c r="AW1493" i="1" a="1"/>
  <c r="AW1493" i="1" s="1"/>
  <c r="AW1494" i="1" a="1"/>
  <c r="AW1494" i="1" s="1"/>
  <c r="AW1495" i="1" a="1"/>
  <c r="AW1495" i="1" s="1"/>
  <c r="AW1496" i="1" a="1"/>
  <c r="AW1496" i="1" s="1"/>
  <c r="AW1497" i="1" a="1"/>
  <c r="AW1497" i="1" s="1"/>
  <c r="AW1498" i="1" a="1"/>
  <c r="AW1498" i="1" s="1"/>
  <c r="AW1499" i="1" a="1"/>
  <c r="AW1499" i="1" s="1"/>
  <c r="AW1500" i="1" a="1"/>
  <c r="AW1500" i="1" s="1"/>
  <c r="AW1501" i="1" a="1"/>
  <c r="AW1501" i="1" s="1"/>
  <c r="AW1502" i="1" a="1"/>
  <c r="AW1502" i="1" s="1"/>
  <c r="AW1503" i="1" a="1"/>
  <c r="AW1503" i="1" s="1"/>
  <c r="AW1504" i="1" a="1"/>
  <c r="AW1504" i="1" s="1"/>
  <c r="AW1505" i="1" a="1"/>
  <c r="AW1505" i="1" s="1"/>
  <c r="AW1506" i="1" a="1"/>
  <c r="AW1506" i="1" s="1"/>
  <c r="AW1507" i="1" a="1"/>
  <c r="AW1507" i="1" s="1"/>
  <c r="AW1508" i="1" a="1"/>
  <c r="AW1508" i="1" s="1"/>
  <c r="AW1509" i="1" a="1"/>
  <c r="AW1509" i="1" s="1"/>
  <c r="AW1510" i="1" a="1"/>
  <c r="AW1510" i="1" s="1"/>
  <c r="AW1511" i="1" a="1"/>
  <c r="AW1511" i="1" s="1"/>
  <c r="AW1512" i="1" a="1"/>
  <c r="AW1512" i="1" s="1"/>
  <c r="AW1513" i="1" a="1"/>
  <c r="AW1513" i="1" s="1"/>
  <c r="AW1514" i="1" a="1"/>
  <c r="AW1514" i="1" s="1"/>
  <c r="AW1515" i="1" a="1"/>
  <c r="AW1515" i="1" s="1"/>
  <c r="AW1516" i="1" a="1"/>
  <c r="AW1516" i="1" s="1"/>
  <c r="AW1517" i="1" a="1"/>
  <c r="AW1517" i="1" s="1"/>
  <c r="AW1518" i="1" a="1"/>
  <c r="AW1518" i="1" s="1"/>
  <c r="AW1519" i="1" a="1"/>
  <c r="AW1519" i="1" s="1"/>
  <c r="AW1520" i="1" a="1"/>
  <c r="AW1520" i="1" s="1"/>
  <c r="AW1521" i="1" a="1"/>
  <c r="AW1521" i="1" s="1"/>
  <c r="AW1522" i="1" a="1"/>
  <c r="AW1522" i="1" s="1"/>
  <c r="AW1523" i="1" a="1"/>
  <c r="AW1523" i="1" s="1"/>
  <c r="AX7" i="1" a="1"/>
  <c r="AX7" i="1" s="1"/>
  <c r="AX8" i="1" a="1"/>
  <c r="AX8" i="1" s="1"/>
  <c r="AX9" i="1" a="1"/>
  <c r="AX9" i="1" s="1"/>
  <c r="AX10" i="1" a="1"/>
  <c r="AX10" i="1" s="1"/>
  <c r="AX11" i="1" a="1"/>
  <c r="AX11" i="1" s="1"/>
  <c r="AX12" i="1" a="1"/>
  <c r="AX12" i="1" s="1"/>
  <c r="AX13" i="1" a="1"/>
  <c r="AX13" i="1" s="1"/>
  <c r="AX14" i="1" a="1"/>
  <c r="AX14" i="1" s="1"/>
  <c r="AX15" i="1" a="1"/>
  <c r="AX15" i="1" s="1"/>
  <c r="AX16" i="1" a="1"/>
  <c r="AX16" i="1" s="1"/>
  <c r="AX17" i="1" a="1"/>
  <c r="AX17" i="1" s="1"/>
  <c r="AX18" i="1" a="1"/>
  <c r="AX18" i="1" s="1"/>
  <c r="AX19" i="1" a="1"/>
  <c r="AX19" i="1" s="1"/>
  <c r="AX20" i="1" a="1"/>
  <c r="AX20" i="1" s="1"/>
  <c r="AX21" i="1" a="1"/>
  <c r="AX21" i="1" s="1"/>
  <c r="AX22" i="1" a="1"/>
  <c r="AX22" i="1" s="1"/>
  <c r="AX23" i="1" a="1"/>
  <c r="AX23" i="1" s="1"/>
  <c r="AX24" i="1" a="1"/>
  <c r="AX24" i="1" s="1"/>
  <c r="AX25" i="1" a="1"/>
  <c r="AX25" i="1" s="1"/>
  <c r="AX26" i="1" a="1"/>
  <c r="AX26" i="1" s="1"/>
  <c r="AX27" i="1" a="1"/>
  <c r="AX27" i="1" s="1"/>
  <c r="AX28" i="1" a="1"/>
  <c r="AX28" i="1" s="1"/>
  <c r="AX29" i="1" a="1"/>
  <c r="AX29" i="1" s="1"/>
  <c r="AX30" i="1" a="1"/>
  <c r="AX30" i="1" s="1"/>
  <c r="AX31" i="1" a="1"/>
  <c r="AX31" i="1" s="1"/>
  <c r="AX32" i="1" a="1"/>
  <c r="AX32" i="1" s="1"/>
  <c r="AX33" i="1" a="1"/>
  <c r="AX33" i="1" s="1"/>
  <c r="AX34" i="1" a="1"/>
  <c r="AX34" i="1" s="1"/>
  <c r="AX35" i="1" a="1"/>
  <c r="AX35" i="1" s="1"/>
  <c r="AX36" i="1" a="1"/>
  <c r="AX36" i="1" s="1"/>
  <c r="AX37" i="1" a="1"/>
  <c r="AX37" i="1" s="1"/>
  <c r="AX38" i="1" a="1"/>
  <c r="AX38" i="1" s="1"/>
  <c r="AX39" i="1" a="1"/>
  <c r="AX39" i="1" s="1"/>
  <c r="AX40" i="1" a="1"/>
  <c r="AX40" i="1" s="1"/>
  <c r="AX41" i="1" a="1"/>
  <c r="AX41" i="1" s="1"/>
  <c r="AX42" i="1" a="1"/>
  <c r="AX42" i="1" s="1"/>
  <c r="AX43" i="1" a="1"/>
  <c r="AX43" i="1" s="1"/>
  <c r="AX44" i="1" a="1"/>
  <c r="AX44" i="1" s="1"/>
  <c r="AX45" i="1" a="1"/>
  <c r="AX45" i="1" s="1"/>
  <c r="AX46" i="1" a="1"/>
  <c r="AX46" i="1" s="1"/>
  <c r="AX47" i="1" a="1"/>
  <c r="AX47" i="1" s="1"/>
  <c r="AX48" i="1" a="1"/>
  <c r="AX48" i="1" s="1"/>
  <c r="AX49" i="1" a="1"/>
  <c r="AX49" i="1" s="1"/>
  <c r="AX50" i="1" a="1"/>
  <c r="AX50" i="1" s="1"/>
  <c r="AX51" i="1" a="1"/>
  <c r="AX51" i="1" s="1"/>
  <c r="AX52" i="1" a="1"/>
  <c r="AX52" i="1" s="1"/>
  <c r="AX53" i="1" a="1"/>
  <c r="AX53" i="1" s="1"/>
  <c r="AX54" i="1" a="1"/>
  <c r="AX54" i="1" s="1"/>
  <c r="AX55" i="1" a="1"/>
  <c r="AX55" i="1" s="1"/>
  <c r="AX56" i="1" a="1"/>
  <c r="AX56" i="1" s="1"/>
  <c r="AX57" i="1" a="1"/>
  <c r="AX57" i="1" s="1"/>
  <c r="AX58" i="1" a="1"/>
  <c r="AX58" i="1" s="1"/>
  <c r="AX59" i="1" a="1"/>
  <c r="AX59" i="1" s="1"/>
  <c r="AX60" i="1" a="1"/>
  <c r="AX60" i="1" s="1"/>
  <c r="AX61" i="1" a="1"/>
  <c r="AX61" i="1" s="1"/>
  <c r="AX62" i="1" a="1"/>
  <c r="AX62" i="1" s="1"/>
  <c r="AX63" i="1" a="1"/>
  <c r="AX63" i="1" s="1"/>
  <c r="AX64" i="1" a="1"/>
  <c r="AX64" i="1" s="1"/>
  <c r="AX65" i="1" a="1"/>
  <c r="AX65" i="1" s="1"/>
  <c r="AX66" i="1" a="1"/>
  <c r="AX66" i="1" s="1"/>
  <c r="AX67" i="1" a="1"/>
  <c r="AX67" i="1" s="1"/>
  <c r="AX68" i="1" a="1"/>
  <c r="AX68" i="1" s="1"/>
  <c r="AX69" i="1" a="1"/>
  <c r="AX69" i="1" s="1"/>
  <c r="AX70" i="1" a="1"/>
  <c r="AX70" i="1" s="1"/>
  <c r="AX71" i="1" a="1"/>
  <c r="AX71" i="1" s="1"/>
  <c r="AX72" i="1" a="1"/>
  <c r="AX72" i="1" s="1"/>
  <c r="AX73" i="1" a="1"/>
  <c r="AX73" i="1" s="1"/>
  <c r="AX74" i="1" a="1"/>
  <c r="AX74" i="1" s="1"/>
  <c r="AX75" i="1" a="1"/>
  <c r="AX75" i="1" s="1"/>
  <c r="AX76" i="1" a="1"/>
  <c r="AX76" i="1" s="1"/>
  <c r="AX77" i="1" a="1"/>
  <c r="AX77" i="1" s="1"/>
  <c r="AX78" i="1" a="1"/>
  <c r="AX78" i="1" s="1"/>
  <c r="AX79" i="1" a="1"/>
  <c r="AX79" i="1" s="1"/>
  <c r="AX80" i="1" a="1"/>
  <c r="AX80" i="1" s="1"/>
  <c r="AX81" i="1" a="1"/>
  <c r="AX81" i="1" s="1"/>
  <c r="AX82" i="1" a="1"/>
  <c r="AX82" i="1" s="1"/>
  <c r="AX83" i="1" a="1"/>
  <c r="AX83" i="1" s="1"/>
  <c r="AX84" i="1" a="1"/>
  <c r="AX84" i="1" s="1"/>
  <c r="AX85" i="1" a="1"/>
  <c r="AX85" i="1" s="1"/>
  <c r="AX86" i="1" a="1"/>
  <c r="AX86" i="1" s="1"/>
  <c r="AX87" i="1" a="1"/>
  <c r="AX87" i="1" s="1"/>
  <c r="AX88" i="1" a="1"/>
  <c r="AX88" i="1" s="1"/>
  <c r="AX89" i="1" a="1"/>
  <c r="AX89" i="1" s="1"/>
  <c r="AX90" i="1" a="1"/>
  <c r="AX90" i="1" s="1"/>
  <c r="AX91" i="1" a="1"/>
  <c r="AX91" i="1" s="1"/>
  <c r="AX122" i="1" a="1"/>
  <c r="AX122" i="1" s="1"/>
  <c r="AX123" i="1" a="1"/>
  <c r="AX123" i="1" s="1"/>
  <c r="AX124" i="1" a="1"/>
  <c r="AX124" i="1" s="1"/>
  <c r="AX125" i="1" a="1"/>
  <c r="AX125" i="1" s="1"/>
  <c r="AX126" i="1" a="1"/>
  <c r="AX126" i="1" s="1"/>
  <c r="AX127" i="1" a="1"/>
  <c r="AX127" i="1" s="1"/>
  <c r="AX128" i="1" a="1"/>
  <c r="AX128" i="1" s="1"/>
  <c r="AX129" i="1" a="1"/>
  <c r="AX129" i="1" s="1"/>
  <c r="AX130" i="1" a="1"/>
  <c r="AX130" i="1" s="1"/>
  <c r="AX131" i="1" a="1"/>
  <c r="AX131" i="1" s="1"/>
  <c r="AX132" i="1" a="1"/>
  <c r="AX132" i="1" s="1"/>
  <c r="AX133" i="1" a="1"/>
  <c r="AX133" i="1" s="1"/>
  <c r="AX134" i="1" a="1"/>
  <c r="AX134" i="1" s="1"/>
  <c r="AX135" i="1" a="1"/>
  <c r="AX135" i="1" s="1"/>
  <c r="AX136" i="1" a="1"/>
  <c r="AX136" i="1" s="1"/>
  <c r="AX137" i="1" a="1"/>
  <c r="AX137" i="1" s="1"/>
  <c r="AX138" i="1" a="1"/>
  <c r="AX138" i="1" s="1"/>
  <c r="AX139" i="1" a="1"/>
  <c r="AX139" i="1" s="1"/>
  <c r="AX140" i="1" a="1"/>
  <c r="AX140" i="1" s="1"/>
  <c r="AX141" i="1" a="1"/>
  <c r="AX141" i="1" s="1"/>
  <c r="AX142" i="1" a="1"/>
  <c r="AX142" i="1" s="1"/>
  <c r="AX143" i="1" a="1"/>
  <c r="AX143" i="1" s="1"/>
  <c r="AX144" i="1" a="1"/>
  <c r="AX144" i="1" s="1"/>
  <c r="AX145" i="1" a="1"/>
  <c r="AX145" i="1" s="1"/>
  <c r="AX146" i="1" a="1"/>
  <c r="AX146" i="1" s="1"/>
  <c r="AX147" i="1" a="1"/>
  <c r="AX147" i="1" s="1"/>
  <c r="AX148" i="1" a="1"/>
  <c r="AX148" i="1" s="1"/>
  <c r="AX149" i="1" a="1"/>
  <c r="AX149" i="1" s="1"/>
  <c r="AX150" i="1" a="1"/>
  <c r="AX150" i="1" s="1"/>
  <c r="AX151" i="1" a="1"/>
  <c r="AX151" i="1" s="1"/>
  <c r="AX152" i="1" a="1"/>
  <c r="AX152" i="1" s="1"/>
  <c r="AX153" i="1" a="1"/>
  <c r="AX153" i="1" s="1"/>
  <c r="AX154" i="1" a="1"/>
  <c r="AX154" i="1" s="1"/>
  <c r="AX155" i="1" a="1"/>
  <c r="AX155" i="1" s="1"/>
  <c r="AX156" i="1" a="1"/>
  <c r="AX156" i="1" s="1"/>
  <c r="AX157" i="1" a="1"/>
  <c r="AX157" i="1" s="1"/>
  <c r="AX158" i="1" a="1"/>
  <c r="AX158" i="1" s="1"/>
  <c r="AX159" i="1" a="1"/>
  <c r="AX159" i="1" s="1"/>
  <c r="AX160" i="1" a="1"/>
  <c r="AX160" i="1" s="1"/>
  <c r="AX161" i="1" a="1"/>
  <c r="AX161" i="1" s="1"/>
  <c r="AX162" i="1" a="1"/>
  <c r="AX162" i="1" s="1"/>
  <c r="AX163" i="1" a="1"/>
  <c r="AX163" i="1" s="1"/>
  <c r="AX164" i="1" a="1"/>
  <c r="AX164" i="1" s="1"/>
  <c r="AX165" i="1" a="1"/>
  <c r="AX165" i="1" s="1"/>
  <c r="AX166" i="1" a="1"/>
  <c r="AX166" i="1" s="1"/>
  <c r="AX167" i="1" a="1"/>
  <c r="AX167" i="1" s="1"/>
  <c r="AX168" i="1" a="1"/>
  <c r="AX168" i="1" s="1"/>
  <c r="AX169" i="1" a="1"/>
  <c r="AX169" i="1" s="1"/>
  <c r="AX170" i="1" a="1"/>
  <c r="AX170" i="1" s="1"/>
  <c r="AX171" i="1" a="1"/>
  <c r="AX171" i="1" s="1"/>
  <c r="AX172" i="1" a="1"/>
  <c r="AX172" i="1" s="1"/>
  <c r="AX173" i="1" a="1"/>
  <c r="AX173" i="1" s="1"/>
  <c r="AX174" i="1" a="1"/>
  <c r="AX174" i="1" s="1"/>
  <c r="AX175" i="1" a="1"/>
  <c r="AX175" i="1" s="1"/>
  <c r="AX176" i="1" a="1"/>
  <c r="AX176" i="1" s="1"/>
  <c r="AX177" i="1" a="1"/>
  <c r="AX177" i="1" s="1"/>
  <c r="AX178" i="1" a="1"/>
  <c r="AX178" i="1" s="1"/>
  <c r="AX179" i="1" a="1"/>
  <c r="AX179" i="1" s="1"/>
  <c r="AX180" i="1" a="1"/>
  <c r="AX180" i="1" s="1"/>
  <c r="AX181" i="1" a="1"/>
  <c r="AX181" i="1" s="1"/>
  <c r="AX182" i="1" a="1"/>
  <c r="AX182" i="1" s="1"/>
  <c r="AX183" i="1" a="1"/>
  <c r="AX183" i="1" s="1"/>
  <c r="AX184" i="1" a="1"/>
  <c r="AX184" i="1" s="1"/>
  <c r="AX185" i="1" a="1"/>
  <c r="AX185" i="1" s="1"/>
  <c r="AX186" i="1" a="1"/>
  <c r="AX186" i="1" s="1"/>
  <c r="AX187" i="1" a="1"/>
  <c r="AX187" i="1" s="1"/>
  <c r="AX188" i="1" a="1"/>
  <c r="AX188" i="1" s="1"/>
  <c r="AX189" i="1" a="1"/>
  <c r="AX189" i="1" s="1"/>
  <c r="AX190" i="1" a="1"/>
  <c r="AX190" i="1" s="1"/>
  <c r="AX191" i="1" a="1"/>
  <c r="AX191" i="1" s="1"/>
  <c r="AX192" i="1" a="1"/>
  <c r="AX192" i="1" s="1"/>
  <c r="AX193" i="1" a="1"/>
  <c r="AX193" i="1" s="1"/>
  <c r="AX194" i="1" a="1"/>
  <c r="AX194" i="1" s="1"/>
  <c r="AX195" i="1" a="1"/>
  <c r="AX195" i="1" s="1"/>
  <c r="AX196" i="1" a="1"/>
  <c r="AX196" i="1" s="1"/>
  <c r="AX197" i="1" a="1"/>
  <c r="AX197" i="1" s="1"/>
  <c r="AX198" i="1" a="1"/>
  <c r="AX198" i="1" s="1"/>
  <c r="AX199" i="1" a="1"/>
  <c r="AX199" i="1" s="1"/>
  <c r="AX200" i="1" a="1"/>
  <c r="AX200" i="1" s="1"/>
  <c r="AX201" i="1" a="1"/>
  <c r="AX201" i="1" s="1"/>
  <c r="AX202" i="1" a="1"/>
  <c r="AX202" i="1" s="1"/>
  <c r="AX203" i="1" a="1"/>
  <c r="AX203" i="1" s="1"/>
  <c r="AX204" i="1" a="1"/>
  <c r="AX204" i="1" s="1"/>
  <c r="AX205" i="1" a="1"/>
  <c r="AX205" i="1" s="1"/>
  <c r="AX206" i="1" a="1"/>
  <c r="AX206" i="1" s="1"/>
  <c r="AX207" i="1" a="1"/>
  <c r="AX207" i="1" s="1"/>
  <c r="AX208" i="1" a="1"/>
  <c r="AX208" i="1" s="1"/>
  <c r="AX209" i="1" a="1"/>
  <c r="AX209" i="1" s="1"/>
  <c r="AX210" i="1" a="1"/>
  <c r="AX210" i="1" s="1"/>
  <c r="AX211" i="1" a="1"/>
  <c r="AX211" i="1" s="1"/>
  <c r="AX212" i="1" a="1"/>
  <c r="AX212" i="1" s="1"/>
  <c r="AX213" i="1" a="1"/>
  <c r="AX213" i="1" s="1"/>
  <c r="AX216" i="1" a="1"/>
  <c r="AX216" i="1" s="1"/>
  <c r="AX217" i="1" a="1"/>
  <c r="AX217" i="1" s="1"/>
  <c r="AX223" i="1" a="1"/>
  <c r="AX223" i="1" s="1"/>
  <c r="AX224" i="1" a="1"/>
  <c r="AX224" i="1" s="1"/>
  <c r="AX228" i="1" a="1"/>
  <c r="AX228" i="1" s="1"/>
  <c r="AX230" i="1" a="1"/>
  <c r="AX230" i="1" s="1"/>
  <c r="AX231" i="1" a="1"/>
  <c r="AX231" i="1" s="1"/>
  <c r="AX237" i="1" a="1"/>
  <c r="AX237" i="1" s="1"/>
  <c r="AX238" i="1" a="1"/>
  <c r="AX238" i="1" s="1"/>
  <c r="AX244" i="1" a="1"/>
  <c r="AX244" i="1" s="1"/>
  <c r="AX245" i="1" a="1"/>
  <c r="AX245" i="1" s="1"/>
  <c r="AX251" i="1" a="1"/>
  <c r="AX251" i="1" s="1"/>
  <c r="AX252" i="1" a="1"/>
  <c r="AX252" i="1" s="1"/>
  <c r="AX258" i="1" a="1"/>
  <c r="AX258" i="1" s="1"/>
  <c r="AX259" i="1" a="1"/>
  <c r="AX259" i="1" s="1"/>
  <c r="AX265" i="1" a="1"/>
  <c r="AX265" i="1" s="1"/>
  <c r="AX266" i="1" a="1"/>
  <c r="AX266" i="1" s="1"/>
  <c r="AX271" i="1" a="1"/>
  <c r="AX271" i="1" s="1"/>
  <c r="AX272" i="1" a="1"/>
  <c r="AX272" i="1" s="1"/>
  <c r="AX273" i="1" a="1"/>
  <c r="AX273" i="1" s="1"/>
  <c r="AX280" i="1" a="1"/>
  <c r="AX280" i="1" s="1"/>
  <c r="AX286" i="1" a="1"/>
  <c r="AX286" i="1" s="1"/>
  <c r="AX287" i="1" a="1"/>
  <c r="AX287" i="1" s="1"/>
  <c r="AX289" i="1" a="1"/>
  <c r="AX289" i="1" s="1"/>
  <c r="AX293" i="1" a="1"/>
  <c r="AX293" i="1" s="1"/>
  <c r="AX294" i="1" a="1"/>
  <c r="AX294" i="1" s="1"/>
  <c r="AX300" i="1" a="1"/>
  <c r="AX300" i="1" s="1"/>
  <c r="AX301" i="1" a="1"/>
  <c r="AX301" i="1" s="1"/>
  <c r="AX305" i="1" a="1"/>
  <c r="AX305" i="1" s="1"/>
  <c r="AX306" i="1" a="1"/>
  <c r="AX306" i="1" s="1"/>
  <c r="AX308" i="1" a="1"/>
  <c r="AX308" i="1" s="1"/>
  <c r="AX315" i="1" a="1"/>
  <c r="AX315" i="1" s="1"/>
  <c r="AX316" i="1" a="1"/>
  <c r="AX316" i="1" s="1"/>
  <c r="AX321" i="1" a="1"/>
  <c r="AX321" i="1" s="1"/>
  <c r="AX322" i="1" a="1"/>
  <c r="AX322" i="1" s="1"/>
  <c r="AX328" i="1" a="1"/>
  <c r="AX328" i="1" s="1"/>
  <c r="AX329" i="1" a="1"/>
  <c r="AX329" i="1" s="1"/>
  <c r="AX335" i="1" a="1"/>
  <c r="AX335" i="1" s="1"/>
  <c r="AX336" i="1" a="1"/>
  <c r="AX336" i="1" s="1"/>
  <c r="AX342" i="1" a="1"/>
  <c r="AX342" i="1" s="1"/>
  <c r="AX343" i="1" a="1"/>
  <c r="AX343" i="1" s="1"/>
  <c r="AX349" i="1" a="1"/>
  <c r="AX349" i="1" s="1"/>
  <c r="AX350" i="1" a="1"/>
  <c r="AX350" i="1" s="1"/>
  <c r="AX356" i="1" a="1"/>
  <c r="AX356" i="1" s="1"/>
  <c r="AX357" i="1" a="1"/>
  <c r="AX357" i="1" s="1"/>
  <c r="AX360" i="1" a="1"/>
  <c r="AX360" i="1" s="1"/>
  <c r="AX363" i="1" a="1"/>
  <c r="AX363" i="1" s="1"/>
  <c r="AX364" i="1" a="1"/>
  <c r="AX364" i="1" s="1"/>
  <c r="AX367" i="1" a="1"/>
  <c r="AX367" i="1" s="1"/>
  <c r="AX370" i="1" a="1"/>
  <c r="AX370" i="1" s="1"/>
  <c r="AX371" i="1" a="1"/>
  <c r="AX371" i="1" s="1"/>
  <c r="AX377" i="1" a="1"/>
  <c r="AX377" i="1" s="1"/>
  <c r="AX378" i="1" a="1"/>
  <c r="AX378" i="1" s="1"/>
  <c r="AX384" i="1" a="1"/>
  <c r="AX384" i="1" s="1"/>
  <c r="AX385" i="1" a="1"/>
  <c r="AX385" i="1" s="1"/>
  <c r="AX391" i="1" a="1"/>
  <c r="AX391" i="1" s="1"/>
  <c r="AX392" i="1" a="1"/>
  <c r="AX392" i="1" s="1"/>
  <c r="AX398" i="1" a="1"/>
  <c r="AX398" i="1" s="1"/>
  <c r="AX399" i="1" a="1"/>
  <c r="AX399" i="1" s="1"/>
  <c r="AX405" i="1" a="1"/>
  <c r="AX405" i="1" s="1"/>
  <c r="AX406" i="1" a="1"/>
  <c r="AX406" i="1" s="1"/>
  <c r="AX412" i="1" a="1"/>
  <c r="AX412" i="1" s="1"/>
  <c r="AX413" i="1" a="1"/>
  <c r="AX413" i="1" s="1"/>
  <c r="AX419" i="1" a="1"/>
  <c r="AX419" i="1" s="1"/>
  <c r="AX420" i="1" a="1"/>
  <c r="AX420" i="1" s="1"/>
  <c r="AX426" i="1" a="1"/>
  <c r="AX426" i="1" s="1"/>
  <c r="AX427" i="1" a="1"/>
  <c r="AX427" i="1" s="1"/>
  <c r="AX433" i="1" a="1"/>
  <c r="AX433" i="1" s="1"/>
  <c r="AX434" i="1" a="1"/>
  <c r="AX434" i="1" s="1"/>
  <c r="AX440" i="1" a="1"/>
  <c r="AX440" i="1" s="1"/>
  <c r="AX441" i="1" a="1"/>
  <c r="AX441" i="1" s="1"/>
  <c r="AX448" i="1" a="1"/>
  <c r="AX448" i="1" s="1"/>
  <c r="AX454" i="1" a="1"/>
  <c r="AX454" i="1" s="1"/>
  <c r="AX455" i="1" a="1"/>
  <c r="AX455" i="1" s="1"/>
  <c r="AX488" i="1" a="1"/>
  <c r="AX488" i="1" s="1"/>
  <c r="AX490" i="1" a="1"/>
  <c r="AX490" i="1" s="1"/>
  <c r="AX495" i="1" a="1"/>
  <c r="AX495" i="1" s="1"/>
  <c r="AX497" i="1" a="1"/>
  <c r="AX497" i="1" s="1"/>
  <c r="AX503" i="1" a="1"/>
  <c r="AX503" i="1" s="1"/>
  <c r="AX504" i="1" a="1"/>
  <c r="AX504" i="1" s="1"/>
  <c r="AX508" i="1" a="1"/>
  <c r="AX508" i="1" s="1"/>
  <c r="AX510" i="1" a="1"/>
  <c r="AX510" i="1" s="1"/>
  <c r="AX511" i="1" a="1"/>
  <c r="AX511" i="1" s="1"/>
  <c r="AX518" i="1" a="1"/>
  <c r="AX518" i="1" s="1"/>
  <c r="AX519" i="1" a="1"/>
  <c r="AX519" i="1" s="1"/>
  <c r="AX524" i="1" a="1"/>
  <c r="AX524" i="1" s="1"/>
  <c r="AX525" i="1" a="1"/>
  <c r="AX525" i="1" s="1"/>
  <c r="AX531" i="1" a="1"/>
  <c r="AX531" i="1" s="1"/>
  <c r="AX532" i="1" a="1"/>
  <c r="AX532" i="1" s="1"/>
  <c r="AX538" i="1" a="1"/>
  <c r="AX538" i="1" s="1"/>
  <c r="AX539" i="1" a="1"/>
  <c r="AX539" i="1" s="1"/>
  <c r="AX545" i="1" a="1"/>
  <c r="AX545" i="1" s="1"/>
  <c r="AX546" i="1" a="1"/>
  <c r="AX546" i="1" s="1"/>
  <c r="AX552" i="1" a="1"/>
  <c r="AX552" i="1" s="1"/>
  <c r="AX553" i="1" a="1"/>
  <c r="AX553" i="1" s="1"/>
  <c r="AX559" i="1" a="1"/>
  <c r="AX559" i="1" s="1"/>
  <c r="AX560" i="1" a="1"/>
  <c r="AX560" i="1" s="1"/>
  <c r="AX562" i="1" a="1"/>
  <c r="AX562" i="1" s="1"/>
  <c r="AX566" i="1" a="1"/>
  <c r="AX566" i="1" s="1"/>
  <c r="AX567" i="1" a="1"/>
  <c r="AX567" i="1" s="1"/>
  <c r="AX573" i="1" a="1"/>
  <c r="AX573" i="1" s="1"/>
  <c r="AX574" i="1" a="1"/>
  <c r="AX574" i="1" s="1"/>
  <c r="AX580" i="1" a="1"/>
  <c r="AX580" i="1" s="1"/>
  <c r="AX581" i="1" a="1"/>
  <c r="AX581" i="1" s="1"/>
  <c r="AX588" i="1" a="1"/>
  <c r="AX588" i="1" s="1"/>
  <c r="AX594" i="1" a="1"/>
  <c r="AX594" i="1" s="1"/>
  <c r="AX595" i="1" a="1"/>
  <c r="AX595" i="1" s="1"/>
  <c r="AX601" i="1" a="1"/>
  <c r="AX601" i="1" s="1"/>
  <c r="AX602" i="1" a="1"/>
  <c r="AX602" i="1" s="1"/>
  <c r="AX608" i="1" a="1"/>
  <c r="AX608" i="1" s="1"/>
  <c r="AX609" i="1" a="1"/>
  <c r="AX609" i="1" s="1"/>
  <c r="AX615" i="1" a="1"/>
  <c r="AX615" i="1" s="1"/>
  <c r="AX616" i="1" a="1"/>
  <c r="AX616" i="1" s="1"/>
  <c r="AX622" i="1" a="1"/>
  <c r="AX622" i="1" s="1"/>
  <c r="AX623" i="1" a="1"/>
  <c r="AX623" i="1" s="1"/>
  <c r="AX629" i="1" a="1"/>
  <c r="AX629" i="1" s="1"/>
  <c r="AX630" i="1" a="1"/>
  <c r="AX630" i="1" s="1"/>
  <c r="AX636" i="1" a="1"/>
  <c r="AX636" i="1" s="1"/>
  <c r="AX637" i="1" a="1"/>
  <c r="AX637" i="1" s="1"/>
  <c r="AX643" i="1" a="1"/>
  <c r="AX643" i="1" s="1"/>
  <c r="AX644" i="1" a="1"/>
  <c r="AX644" i="1" s="1"/>
  <c r="AX650" i="1" a="1"/>
  <c r="AX650" i="1" s="1"/>
  <c r="AX651" i="1" a="1"/>
  <c r="AX651" i="1" s="1"/>
  <c r="AX657" i="1" a="1"/>
  <c r="AX657" i="1" s="1"/>
  <c r="AX658" i="1" a="1"/>
  <c r="AX658" i="1" s="1"/>
  <c r="AX664" i="1" a="1"/>
  <c r="AX664" i="1" s="1"/>
  <c r="AX665" i="1" a="1"/>
  <c r="AX665" i="1" s="1"/>
  <c r="AX671" i="1" a="1"/>
  <c r="AX671" i="1" s="1"/>
  <c r="AX672" i="1" a="1"/>
  <c r="AX672" i="1" s="1"/>
  <c r="AX678" i="1" a="1"/>
  <c r="AX678" i="1" s="1"/>
  <c r="AX679" i="1" a="1"/>
  <c r="AX679" i="1" s="1"/>
  <c r="AX682" i="1" a="1"/>
  <c r="AX682" i="1" s="1"/>
  <c r="AX686" i="1" a="1"/>
  <c r="AX686" i="1" s="1"/>
  <c r="AX692" i="1" a="1"/>
  <c r="AX692" i="1" s="1"/>
  <c r="AX693" i="1" a="1"/>
  <c r="AX693" i="1" s="1"/>
  <c r="AX699" i="1" a="1"/>
  <c r="AX699" i="1" s="1"/>
  <c r="AX700" i="1" a="1"/>
  <c r="AX700" i="1" s="1"/>
  <c r="AX706" i="1" a="1"/>
  <c r="AX706" i="1" s="1"/>
  <c r="AX707" i="1" a="1"/>
  <c r="AX707" i="1" s="1"/>
  <c r="AX713" i="1" a="1"/>
  <c r="AX713" i="1" s="1"/>
  <c r="AX714" i="1" a="1"/>
  <c r="AX714" i="1" s="1"/>
  <c r="AX720" i="1" a="1"/>
  <c r="AX720" i="1" s="1"/>
  <c r="AX721" i="1" a="1"/>
  <c r="AX721" i="1" s="1"/>
  <c r="AX726" i="1" a="1"/>
  <c r="AX726" i="1" s="1"/>
  <c r="AX727" i="1" a="1"/>
  <c r="AX727" i="1" s="1"/>
  <c r="AX728" i="1" a="1"/>
  <c r="AX728" i="1" s="1"/>
  <c r="AX733" i="1" a="1"/>
  <c r="AX733" i="1" s="1"/>
  <c r="AX734" i="1" a="1"/>
  <c r="AX734" i="1" s="1"/>
  <c r="AX735" i="1" a="1"/>
  <c r="AX735" i="1" s="1"/>
  <c r="AX741" i="1" a="1"/>
  <c r="AX741" i="1" s="1"/>
  <c r="AX742" i="1" a="1"/>
  <c r="AX742" i="1" s="1"/>
  <c r="AX748" i="1" a="1"/>
  <c r="AX748" i="1" s="1"/>
  <c r="AX749" i="1" a="1"/>
  <c r="AX749" i="1" s="1"/>
  <c r="AX755" i="1" a="1"/>
  <c r="AX755" i="1" s="1"/>
  <c r="AX756" i="1" a="1"/>
  <c r="AX756" i="1" s="1"/>
  <c r="AX762" i="1" a="1"/>
  <c r="AX762" i="1" s="1"/>
  <c r="AX763" i="1" a="1"/>
  <c r="AX763" i="1" s="1"/>
  <c r="AX769" i="1" a="1"/>
  <c r="AX769" i="1" s="1"/>
  <c r="AX770" i="1" a="1"/>
  <c r="AX770" i="1" s="1"/>
  <c r="AX776" i="1" a="1"/>
  <c r="AX776" i="1" s="1"/>
  <c r="AX777" i="1" a="1"/>
  <c r="AX777" i="1" s="1"/>
  <c r="AX782" i="1" a="1"/>
  <c r="AX782" i="1" s="1"/>
  <c r="AX783" i="1" a="1"/>
  <c r="AX783" i="1" s="1"/>
  <c r="AX784" i="1" a="1"/>
  <c r="AX784" i="1" s="1"/>
  <c r="AX790" i="1" a="1"/>
  <c r="AX790" i="1" s="1"/>
  <c r="AX791" i="1" a="1"/>
  <c r="AX791" i="1" s="1"/>
  <c r="AX797" i="1" a="1"/>
  <c r="AX797" i="1" s="1"/>
  <c r="AX798" i="1" a="1"/>
  <c r="AX798" i="1" s="1"/>
  <c r="AX804" i="1" a="1"/>
  <c r="AX804" i="1" s="1"/>
  <c r="AX805" i="1" a="1"/>
  <c r="AX805" i="1" s="1"/>
  <c r="AX811" i="1" a="1"/>
  <c r="AX811" i="1" s="1"/>
  <c r="AX812" i="1" a="1"/>
  <c r="AX812" i="1" s="1"/>
  <c r="AX817" i="1" a="1"/>
  <c r="AX817" i="1" s="1"/>
  <c r="AX818" i="1" a="1"/>
  <c r="AX818" i="1" s="1"/>
  <c r="AX819" i="1" a="1"/>
  <c r="AX819" i="1" s="1"/>
  <c r="AX853" i="1" a="1"/>
  <c r="AX853" i="1" s="1"/>
  <c r="AX854" i="1" a="1"/>
  <c r="AX854" i="1" s="1"/>
  <c r="AX860" i="1" a="1"/>
  <c r="AX860" i="1" s="1"/>
  <c r="AX861" i="1" a="1"/>
  <c r="AX861" i="1" s="1"/>
  <c r="AX865" i="1" a="1"/>
  <c r="AX865" i="1" s="1"/>
  <c r="AX868" i="1" a="1"/>
  <c r="AX868" i="1" s="1"/>
  <c r="AX875" i="1" a="1"/>
  <c r="AX875" i="1" s="1"/>
  <c r="AX876" i="1" a="1"/>
  <c r="AX876" i="1" s="1"/>
  <c r="AX881" i="1" a="1"/>
  <c r="AX881" i="1" s="1"/>
  <c r="AX882" i="1" a="1"/>
  <c r="AX882" i="1" s="1"/>
  <c r="AX888" i="1" a="1"/>
  <c r="AX888" i="1" s="1"/>
  <c r="AX889" i="1" a="1"/>
  <c r="AX889" i="1" s="1"/>
  <c r="AX895" i="1" a="1"/>
  <c r="AX895" i="1" s="1"/>
  <c r="AX896" i="1" a="1"/>
  <c r="AX896" i="1" s="1"/>
  <c r="AX902" i="1" a="1"/>
  <c r="AX902" i="1" s="1"/>
  <c r="AX903" i="1" a="1"/>
  <c r="AX903" i="1" s="1"/>
  <c r="AX909" i="1" a="1"/>
  <c r="AX909" i="1" s="1"/>
  <c r="AX910" i="1" a="1"/>
  <c r="AX910" i="1" s="1"/>
  <c r="AX916" i="1" a="1"/>
  <c r="AX916" i="1" s="1"/>
  <c r="AX917" i="1" a="1"/>
  <c r="AX917" i="1" s="1"/>
  <c r="AX924" i="1" a="1"/>
  <c r="AX924" i="1" s="1"/>
  <c r="AX927" i="1" a="1"/>
  <c r="AX927" i="1" s="1"/>
  <c r="AX930" i="1" a="1"/>
  <c r="AX930" i="1" s="1"/>
  <c r="AX931" i="1" a="1"/>
  <c r="AX931" i="1" s="1"/>
  <c r="AX937" i="1" a="1"/>
  <c r="AX937" i="1" s="1"/>
  <c r="AX938" i="1" a="1"/>
  <c r="AX938" i="1" s="1"/>
  <c r="AX944" i="1" a="1"/>
  <c r="AX944" i="1" s="1"/>
  <c r="AX945" i="1" a="1"/>
  <c r="AX945" i="1" s="1"/>
  <c r="AX951" i="1" a="1"/>
  <c r="AX951" i="1" s="1"/>
  <c r="AX952" i="1" a="1"/>
  <c r="AX952" i="1" s="1"/>
  <c r="AX958" i="1" a="1"/>
  <c r="AX958" i="1" s="1"/>
  <c r="AX959" i="1" a="1"/>
  <c r="AX959" i="1" s="1"/>
  <c r="AX965" i="1" a="1"/>
  <c r="AX965" i="1" s="1"/>
  <c r="AX966" i="1" a="1"/>
  <c r="AX966" i="1" s="1"/>
  <c r="AX972" i="1" a="1"/>
  <c r="AX972" i="1" s="1"/>
  <c r="AX973" i="1" a="1"/>
  <c r="AX973" i="1" s="1"/>
  <c r="AX979" i="1" a="1"/>
  <c r="AX979" i="1" s="1"/>
  <c r="AX980" i="1" a="1"/>
  <c r="AX980" i="1" s="1"/>
  <c r="AX986" i="1" a="1"/>
  <c r="AX986" i="1" s="1"/>
  <c r="AX987" i="1" a="1"/>
  <c r="AX987" i="1" s="1"/>
  <c r="AX993" i="1" a="1"/>
  <c r="AX993" i="1" s="1"/>
  <c r="AX994" i="1" a="1"/>
  <c r="AX994" i="1" s="1"/>
  <c r="AX1000" i="1" a="1"/>
  <c r="AX1000" i="1" s="1"/>
  <c r="AX1001" i="1" a="1"/>
  <c r="AX1001" i="1" s="1"/>
  <c r="AX1007" i="1" a="1"/>
  <c r="AX1007" i="1" s="1"/>
  <c r="AX1008" i="1" a="1"/>
  <c r="AX1008" i="1" s="1"/>
  <c r="AX1014" i="1" a="1"/>
  <c r="AX1014" i="1" s="1"/>
  <c r="AX1015" i="1" a="1"/>
  <c r="AX1015" i="1" s="1"/>
  <c r="AX1021" i="1" a="1"/>
  <c r="AX1021" i="1" s="1"/>
  <c r="AX1022" i="1" a="1"/>
  <c r="AX1022" i="1" s="1"/>
  <c r="AX1028" i="1" a="1"/>
  <c r="AX1028" i="1" s="1"/>
  <c r="AX1029" i="1" a="1"/>
  <c r="AX1029" i="1" s="1"/>
  <c r="AX1036" i="1" a="1"/>
  <c r="AX1036" i="1" s="1"/>
  <c r="AX1037" i="1" a="1"/>
  <c r="AX1037" i="1" s="1"/>
  <c r="AX1042" i="1" a="1"/>
  <c r="AX1042" i="1" s="1"/>
  <c r="AX1043" i="1" a="1"/>
  <c r="AX1043" i="1" s="1"/>
  <c r="AX1047" i="1" a="1"/>
  <c r="AX1047" i="1" s="1"/>
  <c r="AX1049" i="1" a="1"/>
  <c r="AX1049" i="1" s="1"/>
  <c r="AX1050" i="1" a="1"/>
  <c r="AX1050" i="1" s="1"/>
  <c r="AX1056" i="1" a="1"/>
  <c r="AX1056" i="1" s="1"/>
  <c r="AX1057" i="1" a="1"/>
  <c r="AX1057" i="1" s="1"/>
  <c r="AX1063" i="1" a="1"/>
  <c r="AX1063" i="1" s="1"/>
  <c r="AX1064" i="1" a="1"/>
  <c r="AX1064" i="1" s="1"/>
  <c r="AX1070" i="1" a="1"/>
  <c r="AX1070" i="1" s="1"/>
  <c r="AX1071" i="1" a="1"/>
  <c r="AX1071" i="1" s="1"/>
  <c r="AX1077" i="1" a="1"/>
  <c r="AX1077" i="1" s="1"/>
  <c r="AX1078" i="1" a="1"/>
  <c r="AX1078" i="1" s="1"/>
  <c r="AX1084" i="1" a="1"/>
  <c r="AX1084" i="1" s="1"/>
  <c r="AX1085" i="1" a="1"/>
  <c r="AX1085" i="1" s="1"/>
  <c r="AX1091" i="1" a="1"/>
  <c r="AX1091" i="1" s="1"/>
  <c r="AX1092" i="1" a="1"/>
  <c r="AX1092" i="1" s="1"/>
  <c r="AX1098" i="1" a="1"/>
  <c r="AX1098" i="1" s="1"/>
  <c r="AX1099" i="1" a="1"/>
  <c r="AX1099" i="1" s="1"/>
  <c r="AX1105" i="1" a="1"/>
  <c r="AX1105" i="1" s="1"/>
  <c r="AX1106" i="1" a="1"/>
  <c r="AX1106" i="1" s="1"/>
  <c r="AX1112" i="1" a="1"/>
  <c r="AX1112" i="1" s="1"/>
  <c r="AX1113" i="1" a="1"/>
  <c r="AX1113" i="1" s="1"/>
  <c r="AX1119" i="1" a="1"/>
  <c r="AX1119" i="1" s="1"/>
  <c r="AX1120" i="1" a="1"/>
  <c r="AX1120" i="1" s="1"/>
  <c r="AX1126" i="1" a="1"/>
  <c r="AX1126" i="1" s="1"/>
  <c r="AX1127" i="1" a="1"/>
  <c r="AX1127" i="1" s="1"/>
  <c r="AX1133" i="1" a="1"/>
  <c r="AX1133" i="1" s="1"/>
  <c r="AX1134" i="1" a="1"/>
  <c r="AX1134" i="1" s="1"/>
  <c r="AX1140" i="1" a="1"/>
  <c r="AX1140" i="1" s="1"/>
  <c r="AX1141" i="1" a="1"/>
  <c r="AX1141" i="1" s="1"/>
  <c r="AX1147" i="1" a="1"/>
  <c r="AX1147" i="1" s="1"/>
  <c r="AX1148" i="1" a="1"/>
  <c r="AX1148" i="1" s="1"/>
  <c r="AX1154" i="1" a="1"/>
  <c r="AX1154" i="1" s="1"/>
  <c r="AX1155" i="1" a="1"/>
  <c r="AX1155" i="1" s="1"/>
  <c r="AX1161" i="1" a="1"/>
  <c r="AX1161" i="1" s="1"/>
  <c r="AX1162" i="1" a="1"/>
  <c r="AX1162" i="1" s="1"/>
  <c r="AX1168" i="1" a="1"/>
  <c r="AX1168" i="1" s="1"/>
  <c r="AX1169" i="1" a="1"/>
  <c r="AX1169" i="1" s="1"/>
  <c r="AX1175" i="1" a="1"/>
  <c r="AX1175" i="1" s="1"/>
  <c r="AX1176" i="1" a="1"/>
  <c r="AX1176" i="1" s="1"/>
  <c r="AX1182" i="1" a="1"/>
  <c r="AX1182" i="1" s="1"/>
  <c r="AX1183" i="1" a="1"/>
  <c r="AX1183" i="1" s="1"/>
  <c r="AX1218" i="1" a="1"/>
  <c r="AX1218" i="1" s="1"/>
  <c r="AX1224" i="1" a="1"/>
  <c r="AX1224" i="1" s="1"/>
  <c r="AX1225" i="1" a="1"/>
  <c r="AX1225" i="1" s="1"/>
  <c r="AX1231" i="1" a="1"/>
  <c r="AX1231" i="1" s="1"/>
  <c r="AX1232" i="1" a="1"/>
  <c r="AX1232" i="1" s="1"/>
  <c r="AX1239" i="1" a="1"/>
  <c r="AX1239" i="1" s="1"/>
  <c r="AX1243" i="1" a="1"/>
  <c r="AX1243" i="1" s="1"/>
  <c r="AX1246" i="1" a="1"/>
  <c r="AX1246" i="1" s="1"/>
  <c r="AX1253" i="1" a="1"/>
  <c r="AX1253" i="1" s="1"/>
  <c r="AX1254" i="1" a="1"/>
  <c r="AX1254" i="1" s="1"/>
  <c r="AX1259" i="1" a="1"/>
  <c r="AX1259" i="1" s="1"/>
  <c r="AX1260" i="1" a="1"/>
  <c r="AX1260" i="1" s="1"/>
  <c r="AX1266" i="1" a="1"/>
  <c r="AX1266" i="1" s="1"/>
  <c r="AX1267" i="1" a="1"/>
  <c r="AX1267" i="1" s="1"/>
  <c r="AX1273" i="1" a="1"/>
  <c r="AX1273" i="1" s="1"/>
  <c r="AX1274" i="1" a="1"/>
  <c r="AX1274" i="1" s="1"/>
  <c r="AX1280" i="1" a="1"/>
  <c r="AX1280" i="1" s="1"/>
  <c r="AX1281" i="1" a="1"/>
  <c r="AX1281" i="1" s="1"/>
  <c r="AX1288" i="1" a="1"/>
  <c r="AX1288" i="1" s="1"/>
  <c r="AX1292" i="1" a="1"/>
  <c r="AX1292" i="1" s="1"/>
  <c r="AX1295" i="1" a="1"/>
  <c r="AX1295" i="1" s="1"/>
  <c r="AX1301" i="1" a="1"/>
  <c r="AX1301" i="1" s="1"/>
  <c r="AX1302" i="1" a="1"/>
  <c r="AX1302" i="1" s="1"/>
  <c r="AX1308" i="1" a="1"/>
  <c r="AX1308" i="1" s="1"/>
  <c r="AX1309" i="1" a="1"/>
  <c r="AX1309" i="1" s="1"/>
  <c r="AX1315" i="1" a="1"/>
  <c r="AX1315" i="1" s="1"/>
  <c r="AX1316" i="1" a="1"/>
  <c r="AX1316" i="1" s="1"/>
  <c r="AX1323" i="1" a="1"/>
  <c r="AX1323" i="1" s="1"/>
  <c r="AX1324" i="1" a="1"/>
  <c r="AX1324" i="1" s="1"/>
  <c r="AX1329" i="1" a="1"/>
  <c r="AX1329" i="1" s="1"/>
  <c r="AX1330" i="1" a="1"/>
  <c r="AX1330" i="1" s="1"/>
  <c r="AX1336" i="1" a="1"/>
  <c r="AX1336" i="1" s="1"/>
  <c r="AX1337" i="1" a="1"/>
  <c r="AX1337" i="1" s="1"/>
  <c r="AX1343" i="1" a="1"/>
  <c r="AX1343" i="1" s="1"/>
  <c r="AX1344" i="1" a="1"/>
  <c r="AX1344" i="1" s="1"/>
  <c r="AX1350" i="1" a="1"/>
  <c r="AX1350" i="1" s="1"/>
  <c r="AX1351" i="1" a="1"/>
  <c r="AX1351" i="1" s="1"/>
  <c r="AX1357" i="1" a="1"/>
  <c r="AX1357" i="1" s="1"/>
  <c r="AX1358" i="1" a="1"/>
  <c r="AX1358" i="1" s="1"/>
  <c r="AX1364" i="1" a="1"/>
  <c r="AX1364" i="1" s="1"/>
  <c r="AX1365" i="1" a="1"/>
  <c r="AX1365" i="1" s="1"/>
  <c r="AX1371" i="1" a="1"/>
  <c r="AX1371" i="1" s="1"/>
  <c r="AX1372" i="1" a="1"/>
  <c r="AX1372" i="1" s="1"/>
  <c r="AX1378" i="1" a="1"/>
  <c r="AX1378" i="1" s="1"/>
  <c r="AX1379" i="1" a="1"/>
  <c r="AX1379" i="1" s="1"/>
  <c r="AX1385" i="1" a="1"/>
  <c r="AX1385" i="1" s="1"/>
  <c r="AX1386" i="1" a="1"/>
  <c r="AX1386" i="1" s="1"/>
  <c r="AX1392" i="1" a="1"/>
  <c r="AX1392" i="1" s="1"/>
  <c r="AX1393" i="1" a="1"/>
  <c r="AX1393" i="1" s="1"/>
  <c r="AX1399" i="1" a="1"/>
  <c r="AX1399" i="1" s="1"/>
  <c r="AX1400" i="1" a="1"/>
  <c r="AX1400" i="1" s="1"/>
  <c r="AX1402" i="1" a="1"/>
  <c r="AX1402" i="1" s="1"/>
  <c r="AX1407" i="1" a="1"/>
  <c r="AX1407" i="1" s="1"/>
  <c r="AX1412" i="1" a="1"/>
  <c r="AX1412" i="1" s="1"/>
  <c r="AX1414" i="1" a="1"/>
  <c r="AX1414" i="1" s="1"/>
  <c r="AX1420" i="1" a="1"/>
  <c r="AX1420" i="1" s="1"/>
  <c r="AX1421" i="1" a="1"/>
  <c r="AX1421" i="1" s="1"/>
  <c r="AX1427" i="1" a="1"/>
  <c r="AX1427" i="1" s="1"/>
  <c r="AX1428" i="1" a="1"/>
  <c r="AX1428" i="1" s="1"/>
  <c r="AX1434" i="1" a="1"/>
  <c r="AX1434" i="1" s="1"/>
  <c r="AX1435" i="1" a="1"/>
  <c r="AX1435" i="1" s="1"/>
  <c r="AX1441" i="1" a="1"/>
  <c r="AX1441" i="1" s="1"/>
  <c r="AX1442" i="1" a="1"/>
  <c r="AX1442" i="1" s="1"/>
  <c r="AX1448" i="1" a="1"/>
  <c r="AX1448" i="1" s="1"/>
  <c r="AX1449" i="1" a="1"/>
  <c r="AX1449" i="1" s="1"/>
  <c r="AX1455" i="1" a="1"/>
  <c r="AX1455" i="1" s="1"/>
  <c r="AX1456" i="1" a="1"/>
  <c r="AX1456" i="1" s="1"/>
  <c r="AX1462" i="1" a="1"/>
  <c r="AX1462" i="1" s="1"/>
  <c r="AX1463" i="1" a="1"/>
  <c r="AX1463" i="1" s="1"/>
  <c r="AX1469" i="1" a="1"/>
  <c r="AX1469" i="1" s="1"/>
  <c r="AX1470" i="1" a="1"/>
  <c r="AX1470" i="1" s="1"/>
  <c r="AX1476" i="1" a="1"/>
  <c r="AX1476" i="1" s="1"/>
  <c r="AX1477" i="1" a="1"/>
  <c r="AX1477" i="1" s="1"/>
  <c r="AX1483" i="1" a="1"/>
  <c r="AX1483" i="1" s="1"/>
  <c r="AX1484" i="1" a="1"/>
  <c r="AX1484" i="1" s="1"/>
  <c r="AX1490" i="1" a="1"/>
  <c r="AX1490" i="1" s="1"/>
  <c r="AX1491" i="1" a="1"/>
  <c r="AX1491" i="1" s="1"/>
  <c r="AX1497" i="1" a="1"/>
  <c r="AX1497" i="1" s="1"/>
  <c r="AX1498" i="1" a="1"/>
  <c r="AX1498" i="1" s="1"/>
  <c r="AX1504" i="1" a="1"/>
  <c r="AX1504" i="1" s="1"/>
  <c r="AX1505" i="1" a="1"/>
  <c r="AX1505" i="1" s="1"/>
  <c r="AX1511" i="1" a="1"/>
  <c r="AX1511" i="1" s="1"/>
  <c r="AX1512" i="1" a="1"/>
  <c r="AX1512" i="1" s="1"/>
  <c r="AX1518" i="1" a="1"/>
  <c r="AX1518" i="1" s="1"/>
  <c r="AX1519" i="1" a="1"/>
  <c r="AX1519" i="1" s="1"/>
  <c r="AY7" i="1"/>
  <c r="AY8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43" i="1"/>
  <c r="AY44" i="1"/>
  <c r="AY45" i="1"/>
  <c r="AY46" i="1"/>
  <c r="AY47" i="1"/>
  <c r="AY48" i="1"/>
  <c r="AY49" i="1"/>
  <c r="AY50" i="1"/>
  <c r="AY51" i="1"/>
  <c r="AY52" i="1"/>
  <c r="AY53" i="1"/>
  <c r="AY54" i="1"/>
  <c r="AY55" i="1"/>
  <c r="AY56" i="1"/>
  <c r="AY57" i="1"/>
  <c r="AY58" i="1"/>
  <c r="AY59" i="1"/>
  <c r="AY60" i="1"/>
  <c r="AY61" i="1"/>
  <c r="AY62" i="1"/>
  <c r="AY63" i="1"/>
  <c r="AY64" i="1"/>
  <c r="AY65" i="1"/>
  <c r="AY66" i="1"/>
  <c r="AY67" i="1"/>
  <c r="AY68" i="1"/>
  <c r="AY69" i="1"/>
  <c r="AY70" i="1"/>
  <c r="AY71" i="1"/>
  <c r="AY72" i="1"/>
  <c r="AY73" i="1"/>
  <c r="AY74" i="1"/>
  <c r="AY75" i="1"/>
  <c r="AY76" i="1"/>
  <c r="AY77" i="1"/>
  <c r="AY78" i="1"/>
  <c r="AY79" i="1"/>
  <c r="AY80" i="1"/>
  <c r="AY81" i="1"/>
  <c r="AY82" i="1"/>
  <c r="AY83" i="1"/>
  <c r="AY84" i="1"/>
  <c r="AY85" i="1"/>
  <c r="AY86" i="1"/>
  <c r="AY87" i="1"/>
  <c r="AY88" i="1"/>
  <c r="AY89" i="1"/>
  <c r="AY90" i="1"/>
  <c r="AY91" i="1"/>
  <c r="AY122" i="1"/>
  <c r="AY123" i="1"/>
  <c r="AY124" i="1"/>
  <c r="AY125" i="1"/>
  <c r="AY126" i="1"/>
  <c r="AY127" i="1"/>
  <c r="AY128" i="1"/>
  <c r="AY129" i="1"/>
  <c r="AY130" i="1"/>
  <c r="AY131" i="1"/>
  <c r="AY132" i="1"/>
  <c r="AY133" i="1"/>
  <c r="AY134" i="1"/>
  <c r="AY135" i="1"/>
  <c r="AY136" i="1"/>
  <c r="AY137" i="1"/>
  <c r="AY138" i="1"/>
  <c r="AY139" i="1"/>
  <c r="AY140" i="1"/>
  <c r="AY141" i="1"/>
  <c r="AY142" i="1"/>
  <c r="AY143" i="1"/>
  <c r="AY144" i="1"/>
  <c r="AY145" i="1"/>
  <c r="AY146" i="1"/>
  <c r="AY147" i="1"/>
  <c r="AY148" i="1"/>
  <c r="AY149" i="1"/>
  <c r="AY150" i="1"/>
  <c r="AY151" i="1"/>
  <c r="AY152" i="1"/>
  <c r="AY153" i="1"/>
  <c r="AY154" i="1"/>
  <c r="AY155" i="1"/>
  <c r="AY156" i="1"/>
  <c r="AY157" i="1"/>
  <c r="AY158" i="1"/>
  <c r="AY159" i="1"/>
  <c r="AY160" i="1"/>
  <c r="AY161" i="1"/>
  <c r="AY162" i="1"/>
  <c r="AY163" i="1"/>
  <c r="AY164" i="1"/>
  <c r="AY165" i="1"/>
  <c r="AY166" i="1"/>
  <c r="AY167" i="1"/>
  <c r="AY168" i="1"/>
  <c r="AY169" i="1"/>
  <c r="AY170" i="1"/>
  <c r="AY171" i="1"/>
  <c r="AY172" i="1"/>
  <c r="AY173" i="1"/>
  <c r="AY174" i="1"/>
  <c r="AY175" i="1"/>
  <c r="AY176" i="1"/>
  <c r="AY177" i="1"/>
  <c r="AY178" i="1"/>
  <c r="AY179" i="1"/>
  <c r="AY180" i="1"/>
  <c r="AY181" i="1"/>
  <c r="AY182" i="1"/>
  <c r="AY183" i="1"/>
  <c r="AY184" i="1"/>
  <c r="AY185" i="1"/>
  <c r="AY186" i="1"/>
  <c r="AY187" i="1"/>
  <c r="AY188" i="1"/>
  <c r="AY189" i="1"/>
  <c r="AY190" i="1"/>
  <c r="AY191" i="1"/>
  <c r="AY192" i="1"/>
  <c r="AY193" i="1"/>
  <c r="AY194" i="1"/>
  <c r="AY195" i="1"/>
  <c r="AY196" i="1"/>
  <c r="AY197" i="1"/>
  <c r="AY198" i="1"/>
  <c r="AY199" i="1"/>
  <c r="AY200" i="1"/>
  <c r="AY201" i="1"/>
  <c r="AY202" i="1"/>
  <c r="AY203" i="1"/>
  <c r="AY204" i="1"/>
  <c r="AY205" i="1"/>
  <c r="AY206" i="1"/>
  <c r="AY207" i="1"/>
  <c r="AY208" i="1"/>
  <c r="AY209" i="1"/>
  <c r="AY210" i="1"/>
  <c r="AY211" i="1"/>
  <c r="AY212" i="1"/>
  <c r="AY213" i="1"/>
  <c r="AY214" i="1"/>
  <c r="AY215" i="1"/>
  <c r="AY216" i="1"/>
  <c r="AY217" i="1"/>
  <c r="AY218" i="1"/>
  <c r="AY219" i="1"/>
  <c r="AY220" i="1"/>
  <c r="AY221" i="1"/>
  <c r="AY222" i="1"/>
  <c r="AY223" i="1"/>
  <c r="AY224" i="1"/>
  <c r="AY225" i="1"/>
  <c r="AY226" i="1"/>
  <c r="AY227" i="1"/>
  <c r="AY228" i="1"/>
  <c r="AY229" i="1"/>
  <c r="AY230" i="1"/>
  <c r="AY231" i="1"/>
  <c r="AY232" i="1"/>
  <c r="AY233" i="1"/>
  <c r="AY234" i="1"/>
  <c r="AY235" i="1"/>
  <c r="AY236" i="1"/>
  <c r="AY237" i="1"/>
  <c r="AY238" i="1"/>
  <c r="AY239" i="1"/>
  <c r="AY240" i="1"/>
  <c r="AY241" i="1"/>
  <c r="AY242" i="1"/>
  <c r="AY243" i="1"/>
  <c r="AY244" i="1"/>
  <c r="AY245" i="1"/>
  <c r="AY246" i="1"/>
  <c r="AY247" i="1"/>
  <c r="AY248" i="1"/>
  <c r="AY249" i="1"/>
  <c r="AY250" i="1"/>
  <c r="AY251" i="1"/>
  <c r="AY252" i="1"/>
  <c r="AY253" i="1"/>
  <c r="AY254" i="1"/>
  <c r="AY255" i="1"/>
  <c r="AY256" i="1"/>
  <c r="AY257" i="1"/>
  <c r="AY258" i="1"/>
  <c r="AY259" i="1"/>
  <c r="AY260" i="1"/>
  <c r="AY261" i="1"/>
  <c r="AY262" i="1"/>
  <c r="AY263" i="1"/>
  <c r="AY264" i="1"/>
  <c r="AY265" i="1"/>
  <c r="AY266" i="1"/>
  <c r="AY267" i="1"/>
  <c r="AY268" i="1"/>
  <c r="AY269" i="1"/>
  <c r="AY270" i="1"/>
  <c r="AY271" i="1"/>
  <c r="AY272" i="1"/>
  <c r="AY273" i="1"/>
  <c r="AY274" i="1"/>
  <c r="AY275" i="1"/>
  <c r="AY276" i="1"/>
  <c r="AY277" i="1"/>
  <c r="AY278" i="1"/>
  <c r="AY279" i="1"/>
  <c r="AY280" i="1"/>
  <c r="AY281" i="1"/>
  <c r="AY282" i="1"/>
  <c r="AY283" i="1"/>
  <c r="AY284" i="1"/>
  <c r="AY285" i="1"/>
  <c r="AY286" i="1"/>
  <c r="AY287" i="1"/>
  <c r="AY288" i="1"/>
  <c r="AY289" i="1"/>
  <c r="AY290" i="1"/>
  <c r="AY291" i="1"/>
  <c r="AY292" i="1"/>
  <c r="AY293" i="1"/>
  <c r="AY294" i="1"/>
  <c r="AY295" i="1"/>
  <c r="AY296" i="1"/>
  <c r="AY297" i="1"/>
  <c r="AY298" i="1"/>
  <c r="AY299" i="1"/>
  <c r="AY300" i="1"/>
  <c r="AY301" i="1"/>
  <c r="AY302" i="1"/>
  <c r="AY303" i="1"/>
  <c r="AY304" i="1"/>
  <c r="AY305" i="1"/>
  <c r="AY306" i="1"/>
  <c r="AY307" i="1"/>
  <c r="AY308" i="1"/>
  <c r="AY309" i="1"/>
  <c r="AY310" i="1"/>
  <c r="AY311" i="1"/>
  <c r="AY312" i="1"/>
  <c r="AY313" i="1"/>
  <c r="AY314" i="1"/>
  <c r="AY315" i="1"/>
  <c r="AY316" i="1"/>
  <c r="AY317" i="1"/>
  <c r="AY318" i="1"/>
  <c r="AY319" i="1"/>
  <c r="AY320" i="1"/>
  <c r="AY321" i="1"/>
  <c r="AY322" i="1"/>
  <c r="AY323" i="1"/>
  <c r="AY324" i="1"/>
  <c r="AY325" i="1"/>
  <c r="AY326" i="1"/>
  <c r="AY327" i="1"/>
  <c r="AY328" i="1"/>
  <c r="AY329" i="1"/>
  <c r="AY330" i="1"/>
  <c r="AY331" i="1"/>
  <c r="AY332" i="1"/>
  <c r="AY333" i="1"/>
  <c r="AY334" i="1"/>
  <c r="AY335" i="1"/>
  <c r="AY336" i="1"/>
  <c r="AY337" i="1"/>
  <c r="AY338" i="1"/>
  <c r="AY339" i="1"/>
  <c r="AY340" i="1"/>
  <c r="AY341" i="1"/>
  <c r="AY342" i="1"/>
  <c r="AY343" i="1"/>
  <c r="AY344" i="1"/>
  <c r="AY345" i="1"/>
  <c r="AY346" i="1"/>
  <c r="AY347" i="1"/>
  <c r="AY348" i="1"/>
  <c r="AY349" i="1"/>
  <c r="AY350" i="1"/>
  <c r="AY351" i="1"/>
  <c r="AY352" i="1"/>
  <c r="AY353" i="1"/>
  <c r="AY354" i="1"/>
  <c r="AY355" i="1"/>
  <c r="AY356" i="1"/>
  <c r="AY357" i="1"/>
  <c r="AY358" i="1"/>
  <c r="AY359" i="1"/>
  <c r="AY360" i="1"/>
  <c r="AY361" i="1"/>
  <c r="AY362" i="1"/>
  <c r="AY363" i="1"/>
  <c r="AY364" i="1"/>
  <c r="AY365" i="1"/>
  <c r="AY366" i="1"/>
  <c r="AY367" i="1"/>
  <c r="AY368" i="1"/>
  <c r="AY369" i="1"/>
  <c r="AY370" i="1"/>
  <c r="AY371" i="1"/>
  <c r="AY372" i="1"/>
  <c r="AY373" i="1"/>
  <c r="AY374" i="1"/>
  <c r="AY375" i="1"/>
  <c r="AY376" i="1"/>
  <c r="AY377" i="1"/>
  <c r="AY378" i="1"/>
  <c r="AY379" i="1"/>
  <c r="AY380" i="1"/>
  <c r="AY381" i="1"/>
  <c r="AY382" i="1"/>
  <c r="AY383" i="1"/>
  <c r="AY384" i="1"/>
  <c r="AY385" i="1"/>
  <c r="AY386" i="1"/>
  <c r="AY387" i="1"/>
  <c r="AY388" i="1"/>
  <c r="AY389" i="1"/>
  <c r="AY390" i="1"/>
  <c r="AY391" i="1"/>
  <c r="AY392" i="1"/>
  <c r="AY393" i="1"/>
  <c r="AY394" i="1"/>
  <c r="AY395" i="1"/>
  <c r="AY396" i="1"/>
  <c r="AY397" i="1"/>
  <c r="AY398" i="1"/>
  <c r="AY399" i="1"/>
  <c r="AY400" i="1"/>
  <c r="AY401" i="1"/>
  <c r="AY402" i="1"/>
  <c r="AY403" i="1"/>
  <c r="AY404" i="1"/>
  <c r="AY405" i="1"/>
  <c r="AY406" i="1"/>
  <c r="AY407" i="1"/>
  <c r="AY408" i="1"/>
  <c r="AY409" i="1"/>
  <c r="AY410" i="1"/>
  <c r="AY411" i="1"/>
  <c r="AY412" i="1"/>
  <c r="AY413" i="1"/>
  <c r="AY414" i="1"/>
  <c r="AY415" i="1"/>
  <c r="AY416" i="1"/>
  <c r="AY417" i="1"/>
  <c r="AY418" i="1"/>
  <c r="AY419" i="1"/>
  <c r="AY420" i="1"/>
  <c r="AY421" i="1"/>
  <c r="AY422" i="1"/>
  <c r="AY423" i="1"/>
  <c r="AY424" i="1"/>
  <c r="AY425" i="1"/>
  <c r="AY426" i="1"/>
  <c r="AY427" i="1"/>
  <c r="AY428" i="1"/>
  <c r="AY429" i="1"/>
  <c r="AY430" i="1"/>
  <c r="AY431" i="1"/>
  <c r="AY432" i="1"/>
  <c r="AY433" i="1"/>
  <c r="AY434" i="1"/>
  <c r="AY435" i="1"/>
  <c r="AY436" i="1"/>
  <c r="AY437" i="1"/>
  <c r="AY438" i="1"/>
  <c r="AY439" i="1"/>
  <c r="AY440" i="1"/>
  <c r="AY441" i="1"/>
  <c r="AY442" i="1"/>
  <c r="AY443" i="1"/>
  <c r="AY444" i="1"/>
  <c r="AY445" i="1"/>
  <c r="AY446" i="1"/>
  <c r="AY447" i="1"/>
  <c r="AY448" i="1"/>
  <c r="AY449" i="1"/>
  <c r="AY450" i="1"/>
  <c r="AY451" i="1"/>
  <c r="AY452" i="1"/>
  <c r="AY453" i="1"/>
  <c r="AY454" i="1"/>
  <c r="AY455" i="1"/>
  <c r="AY456" i="1"/>
  <c r="AY457" i="1"/>
  <c r="AY488" i="1"/>
  <c r="AY489" i="1"/>
  <c r="AY490" i="1"/>
  <c r="AY491" i="1"/>
  <c r="AY492" i="1"/>
  <c r="AY493" i="1"/>
  <c r="AY494" i="1"/>
  <c r="AY495" i="1"/>
  <c r="AY496" i="1"/>
  <c r="AY497" i="1"/>
  <c r="AY498" i="1"/>
  <c r="AY499" i="1"/>
  <c r="AY500" i="1"/>
  <c r="AY501" i="1"/>
  <c r="AY502" i="1"/>
  <c r="AY503" i="1"/>
  <c r="AY504" i="1"/>
  <c r="AY505" i="1"/>
  <c r="AY506" i="1"/>
  <c r="AY507" i="1"/>
  <c r="AY508" i="1"/>
  <c r="AY509" i="1"/>
  <c r="AY510" i="1"/>
  <c r="AY511" i="1"/>
  <c r="AY512" i="1"/>
  <c r="AY513" i="1"/>
  <c r="AY514" i="1"/>
  <c r="AY515" i="1"/>
  <c r="AY516" i="1"/>
  <c r="AY517" i="1"/>
  <c r="AY518" i="1"/>
  <c r="AY519" i="1"/>
  <c r="AY520" i="1"/>
  <c r="AY521" i="1"/>
  <c r="AY522" i="1"/>
  <c r="AY523" i="1"/>
  <c r="AY524" i="1"/>
  <c r="AY525" i="1"/>
  <c r="AY526" i="1"/>
  <c r="AY527" i="1"/>
  <c r="AY528" i="1"/>
  <c r="AY529" i="1"/>
  <c r="AY530" i="1"/>
  <c r="AY531" i="1"/>
  <c r="AY532" i="1"/>
  <c r="AY533" i="1"/>
  <c r="AY534" i="1"/>
  <c r="AY535" i="1"/>
  <c r="AY536" i="1"/>
  <c r="AY537" i="1"/>
  <c r="AY538" i="1"/>
  <c r="AY539" i="1"/>
  <c r="AY540" i="1"/>
  <c r="AY541" i="1"/>
  <c r="AY542" i="1"/>
  <c r="AY543" i="1"/>
  <c r="AY544" i="1"/>
  <c r="AY545" i="1"/>
  <c r="AY546" i="1"/>
  <c r="AY547" i="1"/>
  <c r="AY548" i="1"/>
  <c r="AY549" i="1"/>
  <c r="AY550" i="1"/>
  <c r="AY551" i="1"/>
  <c r="AY552" i="1"/>
  <c r="AY553" i="1"/>
  <c r="AY554" i="1"/>
  <c r="AY555" i="1"/>
  <c r="AY556" i="1"/>
  <c r="AY557" i="1"/>
  <c r="AY558" i="1"/>
  <c r="AY559" i="1"/>
  <c r="AY560" i="1"/>
  <c r="AY561" i="1"/>
  <c r="AY562" i="1"/>
  <c r="AY563" i="1"/>
  <c r="AY564" i="1"/>
  <c r="AY565" i="1"/>
  <c r="AY566" i="1"/>
  <c r="AY567" i="1"/>
  <c r="AY568" i="1"/>
  <c r="AY569" i="1"/>
  <c r="AY570" i="1"/>
  <c r="AY571" i="1"/>
  <c r="AY572" i="1"/>
  <c r="AY573" i="1"/>
  <c r="AY574" i="1"/>
  <c r="AY575" i="1"/>
  <c r="AY576" i="1"/>
  <c r="AY577" i="1"/>
  <c r="AY578" i="1"/>
  <c r="AY579" i="1"/>
  <c r="AY580" i="1"/>
  <c r="AY581" i="1"/>
  <c r="AY582" i="1"/>
  <c r="AY583" i="1"/>
  <c r="AY584" i="1"/>
  <c r="AY585" i="1"/>
  <c r="AY586" i="1"/>
  <c r="AY587" i="1"/>
  <c r="AY588" i="1"/>
  <c r="AY589" i="1"/>
  <c r="AY590" i="1"/>
  <c r="AY591" i="1"/>
  <c r="AY592" i="1"/>
  <c r="AY593" i="1"/>
  <c r="AY594" i="1"/>
  <c r="AY595" i="1"/>
  <c r="AY596" i="1"/>
  <c r="AY597" i="1"/>
  <c r="AY598" i="1"/>
  <c r="AY599" i="1"/>
  <c r="AY600" i="1"/>
  <c r="AY601" i="1"/>
  <c r="AY602" i="1"/>
  <c r="AY603" i="1"/>
  <c r="AY604" i="1"/>
  <c r="AY605" i="1"/>
  <c r="AY606" i="1"/>
  <c r="AY607" i="1"/>
  <c r="AY608" i="1"/>
  <c r="AY609" i="1"/>
  <c r="AY610" i="1"/>
  <c r="AY611" i="1"/>
  <c r="AY612" i="1"/>
  <c r="AY613" i="1"/>
  <c r="AY614" i="1"/>
  <c r="AY615" i="1"/>
  <c r="AY616" i="1"/>
  <c r="AY617" i="1"/>
  <c r="AY618" i="1"/>
  <c r="AY619" i="1"/>
  <c r="AY620" i="1"/>
  <c r="AY621" i="1"/>
  <c r="AY622" i="1"/>
  <c r="AY623" i="1"/>
  <c r="AY624" i="1"/>
  <c r="AY625" i="1"/>
  <c r="AY626" i="1"/>
  <c r="AY627" i="1"/>
  <c r="AY628" i="1"/>
  <c r="AY629" i="1"/>
  <c r="AY630" i="1"/>
  <c r="AY631" i="1"/>
  <c r="AY632" i="1"/>
  <c r="AY633" i="1"/>
  <c r="AY634" i="1"/>
  <c r="AY635" i="1"/>
  <c r="AY636" i="1"/>
  <c r="AY637" i="1"/>
  <c r="AY638" i="1"/>
  <c r="AY639" i="1"/>
  <c r="AY640" i="1"/>
  <c r="AY641" i="1"/>
  <c r="AY642" i="1"/>
  <c r="AY643" i="1"/>
  <c r="AY644" i="1"/>
  <c r="AY645" i="1"/>
  <c r="AY646" i="1"/>
  <c r="AY647" i="1"/>
  <c r="AY648" i="1"/>
  <c r="AY649" i="1"/>
  <c r="AY650" i="1"/>
  <c r="AY651" i="1"/>
  <c r="AY652" i="1"/>
  <c r="AY653" i="1"/>
  <c r="AY654" i="1"/>
  <c r="AY655" i="1"/>
  <c r="AY656" i="1"/>
  <c r="AY657" i="1"/>
  <c r="AY658" i="1"/>
  <c r="AY659" i="1"/>
  <c r="AY660" i="1"/>
  <c r="AY661" i="1"/>
  <c r="AY662" i="1"/>
  <c r="AY663" i="1"/>
  <c r="AY664" i="1"/>
  <c r="AY665" i="1"/>
  <c r="AY666" i="1"/>
  <c r="AY667" i="1"/>
  <c r="AY668" i="1"/>
  <c r="AY669" i="1"/>
  <c r="AY670" i="1"/>
  <c r="AY671" i="1"/>
  <c r="AY672" i="1"/>
  <c r="AY673" i="1"/>
  <c r="AY674" i="1"/>
  <c r="AY675" i="1"/>
  <c r="AY676" i="1"/>
  <c r="AY677" i="1"/>
  <c r="AY678" i="1"/>
  <c r="AY679" i="1"/>
  <c r="AY680" i="1"/>
  <c r="AY681" i="1"/>
  <c r="AY682" i="1"/>
  <c r="AY683" i="1"/>
  <c r="AY684" i="1"/>
  <c r="AY685" i="1"/>
  <c r="AY686" i="1"/>
  <c r="AY687" i="1"/>
  <c r="AY688" i="1"/>
  <c r="AY689" i="1"/>
  <c r="AY690" i="1"/>
  <c r="AY691" i="1"/>
  <c r="AY692" i="1"/>
  <c r="AY693" i="1"/>
  <c r="AY694" i="1"/>
  <c r="AY695" i="1"/>
  <c r="AY696" i="1"/>
  <c r="AY697" i="1"/>
  <c r="AY698" i="1"/>
  <c r="AY699" i="1"/>
  <c r="AY700" i="1"/>
  <c r="AY701" i="1"/>
  <c r="AY702" i="1"/>
  <c r="AY703" i="1"/>
  <c r="AY704" i="1"/>
  <c r="AY705" i="1"/>
  <c r="AY706" i="1"/>
  <c r="AY707" i="1"/>
  <c r="AY708" i="1"/>
  <c r="AY709" i="1"/>
  <c r="AY710" i="1"/>
  <c r="AY711" i="1"/>
  <c r="AY712" i="1"/>
  <c r="AY713" i="1"/>
  <c r="AY714" i="1"/>
  <c r="AY715" i="1"/>
  <c r="AY716" i="1"/>
  <c r="AY717" i="1"/>
  <c r="AY718" i="1"/>
  <c r="AY719" i="1"/>
  <c r="AY720" i="1"/>
  <c r="AY721" i="1"/>
  <c r="AY722" i="1"/>
  <c r="AY723" i="1"/>
  <c r="AY724" i="1"/>
  <c r="AY725" i="1"/>
  <c r="AY726" i="1"/>
  <c r="AY727" i="1"/>
  <c r="AY728" i="1"/>
  <c r="AY729" i="1"/>
  <c r="AY730" i="1"/>
  <c r="AY731" i="1"/>
  <c r="AY732" i="1"/>
  <c r="AY733" i="1"/>
  <c r="AY734" i="1"/>
  <c r="AY735" i="1"/>
  <c r="AY736" i="1"/>
  <c r="AY737" i="1"/>
  <c r="AY738" i="1"/>
  <c r="AY739" i="1"/>
  <c r="AY740" i="1"/>
  <c r="AY741" i="1"/>
  <c r="AY742" i="1"/>
  <c r="AY743" i="1"/>
  <c r="AY744" i="1"/>
  <c r="AY745" i="1"/>
  <c r="AY746" i="1"/>
  <c r="AY747" i="1"/>
  <c r="AY748" i="1"/>
  <c r="AY749" i="1"/>
  <c r="AY750" i="1"/>
  <c r="AY751" i="1"/>
  <c r="AY752" i="1"/>
  <c r="AY753" i="1"/>
  <c r="AY754" i="1"/>
  <c r="AY755" i="1"/>
  <c r="AY756" i="1"/>
  <c r="AY757" i="1"/>
  <c r="AY758" i="1"/>
  <c r="AY759" i="1"/>
  <c r="AY760" i="1"/>
  <c r="AY761" i="1"/>
  <c r="AY762" i="1"/>
  <c r="AY763" i="1"/>
  <c r="AY764" i="1"/>
  <c r="AY765" i="1"/>
  <c r="AY766" i="1"/>
  <c r="AY767" i="1"/>
  <c r="AY768" i="1"/>
  <c r="AY769" i="1"/>
  <c r="AY770" i="1"/>
  <c r="AY771" i="1"/>
  <c r="AY772" i="1"/>
  <c r="AY773" i="1"/>
  <c r="AY774" i="1"/>
  <c r="AY775" i="1"/>
  <c r="AY776" i="1"/>
  <c r="AY777" i="1"/>
  <c r="AY778" i="1"/>
  <c r="AY779" i="1"/>
  <c r="AY780" i="1"/>
  <c r="AY781" i="1"/>
  <c r="AY782" i="1"/>
  <c r="AY783" i="1"/>
  <c r="AY784" i="1"/>
  <c r="AY785" i="1"/>
  <c r="AY786" i="1"/>
  <c r="AY787" i="1"/>
  <c r="AY788" i="1"/>
  <c r="AY789" i="1"/>
  <c r="AY790" i="1"/>
  <c r="AY791" i="1"/>
  <c r="AY792" i="1"/>
  <c r="AY793" i="1"/>
  <c r="AY794" i="1"/>
  <c r="AY795" i="1"/>
  <c r="AY796" i="1"/>
  <c r="AY797" i="1"/>
  <c r="AY798" i="1"/>
  <c r="AY799" i="1"/>
  <c r="AY800" i="1"/>
  <c r="AY801" i="1"/>
  <c r="AY802" i="1"/>
  <c r="AY803" i="1"/>
  <c r="AY804" i="1"/>
  <c r="AY805" i="1"/>
  <c r="AY806" i="1"/>
  <c r="AY807" i="1"/>
  <c r="AY808" i="1"/>
  <c r="AY809" i="1"/>
  <c r="AY810" i="1"/>
  <c r="AY811" i="1"/>
  <c r="AY812" i="1"/>
  <c r="AY813" i="1"/>
  <c r="AY814" i="1"/>
  <c r="AY815" i="1"/>
  <c r="AY816" i="1"/>
  <c r="AY817" i="1"/>
  <c r="AY818" i="1"/>
  <c r="AY819" i="1"/>
  <c r="AY820" i="1"/>
  <c r="AY821" i="1"/>
  <c r="AY822" i="1"/>
  <c r="AY853" i="1"/>
  <c r="AY854" i="1"/>
  <c r="AY855" i="1"/>
  <c r="AY856" i="1"/>
  <c r="AY857" i="1"/>
  <c r="AY858" i="1"/>
  <c r="AY859" i="1"/>
  <c r="AY860" i="1"/>
  <c r="AY861" i="1"/>
  <c r="AY862" i="1"/>
  <c r="AY863" i="1"/>
  <c r="AY864" i="1"/>
  <c r="AY865" i="1"/>
  <c r="AY866" i="1"/>
  <c r="AY867" i="1"/>
  <c r="AY868" i="1"/>
  <c r="AY869" i="1"/>
  <c r="AY870" i="1"/>
  <c r="AY871" i="1"/>
  <c r="AY872" i="1"/>
  <c r="AY873" i="1"/>
  <c r="AY874" i="1"/>
  <c r="AY875" i="1"/>
  <c r="AY876" i="1"/>
  <c r="AY877" i="1"/>
  <c r="AY878" i="1"/>
  <c r="AY879" i="1"/>
  <c r="AY880" i="1"/>
  <c r="AY881" i="1"/>
  <c r="AY882" i="1"/>
  <c r="AY883" i="1"/>
  <c r="AY884" i="1"/>
  <c r="AY885" i="1"/>
  <c r="AY886" i="1"/>
  <c r="AY887" i="1"/>
  <c r="AY888" i="1"/>
  <c r="AY889" i="1"/>
  <c r="AY890" i="1"/>
  <c r="AY891" i="1"/>
  <c r="AY892" i="1"/>
  <c r="AY893" i="1"/>
  <c r="AY894" i="1"/>
  <c r="AY895" i="1"/>
  <c r="AY896" i="1"/>
  <c r="AY897" i="1"/>
  <c r="AY898" i="1"/>
  <c r="AY899" i="1"/>
  <c r="AY900" i="1"/>
  <c r="AY901" i="1"/>
  <c r="AY902" i="1"/>
  <c r="AY903" i="1"/>
  <c r="AY904" i="1"/>
  <c r="AY905" i="1"/>
  <c r="AY906" i="1"/>
  <c r="AY907" i="1"/>
  <c r="AY908" i="1"/>
  <c r="AY909" i="1"/>
  <c r="AY910" i="1"/>
  <c r="AY911" i="1"/>
  <c r="AY912" i="1"/>
  <c r="AY913" i="1"/>
  <c r="AY914" i="1"/>
  <c r="AY915" i="1"/>
  <c r="AY916" i="1"/>
  <c r="AY917" i="1"/>
  <c r="AY918" i="1"/>
  <c r="AY919" i="1"/>
  <c r="AY920" i="1"/>
  <c r="AY921" i="1"/>
  <c r="AY922" i="1"/>
  <c r="AY923" i="1"/>
  <c r="AY924" i="1"/>
  <c r="AY925" i="1"/>
  <c r="AY926" i="1"/>
  <c r="AY927" i="1"/>
  <c r="AY928" i="1"/>
  <c r="AY929" i="1"/>
  <c r="AY930" i="1"/>
  <c r="AY931" i="1"/>
  <c r="AY932" i="1"/>
  <c r="AY933" i="1"/>
  <c r="AY934" i="1"/>
  <c r="AY935" i="1"/>
  <c r="AY936" i="1"/>
  <c r="AY937" i="1"/>
  <c r="AY938" i="1"/>
  <c r="AY939" i="1"/>
  <c r="AY940" i="1"/>
  <c r="AY941" i="1"/>
  <c r="AY942" i="1"/>
  <c r="AY943" i="1"/>
  <c r="AY944" i="1"/>
  <c r="AY945" i="1"/>
  <c r="AY946" i="1"/>
  <c r="AY947" i="1"/>
  <c r="AY948" i="1"/>
  <c r="AY949" i="1"/>
  <c r="AY950" i="1"/>
  <c r="AY951" i="1"/>
  <c r="AY952" i="1"/>
  <c r="AY953" i="1"/>
  <c r="AY954" i="1"/>
  <c r="AY955" i="1"/>
  <c r="AY956" i="1"/>
  <c r="AY957" i="1"/>
  <c r="AY958" i="1"/>
  <c r="AY959" i="1"/>
  <c r="AY960" i="1"/>
  <c r="AY961" i="1"/>
  <c r="AY962" i="1"/>
  <c r="AY963" i="1"/>
  <c r="AY964" i="1"/>
  <c r="AY965" i="1"/>
  <c r="AY966" i="1"/>
  <c r="AY967" i="1"/>
  <c r="AY968" i="1"/>
  <c r="AY969" i="1"/>
  <c r="AY970" i="1"/>
  <c r="AY971" i="1"/>
  <c r="AY972" i="1"/>
  <c r="AY973" i="1"/>
  <c r="AY974" i="1"/>
  <c r="AY975" i="1"/>
  <c r="AY976" i="1"/>
  <c r="AY977" i="1"/>
  <c r="AY978" i="1"/>
  <c r="AY979" i="1"/>
  <c r="AY980" i="1"/>
  <c r="AY981" i="1"/>
  <c r="AY982" i="1"/>
  <c r="AY983" i="1"/>
  <c r="AY984" i="1"/>
  <c r="AY985" i="1"/>
  <c r="AY986" i="1"/>
  <c r="AY987" i="1"/>
  <c r="AY988" i="1"/>
  <c r="AY989" i="1"/>
  <c r="AY990" i="1"/>
  <c r="AY991" i="1"/>
  <c r="AY992" i="1"/>
  <c r="AY993" i="1"/>
  <c r="AY994" i="1"/>
  <c r="AY995" i="1"/>
  <c r="AY996" i="1"/>
  <c r="AY997" i="1"/>
  <c r="AY998" i="1"/>
  <c r="AY999" i="1"/>
  <c r="AY1000" i="1"/>
  <c r="AY1001" i="1"/>
  <c r="AY1002" i="1"/>
  <c r="AY1003" i="1"/>
  <c r="AY1004" i="1"/>
  <c r="AY1005" i="1"/>
  <c r="AY1006" i="1"/>
  <c r="AY1007" i="1"/>
  <c r="AY1008" i="1"/>
  <c r="AY1009" i="1"/>
  <c r="AY1010" i="1"/>
  <c r="AY1011" i="1"/>
  <c r="AY1012" i="1"/>
  <c r="AY1013" i="1"/>
  <c r="AY1014" i="1"/>
  <c r="AY1015" i="1"/>
  <c r="AY1016" i="1"/>
  <c r="AY1017" i="1"/>
  <c r="AY1018" i="1"/>
  <c r="AY1019" i="1"/>
  <c r="AY1020" i="1"/>
  <c r="AY1021" i="1"/>
  <c r="AY1022" i="1"/>
  <c r="AY1023" i="1"/>
  <c r="AY1024" i="1"/>
  <c r="AY1025" i="1"/>
  <c r="AY1026" i="1"/>
  <c r="AY1027" i="1"/>
  <c r="AY1028" i="1"/>
  <c r="AY1029" i="1"/>
  <c r="AY1030" i="1"/>
  <c r="AY1031" i="1"/>
  <c r="AY1032" i="1"/>
  <c r="AY1033" i="1"/>
  <c r="AY1034" i="1"/>
  <c r="AY1035" i="1"/>
  <c r="AY1036" i="1"/>
  <c r="AY1037" i="1"/>
  <c r="AY1038" i="1"/>
  <c r="AY1039" i="1"/>
  <c r="AY1040" i="1"/>
  <c r="AY1041" i="1"/>
  <c r="AY1042" i="1"/>
  <c r="AY1043" i="1"/>
  <c r="AY1044" i="1"/>
  <c r="AY1045" i="1"/>
  <c r="AY1046" i="1"/>
  <c r="AY1047" i="1"/>
  <c r="AY1048" i="1"/>
  <c r="AY1049" i="1"/>
  <c r="AY1050" i="1"/>
  <c r="AY1051" i="1"/>
  <c r="AY1052" i="1"/>
  <c r="AY1053" i="1"/>
  <c r="AY1054" i="1"/>
  <c r="AY1055" i="1"/>
  <c r="AY1056" i="1"/>
  <c r="AY1057" i="1"/>
  <c r="AY1058" i="1"/>
  <c r="AY1059" i="1"/>
  <c r="AY1060" i="1"/>
  <c r="AY1061" i="1"/>
  <c r="AY1062" i="1"/>
  <c r="AY1063" i="1"/>
  <c r="AY1064" i="1"/>
  <c r="AY1065" i="1"/>
  <c r="AY1066" i="1"/>
  <c r="AY1067" i="1"/>
  <c r="AY1068" i="1"/>
  <c r="AY1069" i="1"/>
  <c r="AY1070" i="1"/>
  <c r="AY1071" i="1"/>
  <c r="AY1072" i="1"/>
  <c r="AY1073" i="1"/>
  <c r="AY1074" i="1"/>
  <c r="AY1075" i="1"/>
  <c r="AY1076" i="1"/>
  <c r="AY1077" i="1"/>
  <c r="AY1078" i="1"/>
  <c r="AY1079" i="1"/>
  <c r="AY1080" i="1"/>
  <c r="AY1081" i="1"/>
  <c r="AY1082" i="1"/>
  <c r="AY1083" i="1"/>
  <c r="AY1084" i="1"/>
  <c r="AY1085" i="1"/>
  <c r="AY1086" i="1"/>
  <c r="AY1087" i="1"/>
  <c r="AY1088" i="1"/>
  <c r="AY1089" i="1"/>
  <c r="AY1090" i="1"/>
  <c r="AY1091" i="1"/>
  <c r="AY1092" i="1"/>
  <c r="AY1093" i="1"/>
  <c r="AY1094" i="1"/>
  <c r="AY1095" i="1"/>
  <c r="AY1096" i="1"/>
  <c r="AY1097" i="1"/>
  <c r="AY1098" i="1"/>
  <c r="AY1099" i="1"/>
  <c r="AY1100" i="1"/>
  <c r="AY1101" i="1"/>
  <c r="AY1102" i="1"/>
  <c r="AY1103" i="1"/>
  <c r="AY1104" i="1"/>
  <c r="AY1105" i="1"/>
  <c r="AY1106" i="1"/>
  <c r="AY1107" i="1"/>
  <c r="AY1108" i="1"/>
  <c r="AY1109" i="1"/>
  <c r="AY1110" i="1"/>
  <c r="AY1111" i="1"/>
  <c r="AY1112" i="1"/>
  <c r="AY1113" i="1"/>
  <c r="AY1114" i="1"/>
  <c r="AY1115" i="1"/>
  <c r="AY1116" i="1"/>
  <c r="AY1117" i="1"/>
  <c r="AY1118" i="1"/>
  <c r="AY1119" i="1"/>
  <c r="AY1120" i="1"/>
  <c r="AY1121" i="1"/>
  <c r="AY1122" i="1"/>
  <c r="AY1123" i="1"/>
  <c r="AY1124" i="1"/>
  <c r="AY1125" i="1"/>
  <c r="AY1126" i="1"/>
  <c r="AY1127" i="1"/>
  <c r="AY1128" i="1"/>
  <c r="AY1129" i="1"/>
  <c r="AY1130" i="1"/>
  <c r="AY1131" i="1"/>
  <c r="AY1132" i="1"/>
  <c r="AY1133" i="1"/>
  <c r="AY1134" i="1"/>
  <c r="AY1135" i="1"/>
  <c r="AY1136" i="1"/>
  <c r="AY1137" i="1"/>
  <c r="AY1138" i="1"/>
  <c r="AY1139" i="1"/>
  <c r="AY1140" i="1"/>
  <c r="AY1141" i="1"/>
  <c r="AY1142" i="1"/>
  <c r="AY1143" i="1"/>
  <c r="AY1144" i="1"/>
  <c r="AY1145" i="1"/>
  <c r="AY1146" i="1"/>
  <c r="AY1147" i="1"/>
  <c r="AY1148" i="1"/>
  <c r="AY1149" i="1"/>
  <c r="AY1150" i="1"/>
  <c r="AY1151" i="1"/>
  <c r="AY1152" i="1"/>
  <c r="AY1153" i="1"/>
  <c r="AY1154" i="1"/>
  <c r="AY1155" i="1"/>
  <c r="AY1156" i="1"/>
  <c r="AY1157" i="1"/>
  <c r="AY1158" i="1"/>
  <c r="AY1159" i="1"/>
  <c r="AY1160" i="1"/>
  <c r="AY1161" i="1"/>
  <c r="AY1162" i="1"/>
  <c r="AY1163" i="1"/>
  <c r="AY1164" i="1"/>
  <c r="AY1165" i="1"/>
  <c r="AY1166" i="1"/>
  <c r="AY1167" i="1"/>
  <c r="AY1168" i="1"/>
  <c r="AY1169" i="1"/>
  <c r="AY1170" i="1"/>
  <c r="AY1171" i="1"/>
  <c r="AY1172" i="1"/>
  <c r="AY1173" i="1"/>
  <c r="AY1174" i="1"/>
  <c r="AY1175" i="1"/>
  <c r="AY1176" i="1"/>
  <c r="AY1177" i="1"/>
  <c r="AY1178" i="1"/>
  <c r="AY1179" i="1"/>
  <c r="AY1180" i="1"/>
  <c r="AY1181" i="1"/>
  <c r="AY1182" i="1"/>
  <c r="AY1183" i="1"/>
  <c r="AY1184" i="1"/>
  <c r="AY1185" i="1"/>
  <c r="AY1186" i="1"/>
  <c r="AY1187" i="1"/>
  <c r="AY1218" i="1"/>
  <c r="AY1219" i="1"/>
  <c r="AY1220" i="1"/>
  <c r="AY1221" i="1"/>
  <c r="AY1222" i="1"/>
  <c r="AY1223" i="1"/>
  <c r="AY1224" i="1"/>
  <c r="AY1225" i="1"/>
  <c r="AY1226" i="1"/>
  <c r="AY1227" i="1"/>
  <c r="AY1228" i="1"/>
  <c r="AY1229" i="1"/>
  <c r="AY1230" i="1"/>
  <c r="AY1231" i="1"/>
  <c r="AY1232" i="1"/>
  <c r="AY1233" i="1"/>
  <c r="AY1234" i="1"/>
  <c r="AY1235" i="1"/>
  <c r="AY1236" i="1"/>
  <c r="AY1237" i="1"/>
  <c r="AY1238" i="1"/>
  <c r="AY1239" i="1"/>
  <c r="AY1240" i="1"/>
  <c r="AY1241" i="1"/>
  <c r="AY1242" i="1"/>
  <c r="AY1243" i="1"/>
  <c r="AY1244" i="1"/>
  <c r="AY1245" i="1"/>
  <c r="AY1246" i="1"/>
  <c r="AY1247" i="1"/>
  <c r="AY1248" i="1"/>
  <c r="AY1249" i="1"/>
  <c r="AY1250" i="1"/>
  <c r="AY1251" i="1"/>
  <c r="AY1252" i="1"/>
  <c r="AY1253" i="1"/>
  <c r="AY1254" i="1"/>
  <c r="AY1255" i="1"/>
  <c r="AY1256" i="1"/>
  <c r="AY1257" i="1"/>
  <c r="AY1258" i="1"/>
  <c r="AY1259" i="1"/>
  <c r="AY1260" i="1"/>
  <c r="AY1261" i="1"/>
  <c r="AY1262" i="1"/>
  <c r="AY1263" i="1"/>
  <c r="AY1264" i="1"/>
  <c r="AY1265" i="1"/>
  <c r="AY1266" i="1"/>
  <c r="AY1267" i="1"/>
  <c r="AY1268" i="1"/>
  <c r="AY1269" i="1"/>
  <c r="AY1270" i="1"/>
  <c r="AY1271" i="1"/>
  <c r="AY1272" i="1"/>
  <c r="AY1273" i="1"/>
  <c r="AY1274" i="1"/>
  <c r="AY1275" i="1"/>
  <c r="AY1276" i="1"/>
  <c r="AY1277" i="1"/>
  <c r="AY1278" i="1"/>
  <c r="AY1279" i="1"/>
  <c r="AY1280" i="1"/>
  <c r="AY1281" i="1"/>
  <c r="AY1282" i="1"/>
  <c r="AY1283" i="1"/>
  <c r="AY1284" i="1"/>
  <c r="AY1285" i="1"/>
  <c r="AY1286" i="1"/>
  <c r="AY1287" i="1"/>
  <c r="AY1288" i="1"/>
  <c r="AY1289" i="1"/>
  <c r="AY1290" i="1"/>
  <c r="AY1291" i="1"/>
  <c r="AY1292" i="1"/>
  <c r="AY1293" i="1"/>
  <c r="AY1294" i="1"/>
  <c r="AY1295" i="1"/>
  <c r="AY1296" i="1"/>
  <c r="AY1297" i="1"/>
  <c r="AY1298" i="1"/>
  <c r="AY1299" i="1"/>
  <c r="AY1300" i="1"/>
  <c r="AY1301" i="1"/>
  <c r="AY1302" i="1"/>
  <c r="AY1303" i="1"/>
  <c r="AY1304" i="1"/>
  <c r="AY1305" i="1"/>
  <c r="AY1306" i="1"/>
  <c r="AY1307" i="1"/>
  <c r="AY1308" i="1"/>
  <c r="AY1309" i="1"/>
  <c r="AY1310" i="1"/>
  <c r="AY1311" i="1"/>
  <c r="AY1312" i="1"/>
  <c r="AY1313" i="1"/>
  <c r="AY1314" i="1"/>
  <c r="AY1315" i="1"/>
  <c r="AY1316" i="1"/>
  <c r="AY1317" i="1"/>
  <c r="AY1318" i="1"/>
  <c r="AY1319" i="1"/>
  <c r="AY1320" i="1"/>
  <c r="AY1321" i="1"/>
  <c r="AY1322" i="1"/>
  <c r="AY1323" i="1"/>
  <c r="AY1324" i="1"/>
  <c r="AY1325" i="1"/>
  <c r="AY1326" i="1"/>
  <c r="AY1327" i="1"/>
  <c r="AY1328" i="1"/>
  <c r="AY1329" i="1"/>
  <c r="AY1330" i="1"/>
  <c r="AY1331" i="1"/>
  <c r="AY1332" i="1"/>
  <c r="AY1333" i="1"/>
  <c r="AY1334" i="1"/>
  <c r="AY1335" i="1"/>
  <c r="AY1336" i="1"/>
  <c r="AY1337" i="1"/>
  <c r="AY1338" i="1"/>
  <c r="AY1339" i="1"/>
  <c r="AY1340" i="1"/>
  <c r="AY1341" i="1"/>
  <c r="AY1342" i="1"/>
  <c r="AY1343" i="1"/>
  <c r="AY1344" i="1"/>
  <c r="AY1345" i="1"/>
  <c r="AY1346" i="1"/>
  <c r="AY1347" i="1"/>
  <c r="AY1348" i="1"/>
  <c r="AY1349" i="1"/>
  <c r="AY1350" i="1"/>
  <c r="AY1351" i="1"/>
  <c r="AY1352" i="1"/>
  <c r="AY1353" i="1"/>
  <c r="AY1354" i="1"/>
  <c r="AY1355" i="1"/>
  <c r="AY1356" i="1"/>
  <c r="AY1357" i="1"/>
  <c r="AY1358" i="1"/>
  <c r="AY1359" i="1"/>
  <c r="AY1360" i="1"/>
  <c r="AY1361" i="1"/>
  <c r="AY1362" i="1"/>
  <c r="AY1363" i="1"/>
  <c r="AY1364" i="1"/>
  <c r="AY1365" i="1"/>
  <c r="AY1366" i="1"/>
  <c r="AY1367" i="1"/>
  <c r="AY1368" i="1"/>
  <c r="AY1369" i="1"/>
  <c r="AY1370" i="1"/>
  <c r="AY1371" i="1"/>
  <c r="AY1372" i="1"/>
  <c r="AY1373" i="1"/>
  <c r="AY1374" i="1"/>
  <c r="AY1375" i="1"/>
  <c r="AY1376" i="1"/>
  <c r="AY1377" i="1"/>
  <c r="AY1378" i="1"/>
  <c r="AY1379" i="1"/>
  <c r="AY1380" i="1"/>
  <c r="AY1381" i="1"/>
  <c r="AY1382" i="1"/>
  <c r="AY1383" i="1"/>
  <c r="AY1384" i="1"/>
  <c r="AY1385" i="1"/>
  <c r="AY1386" i="1"/>
  <c r="AY1387" i="1"/>
  <c r="AY1388" i="1"/>
  <c r="AY1389" i="1"/>
  <c r="AY1390" i="1"/>
  <c r="AY1391" i="1"/>
  <c r="AY1392" i="1"/>
  <c r="AY1393" i="1"/>
  <c r="AY1394" i="1"/>
  <c r="AY1395" i="1"/>
  <c r="AY1396" i="1"/>
  <c r="AY1397" i="1"/>
  <c r="AY1398" i="1"/>
  <c r="AY1399" i="1"/>
  <c r="AY1400" i="1"/>
  <c r="AY1401" i="1"/>
  <c r="AY1402" i="1"/>
  <c r="AY1403" i="1"/>
  <c r="AY1404" i="1"/>
  <c r="AY1405" i="1"/>
  <c r="AY1406" i="1"/>
  <c r="AY1407" i="1"/>
  <c r="AY1408" i="1"/>
  <c r="AY1409" i="1"/>
  <c r="AY1410" i="1"/>
  <c r="AY1411" i="1"/>
  <c r="AY1412" i="1"/>
  <c r="AY1413" i="1"/>
  <c r="AY1414" i="1"/>
  <c r="AY1415" i="1"/>
  <c r="AY1416" i="1"/>
  <c r="AY1417" i="1"/>
  <c r="AY1418" i="1"/>
  <c r="AY1419" i="1"/>
  <c r="AY1420" i="1"/>
  <c r="AY1421" i="1"/>
  <c r="AY1422" i="1"/>
  <c r="AY1423" i="1"/>
  <c r="AY1424" i="1"/>
  <c r="AY1425" i="1"/>
  <c r="AY1426" i="1"/>
  <c r="AY1427" i="1"/>
  <c r="AY1428" i="1"/>
  <c r="AY1429" i="1"/>
  <c r="AY1430" i="1"/>
  <c r="AY1431" i="1"/>
  <c r="AY1432" i="1"/>
  <c r="AY1433" i="1"/>
  <c r="AY1434" i="1"/>
  <c r="AY1435" i="1"/>
  <c r="AY1436" i="1"/>
  <c r="AY1437" i="1"/>
  <c r="AY1438" i="1"/>
  <c r="AY1439" i="1"/>
  <c r="AY1440" i="1"/>
  <c r="AY1441" i="1"/>
  <c r="AY1442" i="1"/>
  <c r="AY1443" i="1"/>
  <c r="AY1444" i="1"/>
  <c r="AY1445" i="1"/>
  <c r="AY1446" i="1"/>
  <c r="AY1447" i="1"/>
  <c r="AY1448" i="1"/>
  <c r="AY1449" i="1"/>
  <c r="AY1450" i="1"/>
  <c r="AY1451" i="1"/>
  <c r="AY1452" i="1"/>
  <c r="AY1453" i="1"/>
  <c r="AY1454" i="1"/>
  <c r="AY1455" i="1"/>
  <c r="AY1456" i="1"/>
  <c r="AY1457" i="1"/>
  <c r="AY1458" i="1"/>
  <c r="AY1459" i="1"/>
  <c r="AY1460" i="1"/>
  <c r="AY1461" i="1"/>
  <c r="AY1462" i="1"/>
  <c r="AY1463" i="1"/>
  <c r="AY1464" i="1"/>
  <c r="AY1465" i="1"/>
  <c r="AY1466" i="1"/>
  <c r="AY1467" i="1"/>
  <c r="AY1468" i="1"/>
  <c r="AY1469" i="1"/>
  <c r="AY1470" i="1"/>
  <c r="AY1471" i="1"/>
  <c r="AY1472" i="1"/>
  <c r="AY1473" i="1"/>
  <c r="AY1474" i="1"/>
  <c r="AY1475" i="1"/>
  <c r="AY1476" i="1"/>
  <c r="AY1477" i="1"/>
  <c r="AY1478" i="1"/>
  <c r="AY1479" i="1"/>
  <c r="AY1480" i="1"/>
  <c r="AY1481" i="1"/>
  <c r="AY1482" i="1"/>
  <c r="AY1483" i="1"/>
  <c r="AY1484" i="1"/>
  <c r="AY1485" i="1"/>
  <c r="AY1486" i="1"/>
  <c r="AY1487" i="1"/>
  <c r="AY1488" i="1"/>
  <c r="AY1489" i="1"/>
  <c r="AY1490" i="1"/>
  <c r="AY1491" i="1"/>
  <c r="AY1492" i="1"/>
  <c r="AY1493" i="1"/>
  <c r="AY1494" i="1"/>
  <c r="AY1495" i="1"/>
  <c r="AY1496" i="1"/>
  <c r="AY1497" i="1"/>
  <c r="AY1498" i="1"/>
  <c r="AY1499" i="1"/>
  <c r="AY1500" i="1"/>
  <c r="AY1501" i="1"/>
  <c r="AY1502" i="1"/>
  <c r="AY1503" i="1"/>
  <c r="AY1504" i="1"/>
  <c r="AY1505" i="1"/>
  <c r="AY1506" i="1"/>
  <c r="AY1507" i="1"/>
  <c r="AY1508" i="1"/>
  <c r="AY1509" i="1"/>
  <c r="AY1510" i="1"/>
  <c r="AY1511" i="1"/>
  <c r="AY1512" i="1"/>
  <c r="AY1513" i="1"/>
  <c r="AY1514" i="1"/>
  <c r="AY1515" i="1"/>
  <c r="AY1516" i="1"/>
  <c r="AY1517" i="1"/>
  <c r="AY1518" i="1"/>
  <c r="AY1519" i="1"/>
  <c r="AY1520" i="1"/>
  <c r="AY1521" i="1"/>
  <c r="AY1522" i="1"/>
  <c r="AY1523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122" i="1"/>
  <c r="AZ123" i="1"/>
  <c r="AZ124" i="1"/>
  <c r="AZ125" i="1"/>
  <c r="AZ126" i="1"/>
  <c r="AZ127" i="1"/>
  <c r="AZ128" i="1"/>
  <c r="AZ129" i="1"/>
  <c r="AZ130" i="1"/>
  <c r="AZ131" i="1"/>
  <c r="AZ132" i="1"/>
  <c r="AZ133" i="1"/>
  <c r="AZ134" i="1"/>
  <c r="AZ135" i="1"/>
  <c r="AZ136" i="1"/>
  <c r="AZ137" i="1"/>
  <c r="AZ138" i="1"/>
  <c r="AZ139" i="1"/>
  <c r="AZ140" i="1"/>
  <c r="AZ141" i="1"/>
  <c r="AZ142" i="1"/>
  <c r="AZ143" i="1"/>
  <c r="AZ144" i="1"/>
  <c r="AZ145" i="1"/>
  <c r="AZ146" i="1"/>
  <c r="AZ147" i="1"/>
  <c r="AZ148" i="1"/>
  <c r="AZ149" i="1"/>
  <c r="AZ150" i="1"/>
  <c r="AZ151" i="1"/>
  <c r="AZ152" i="1"/>
  <c r="AZ153" i="1"/>
  <c r="AZ154" i="1"/>
  <c r="AZ155" i="1"/>
  <c r="AZ156" i="1"/>
  <c r="AZ157" i="1"/>
  <c r="AZ158" i="1"/>
  <c r="AZ159" i="1"/>
  <c r="AZ160" i="1"/>
  <c r="AZ161" i="1"/>
  <c r="AZ162" i="1"/>
  <c r="AZ163" i="1"/>
  <c r="AZ164" i="1"/>
  <c r="AZ165" i="1"/>
  <c r="AZ166" i="1"/>
  <c r="AZ167" i="1"/>
  <c r="AZ168" i="1"/>
  <c r="AZ169" i="1"/>
  <c r="AZ170" i="1"/>
  <c r="AZ171" i="1"/>
  <c r="AZ172" i="1"/>
  <c r="AZ173" i="1"/>
  <c r="AZ174" i="1"/>
  <c r="AZ175" i="1"/>
  <c r="AZ176" i="1"/>
  <c r="AZ177" i="1"/>
  <c r="AZ178" i="1"/>
  <c r="AZ179" i="1"/>
  <c r="AZ180" i="1"/>
  <c r="AZ181" i="1"/>
  <c r="AZ182" i="1"/>
  <c r="AZ183" i="1"/>
  <c r="AZ184" i="1"/>
  <c r="AZ185" i="1"/>
  <c r="AZ186" i="1"/>
  <c r="AZ187" i="1"/>
  <c r="AZ188" i="1"/>
  <c r="AZ189" i="1"/>
  <c r="AZ190" i="1"/>
  <c r="AZ191" i="1"/>
  <c r="AZ192" i="1"/>
  <c r="AZ193" i="1"/>
  <c r="AZ194" i="1"/>
  <c r="AZ195" i="1"/>
  <c r="AZ196" i="1"/>
  <c r="AZ197" i="1"/>
  <c r="AZ198" i="1"/>
  <c r="AZ199" i="1"/>
  <c r="AZ200" i="1"/>
  <c r="AZ201" i="1"/>
  <c r="AZ202" i="1"/>
  <c r="AZ203" i="1"/>
  <c r="AZ204" i="1"/>
  <c r="AZ205" i="1"/>
  <c r="AZ206" i="1"/>
  <c r="AZ207" i="1"/>
  <c r="AZ208" i="1"/>
  <c r="AZ209" i="1"/>
  <c r="AZ210" i="1"/>
  <c r="AZ211" i="1"/>
  <c r="AZ212" i="1"/>
  <c r="AZ213" i="1"/>
  <c r="AZ214" i="1"/>
  <c r="AZ215" i="1"/>
  <c r="AZ216" i="1"/>
  <c r="AZ217" i="1"/>
  <c r="AZ218" i="1"/>
  <c r="AZ219" i="1"/>
  <c r="AZ220" i="1"/>
  <c r="AZ221" i="1"/>
  <c r="AZ222" i="1"/>
  <c r="AZ223" i="1"/>
  <c r="AZ224" i="1"/>
  <c r="AZ225" i="1"/>
  <c r="AZ226" i="1"/>
  <c r="AZ227" i="1"/>
  <c r="AZ228" i="1"/>
  <c r="AZ229" i="1"/>
  <c r="AZ230" i="1"/>
  <c r="AZ231" i="1"/>
  <c r="AZ232" i="1"/>
  <c r="AZ233" i="1"/>
  <c r="AZ234" i="1"/>
  <c r="AZ235" i="1"/>
  <c r="AZ236" i="1"/>
  <c r="AZ237" i="1"/>
  <c r="AZ238" i="1"/>
  <c r="AZ239" i="1"/>
  <c r="AZ240" i="1"/>
  <c r="AZ241" i="1"/>
  <c r="AZ242" i="1"/>
  <c r="AZ243" i="1"/>
  <c r="AZ244" i="1"/>
  <c r="AZ245" i="1"/>
  <c r="AZ246" i="1"/>
  <c r="AZ247" i="1"/>
  <c r="AZ248" i="1"/>
  <c r="AZ249" i="1"/>
  <c r="AZ250" i="1"/>
  <c r="AZ251" i="1"/>
  <c r="AZ252" i="1"/>
  <c r="AZ253" i="1"/>
  <c r="AZ254" i="1"/>
  <c r="AZ255" i="1"/>
  <c r="AZ256" i="1"/>
  <c r="AZ257" i="1"/>
  <c r="AZ258" i="1"/>
  <c r="AZ259" i="1"/>
  <c r="AZ260" i="1"/>
  <c r="AZ261" i="1"/>
  <c r="AZ262" i="1"/>
  <c r="AZ263" i="1"/>
  <c r="AZ264" i="1"/>
  <c r="AZ265" i="1"/>
  <c r="AZ266" i="1"/>
  <c r="AZ267" i="1"/>
  <c r="AZ268" i="1"/>
  <c r="AZ269" i="1"/>
  <c r="AZ270" i="1"/>
  <c r="AZ271" i="1"/>
  <c r="AZ272" i="1"/>
  <c r="AZ273" i="1"/>
  <c r="AZ274" i="1"/>
  <c r="AZ275" i="1"/>
  <c r="AZ276" i="1"/>
  <c r="AZ277" i="1"/>
  <c r="AZ278" i="1"/>
  <c r="AZ279" i="1"/>
  <c r="AZ280" i="1"/>
  <c r="AZ281" i="1"/>
  <c r="AZ282" i="1"/>
  <c r="AZ283" i="1"/>
  <c r="AZ284" i="1"/>
  <c r="AZ285" i="1"/>
  <c r="AZ286" i="1"/>
  <c r="AZ287" i="1"/>
  <c r="AZ288" i="1"/>
  <c r="AZ289" i="1"/>
  <c r="AZ290" i="1"/>
  <c r="AZ291" i="1"/>
  <c r="AZ292" i="1"/>
  <c r="AZ293" i="1"/>
  <c r="AZ294" i="1"/>
  <c r="AZ295" i="1"/>
  <c r="AZ296" i="1"/>
  <c r="AZ297" i="1"/>
  <c r="AZ298" i="1"/>
  <c r="AZ299" i="1"/>
  <c r="AZ300" i="1"/>
  <c r="AZ301" i="1"/>
  <c r="AZ302" i="1"/>
  <c r="AZ303" i="1"/>
  <c r="AZ304" i="1"/>
  <c r="AZ305" i="1"/>
  <c r="AZ306" i="1"/>
  <c r="AZ307" i="1"/>
  <c r="AZ308" i="1"/>
  <c r="AZ309" i="1"/>
  <c r="AZ310" i="1"/>
  <c r="AZ311" i="1"/>
  <c r="AZ312" i="1"/>
  <c r="AZ313" i="1"/>
  <c r="AZ314" i="1"/>
  <c r="AZ315" i="1"/>
  <c r="AZ316" i="1"/>
  <c r="AZ317" i="1"/>
  <c r="AZ318" i="1"/>
  <c r="AZ319" i="1"/>
  <c r="AZ320" i="1"/>
  <c r="AZ321" i="1"/>
  <c r="AZ322" i="1"/>
  <c r="AZ323" i="1"/>
  <c r="AZ324" i="1"/>
  <c r="AZ325" i="1"/>
  <c r="AZ326" i="1"/>
  <c r="AZ327" i="1"/>
  <c r="AZ328" i="1"/>
  <c r="AZ329" i="1"/>
  <c r="AZ330" i="1"/>
  <c r="AZ331" i="1"/>
  <c r="AZ332" i="1"/>
  <c r="AZ333" i="1"/>
  <c r="AZ334" i="1"/>
  <c r="AZ335" i="1"/>
  <c r="AZ336" i="1"/>
  <c r="AZ337" i="1"/>
  <c r="AZ338" i="1"/>
  <c r="AZ339" i="1"/>
  <c r="AZ340" i="1"/>
  <c r="AZ341" i="1"/>
  <c r="AZ342" i="1"/>
  <c r="AZ343" i="1"/>
  <c r="AZ344" i="1"/>
  <c r="AZ345" i="1"/>
  <c r="AZ346" i="1"/>
  <c r="AZ347" i="1"/>
  <c r="AZ348" i="1"/>
  <c r="AZ349" i="1"/>
  <c r="AZ350" i="1"/>
  <c r="AZ351" i="1"/>
  <c r="AZ352" i="1"/>
  <c r="AZ353" i="1"/>
  <c r="AZ354" i="1"/>
  <c r="AZ355" i="1"/>
  <c r="AZ356" i="1"/>
  <c r="AZ357" i="1"/>
  <c r="AZ358" i="1"/>
  <c r="AZ359" i="1"/>
  <c r="AZ360" i="1"/>
  <c r="AZ361" i="1"/>
  <c r="AZ362" i="1"/>
  <c r="AZ363" i="1"/>
  <c r="AZ364" i="1"/>
  <c r="AZ365" i="1"/>
  <c r="AZ366" i="1"/>
  <c r="AZ367" i="1"/>
  <c r="AZ368" i="1"/>
  <c r="AZ369" i="1"/>
  <c r="AZ370" i="1"/>
  <c r="AZ371" i="1"/>
  <c r="AZ372" i="1"/>
  <c r="AZ373" i="1"/>
  <c r="AZ374" i="1"/>
  <c r="AZ375" i="1"/>
  <c r="AZ376" i="1"/>
  <c r="AZ377" i="1"/>
  <c r="AZ378" i="1"/>
  <c r="AZ379" i="1"/>
  <c r="AZ380" i="1"/>
  <c r="AZ381" i="1"/>
  <c r="AZ382" i="1"/>
  <c r="AZ383" i="1"/>
  <c r="AZ384" i="1"/>
  <c r="AZ385" i="1"/>
  <c r="AZ386" i="1"/>
  <c r="AZ387" i="1"/>
  <c r="AZ388" i="1"/>
  <c r="AZ389" i="1"/>
  <c r="AZ390" i="1"/>
  <c r="AZ391" i="1"/>
  <c r="AZ392" i="1"/>
  <c r="AZ393" i="1"/>
  <c r="AZ394" i="1"/>
  <c r="AZ395" i="1"/>
  <c r="AZ396" i="1"/>
  <c r="AZ397" i="1"/>
  <c r="AZ398" i="1"/>
  <c r="AZ399" i="1"/>
  <c r="AZ400" i="1"/>
  <c r="AZ401" i="1"/>
  <c r="AZ402" i="1"/>
  <c r="AZ403" i="1"/>
  <c r="AZ404" i="1"/>
  <c r="AZ405" i="1"/>
  <c r="AZ406" i="1"/>
  <c r="AZ407" i="1"/>
  <c r="AZ408" i="1"/>
  <c r="AZ409" i="1"/>
  <c r="AZ410" i="1"/>
  <c r="AZ411" i="1"/>
  <c r="AZ412" i="1"/>
  <c r="AZ413" i="1"/>
  <c r="AZ414" i="1"/>
  <c r="AZ415" i="1"/>
  <c r="AZ416" i="1"/>
  <c r="AZ417" i="1"/>
  <c r="AZ418" i="1"/>
  <c r="AZ419" i="1"/>
  <c r="AZ420" i="1"/>
  <c r="AZ421" i="1"/>
  <c r="AZ422" i="1"/>
  <c r="AZ423" i="1"/>
  <c r="AZ424" i="1"/>
  <c r="AZ425" i="1"/>
  <c r="AZ426" i="1"/>
  <c r="AZ427" i="1"/>
  <c r="AZ428" i="1"/>
  <c r="AZ429" i="1"/>
  <c r="AZ430" i="1"/>
  <c r="AZ431" i="1"/>
  <c r="AZ432" i="1"/>
  <c r="AZ433" i="1"/>
  <c r="AZ434" i="1"/>
  <c r="AZ435" i="1"/>
  <c r="AZ436" i="1"/>
  <c r="AZ437" i="1"/>
  <c r="AZ438" i="1"/>
  <c r="AZ439" i="1"/>
  <c r="AZ440" i="1"/>
  <c r="AZ441" i="1"/>
  <c r="AZ442" i="1"/>
  <c r="AZ443" i="1"/>
  <c r="AZ444" i="1"/>
  <c r="AZ445" i="1"/>
  <c r="AZ446" i="1"/>
  <c r="AZ447" i="1"/>
  <c r="AZ448" i="1"/>
  <c r="AZ449" i="1"/>
  <c r="AZ450" i="1"/>
  <c r="AZ451" i="1"/>
  <c r="AZ452" i="1"/>
  <c r="AZ453" i="1"/>
  <c r="AZ454" i="1"/>
  <c r="AZ455" i="1"/>
  <c r="AZ456" i="1"/>
  <c r="AZ457" i="1"/>
  <c r="AZ488" i="1"/>
  <c r="AZ489" i="1"/>
  <c r="AZ490" i="1"/>
  <c r="AZ491" i="1"/>
  <c r="AZ492" i="1"/>
  <c r="AZ493" i="1"/>
  <c r="AZ494" i="1"/>
  <c r="AZ495" i="1"/>
  <c r="AZ496" i="1"/>
  <c r="AZ497" i="1"/>
  <c r="AZ498" i="1"/>
  <c r="AZ499" i="1"/>
  <c r="AZ500" i="1"/>
  <c r="AZ501" i="1"/>
  <c r="AZ502" i="1"/>
  <c r="AZ503" i="1"/>
  <c r="AZ504" i="1"/>
  <c r="AZ505" i="1"/>
  <c r="AZ506" i="1"/>
  <c r="AZ507" i="1"/>
  <c r="AZ508" i="1"/>
  <c r="AZ509" i="1"/>
  <c r="AZ510" i="1"/>
  <c r="AZ511" i="1"/>
  <c r="AZ512" i="1"/>
  <c r="AZ513" i="1"/>
  <c r="AZ514" i="1"/>
  <c r="AZ515" i="1"/>
  <c r="AZ516" i="1"/>
  <c r="AZ517" i="1"/>
  <c r="AZ518" i="1"/>
  <c r="AZ519" i="1"/>
  <c r="AZ520" i="1"/>
  <c r="AZ521" i="1"/>
  <c r="AZ522" i="1"/>
  <c r="AZ523" i="1"/>
  <c r="AZ524" i="1"/>
  <c r="AZ525" i="1"/>
  <c r="AZ526" i="1"/>
  <c r="AZ527" i="1"/>
  <c r="AZ528" i="1"/>
  <c r="AZ529" i="1"/>
  <c r="AZ530" i="1"/>
  <c r="AZ531" i="1"/>
  <c r="AZ532" i="1"/>
  <c r="AZ533" i="1"/>
  <c r="AZ534" i="1"/>
  <c r="AZ535" i="1"/>
  <c r="AZ536" i="1"/>
  <c r="AZ537" i="1"/>
  <c r="AZ538" i="1"/>
  <c r="AZ539" i="1"/>
  <c r="AZ540" i="1"/>
  <c r="AZ541" i="1"/>
  <c r="AZ542" i="1"/>
  <c r="AZ543" i="1"/>
  <c r="AZ544" i="1"/>
  <c r="AZ545" i="1"/>
  <c r="AZ546" i="1"/>
  <c r="AZ547" i="1"/>
  <c r="AZ548" i="1"/>
  <c r="AZ549" i="1"/>
  <c r="AZ550" i="1"/>
  <c r="AZ551" i="1"/>
  <c r="AZ552" i="1"/>
  <c r="AZ553" i="1"/>
  <c r="AZ554" i="1"/>
  <c r="AZ555" i="1"/>
  <c r="AZ556" i="1"/>
  <c r="AZ557" i="1"/>
  <c r="AZ558" i="1"/>
  <c r="AZ559" i="1"/>
  <c r="AZ560" i="1"/>
  <c r="AZ561" i="1"/>
  <c r="AZ562" i="1"/>
  <c r="AZ563" i="1"/>
  <c r="AZ564" i="1"/>
  <c r="AZ565" i="1"/>
  <c r="AZ566" i="1"/>
  <c r="AZ567" i="1"/>
  <c r="AZ568" i="1"/>
  <c r="AZ569" i="1"/>
  <c r="AZ570" i="1"/>
  <c r="AZ571" i="1"/>
  <c r="AZ572" i="1"/>
  <c r="AZ573" i="1"/>
  <c r="AZ574" i="1"/>
  <c r="AZ575" i="1"/>
  <c r="AZ576" i="1"/>
  <c r="AZ577" i="1"/>
  <c r="AZ578" i="1"/>
  <c r="AZ579" i="1"/>
  <c r="AZ580" i="1"/>
  <c r="AZ581" i="1"/>
  <c r="AZ582" i="1"/>
  <c r="AZ583" i="1"/>
  <c r="AZ584" i="1"/>
  <c r="AZ585" i="1"/>
  <c r="AZ586" i="1"/>
  <c r="AZ587" i="1"/>
  <c r="AZ588" i="1"/>
  <c r="AZ589" i="1"/>
  <c r="AZ590" i="1"/>
  <c r="AZ591" i="1"/>
  <c r="AZ592" i="1"/>
  <c r="AZ593" i="1"/>
  <c r="AZ594" i="1"/>
  <c r="AZ595" i="1"/>
  <c r="AZ596" i="1"/>
  <c r="AZ597" i="1"/>
  <c r="AZ598" i="1"/>
  <c r="AZ599" i="1"/>
  <c r="AZ600" i="1"/>
  <c r="AZ601" i="1"/>
  <c r="AZ602" i="1"/>
  <c r="AZ603" i="1"/>
  <c r="AZ604" i="1"/>
  <c r="AZ605" i="1"/>
  <c r="AZ606" i="1"/>
  <c r="AZ607" i="1"/>
  <c r="AZ608" i="1"/>
  <c r="AZ609" i="1"/>
  <c r="AZ610" i="1"/>
  <c r="AZ611" i="1"/>
  <c r="AZ612" i="1"/>
  <c r="AZ613" i="1"/>
  <c r="AZ614" i="1"/>
  <c r="AZ615" i="1"/>
  <c r="AZ616" i="1"/>
  <c r="AZ617" i="1"/>
  <c r="AZ618" i="1"/>
  <c r="AZ619" i="1"/>
  <c r="AZ620" i="1"/>
  <c r="AZ621" i="1"/>
  <c r="AZ622" i="1"/>
  <c r="AZ623" i="1"/>
  <c r="AZ624" i="1"/>
  <c r="AZ625" i="1"/>
  <c r="AZ626" i="1"/>
  <c r="AZ627" i="1"/>
  <c r="AZ628" i="1"/>
  <c r="AZ629" i="1"/>
  <c r="AZ630" i="1"/>
  <c r="AZ631" i="1"/>
  <c r="AZ632" i="1"/>
  <c r="AZ633" i="1"/>
  <c r="AZ634" i="1"/>
  <c r="AZ635" i="1"/>
  <c r="AZ636" i="1"/>
  <c r="AZ637" i="1"/>
  <c r="AZ638" i="1"/>
  <c r="AZ639" i="1"/>
  <c r="AZ640" i="1"/>
  <c r="AZ641" i="1"/>
  <c r="AZ642" i="1"/>
  <c r="AZ643" i="1"/>
  <c r="AZ644" i="1"/>
  <c r="AZ645" i="1"/>
  <c r="AZ646" i="1"/>
  <c r="AZ647" i="1"/>
  <c r="AZ648" i="1"/>
  <c r="AZ649" i="1"/>
  <c r="AZ650" i="1"/>
  <c r="AZ651" i="1"/>
  <c r="AZ652" i="1"/>
  <c r="AZ653" i="1"/>
  <c r="AZ654" i="1"/>
  <c r="AZ655" i="1"/>
  <c r="AZ656" i="1"/>
  <c r="AZ657" i="1"/>
  <c r="AZ658" i="1"/>
  <c r="AZ659" i="1"/>
  <c r="AZ660" i="1"/>
  <c r="AZ661" i="1"/>
  <c r="AZ662" i="1"/>
  <c r="AZ663" i="1"/>
  <c r="AZ664" i="1"/>
  <c r="AZ665" i="1"/>
  <c r="AZ666" i="1"/>
  <c r="AZ667" i="1"/>
  <c r="AZ668" i="1"/>
  <c r="AZ669" i="1"/>
  <c r="AZ670" i="1"/>
  <c r="AZ671" i="1"/>
  <c r="AZ672" i="1"/>
  <c r="AZ673" i="1"/>
  <c r="AZ674" i="1"/>
  <c r="AZ675" i="1"/>
  <c r="AZ676" i="1"/>
  <c r="AZ677" i="1"/>
  <c r="AZ678" i="1"/>
  <c r="AZ679" i="1"/>
  <c r="AZ680" i="1"/>
  <c r="AZ681" i="1"/>
  <c r="AZ682" i="1"/>
  <c r="AZ683" i="1"/>
  <c r="AZ684" i="1"/>
  <c r="AZ685" i="1"/>
  <c r="AZ686" i="1"/>
  <c r="AZ687" i="1"/>
  <c r="AZ688" i="1"/>
  <c r="AZ689" i="1"/>
  <c r="AZ690" i="1"/>
  <c r="AZ691" i="1"/>
  <c r="AZ692" i="1"/>
  <c r="AZ693" i="1"/>
  <c r="AZ694" i="1"/>
  <c r="AZ695" i="1"/>
  <c r="AZ696" i="1"/>
  <c r="AZ697" i="1"/>
  <c r="AZ698" i="1"/>
  <c r="AZ699" i="1"/>
  <c r="AZ700" i="1"/>
  <c r="AZ701" i="1"/>
  <c r="AZ702" i="1"/>
  <c r="AZ703" i="1"/>
  <c r="AZ704" i="1"/>
  <c r="AZ705" i="1"/>
  <c r="AZ706" i="1"/>
  <c r="AZ707" i="1"/>
  <c r="AZ708" i="1"/>
  <c r="AZ709" i="1"/>
  <c r="AZ710" i="1"/>
  <c r="AZ711" i="1"/>
  <c r="AZ712" i="1"/>
  <c r="AZ713" i="1"/>
  <c r="AZ714" i="1"/>
  <c r="AZ715" i="1"/>
  <c r="AZ716" i="1"/>
  <c r="AZ717" i="1"/>
  <c r="AZ718" i="1"/>
  <c r="AZ719" i="1"/>
  <c r="AZ720" i="1"/>
  <c r="AZ721" i="1"/>
  <c r="AZ722" i="1"/>
  <c r="AZ723" i="1"/>
  <c r="AZ724" i="1"/>
  <c r="AZ725" i="1"/>
  <c r="AZ726" i="1"/>
  <c r="AZ727" i="1"/>
  <c r="AZ728" i="1"/>
  <c r="AZ729" i="1"/>
  <c r="AZ730" i="1"/>
  <c r="AZ731" i="1"/>
  <c r="AZ732" i="1"/>
  <c r="AZ733" i="1"/>
  <c r="AZ734" i="1"/>
  <c r="AZ735" i="1"/>
  <c r="AZ736" i="1"/>
  <c r="AZ737" i="1"/>
  <c r="AZ738" i="1"/>
  <c r="AZ739" i="1"/>
  <c r="AZ740" i="1"/>
  <c r="AZ741" i="1"/>
  <c r="AZ742" i="1"/>
  <c r="AZ743" i="1"/>
  <c r="AZ744" i="1"/>
  <c r="AZ745" i="1"/>
  <c r="AZ746" i="1"/>
  <c r="AZ747" i="1"/>
  <c r="AZ748" i="1"/>
  <c r="AZ749" i="1"/>
  <c r="AZ750" i="1"/>
  <c r="AZ751" i="1"/>
  <c r="AZ752" i="1"/>
  <c r="AZ753" i="1"/>
  <c r="AZ754" i="1"/>
  <c r="AZ755" i="1"/>
  <c r="AZ756" i="1"/>
  <c r="AZ757" i="1"/>
  <c r="AZ758" i="1"/>
  <c r="AZ759" i="1"/>
  <c r="AZ760" i="1"/>
  <c r="AZ761" i="1"/>
  <c r="AZ762" i="1"/>
  <c r="AZ763" i="1"/>
  <c r="AZ764" i="1"/>
  <c r="AZ765" i="1"/>
  <c r="AZ766" i="1"/>
  <c r="AZ767" i="1"/>
  <c r="AZ768" i="1"/>
  <c r="AZ769" i="1"/>
  <c r="AZ770" i="1"/>
  <c r="AZ771" i="1"/>
  <c r="AZ772" i="1"/>
  <c r="AZ773" i="1"/>
  <c r="AZ774" i="1"/>
  <c r="AZ775" i="1"/>
  <c r="AZ776" i="1"/>
  <c r="AZ777" i="1"/>
  <c r="AZ778" i="1"/>
  <c r="AZ779" i="1"/>
  <c r="AZ780" i="1"/>
  <c r="AZ781" i="1"/>
  <c r="AZ782" i="1"/>
  <c r="AZ783" i="1"/>
  <c r="AZ784" i="1"/>
  <c r="AZ785" i="1"/>
  <c r="AZ786" i="1"/>
  <c r="AZ787" i="1"/>
  <c r="AZ788" i="1"/>
  <c r="AZ789" i="1"/>
  <c r="AZ790" i="1"/>
  <c r="AZ791" i="1"/>
  <c r="AZ792" i="1"/>
  <c r="AZ793" i="1"/>
  <c r="AZ794" i="1"/>
  <c r="AZ795" i="1"/>
  <c r="AZ796" i="1"/>
  <c r="AZ797" i="1"/>
  <c r="AZ798" i="1"/>
  <c r="AZ799" i="1"/>
  <c r="AZ800" i="1"/>
  <c r="AZ801" i="1"/>
  <c r="AZ802" i="1"/>
  <c r="AZ803" i="1"/>
  <c r="AZ804" i="1"/>
  <c r="AZ805" i="1"/>
  <c r="AZ806" i="1"/>
  <c r="AZ807" i="1"/>
  <c r="AZ808" i="1"/>
  <c r="AZ809" i="1"/>
  <c r="AZ810" i="1"/>
  <c r="AZ811" i="1"/>
  <c r="AZ812" i="1"/>
  <c r="AZ813" i="1"/>
  <c r="AZ814" i="1"/>
  <c r="AZ815" i="1"/>
  <c r="AZ816" i="1"/>
  <c r="AZ817" i="1"/>
  <c r="AZ818" i="1"/>
  <c r="AZ819" i="1"/>
  <c r="AZ820" i="1"/>
  <c r="AZ821" i="1"/>
  <c r="AZ822" i="1"/>
  <c r="AZ853" i="1"/>
  <c r="AZ854" i="1"/>
  <c r="AZ855" i="1"/>
  <c r="AZ856" i="1"/>
  <c r="AZ857" i="1"/>
  <c r="AZ858" i="1"/>
  <c r="AZ859" i="1"/>
  <c r="AZ860" i="1"/>
  <c r="AZ861" i="1"/>
  <c r="AZ862" i="1"/>
  <c r="AZ863" i="1"/>
  <c r="AZ864" i="1"/>
  <c r="AZ865" i="1"/>
  <c r="AZ866" i="1"/>
  <c r="AZ867" i="1"/>
  <c r="AZ868" i="1"/>
  <c r="AZ869" i="1"/>
  <c r="AZ870" i="1"/>
  <c r="AZ871" i="1"/>
  <c r="AZ872" i="1"/>
  <c r="AZ873" i="1"/>
  <c r="AZ874" i="1"/>
  <c r="AZ875" i="1"/>
  <c r="AZ876" i="1"/>
  <c r="AZ877" i="1"/>
  <c r="AZ878" i="1"/>
  <c r="AZ879" i="1"/>
  <c r="AZ880" i="1"/>
  <c r="AZ881" i="1"/>
  <c r="AZ882" i="1"/>
  <c r="AZ883" i="1"/>
  <c r="AZ884" i="1"/>
  <c r="AZ885" i="1"/>
  <c r="AZ886" i="1"/>
  <c r="AZ887" i="1"/>
  <c r="AZ888" i="1"/>
  <c r="AZ889" i="1"/>
  <c r="AZ890" i="1"/>
  <c r="AZ891" i="1"/>
  <c r="AZ892" i="1"/>
  <c r="AZ893" i="1"/>
  <c r="AZ894" i="1"/>
  <c r="AZ895" i="1"/>
  <c r="AZ896" i="1"/>
  <c r="AZ897" i="1"/>
  <c r="AZ898" i="1"/>
  <c r="AZ899" i="1"/>
  <c r="AZ900" i="1"/>
  <c r="AZ901" i="1"/>
  <c r="AZ902" i="1"/>
  <c r="AZ903" i="1"/>
  <c r="AZ904" i="1"/>
  <c r="AZ905" i="1"/>
  <c r="AZ906" i="1"/>
  <c r="AZ907" i="1"/>
  <c r="AZ908" i="1"/>
  <c r="AZ909" i="1"/>
  <c r="AZ910" i="1"/>
  <c r="AZ911" i="1"/>
  <c r="AZ912" i="1"/>
  <c r="AZ913" i="1"/>
  <c r="AZ914" i="1"/>
  <c r="AZ915" i="1"/>
  <c r="AZ916" i="1"/>
  <c r="AZ917" i="1"/>
  <c r="AZ918" i="1"/>
  <c r="AZ919" i="1"/>
  <c r="AZ920" i="1"/>
  <c r="AZ921" i="1"/>
  <c r="AZ922" i="1"/>
  <c r="AZ923" i="1"/>
  <c r="AZ924" i="1"/>
  <c r="AZ925" i="1"/>
  <c r="AZ926" i="1"/>
  <c r="AZ927" i="1"/>
  <c r="AZ928" i="1"/>
  <c r="AZ929" i="1"/>
  <c r="AZ930" i="1"/>
  <c r="AZ931" i="1"/>
  <c r="AZ932" i="1"/>
  <c r="AZ933" i="1"/>
  <c r="AZ934" i="1"/>
  <c r="AZ935" i="1"/>
  <c r="AZ936" i="1"/>
  <c r="AZ937" i="1"/>
  <c r="AZ938" i="1"/>
  <c r="AZ939" i="1"/>
  <c r="AZ940" i="1"/>
  <c r="AZ941" i="1"/>
  <c r="AZ942" i="1"/>
  <c r="AZ943" i="1"/>
  <c r="AZ944" i="1"/>
  <c r="AZ945" i="1"/>
  <c r="AZ946" i="1"/>
  <c r="AZ947" i="1"/>
  <c r="AZ948" i="1"/>
  <c r="AZ949" i="1"/>
  <c r="AZ950" i="1"/>
  <c r="AZ951" i="1"/>
  <c r="AZ952" i="1"/>
  <c r="AZ953" i="1"/>
  <c r="AZ954" i="1"/>
  <c r="AZ955" i="1"/>
  <c r="AZ956" i="1"/>
  <c r="AZ957" i="1"/>
  <c r="AZ958" i="1"/>
  <c r="AZ959" i="1"/>
  <c r="AZ960" i="1"/>
  <c r="AZ961" i="1"/>
  <c r="AZ962" i="1"/>
  <c r="AZ963" i="1"/>
  <c r="AZ964" i="1"/>
  <c r="AZ965" i="1"/>
  <c r="AZ966" i="1"/>
  <c r="AZ967" i="1"/>
  <c r="AZ968" i="1"/>
  <c r="AZ969" i="1"/>
  <c r="AZ970" i="1"/>
  <c r="AZ971" i="1"/>
  <c r="AZ972" i="1"/>
  <c r="AZ973" i="1"/>
  <c r="AZ974" i="1"/>
  <c r="AZ975" i="1"/>
  <c r="AZ976" i="1"/>
  <c r="AZ977" i="1"/>
  <c r="AZ978" i="1"/>
  <c r="AZ979" i="1"/>
  <c r="AZ980" i="1"/>
  <c r="AZ981" i="1"/>
  <c r="AZ982" i="1"/>
  <c r="AZ983" i="1"/>
  <c r="AZ984" i="1"/>
  <c r="AZ985" i="1"/>
  <c r="AZ986" i="1"/>
  <c r="AZ987" i="1"/>
  <c r="AZ988" i="1"/>
  <c r="AZ989" i="1"/>
  <c r="AZ990" i="1"/>
  <c r="AZ991" i="1"/>
  <c r="AZ992" i="1"/>
  <c r="AZ993" i="1"/>
  <c r="AZ994" i="1"/>
  <c r="AZ995" i="1"/>
  <c r="AZ996" i="1"/>
  <c r="AZ997" i="1"/>
  <c r="AZ998" i="1"/>
  <c r="AZ999" i="1"/>
  <c r="AZ1000" i="1"/>
  <c r="AZ1001" i="1"/>
  <c r="AZ1002" i="1"/>
  <c r="AZ1003" i="1"/>
  <c r="AZ1004" i="1"/>
  <c r="AZ1005" i="1"/>
  <c r="AZ1006" i="1"/>
  <c r="AZ1007" i="1"/>
  <c r="AZ1008" i="1"/>
  <c r="AZ1009" i="1"/>
  <c r="AZ1010" i="1"/>
  <c r="AZ1011" i="1"/>
  <c r="AZ1012" i="1"/>
  <c r="AZ1013" i="1"/>
  <c r="AZ1014" i="1"/>
  <c r="AZ1015" i="1"/>
  <c r="AZ1016" i="1"/>
  <c r="AZ1017" i="1"/>
  <c r="AZ1018" i="1"/>
  <c r="AZ1019" i="1"/>
  <c r="AZ1020" i="1"/>
  <c r="AZ1021" i="1"/>
  <c r="AZ1022" i="1"/>
  <c r="AZ1023" i="1"/>
  <c r="AZ1024" i="1"/>
  <c r="AZ1025" i="1"/>
  <c r="AZ1026" i="1"/>
  <c r="AZ1027" i="1"/>
  <c r="AZ1028" i="1"/>
  <c r="AZ1029" i="1"/>
  <c r="AZ1030" i="1"/>
  <c r="AZ1031" i="1"/>
  <c r="AZ1032" i="1"/>
  <c r="AZ1033" i="1"/>
  <c r="AZ1034" i="1"/>
  <c r="AZ1035" i="1"/>
  <c r="AZ1036" i="1"/>
  <c r="AZ1037" i="1"/>
  <c r="AZ1038" i="1"/>
  <c r="AZ1039" i="1"/>
  <c r="AZ1040" i="1"/>
  <c r="AZ1041" i="1"/>
  <c r="AZ1042" i="1"/>
  <c r="AZ1043" i="1"/>
  <c r="AZ1044" i="1"/>
  <c r="AZ1045" i="1"/>
  <c r="AZ1046" i="1"/>
  <c r="AZ1047" i="1"/>
  <c r="AZ1048" i="1"/>
  <c r="AZ1049" i="1"/>
  <c r="AZ1050" i="1"/>
  <c r="AZ1051" i="1"/>
  <c r="AZ1052" i="1"/>
  <c r="AZ1053" i="1"/>
  <c r="AZ1054" i="1"/>
  <c r="AZ1055" i="1"/>
  <c r="AZ1056" i="1"/>
  <c r="AZ1057" i="1"/>
  <c r="AZ1058" i="1"/>
  <c r="AZ1059" i="1"/>
  <c r="AZ1060" i="1"/>
  <c r="AZ1061" i="1"/>
  <c r="AZ1062" i="1"/>
  <c r="AZ1063" i="1"/>
  <c r="AZ1064" i="1"/>
  <c r="AZ1065" i="1"/>
  <c r="AZ1066" i="1"/>
  <c r="AZ1067" i="1"/>
  <c r="AZ1068" i="1"/>
  <c r="AZ1069" i="1"/>
  <c r="AZ1070" i="1"/>
  <c r="AZ1071" i="1"/>
  <c r="AZ1072" i="1"/>
  <c r="AZ1073" i="1"/>
  <c r="AZ1074" i="1"/>
  <c r="AZ1075" i="1"/>
  <c r="AZ1076" i="1"/>
  <c r="AZ1077" i="1"/>
  <c r="AZ1078" i="1"/>
  <c r="AZ1079" i="1"/>
  <c r="AZ1080" i="1"/>
  <c r="AZ1081" i="1"/>
  <c r="AZ1082" i="1"/>
  <c r="AZ1083" i="1"/>
  <c r="AZ1084" i="1"/>
  <c r="AZ1085" i="1"/>
  <c r="AZ1086" i="1"/>
  <c r="AZ1087" i="1"/>
  <c r="AZ1088" i="1"/>
  <c r="AZ1089" i="1"/>
  <c r="AZ1090" i="1"/>
  <c r="AZ1091" i="1"/>
  <c r="AZ1092" i="1"/>
  <c r="AZ1093" i="1"/>
  <c r="AZ1094" i="1"/>
  <c r="AZ1095" i="1"/>
  <c r="AZ1096" i="1"/>
  <c r="AZ1097" i="1"/>
  <c r="AZ1098" i="1"/>
  <c r="AZ1099" i="1"/>
  <c r="AZ1100" i="1"/>
  <c r="AZ1101" i="1"/>
  <c r="AZ1102" i="1"/>
  <c r="AZ1103" i="1"/>
  <c r="AZ1104" i="1"/>
  <c r="AZ1105" i="1"/>
  <c r="AZ1106" i="1"/>
  <c r="AZ1107" i="1"/>
  <c r="AZ1108" i="1"/>
  <c r="AZ1109" i="1"/>
  <c r="AZ1110" i="1"/>
  <c r="AZ1111" i="1"/>
  <c r="AZ1112" i="1"/>
  <c r="AZ1113" i="1"/>
  <c r="AZ1114" i="1"/>
  <c r="AZ1115" i="1"/>
  <c r="AZ1116" i="1"/>
  <c r="AZ1117" i="1"/>
  <c r="AZ1118" i="1"/>
  <c r="AZ1119" i="1"/>
  <c r="AZ1120" i="1"/>
  <c r="AZ1121" i="1"/>
  <c r="AZ1122" i="1"/>
  <c r="AZ1123" i="1"/>
  <c r="AZ1124" i="1"/>
  <c r="AZ1125" i="1"/>
  <c r="AZ1126" i="1"/>
  <c r="AZ1127" i="1"/>
  <c r="AZ1128" i="1"/>
  <c r="AZ1129" i="1"/>
  <c r="AZ1130" i="1"/>
  <c r="AZ1131" i="1"/>
  <c r="AZ1132" i="1"/>
  <c r="AZ1133" i="1"/>
  <c r="AZ1134" i="1"/>
  <c r="AZ1135" i="1"/>
  <c r="AZ1136" i="1"/>
  <c r="AZ1137" i="1"/>
  <c r="AZ1138" i="1"/>
  <c r="AZ1139" i="1"/>
  <c r="AZ1140" i="1"/>
  <c r="AZ1141" i="1"/>
  <c r="AZ1142" i="1"/>
  <c r="AZ1143" i="1"/>
  <c r="AZ1144" i="1"/>
  <c r="AZ1145" i="1"/>
  <c r="AZ1146" i="1"/>
  <c r="AZ1147" i="1"/>
  <c r="AZ1148" i="1"/>
  <c r="AZ1149" i="1"/>
  <c r="AZ1150" i="1"/>
  <c r="AZ1151" i="1"/>
  <c r="AZ1152" i="1"/>
  <c r="AZ1153" i="1"/>
  <c r="AZ1154" i="1"/>
  <c r="AZ1155" i="1"/>
  <c r="AZ1156" i="1"/>
  <c r="AZ1157" i="1"/>
  <c r="AZ1158" i="1"/>
  <c r="AZ1159" i="1"/>
  <c r="AZ1160" i="1"/>
  <c r="AZ1161" i="1"/>
  <c r="AZ1162" i="1"/>
  <c r="AZ1163" i="1"/>
  <c r="AZ1164" i="1"/>
  <c r="AZ1165" i="1"/>
  <c r="AZ1166" i="1"/>
  <c r="AZ1167" i="1"/>
  <c r="AZ1168" i="1"/>
  <c r="AZ1169" i="1"/>
  <c r="AZ1170" i="1"/>
  <c r="AZ1171" i="1"/>
  <c r="AZ1172" i="1"/>
  <c r="AZ1173" i="1"/>
  <c r="AZ1174" i="1"/>
  <c r="AZ1175" i="1"/>
  <c r="AZ1176" i="1"/>
  <c r="AZ1177" i="1"/>
  <c r="AZ1178" i="1"/>
  <c r="AZ1179" i="1"/>
  <c r="AZ1180" i="1"/>
  <c r="AZ1181" i="1"/>
  <c r="AZ1182" i="1"/>
  <c r="AZ1183" i="1"/>
  <c r="AZ1184" i="1"/>
  <c r="AZ1185" i="1"/>
  <c r="AZ1186" i="1"/>
  <c r="AZ1187" i="1"/>
  <c r="AZ1218" i="1"/>
  <c r="AZ1219" i="1"/>
  <c r="AZ1220" i="1"/>
  <c r="AZ1221" i="1"/>
  <c r="AZ1222" i="1"/>
  <c r="AZ1223" i="1"/>
  <c r="AZ1224" i="1"/>
  <c r="AZ1225" i="1"/>
  <c r="AZ1226" i="1"/>
  <c r="AZ1227" i="1"/>
  <c r="AZ1228" i="1"/>
  <c r="AZ1229" i="1"/>
  <c r="AZ1230" i="1"/>
  <c r="AZ1231" i="1"/>
  <c r="AZ1232" i="1"/>
  <c r="AZ1233" i="1"/>
  <c r="AZ1234" i="1"/>
  <c r="AZ1235" i="1"/>
  <c r="AZ1236" i="1"/>
  <c r="AZ1237" i="1"/>
  <c r="AZ1238" i="1"/>
  <c r="AZ1239" i="1"/>
  <c r="AZ1240" i="1"/>
  <c r="AZ1241" i="1"/>
  <c r="AZ1242" i="1"/>
  <c r="AZ1243" i="1"/>
  <c r="AZ1244" i="1"/>
  <c r="AZ1245" i="1"/>
  <c r="AZ1246" i="1"/>
  <c r="AZ1247" i="1"/>
  <c r="AZ1248" i="1"/>
  <c r="AZ1249" i="1"/>
  <c r="AZ1250" i="1"/>
  <c r="AZ1251" i="1"/>
  <c r="AZ1252" i="1"/>
  <c r="AZ1253" i="1"/>
  <c r="AZ1254" i="1"/>
  <c r="AZ1255" i="1"/>
  <c r="AZ1256" i="1"/>
  <c r="AZ1257" i="1"/>
  <c r="AZ1258" i="1"/>
  <c r="AZ1259" i="1"/>
  <c r="AZ1260" i="1"/>
  <c r="AZ1261" i="1"/>
  <c r="AZ1262" i="1"/>
  <c r="AZ1263" i="1"/>
  <c r="AZ1264" i="1"/>
  <c r="AZ1265" i="1"/>
  <c r="AZ1266" i="1"/>
  <c r="AZ1267" i="1"/>
  <c r="AZ1268" i="1"/>
  <c r="AZ1269" i="1"/>
  <c r="AZ1270" i="1"/>
  <c r="AZ1271" i="1"/>
  <c r="AZ1272" i="1"/>
  <c r="AZ1273" i="1"/>
  <c r="AZ1274" i="1"/>
  <c r="AZ1275" i="1"/>
  <c r="AZ1276" i="1"/>
  <c r="AZ1277" i="1"/>
  <c r="AZ1278" i="1"/>
  <c r="AZ1279" i="1"/>
  <c r="AZ1280" i="1"/>
  <c r="AZ1281" i="1"/>
  <c r="AZ1282" i="1"/>
  <c r="AZ1283" i="1"/>
  <c r="AZ1284" i="1"/>
  <c r="AZ1285" i="1"/>
  <c r="AZ1286" i="1"/>
  <c r="AZ1287" i="1"/>
  <c r="AZ1288" i="1"/>
  <c r="AZ1289" i="1"/>
  <c r="AZ1290" i="1"/>
  <c r="AZ1291" i="1"/>
  <c r="AZ1292" i="1"/>
  <c r="AZ1293" i="1"/>
  <c r="AZ1294" i="1"/>
  <c r="AZ1295" i="1"/>
  <c r="AZ1296" i="1"/>
  <c r="AZ1297" i="1"/>
  <c r="AZ1298" i="1"/>
  <c r="AZ1299" i="1"/>
  <c r="AZ1300" i="1"/>
  <c r="AZ1301" i="1"/>
  <c r="AZ1302" i="1"/>
  <c r="AZ1303" i="1"/>
  <c r="AZ1304" i="1"/>
  <c r="AZ1305" i="1"/>
  <c r="AZ1306" i="1"/>
  <c r="AZ1307" i="1"/>
  <c r="AZ1308" i="1"/>
  <c r="AZ1309" i="1"/>
  <c r="AZ1310" i="1"/>
  <c r="AZ1311" i="1"/>
  <c r="AZ1312" i="1"/>
  <c r="AZ1313" i="1"/>
  <c r="AZ1314" i="1"/>
  <c r="AZ1315" i="1"/>
  <c r="AZ1316" i="1"/>
  <c r="AZ1317" i="1"/>
  <c r="AZ1318" i="1"/>
  <c r="AZ1319" i="1"/>
  <c r="AZ1320" i="1"/>
  <c r="AZ1321" i="1"/>
  <c r="AZ1322" i="1"/>
  <c r="AZ1323" i="1"/>
  <c r="AZ1324" i="1"/>
  <c r="AZ1325" i="1"/>
  <c r="AZ1326" i="1"/>
  <c r="AZ1327" i="1"/>
  <c r="AZ1328" i="1"/>
  <c r="AZ1329" i="1"/>
  <c r="AZ1330" i="1"/>
  <c r="AZ1331" i="1"/>
  <c r="AZ1332" i="1"/>
  <c r="AZ1333" i="1"/>
  <c r="AZ1334" i="1"/>
  <c r="AZ1335" i="1"/>
  <c r="AZ1336" i="1"/>
  <c r="AZ1337" i="1"/>
  <c r="AZ1338" i="1"/>
  <c r="AZ1339" i="1"/>
  <c r="AZ1340" i="1"/>
  <c r="AZ1341" i="1"/>
  <c r="AZ1342" i="1"/>
  <c r="AZ1343" i="1"/>
  <c r="AZ1344" i="1"/>
  <c r="AZ1345" i="1"/>
  <c r="AZ1346" i="1"/>
  <c r="AZ1347" i="1"/>
  <c r="AZ1348" i="1"/>
  <c r="AZ1349" i="1"/>
  <c r="AZ1350" i="1"/>
  <c r="AZ1351" i="1"/>
  <c r="AZ1352" i="1"/>
  <c r="AZ1353" i="1"/>
  <c r="AZ1354" i="1"/>
  <c r="AZ1355" i="1"/>
  <c r="AZ1356" i="1"/>
  <c r="AZ1357" i="1"/>
  <c r="AZ1358" i="1"/>
  <c r="AZ1359" i="1"/>
  <c r="AZ1360" i="1"/>
  <c r="AZ1361" i="1"/>
  <c r="AZ1362" i="1"/>
  <c r="AZ1363" i="1"/>
  <c r="AZ1364" i="1"/>
  <c r="AZ1365" i="1"/>
  <c r="AZ1366" i="1"/>
  <c r="AZ1367" i="1"/>
  <c r="AZ1368" i="1"/>
  <c r="AZ1369" i="1"/>
  <c r="AZ1370" i="1"/>
  <c r="AZ1371" i="1"/>
  <c r="AZ1372" i="1"/>
  <c r="AZ1373" i="1"/>
  <c r="AZ1374" i="1"/>
  <c r="AZ1375" i="1"/>
  <c r="AZ1376" i="1"/>
  <c r="AZ1377" i="1"/>
  <c r="AZ1378" i="1"/>
  <c r="AZ1379" i="1"/>
  <c r="AZ1380" i="1"/>
  <c r="AZ1381" i="1"/>
  <c r="AZ1382" i="1"/>
  <c r="AZ1383" i="1"/>
  <c r="AZ1384" i="1"/>
  <c r="AZ1385" i="1"/>
  <c r="AZ1386" i="1"/>
  <c r="AZ1387" i="1"/>
  <c r="AZ1388" i="1"/>
  <c r="AZ1389" i="1"/>
  <c r="AZ1390" i="1"/>
  <c r="AZ1391" i="1"/>
  <c r="AZ1392" i="1"/>
  <c r="AZ1393" i="1"/>
  <c r="AZ1394" i="1"/>
  <c r="AZ1395" i="1"/>
  <c r="AZ1396" i="1"/>
  <c r="AZ1397" i="1"/>
  <c r="AZ1398" i="1"/>
  <c r="AZ1399" i="1"/>
  <c r="AZ1400" i="1"/>
  <c r="AZ1401" i="1"/>
  <c r="AZ1402" i="1"/>
  <c r="AZ1403" i="1"/>
  <c r="AZ1404" i="1"/>
  <c r="AZ1405" i="1"/>
  <c r="AZ1406" i="1"/>
  <c r="AZ1407" i="1"/>
  <c r="AZ1408" i="1"/>
  <c r="AZ1409" i="1"/>
  <c r="AZ1410" i="1"/>
  <c r="AZ1411" i="1"/>
  <c r="AZ1412" i="1"/>
  <c r="AZ1413" i="1"/>
  <c r="AZ1414" i="1"/>
  <c r="AZ1415" i="1"/>
  <c r="AZ1416" i="1"/>
  <c r="AZ1417" i="1"/>
  <c r="AZ1418" i="1"/>
  <c r="AZ1419" i="1"/>
  <c r="AZ1420" i="1"/>
  <c r="AZ1421" i="1"/>
  <c r="AZ1422" i="1"/>
  <c r="AZ1423" i="1"/>
  <c r="AZ1424" i="1"/>
  <c r="AZ1425" i="1"/>
  <c r="AZ1426" i="1"/>
  <c r="AZ1427" i="1"/>
  <c r="AZ1428" i="1"/>
  <c r="AZ1429" i="1"/>
  <c r="AZ1430" i="1"/>
  <c r="AZ1431" i="1"/>
  <c r="AZ1432" i="1"/>
  <c r="AZ1433" i="1"/>
  <c r="AZ1434" i="1"/>
  <c r="AZ1435" i="1"/>
  <c r="AZ1436" i="1"/>
  <c r="AZ1437" i="1"/>
  <c r="AZ1438" i="1"/>
  <c r="AZ1439" i="1"/>
  <c r="AZ1440" i="1"/>
  <c r="AZ1441" i="1"/>
  <c r="AZ1442" i="1"/>
  <c r="AZ1443" i="1"/>
  <c r="AZ1444" i="1"/>
  <c r="AZ1445" i="1"/>
  <c r="AZ1446" i="1"/>
  <c r="AZ1447" i="1"/>
  <c r="AZ1448" i="1"/>
  <c r="AZ1449" i="1"/>
  <c r="AZ1450" i="1"/>
  <c r="AZ1451" i="1"/>
  <c r="AZ1452" i="1"/>
  <c r="AZ1453" i="1"/>
  <c r="AZ1454" i="1"/>
  <c r="AZ1455" i="1"/>
  <c r="AZ1456" i="1"/>
  <c r="AZ1457" i="1"/>
  <c r="AZ1458" i="1"/>
  <c r="AZ1459" i="1"/>
  <c r="AZ1460" i="1"/>
  <c r="AZ1461" i="1"/>
  <c r="AZ1462" i="1"/>
  <c r="AZ1463" i="1"/>
  <c r="AZ1464" i="1"/>
  <c r="AZ1465" i="1"/>
  <c r="AZ1466" i="1"/>
  <c r="AZ1467" i="1"/>
  <c r="AZ1468" i="1"/>
  <c r="AZ1469" i="1"/>
  <c r="AZ1470" i="1"/>
  <c r="AZ1471" i="1"/>
  <c r="AZ1472" i="1"/>
  <c r="AZ1473" i="1"/>
  <c r="AZ1474" i="1"/>
  <c r="AZ1475" i="1"/>
  <c r="AZ1476" i="1"/>
  <c r="AZ1477" i="1"/>
  <c r="AZ1478" i="1"/>
  <c r="AZ1479" i="1"/>
  <c r="AZ1480" i="1"/>
  <c r="AZ1481" i="1"/>
  <c r="AZ1482" i="1"/>
  <c r="AZ1483" i="1"/>
  <c r="AZ1484" i="1"/>
  <c r="AZ1485" i="1"/>
  <c r="AZ1486" i="1"/>
  <c r="AZ1487" i="1"/>
  <c r="AZ1488" i="1"/>
  <c r="AZ1489" i="1"/>
  <c r="AZ1490" i="1"/>
  <c r="AZ1491" i="1"/>
  <c r="AZ1492" i="1"/>
  <c r="AZ1493" i="1"/>
  <c r="AZ1494" i="1"/>
  <c r="AZ1495" i="1"/>
  <c r="AZ1496" i="1"/>
  <c r="AZ1497" i="1"/>
  <c r="AZ1498" i="1"/>
  <c r="AZ1499" i="1"/>
  <c r="AZ1500" i="1"/>
  <c r="AZ1501" i="1"/>
  <c r="AZ1502" i="1"/>
  <c r="AZ1503" i="1"/>
  <c r="AZ1504" i="1"/>
  <c r="AZ1505" i="1"/>
  <c r="AZ1506" i="1"/>
  <c r="AZ1507" i="1"/>
  <c r="AZ1508" i="1"/>
  <c r="AZ1509" i="1"/>
  <c r="AZ1510" i="1"/>
  <c r="AZ1511" i="1"/>
  <c r="AZ1512" i="1"/>
  <c r="AZ1513" i="1"/>
  <c r="AZ1514" i="1"/>
  <c r="AZ1515" i="1"/>
  <c r="AZ1516" i="1"/>
  <c r="AZ1517" i="1"/>
  <c r="AZ1518" i="1"/>
  <c r="AZ1519" i="1"/>
  <c r="AZ1520" i="1"/>
  <c r="AZ1521" i="1"/>
  <c r="AZ1522" i="1"/>
  <c r="AZ1523" i="1"/>
  <c r="BA7" i="1"/>
  <c r="BE7" i="1" s="1"/>
  <c r="BA8" i="1"/>
  <c r="BE8" i="1" s="1"/>
  <c r="BA9" i="1"/>
  <c r="BA10" i="1"/>
  <c r="BE10" i="1" s="1"/>
  <c r="BA11" i="1"/>
  <c r="BE11" i="1" s="1"/>
  <c r="BA12" i="1"/>
  <c r="BA13" i="1"/>
  <c r="BA14" i="1"/>
  <c r="BE14" i="1" s="1"/>
  <c r="BA15" i="1"/>
  <c r="BE15" i="1" s="1"/>
  <c r="BA16" i="1"/>
  <c r="BE16" i="1" s="1"/>
  <c r="BA17" i="1"/>
  <c r="BE17" i="1" s="1"/>
  <c r="BA18" i="1"/>
  <c r="BE18" i="1" s="1"/>
  <c r="BA19" i="1"/>
  <c r="BE19" i="1" s="1"/>
  <c r="BA20" i="1"/>
  <c r="BE20" i="1" s="1"/>
  <c r="BA21" i="1"/>
  <c r="BE21" i="1" s="1"/>
  <c r="BA22" i="1"/>
  <c r="BE22" i="1" s="1"/>
  <c r="BA23" i="1"/>
  <c r="BE23" i="1" s="1"/>
  <c r="BA24" i="1"/>
  <c r="BE24" i="1" s="1"/>
  <c r="BA25" i="1"/>
  <c r="BE25" i="1" s="1"/>
  <c r="BA26" i="1"/>
  <c r="BE26" i="1" s="1"/>
  <c r="BA27" i="1"/>
  <c r="BE27" i="1" s="1"/>
  <c r="BA28" i="1"/>
  <c r="BE28" i="1" s="1"/>
  <c r="BA29" i="1"/>
  <c r="BE29" i="1" s="1"/>
  <c r="BA30" i="1"/>
  <c r="BE30" i="1" s="1"/>
  <c r="BA31" i="1"/>
  <c r="BE31" i="1" s="1"/>
  <c r="BA32" i="1"/>
  <c r="BE32" i="1" s="1"/>
  <c r="BA33" i="1"/>
  <c r="BE33" i="1" s="1"/>
  <c r="BA34" i="1"/>
  <c r="BE34" i="1" s="1"/>
  <c r="BA35" i="1"/>
  <c r="BE35" i="1" s="1"/>
  <c r="BA36" i="1"/>
  <c r="BE36" i="1" s="1"/>
  <c r="BA37" i="1"/>
  <c r="BE37" i="1" s="1"/>
  <c r="BA38" i="1"/>
  <c r="BE38" i="1" s="1"/>
  <c r="BA39" i="1"/>
  <c r="BE39" i="1" s="1"/>
  <c r="BA40" i="1"/>
  <c r="BE40" i="1" s="1"/>
  <c r="BA41" i="1"/>
  <c r="BE41" i="1" s="1"/>
  <c r="BA42" i="1"/>
  <c r="BE42" i="1" s="1"/>
  <c r="BA43" i="1"/>
  <c r="BE43" i="1" s="1"/>
  <c r="BA44" i="1"/>
  <c r="BE44" i="1" s="1"/>
  <c r="BA45" i="1"/>
  <c r="BE45" i="1" s="1"/>
  <c r="BA46" i="1"/>
  <c r="BE46" i="1" s="1"/>
  <c r="BA47" i="1"/>
  <c r="BE47" i="1" s="1"/>
  <c r="BA48" i="1"/>
  <c r="BE48" i="1" s="1"/>
  <c r="BA49" i="1"/>
  <c r="BE49" i="1" s="1"/>
  <c r="BA50" i="1"/>
  <c r="BE50" i="1" s="1"/>
  <c r="BA51" i="1"/>
  <c r="BE51" i="1" s="1"/>
  <c r="BA52" i="1"/>
  <c r="BE52" i="1" s="1"/>
  <c r="BA53" i="1"/>
  <c r="BE53" i="1" s="1"/>
  <c r="BA54" i="1"/>
  <c r="BE54" i="1" s="1"/>
  <c r="BA55" i="1"/>
  <c r="BE55" i="1" s="1"/>
  <c r="BA56" i="1"/>
  <c r="BE56" i="1" s="1"/>
  <c r="BA57" i="1"/>
  <c r="BE57" i="1" s="1"/>
  <c r="BA58" i="1"/>
  <c r="BE58" i="1" s="1"/>
  <c r="BA59" i="1"/>
  <c r="BE59" i="1" s="1"/>
  <c r="BA60" i="1"/>
  <c r="BE60" i="1" s="1"/>
  <c r="BA61" i="1"/>
  <c r="BE61" i="1" s="1"/>
  <c r="BA62" i="1"/>
  <c r="BE62" i="1" s="1"/>
  <c r="BA63" i="1"/>
  <c r="BE63" i="1" s="1"/>
  <c r="BA64" i="1"/>
  <c r="BE64" i="1" s="1"/>
  <c r="BA65" i="1"/>
  <c r="BE65" i="1" s="1"/>
  <c r="BA66" i="1"/>
  <c r="BE66" i="1" s="1"/>
  <c r="BA67" i="1"/>
  <c r="BE67" i="1" s="1"/>
  <c r="BA68" i="1"/>
  <c r="BE68" i="1" s="1"/>
  <c r="BA69" i="1"/>
  <c r="BE69" i="1" s="1"/>
  <c r="BA70" i="1"/>
  <c r="BE70" i="1" s="1"/>
  <c r="BA71" i="1"/>
  <c r="BE71" i="1" s="1"/>
  <c r="BA72" i="1"/>
  <c r="BE72" i="1" s="1"/>
  <c r="BA73" i="1"/>
  <c r="BE73" i="1" s="1"/>
  <c r="BA74" i="1"/>
  <c r="BE74" i="1" s="1"/>
  <c r="BA75" i="1"/>
  <c r="BE75" i="1" s="1"/>
  <c r="BA76" i="1"/>
  <c r="BE76" i="1" s="1"/>
  <c r="BA77" i="1"/>
  <c r="BE77" i="1" s="1"/>
  <c r="BA78" i="1"/>
  <c r="BE78" i="1" s="1"/>
  <c r="BA79" i="1"/>
  <c r="BE79" i="1" s="1"/>
  <c r="BA80" i="1"/>
  <c r="BE80" i="1" s="1"/>
  <c r="BA81" i="1"/>
  <c r="BE81" i="1" s="1"/>
  <c r="BA82" i="1"/>
  <c r="BE82" i="1" s="1"/>
  <c r="BA83" i="1"/>
  <c r="BE83" i="1" s="1"/>
  <c r="BA84" i="1"/>
  <c r="BE84" i="1" s="1"/>
  <c r="BA85" i="1"/>
  <c r="BE85" i="1" s="1"/>
  <c r="BA86" i="1"/>
  <c r="BE86" i="1" s="1"/>
  <c r="BA87" i="1"/>
  <c r="BE87" i="1" s="1"/>
  <c r="BA88" i="1"/>
  <c r="BE88" i="1" s="1"/>
  <c r="BA89" i="1"/>
  <c r="BE89" i="1" s="1"/>
  <c r="BA90" i="1"/>
  <c r="BE90" i="1" s="1"/>
  <c r="BA91" i="1"/>
  <c r="BE91" i="1" s="1"/>
  <c r="BA92" i="1"/>
  <c r="BE92" i="1" s="1"/>
  <c r="BA93" i="1"/>
  <c r="BE93" i="1" s="1"/>
  <c r="BA94" i="1"/>
  <c r="BE94" i="1" s="1"/>
  <c r="BA95" i="1"/>
  <c r="BE95" i="1" s="1"/>
  <c r="BA96" i="1"/>
  <c r="BE96" i="1" s="1"/>
  <c r="BA97" i="1"/>
  <c r="BE97" i="1" s="1"/>
  <c r="BA98" i="1"/>
  <c r="BE98" i="1" s="1"/>
  <c r="BA99" i="1"/>
  <c r="BE99" i="1" s="1"/>
  <c r="BA100" i="1"/>
  <c r="BE100" i="1" s="1"/>
  <c r="BA101" i="1"/>
  <c r="BE101" i="1" s="1"/>
  <c r="BA102" i="1"/>
  <c r="BE102" i="1" s="1"/>
  <c r="BA103" i="1"/>
  <c r="BE103" i="1" s="1"/>
  <c r="BA104" i="1"/>
  <c r="BE104" i="1" s="1"/>
  <c r="BA105" i="1"/>
  <c r="BA106" i="1"/>
  <c r="BE106" i="1" s="1"/>
  <c r="BA107" i="1"/>
  <c r="BE107" i="1" s="1"/>
  <c r="BA108" i="1"/>
  <c r="BE108" i="1" s="1"/>
  <c r="BA109" i="1"/>
  <c r="BE109" i="1" s="1"/>
  <c r="BA110" i="1"/>
  <c r="BE110" i="1" s="1"/>
  <c r="BA111" i="1"/>
  <c r="BE111" i="1" s="1"/>
  <c r="BA112" i="1"/>
  <c r="BE112" i="1" s="1"/>
  <c r="BA113" i="1"/>
  <c r="BE113" i="1" s="1"/>
  <c r="BA114" i="1"/>
  <c r="BE114" i="1" s="1"/>
  <c r="BA115" i="1"/>
  <c r="BE115" i="1" s="1"/>
  <c r="BA116" i="1"/>
  <c r="BE116" i="1" s="1"/>
  <c r="BA117" i="1"/>
  <c r="BE117" i="1" s="1"/>
  <c r="BA118" i="1"/>
  <c r="BE118" i="1" s="1"/>
  <c r="BA119" i="1"/>
  <c r="BE119" i="1" s="1"/>
  <c r="BA120" i="1"/>
  <c r="BE120" i="1" s="1"/>
  <c r="BA121" i="1"/>
  <c r="BE121" i="1" s="1"/>
  <c r="BA122" i="1"/>
  <c r="BE122" i="1" s="1"/>
  <c r="BA123" i="1"/>
  <c r="BE123" i="1" s="1"/>
  <c r="BA124" i="1"/>
  <c r="BE124" i="1" s="1"/>
  <c r="BA125" i="1"/>
  <c r="BE125" i="1" s="1"/>
  <c r="BA126" i="1"/>
  <c r="BE126" i="1" s="1"/>
  <c r="BA127" i="1"/>
  <c r="BE127" i="1" s="1"/>
  <c r="BA128" i="1"/>
  <c r="BE128" i="1" s="1"/>
  <c r="BA129" i="1"/>
  <c r="BE129" i="1" s="1"/>
  <c r="BA130" i="1"/>
  <c r="BE130" i="1" s="1"/>
  <c r="BA131" i="1"/>
  <c r="BE131" i="1" s="1"/>
  <c r="BA132" i="1"/>
  <c r="BE132" i="1" s="1"/>
  <c r="BA133" i="1"/>
  <c r="BE133" i="1" s="1"/>
  <c r="BA134" i="1"/>
  <c r="BE134" i="1" s="1"/>
  <c r="BA135" i="1"/>
  <c r="BE135" i="1" s="1"/>
  <c r="BA136" i="1"/>
  <c r="BE136" i="1" s="1"/>
  <c r="BA137" i="1"/>
  <c r="BE137" i="1" s="1"/>
  <c r="BA138" i="1"/>
  <c r="BE138" i="1" s="1"/>
  <c r="BA139" i="1"/>
  <c r="BE139" i="1" s="1"/>
  <c r="BA140" i="1"/>
  <c r="BE140" i="1" s="1"/>
  <c r="BA141" i="1"/>
  <c r="BE141" i="1" s="1"/>
  <c r="BA142" i="1"/>
  <c r="BE142" i="1" s="1"/>
  <c r="BA143" i="1"/>
  <c r="BE143" i="1" s="1"/>
  <c r="BA144" i="1"/>
  <c r="BE144" i="1" s="1"/>
  <c r="BA145" i="1"/>
  <c r="BE145" i="1" s="1"/>
  <c r="BA146" i="1"/>
  <c r="BE146" i="1" s="1"/>
  <c r="BA147" i="1"/>
  <c r="BE147" i="1" s="1"/>
  <c r="BA148" i="1"/>
  <c r="BE148" i="1" s="1"/>
  <c r="BA149" i="1"/>
  <c r="BE149" i="1" s="1"/>
  <c r="BA150" i="1"/>
  <c r="BE150" i="1" s="1"/>
  <c r="BA151" i="1"/>
  <c r="BE151" i="1" s="1"/>
  <c r="BA152" i="1"/>
  <c r="BE152" i="1" s="1"/>
  <c r="BA153" i="1"/>
  <c r="BE153" i="1" s="1"/>
  <c r="BA154" i="1"/>
  <c r="BE154" i="1" s="1"/>
  <c r="BA155" i="1"/>
  <c r="BE155" i="1" s="1"/>
  <c r="BA156" i="1"/>
  <c r="BE156" i="1" s="1"/>
  <c r="BA157" i="1"/>
  <c r="BE157" i="1" s="1"/>
  <c r="BA158" i="1"/>
  <c r="BE158" i="1" s="1"/>
  <c r="BA159" i="1"/>
  <c r="BE159" i="1" s="1"/>
  <c r="BA160" i="1"/>
  <c r="BE160" i="1" s="1"/>
  <c r="BA161" i="1"/>
  <c r="BE161" i="1" s="1"/>
  <c r="BA162" i="1"/>
  <c r="BE162" i="1" s="1"/>
  <c r="BA163" i="1"/>
  <c r="BE163" i="1" s="1"/>
  <c r="BA164" i="1"/>
  <c r="BE164" i="1" s="1"/>
  <c r="BA165" i="1"/>
  <c r="BE165" i="1" s="1"/>
  <c r="BA166" i="1"/>
  <c r="BE166" i="1" s="1"/>
  <c r="BA167" i="1"/>
  <c r="BE167" i="1" s="1"/>
  <c r="BA168" i="1"/>
  <c r="BE168" i="1" s="1"/>
  <c r="BA169" i="1"/>
  <c r="BE169" i="1" s="1"/>
  <c r="BA170" i="1"/>
  <c r="BE170" i="1" s="1"/>
  <c r="BA171" i="1"/>
  <c r="BE171" i="1" s="1"/>
  <c r="BA172" i="1"/>
  <c r="BE172" i="1" s="1"/>
  <c r="BA173" i="1"/>
  <c r="BE173" i="1" s="1"/>
  <c r="BA174" i="1"/>
  <c r="BE174" i="1" s="1"/>
  <c r="BA175" i="1"/>
  <c r="BE175" i="1" s="1"/>
  <c r="BA176" i="1"/>
  <c r="BE176" i="1" s="1"/>
  <c r="BA177" i="1"/>
  <c r="BA178" i="1"/>
  <c r="BE178" i="1" s="1"/>
  <c r="BA179" i="1"/>
  <c r="BE179" i="1" s="1"/>
  <c r="BA180" i="1"/>
  <c r="BE180" i="1" s="1"/>
  <c r="BA181" i="1"/>
  <c r="BE181" i="1" s="1"/>
  <c r="BA182" i="1"/>
  <c r="BE182" i="1" s="1"/>
  <c r="BA183" i="1"/>
  <c r="BE183" i="1" s="1"/>
  <c r="BA184" i="1"/>
  <c r="BE184" i="1" s="1"/>
  <c r="BA185" i="1"/>
  <c r="BE185" i="1" s="1"/>
  <c r="BA186" i="1"/>
  <c r="BE186" i="1" s="1"/>
  <c r="BA187" i="1"/>
  <c r="BE187" i="1" s="1"/>
  <c r="BA188" i="1"/>
  <c r="BA189" i="1"/>
  <c r="BE189" i="1" s="1"/>
  <c r="BA190" i="1"/>
  <c r="BE190" i="1" s="1"/>
  <c r="BA191" i="1"/>
  <c r="BE191" i="1" s="1"/>
  <c r="BA192" i="1"/>
  <c r="BE192" i="1" s="1"/>
  <c r="BA193" i="1"/>
  <c r="BE193" i="1" s="1"/>
  <c r="BA194" i="1"/>
  <c r="BE194" i="1" s="1"/>
  <c r="BA195" i="1"/>
  <c r="BE195" i="1" s="1"/>
  <c r="BA196" i="1"/>
  <c r="BE196" i="1" s="1"/>
  <c r="BA197" i="1"/>
  <c r="BE197" i="1" s="1"/>
  <c r="BA198" i="1"/>
  <c r="BE198" i="1" s="1"/>
  <c r="BA199" i="1"/>
  <c r="BE199" i="1" s="1"/>
  <c r="BA200" i="1"/>
  <c r="BE200" i="1" s="1"/>
  <c r="BA201" i="1"/>
  <c r="BA202" i="1"/>
  <c r="BE202" i="1" s="1"/>
  <c r="BA203" i="1"/>
  <c r="BE203" i="1" s="1"/>
  <c r="BA204" i="1"/>
  <c r="BE204" i="1" s="1"/>
  <c r="BA205" i="1"/>
  <c r="BE205" i="1" s="1"/>
  <c r="BA206" i="1"/>
  <c r="BE206" i="1" s="1"/>
  <c r="BA207" i="1"/>
  <c r="BE207" i="1" s="1"/>
  <c r="BA208" i="1"/>
  <c r="BE208" i="1" s="1"/>
  <c r="BA209" i="1"/>
  <c r="BE209" i="1" s="1"/>
  <c r="BA210" i="1"/>
  <c r="BE210" i="1" s="1"/>
  <c r="BA211" i="1"/>
  <c r="BE211" i="1" s="1"/>
  <c r="BA212" i="1"/>
  <c r="BE212" i="1" s="1"/>
  <c r="BA213" i="1"/>
  <c r="BE213" i="1" s="1"/>
  <c r="BA214" i="1"/>
  <c r="BE214" i="1" s="1"/>
  <c r="BA215" i="1"/>
  <c r="BE215" i="1" s="1"/>
  <c r="BA216" i="1"/>
  <c r="BE216" i="1" s="1"/>
  <c r="BA217" i="1"/>
  <c r="BE217" i="1" s="1"/>
  <c r="BA218" i="1"/>
  <c r="BE218" i="1" s="1"/>
  <c r="BA219" i="1"/>
  <c r="BE219" i="1" s="1"/>
  <c r="BA220" i="1"/>
  <c r="BE220" i="1" s="1"/>
  <c r="BA221" i="1"/>
  <c r="BE221" i="1" s="1"/>
  <c r="BA222" i="1"/>
  <c r="BE222" i="1" s="1"/>
  <c r="BA223" i="1"/>
  <c r="BE223" i="1" s="1"/>
  <c r="BA224" i="1"/>
  <c r="BE224" i="1" s="1"/>
  <c r="BA225" i="1"/>
  <c r="BE225" i="1" s="1"/>
  <c r="BA226" i="1"/>
  <c r="BE226" i="1" s="1"/>
  <c r="BA227" i="1"/>
  <c r="BE227" i="1" s="1"/>
  <c r="BA228" i="1"/>
  <c r="BE228" i="1" s="1"/>
  <c r="BA229" i="1"/>
  <c r="BE229" i="1" s="1"/>
  <c r="BA230" i="1"/>
  <c r="BE230" i="1" s="1"/>
  <c r="BA231" i="1"/>
  <c r="BE231" i="1" s="1"/>
  <c r="BA232" i="1"/>
  <c r="BE232" i="1" s="1"/>
  <c r="BA233" i="1"/>
  <c r="BE233" i="1" s="1"/>
  <c r="BA234" i="1"/>
  <c r="BE234" i="1" s="1"/>
  <c r="BA235" i="1"/>
  <c r="BE235" i="1" s="1"/>
  <c r="BA236" i="1"/>
  <c r="BE236" i="1" s="1"/>
  <c r="BA237" i="1"/>
  <c r="BE237" i="1" s="1"/>
  <c r="BA238" i="1"/>
  <c r="BE238" i="1" s="1"/>
  <c r="BA239" i="1"/>
  <c r="BE239" i="1" s="1"/>
  <c r="BA240" i="1"/>
  <c r="BE240" i="1" s="1"/>
  <c r="BA241" i="1"/>
  <c r="BE241" i="1" s="1"/>
  <c r="BA242" i="1"/>
  <c r="BE242" i="1" s="1"/>
  <c r="BA243" i="1"/>
  <c r="BE243" i="1" s="1"/>
  <c r="BA244" i="1"/>
  <c r="BE244" i="1" s="1"/>
  <c r="BA245" i="1"/>
  <c r="BE245" i="1" s="1"/>
  <c r="BA246" i="1"/>
  <c r="BE246" i="1" s="1"/>
  <c r="BA247" i="1"/>
  <c r="BE247" i="1" s="1"/>
  <c r="BA248" i="1"/>
  <c r="BE248" i="1" s="1"/>
  <c r="BA249" i="1"/>
  <c r="BE249" i="1" s="1"/>
  <c r="BA250" i="1"/>
  <c r="BE250" i="1" s="1"/>
  <c r="BA251" i="1"/>
  <c r="BE251" i="1" s="1"/>
  <c r="BA252" i="1"/>
  <c r="BE252" i="1" s="1"/>
  <c r="BA253" i="1"/>
  <c r="BE253" i="1" s="1"/>
  <c r="BA254" i="1"/>
  <c r="BE254" i="1" s="1"/>
  <c r="BA255" i="1"/>
  <c r="BE255" i="1" s="1"/>
  <c r="BA256" i="1"/>
  <c r="BE256" i="1" s="1"/>
  <c r="BA257" i="1"/>
  <c r="BE257" i="1" s="1"/>
  <c r="BA258" i="1"/>
  <c r="BE258" i="1" s="1"/>
  <c r="BA259" i="1"/>
  <c r="BE259" i="1" s="1"/>
  <c r="BA260" i="1"/>
  <c r="BE260" i="1" s="1"/>
  <c r="BA261" i="1"/>
  <c r="BE261" i="1" s="1"/>
  <c r="BA262" i="1"/>
  <c r="BE262" i="1" s="1"/>
  <c r="BA263" i="1"/>
  <c r="BE263" i="1" s="1"/>
  <c r="BA264" i="1"/>
  <c r="BE264" i="1" s="1"/>
  <c r="BA265" i="1"/>
  <c r="BE265" i="1" s="1"/>
  <c r="BA266" i="1"/>
  <c r="BE266" i="1" s="1"/>
  <c r="BA267" i="1"/>
  <c r="BE267" i="1" s="1"/>
  <c r="BA268" i="1"/>
  <c r="BE268" i="1" s="1"/>
  <c r="BA269" i="1"/>
  <c r="BE269" i="1" s="1"/>
  <c r="BA270" i="1"/>
  <c r="BE270" i="1" s="1"/>
  <c r="BA271" i="1"/>
  <c r="BE271" i="1" s="1"/>
  <c r="BA272" i="1"/>
  <c r="BE272" i="1" s="1"/>
  <c r="BA273" i="1"/>
  <c r="BE273" i="1" s="1"/>
  <c r="BA274" i="1"/>
  <c r="BE274" i="1" s="1"/>
  <c r="BA275" i="1"/>
  <c r="BE275" i="1" s="1"/>
  <c r="BA276" i="1"/>
  <c r="BE276" i="1" s="1"/>
  <c r="BA277" i="1"/>
  <c r="BE277" i="1" s="1"/>
  <c r="BA278" i="1"/>
  <c r="BE278" i="1" s="1"/>
  <c r="BA279" i="1"/>
  <c r="BE279" i="1" s="1"/>
  <c r="BA280" i="1"/>
  <c r="BE280" i="1" s="1"/>
  <c r="BA281" i="1"/>
  <c r="BE281" i="1" s="1"/>
  <c r="BA282" i="1"/>
  <c r="BE282" i="1" s="1"/>
  <c r="BA283" i="1"/>
  <c r="BE283" i="1" s="1"/>
  <c r="BA284" i="1"/>
  <c r="BE284" i="1" s="1"/>
  <c r="BA285" i="1"/>
  <c r="BE285" i="1" s="1"/>
  <c r="BA286" i="1"/>
  <c r="BE286" i="1" s="1"/>
  <c r="BA287" i="1"/>
  <c r="BE287" i="1" s="1"/>
  <c r="BA288" i="1"/>
  <c r="BE288" i="1" s="1"/>
  <c r="BA289" i="1"/>
  <c r="BE289" i="1" s="1"/>
  <c r="BA290" i="1"/>
  <c r="BE290" i="1" s="1"/>
  <c r="BA291" i="1"/>
  <c r="BE291" i="1" s="1"/>
  <c r="BA292" i="1"/>
  <c r="BE292" i="1" s="1"/>
  <c r="BA293" i="1"/>
  <c r="BE293" i="1" s="1"/>
  <c r="BA294" i="1"/>
  <c r="BE294" i="1" s="1"/>
  <c r="BA295" i="1"/>
  <c r="BE295" i="1" s="1"/>
  <c r="BA296" i="1"/>
  <c r="BE296" i="1" s="1"/>
  <c r="BA297" i="1"/>
  <c r="BE297" i="1" s="1"/>
  <c r="BA298" i="1"/>
  <c r="BE298" i="1" s="1"/>
  <c r="BA299" i="1"/>
  <c r="BE299" i="1" s="1"/>
  <c r="BA300" i="1"/>
  <c r="BE300" i="1" s="1"/>
  <c r="BA301" i="1"/>
  <c r="BE301" i="1" s="1"/>
  <c r="BA302" i="1"/>
  <c r="BE302" i="1" s="1"/>
  <c r="BA303" i="1"/>
  <c r="BE303" i="1" s="1"/>
  <c r="BA304" i="1"/>
  <c r="BE304" i="1" s="1"/>
  <c r="BA305" i="1"/>
  <c r="BE305" i="1" s="1"/>
  <c r="BA306" i="1"/>
  <c r="BE306" i="1" s="1"/>
  <c r="BA307" i="1"/>
  <c r="BE307" i="1" s="1"/>
  <c r="BA308" i="1"/>
  <c r="BE308" i="1" s="1"/>
  <c r="BA309" i="1"/>
  <c r="BE309" i="1" s="1"/>
  <c r="BA310" i="1"/>
  <c r="BE310" i="1" s="1"/>
  <c r="BA311" i="1"/>
  <c r="BE311" i="1" s="1"/>
  <c r="BA312" i="1"/>
  <c r="BE312" i="1" s="1"/>
  <c r="BA313" i="1"/>
  <c r="BE313" i="1" s="1"/>
  <c r="BA314" i="1"/>
  <c r="BE314" i="1" s="1"/>
  <c r="BA315" i="1"/>
  <c r="BE315" i="1" s="1"/>
  <c r="BA316" i="1"/>
  <c r="BE316" i="1" s="1"/>
  <c r="BA317" i="1"/>
  <c r="BE317" i="1" s="1"/>
  <c r="BA318" i="1"/>
  <c r="BE318" i="1" s="1"/>
  <c r="BA319" i="1"/>
  <c r="BE319" i="1" s="1"/>
  <c r="BA320" i="1"/>
  <c r="BE320" i="1" s="1"/>
  <c r="BA321" i="1"/>
  <c r="BE321" i="1" s="1"/>
  <c r="BA322" i="1"/>
  <c r="BE322" i="1" s="1"/>
  <c r="BA323" i="1"/>
  <c r="BE323" i="1" s="1"/>
  <c r="BA324" i="1"/>
  <c r="BE324" i="1" s="1"/>
  <c r="BA325" i="1"/>
  <c r="BE325" i="1" s="1"/>
  <c r="BA326" i="1"/>
  <c r="BE326" i="1" s="1"/>
  <c r="BA327" i="1"/>
  <c r="BE327" i="1" s="1"/>
  <c r="BA328" i="1"/>
  <c r="BE328" i="1" s="1"/>
  <c r="BA329" i="1"/>
  <c r="BE329" i="1" s="1"/>
  <c r="BA330" i="1"/>
  <c r="BE330" i="1" s="1"/>
  <c r="BA331" i="1"/>
  <c r="BE331" i="1" s="1"/>
  <c r="BA332" i="1"/>
  <c r="BE332" i="1" s="1"/>
  <c r="BA333" i="1"/>
  <c r="BE333" i="1" s="1"/>
  <c r="BA334" i="1"/>
  <c r="BE334" i="1" s="1"/>
  <c r="BA335" i="1"/>
  <c r="BE335" i="1" s="1"/>
  <c r="BA336" i="1"/>
  <c r="BE336" i="1" s="1"/>
  <c r="BA337" i="1"/>
  <c r="BE337" i="1" s="1"/>
  <c r="BA338" i="1"/>
  <c r="BE338" i="1" s="1"/>
  <c r="BA339" i="1"/>
  <c r="BE339" i="1" s="1"/>
  <c r="BA340" i="1"/>
  <c r="BE340" i="1" s="1"/>
  <c r="BA341" i="1"/>
  <c r="BE341" i="1" s="1"/>
  <c r="BA342" i="1"/>
  <c r="BE342" i="1" s="1"/>
  <c r="BA343" i="1"/>
  <c r="BE343" i="1" s="1"/>
  <c r="BA344" i="1"/>
  <c r="BE344" i="1" s="1"/>
  <c r="BA345" i="1"/>
  <c r="BA346" i="1"/>
  <c r="BE346" i="1" s="1"/>
  <c r="BA347" i="1"/>
  <c r="BE347" i="1" s="1"/>
  <c r="BA348" i="1"/>
  <c r="BE348" i="1" s="1"/>
  <c r="BA349" i="1"/>
  <c r="BE349" i="1" s="1"/>
  <c r="BA350" i="1"/>
  <c r="BE350" i="1" s="1"/>
  <c r="BA351" i="1"/>
  <c r="BE351" i="1" s="1"/>
  <c r="BA352" i="1"/>
  <c r="BE352" i="1" s="1"/>
  <c r="BA353" i="1"/>
  <c r="BE353" i="1" s="1"/>
  <c r="BA354" i="1"/>
  <c r="BE354" i="1" s="1"/>
  <c r="BA355" i="1"/>
  <c r="BE355" i="1" s="1"/>
  <c r="BA356" i="1"/>
  <c r="BE356" i="1" s="1"/>
  <c r="BA357" i="1"/>
  <c r="BE357" i="1" s="1"/>
  <c r="BA358" i="1"/>
  <c r="BE358" i="1" s="1"/>
  <c r="BA359" i="1"/>
  <c r="BE359" i="1" s="1"/>
  <c r="BA360" i="1"/>
  <c r="BE360" i="1" s="1"/>
  <c r="BA361" i="1"/>
  <c r="BE361" i="1" s="1"/>
  <c r="BA362" i="1"/>
  <c r="BE362" i="1" s="1"/>
  <c r="BA363" i="1"/>
  <c r="BE363" i="1" s="1"/>
  <c r="BA364" i="1"/>
  <c r="BE364" i="1" s="1"/>
  <c r="BA365" i="1"/>
  <c r="BE365" i="1" s="1"/>
  <c r="BA366" i="1"/>
  <c r="BE366" i="1" s="1"/>
  <c r="BA367" i="1"/>
  <c r="BE367" i="1" s="1"/>
  <c r="BA368" i="1"/>
  <c r="BE368" i="1" s="1"/>
  <c r="BA369" i="1"/>
  <c r="BE369" i="1" s="1"/>
  <c r="BA370" i="1"/>
  <c r="BE370" i="1" s="1"/>
  <c r="BA371" i="1"/>
  <c r="BE371" i="1" s="1"/>
  <c r="BA372" i="1"/>
  <c r="BE372" i="1" s="1"/>
  <c r="BA373" i="1"/>
  <c r="BE373" i="1" s="1"/>
  <c r="BA374" i="1"/>
  <c r="BE374" i="1" s="1"/>
  <c r="BA375" i="1"/>
  <c r="BE375" i="1" s="1"/>
  <c r="BA376" i="1"/>
  <c r="BE376" i="1" s="1"/>
  <c r="BA377" i="1"/>
  <c r="BE377" i="1" s="1"/>
  <c r="BA378" i="1"/>
  <c r="BE378" i="1" s="1"/>
  <c r="BA379" i="1"/>
  <c r="BE379" i="1" s="1"/>
  <c r="BA380" i="1"/>
  <c r="BE380" i="1" s="1"/>
  <c r="BA381" i="1"/>
  <c r="BE381" i="1" s="1"/>
  <c r="BA382" i="1"/>
  <c r="BE382" i="1" s="1"/>
  <c r="BA383" i="1"/>
  <c r="BE383" i="1" s="1"/>
  <c r="BA384" i="1"/>
  <c r="BE384" i="1" s="1"/>
  <c r="BA385" i="1"/>
  <c r="BE385" i="1" s="1"/>
  <c r="BA386" i="1"/>
  <c r="BE386" i="1" s="1"/>
  <c r="BA387" i="1"/>
  <c r="BE387" i="1" s="1"/>
  <c r="BA388" i="1"/>
  <c r="BE388" i="1" s="1"/>
  <c r="BA389" i="1"/>
  <c r="BE389" i="1" s="1"/>
  <c r="BA390" i="1"/>
  <c r="BE390" i="1" s="1"/>
  <c r="BA391" i="1"/>
  <c r="BE391" i="1" s="1"/>
  <c r="BA392" i="1"/>
  <c r="BE392" i="1" s="1"/>
  <c r="BA393" i="1"/>
  <c r="BE393" i="1" s="1"/>
  <c r="BA394" i="1"/>
  <c r="BE394" i="1" s="1"/>
  <c r="BA395" i="1"/>
  <c r="BE395" i="1" s="1"/>
  <c r="BA396" i="1"/>
  <c r="BE396" i="1" s="1"/>
  <c r="BA397" i="1"/>
  <c r="BE397" i="1" s="1"/>
  <c r="BA398" i="1"/>
  <c r="BE398" i="1" s="1"/>
  <c r="BA399" i="1"/>
  <c r="BE399" i="1" s="1"/>
  <c r="BA400" i="1"/>
  <c r="BE400" i="1" s="1"/>
  <c r="BA401" i="1"/>
  <c r="BE401" i="1" s="1"/>
  <c r="BA402" i="1"/>
  <c r="BE402" i="1" s="1"/>
  <c r="BA403" i="1"/>
  <c r="BE403" i="1" s="1"/>
  <c r="BA404" i="1"/>
  <c r="BE404" i="1" s="1"/>
  <c r="BA405" i="1"/>
  <c r="BE405" i="1" s="1"/>
  <c r="BA406" i="1"/>
  <c r="BE406" i="1" s="1"/>
  <c r="BA407" i="1"/>
  <c r="BE407" i="1" s="1"/>
  <c r="BA408" i="1"/>
  <c r="BE408" i="1" s="1"/>
  <c r="BA409" i="1"/>
  <c r="BE409" i="1" s="1"/>
  <c r="BA410" i="1"/>
  <c r="BE410" i="1" s="1"/>
  <c r="BA411" i="1"/>
  <c r="BE411" i="1" s="1"/>
  <c r="BA412" i="1"/>
  <c r="BE412" i="1" s="1"/>
  <c r="BA413" i="1"/>
  <c r="BE413" i="1" s="1"/>
  <c r="BA414" i="1"/>
  <c r="BE414" i="1" s="1"/>
  <c r="BA415" i="1"/>
  <c r="BE415" i="1" s="1"/>
  <c r="BA416" i="1"/>
  <c r="BE416" i="1" s="1"/>
  <c r="BA417" i="1"/>
  <c r="BE417" i="1" s="1"/>
  <c r="BA418" i="1"/>
  <c r="BE418" i="1" s="1"/>
  <c r="BA419" i="1"/>
  <c r="BE419" i="1" s="1"/>
  <c r="BA420" i="1"/>
  <c r="BA421" i="1"/>
  <c r="BE421" i="1" s="1"/>
  <c r="BA422" i="1"/>
  <c r="BE422" i="1" s="1"/>
  <c r="BA423" i="1"/>
  <c r="BE423" i="1" s="1"/>
  <c r="BA424" i="1"/>
  <c r="BE424" i="1" s="1"/>
  <c r="BA425" i="1"/>
  <c r="BE425" i="1" s="1"/>
  <c r="BA426" i="1"/>
  <c r="BE426" i="1" s="1"/>
  <c r="BA427" i="1"/>
  <c r="BE427" i="1" s="1"/>
  <c r="BA428" i="1"/>
  <c r="BE428" i="1" s="1"/>
  <c r="BA429" i="1"/>
  <c r="BE429" i="1" s="1"/>
  <c r="BA430" i="1"/>
  <c r="BE430" i="1" s="1"/>
  <c r="BA431" i="1"/>
  <c r="BE431" i="1" s="1"/>
  <c r="BA432" i="1"/>
  <c r="BE432" i="1" s="1"/>
  <c r="BA433" i="1"/>
  <c r="BE433" i="1" s="1"/>
  <c r="BA434" i="1"/>
  <c r="BE434" i="1" s="1"/>
  <c r="BA435" i="1"/>
  <c r="BE435" i="1" s="1"/>
  <c r="BA436" i="1"/>
  <c r="BE436" i="1" s="1"/>
  <c r="BA437" i="1"/>
  <c r="BE437" i="1" s="1"/>
  <c r="BA438" i="1"/>
  <c r="BE438" i="1" s="1"/>
  <c r="BA439" i="1"/>
  <c r="BE439" i="1" s="1"/>
  <c r="BA440" i="1"/>
  <c r="BE440" i="1" s="1"/>
  <c r="BA441" i="1"/>
  <c r="BE441" i="1" s="1"/>
  <c r="BA442" i="1"/>
  <c r="BE442" i="1" s="1"/>
  <c r="BA443" i="1"/>
  <c r="BE443" i="1" s="1"/>
  <c r="BA444" i="1"/>
  <c r="BE444" i="1" s="1"/>
  <c r="BA445" i="1"/>
  <c r="BE445" i="1" s="1"/>
  <c r="BA446" i="1"/>
  <c r="BE446" i="1" s="1"/>
  <c r="BA447" i="1"/>
  <c r="BE447" i="1" s="1"/>
  <c r="BA448" i="1"/>
  <c r="BE448" i="1" s="1"/>
  <c r="BA449" i="1"/>
  <c r="BE449" i="1" s="1"/>
  <c r="BA450" i="1"/>
  <c r="BE450" i="1" s="1"/>
  <c r="BA451" i="1"/>
  <c r="BE451" i="1" s="1"/>
  <c r="BA452" i="1"/>
  <c r="BE452" i="1" s="1"/>
  <c r="BA453" i="1"/>
  <c r="BE453" i="1" s="1"/>
  <c r="BA454" i="1"/>
  <c r="BE454" i="1" s="1"/>
  <c r="BA455" i="1"/>
  <c r="BE455" i="1" s="1"/>
  <c r="BA456" i="1"/>
  <c r="BE456" i="1" s="1"/>
  <c r="BA457" i="1"/>
  <c r="BE457" i="1" s="1"/>
  <c r="BA458" i="1"/>
  <c r="BE458" i="1" s="1"/>
  <c r="BA459" i="1"/>
  <c r="BE459" i="1" s="1"/>
  <c r="BA460" i="1"/>
  <c r="BE460" i="1" s="1"/>
  <c r="BA461" i="1"/>
  <c r="BE461" i="1" s="1"/>
  <c r="BA462" i="1"/>
  <c r="BE462" i="1" s="1"/>
  <c r="BA463" i="1"/>
  <c r="BE463" i="1" s="1"/>
  <c r="BA464" i="1"/>
  <c r="BE464" i="1" s="1"/>
  <c r="BA465" i="1"/>
  <c r="BE465" i="1" s="1"/>
  <c r="BA466" i="1"/>
  <c r="BE466" i="1" s="1"/>
  <c r="BA467" i="1"/>
  <c r="BE467" i="1" s="1"/>
  <c r="BA468" i="1"/>
  <c r="BE468" i="1" s="1"/>
  <c r="BA469" i="1"/>
  <c r="BE469" i="1" s="1"/>
  <c r="BA470" i="1"/>
  <c r="BE470" i="1" s="1"/>
  <c r="BA471" i="1"/>
  <c r="BE471" i="1" s="1"/>
  <c r="BA472" i="1"/>
  <c r="BE472" i="1" s="1"/>
  <c r="BA473" i="1"/>
  <c r="BE473" i="1" s="1"/>
  <c r="BA474" i="1"/>
  <c r="BE474" i="1" s="1"/>
  <c r="BA475" i="1"/>
  <c r="BE475" i="1" s="1"/>
  <c r="BA476" i="1"/>
  <c r="BE476" i="1" s="1"/>
  <c r="BA477" i="1"/>
  <c r="BE477" i="1" s="1"/>
  <c r="BA478" i="1"/>
  <c r="BE478" i="1" s="1"/>
  <c r="BA479" i="1"/>
  <c r="BE479" i="1" s="1"/>
  <c r="BA480" i="1"/>
  <c r="BE480" i="1" s="1"/>
  <c r="BA481" i="1"/>
  <c r="BE481" i="1" s="1"/>
  <c r="BA482" i="1"/>
  <c r="BE482" i="1" s="1"/>
  <c r="BA483" i="1"/>
  <c r="BE483" i="1" s="1"/>
  <c r="BA484" i="1"/>
  <c r="BE484" i="1" s="1"/>
  <c r="BA485" i="1"/>
  <c r="BE485" i="1" s="1"/>
  <c r="BA486" i="1"/>
  <c r="BE486" i="1" s="1"/>
  <c r="BA487" i="1"/>
  <c r="BE487" i="1" s="1"/>
  <c r="BA488" i="1"/>
  <c r="BE488" i="1" s="1"/>
  <c r="BA489" i="1"/>
  <c r="BE489" i="1" s="1"/>
  <c r="BA490" i="1"/>
  <c r="BE490" i="1" s="1"/>
  <c r="BA491" i="1"/>
  <c r="BE491" i="1" s="1"/>
  <c r="BA492" i="1"/>
  <c r="BE492" i="1" s="1"/>
  <c r="BA493" i="1"/>
  <c r="BE493" i="1" s="1"/>
  <c r="BA494" i="1"/>
  <c r="BE494" i="1" s="1"/>
  <c r="BA495" i="1"/>
  <c r="BE495" i="1" s="1"/>
  <c r="BA496" i="1"/>
  <c r="BE496" i="1" s="1"/>
  <c r="BA497" i="1"/>
  <c r="BE497" i="1" s="1"/>
  <c r="BA498" i="1"/>
  <c r="BE498" i="1" s="1"/>
  <c r="BA499" i="1"/>
  <c r="BE499" i="1" s="1"/>
  <c r="BA500" i="1"/>
  <c r="BE500" i="1" s="1"/>
  <c r="BA501" i="1"/>
  <c r="BE501" i="1" s="1"/>
  <c r="BA502" i="1"/>
  <c r="BE502" i="1" s="1"/>
  <c r="BA503" i="1"/>
  <c r="BE503" i="1" s="1"/>
  <c r="BA504" i="1"/>
  <c r="BE504" i="1" s="1"/>
  <c r="BA505" i="1"/>
  <c r="BE505" i="1" s="1"/>
  <c r="BA506" i="1"/>
  <c r="BE506" i="1" s="1"/>
  <c r="BA507" i="1"/>
  <c r="BE507" i="1" s="1"/>
  <c r="BA508" i="1"/>
  <c r="BE508" i="1" s="1"/>
  <c r="BA509" i="1"/>
  <c r="BE509" i="1" s="1"/>
  <c r="BA510" i="1"/>
  <c r="BE510" i="1" s="1"/>
  <c r="BA511" i="1"/>
  <c r="BE511" i="1" s="1"/>
  <c r="BA512" i="1"/>
  <c r="BE512" i="1" s="1"/>
  <c r="BA513" i="1"/>
  <c r="BE513" i="1" s="1"/>
  <c r="BA514" i="1"/>
  <c r="BE514" i="1" s="1"/>
  <c r="BA515" i="1"/>
  <c r="BE515" i="1" s="1"/>
  <c r="BA516" i="1"/>
  <c r="BE516" i="1" s="1"/>
  <c r="BA517" i="1"/>
  <c r="BE517" i="1" s="1"/>
  <c r="BA518" i="1"/>
  <c r="BE518" i="1" s="1"/>
  <c r="BA519" i="1"/>
  <c r="BE519" i="1" s="1"/>
  <c r="BA520" i="1"/>
  <c r="BE520" i="1" s="1"/>
  <c r="BA521" i="1"/>
  <c r="BE521" i="1" s="1"/>
  <c r="BA522" i="1"/>
  <c r="BE522" i="1" s="1"/>
  <c r="BA523" i="1"/>
  <c r="BE523" i="1" s="1"/>
  <c r="BA524" i="1"/>
  <c r="BE524" i="1" s="1"/>
  <c r="BA525" i="1"/>
  <c r="BE525" i="1" s="1"/>
  <c r="BA526" i="1"/>
  <c r="BE526" i="1" s="1"/>
  <c r="BA527" i="1"/>
  <c r="BE527" i="1" s="1"/>
  <c r="BA528" i="1"/>
  <c r="BE528" i="1" s="1"/>
  <c r="BA529" i="1"/>
  <c r="BE529" i="1" s="1"/>
  <c r="BA530" i="1"/>
  <c r="BE530" i="1" s="1"/>
  <c r="BA531" i="1"/>
  <c r="BE531" i="1" s="1"/>
  <c r="BA532" i="1"/>
  <c r="BE532" i="1" s="1"/>
  <c r="BA533" i="1"/>
  <c r="BE533" i="1" s="1"/>
  <c r="BA534" i="1"/>
  <c r="BE534" i="1" s="1"/>
  <c r="BA535" i="1"/>
  <c r="BE535" i="1" s="1"/>
  <c r="BA536" i="1"/>
  <c r="BE536" i="1" s="1"/>
  <c r="BA537" i="1"/>
  <c r="BE537" i="1" s="1"/>
  <c r="BA538" i="1"/>
  <c r="BE538" i="1" s="1"/>
  <c r="BA539" i="1"/>
  <c r="BE539" i="1" s="1"/>
  <c r="BA540" i="1"/>
  <c r="BE540" i="1" s="1"/>
  <c r="BA541" i="1"/>
  <c r="BE541" i="1" s="1"/>
  <c r="BA542" i="1"/>
  <c r="BE542" i="1" s="1"/>
  <c r="BA543" i="1"/>
  <c r="BE543" i="1" s="1"/>
  <c r="BA544" i="1"/>
  <c r="BE544" i="1" s="1"/>
  <c r="BA545" i="1"/>
  <c r="BE545" i="1" s="1"/>
  <c r="BA546" i="1"/>
  <c r="BE546" i="1" s="1"/>
  <c r="BA547" i="1"/>
  <c r="BE547" i="1" s="1"/>
  <c r="BA548" i="1"/>
  <c r="BE548" i="1" s="1"/>
  <c r="BA549" i="1"/>
  <c r="BE549" i="1" s="1"/>
  <c r="BA550" i="1"/>
  <c r="BE550" i="1" s="1"/>
  <c r="BA551" i="1"/>
  <c r="BE551" i="1" s="1"/>
  <c r="BA552" i="1"/>
  <c r="BE552" i="1" s="1"/>
  <c r="BA553" i="1"/>
  <c r="BE553" i="1" s="1"/>
  <c r="BA554" i="1"/>
  <c r="BE554" i="1" s="1"/>
  <c r="BA555" i="1"/>
  <c r="BE555" i="1" s="1"/>
  <c r="BA556" i="1"/>
  <c r="BE556" i="1" s="1"/>
  <c r="BA557" i="1"/>
  <c r="BE557" i="1" s="1"/>
  <c r="BA558" i="1"/>
  <c r="BE558" i="1" s="1"/>
  <c r="BA559" i="1"/>
  <c r="BE559" i="1" s="1"/>
  <c r="BA560" i="1"/>
  <c r="BE560" i="1" s="1"/>
  <c r="BA561" i="1"/>
  <c r="BE561" i="1" s="1"/>
  <c r="BA562" i="1"/>
  <c r="BE562" i="1" s="1"/>
  <c r="BA563" i="1"/>
  <c r="BE563" i="1" s="1"/>
  <c r="BA564" i="1"/>
  <c r="BE564" i="1" s="1"/>
  <c r="BA565" i="1"/>
  <c r="BE565" i="1" s="1"/>
  <c r="BA566" i="1"/>
  <c r="BE566" i="1" s="1"/>
  <c r="BA567" i="1"/>
  <c r="BE567" i="1" s="1"/>
  <c r="BA568" i="1"/>
  <c r="BE568" i="1" s="1"/>
  <c r="BA569" i="1"/>
  <c r="BE569" i="1" s="1"/>
  <c r="BA570" i="1"/>
  <c r="BE570" i="1" s="1"/>
  <c r="BA571" i="1"/>
  <c r="BE571" i="1" s="1"/>
  <c r="BA572" i="1"/>
  <c r="BE572" i="1" s="1"/>
  <c r="BA573" i="1"/>
  <c r="BE573" i="1" s="1"/>
  <c r="BA574" i="1"/>
  <c r="BE574" i="1" s="1"/>
  <c r="BA575" i="1"/>
  <c r="BE575" i="1" s="1"/>
  <c r="BA576" i="1"/>
  <c r="BE576" i="1" s="1"/>
  <c r="BA577" i="1"/>
  <c r="BE577" i="1" s="1"/>
  <c r="BA578" i="1"/>
  <c r="BE578" i="1" s="1"/>
  <c r="BA579" i="1"/>
  <c r="BE579" i="1" s="1"/>
  <c r="BA580" i="1"/>
  <c r="BE580" i="1" s="1"/>
  <c r="BA581" i="1"/>
  <c r="BE581" i="1" s="1"/>
  <c r="BA582" i="1"/>
  <c r="BE582" i="1" s="1"/>
  <c r="BA583" i="1"/>
  <c r="BE583" i="1" s="1"/>
  <c r="BA584" i="1"/>
  <c r="BE584" i="1" s="1"/>
  <c r="BA585" i="1"/>
  <c r="BE585" i="1" s="1"/>
  <c r="BA586" i="1"/>
  <c r="BE586" i="1" s="1"/>
  <c r="BA587" i="1"/>
  <c r="BE587" i="1" s="1"/>
  <c r="BA588" i="1"/>
  <c r="BE588" i="1" s="1"/>
  <c r="BA589" i="1"/>
  <c r="BE589" i="1" s="1"/>
  <c r="BA590" i="1"/>
  <c r="BE590" i="1" s="1"/>
  <c r="BA591" i="1"/>
  <c r="BE591" i="1" s="1"/>
  <c r="BA592" i="1"/>
  <c r="BE592" i="1" s="1"/>
  <c r="BA593" i="1"/>
  <c r="BE593" i="1" s="1"/>
  <c r="BA594" i="1"/>
  <c r="BE594" i="1" s="1"/>
  <c r="BA595" i="1"/>
  <c r="BE595" i="1" s="1"/>
  <c r="BA596" i="1"/>
  <c r="BE596" i="1" s="1"/>
  <c r="BA597" i="1"/>
  <c r="BE597" i="1" s="1"/>
  <c r="BA598" i="1"/>
  <c r="BE598" i="1" s="1"/>
  <c r="BA599" i="1"/>
  <c r="BE599" i="1" s="1"/>
  <c r="BA600" i="1"/>
  <c r="BE600" i="1" s="1"/>
  <c r="BA601" i="1"/>
  <c r="BE601" i="1" s="1"/>
  <c r="BA602" i="1"/>
  <c r="BE602" i="1" s="1"/>
  <c r="BA603" i="1"/>
  <c r="BA604" i="1"/>
  <c r="BE604" i="1" s="1"/>
  <c r="BA605" i="1"/>
  <c r="BE605" i="1" s="1"/>
  <c r="BA606" i="1"/>
  <c r="BE606" i="1" s="1"/>
  <c r="BA607" i="1"/>
  <c r="BE607" i="1" s="1"/>
  <c r="BA608" i="1"/>
  <c r="BE608" i="1" s="1"/>
  <c r="BA609" i="1"/>
  <c r="BE609" i="1" s="1"/>
  <c r="BA610" i="1"/>
  <c r="BE610" i="1" s="1"/>
  <c r="BA611" i="1"/>
  <c r="BE611" i="1" s="1"/>
  <c r="BA612" i="1"/>
  <c r="BE612" i="1" s="1"/>
  <c r="BA613" i="1"/>
  <c r="BE613" i="1" s="1"/>
  <c r="BA614" i="1"/>
  <c r="BE614" i="1" s="1"/>
  <c r="BA615" i="1"/>
  <c r="BE615" i="1" s="1"/>
  <c r="BA616" i="1"/>
  <c r="BE616" i="1" s="1"/>
  <c r="BA617" i="1"/>
  <c r="BE617" i="1" s="1"/>
  <c r="BA618" i="1"/>
  <c r="BE618" i="1" s="1"/>
  <c r="BA619" i="1"/>
  <c r="BE619" i="1" s="1"/>
  <c r="BA620" i="1"/>
  <c r="BE620" i="1" s="1"/>
  <c r="BA621" i="1"/>
  <c r="BE621" i="1" s="1"/>
  <c r="BA622" i="1"/>
  <c r="BE622" i="1" s="1"/>
  <c r="BA623" i="1"/>
  <c r="BE623" i="1" s="1"/>
  <c r="BA624" i="1"/>
  <c r="BE624" i="1" s="1"/>
  <c r="BA625" i="1"/>
  <c r="BE625" i="1" s="1"/>
  <c r="BA626" i="1"/>
  <c r="BE626" i="1" s="1"/>
  <c r="BA627" i="1"/>
  <c r="BE627" i="1" s="1"/>
  <c r="BA628" i="1"/>
  <c r="BE628" i="1" s="1"/>
  <c r="BA629" i="1"/>
  <c r="BE629" i="1" s="1"/>
  <c r="BA630" i="1"/>
  <c r="BE630" i="1" s="1"/>
  <c r="BA631" i="1"/>
  <c r="BE631" i="1" s="1"/>
  <c r="BA632" i="1"/>
  <c r="BE632" i="1" s="1"/>
  <c r="BA633" i="1"/>
  <c r="BE633" i="1" s="1"/>
  <c r="BA634" i="1"/>
  <c r="BE634" i="1" s="1"/>
  <c r="BA635" i="1"/>
  <c r="BE635" i="1" s="1"/>
  <c r="BA636" i="1"/>
  <c r="BE636" i="1" s="1"/>
  <c r="BA637" i="1"/>
  <c r="BE637" i="1" s="1"/>
  <c r="BA638" i="1"/>
  <c r="BE638" i="1" s="1"/>
  <c r="BA639" i="1"/>
  <c r="BE639" i="1" s="1"/>
  <c r="BA640" i="1"/>
  <c r="BE640" i="1" s="1"/>
  <c r="BA641" i="1"/>
  <c r="BE641" i="1" s="1"/>
  <c r="BA642" i="1"/>
  <c r="BE642" i="1" s="1"/>
  <c r="BA643" i="1"/>
  <c r="BE643" i="1" s="1"/>
  <c r="BA644" i="1"/>
  <c r="BE644" i="1" s="1"/>
  <c r="BA645" i="1"/>
  <c r="BE645" i="1" s="1"/>
  <c r="BA646" i="1"/>
  <c r="BE646" i="1" s="1"/>
  <c r="BA647" i="1"/>
  <c r="BE647" i="1" s="1"/>
  <c r="BA648" i="1"/>
  <c r="BA649" i="1"/>
  <c r="BE649" i="1" s="1"/>
  <c r="BA650" i="1"/>
  <c r="BE650" i="1" s="1"/>
  <c r="BA651" i="1"/>
  <c r="BE651" i="1" s="1"/>
  <c r="BA652" i="1"/>
  <c r="BE652" i="1" s="1"/>
  <c r="BA653" i="1"/>
  <c r="BE653" i="1" s="1"/>
  <c r="BA654" i="1"/>
  <c r="BE654" i="1" s="1"/>
  <c r="BA655" i="1"/>
  <c r="BE655" i="1" s="1"/>
  <c r="BA656" i="1"/>
  <c r="BE656" i="1" s="1"/>
  <c r="BA657" i="1"/>
  <c r="BE657" i="1" s="1"/>
  <c r="BA658" i="1"/>
  <c r="BE658" i="1" s="1"/>
  <c r="BA659" i="1"/>
  <c r="BE659" i="1" s="1"/>
  <c r="BA660" i="1"/>
  <c r="BE660" i="1" s="1"/>
  <c r="BA661" i="1"/>
  <c r="BE661" i="1" s="1"/>
  <c r="BA662" i="1"/>
  <c r="BE662" i="1" s="1"/>
  <c r="BA663" i="1"/>
  <c r="BE663" i="1" s="1"/>
  <c r="BA664" i="1"/>
  <c r="BE664" i="1" s="1"/>
  <c r="BA665" i="1"/>
  <c r="BE665" i="1" s="1"/>
  <c r="BA666" i="1"/>
  <c r="BE666" i="1" s="1"/>
  <c r="BA667" i="1"/>
  <c r="BE667" i="1" s="1"/>
  <c r="BA668" i="1"/>
  <c r="BE668" i="1" s="1"/>
  <c r="BA669" i="1"/>
  <c r="BE669" i="1" s="1"/>
  <c r="BA670" i="1"/>
  <c r="BE670" i="1" s="1"/>
  <c r="BA671" i="1"/>
  <c r="BE671" i="1" s="1"/>
  <c r="BA672" i="1"/>
  <c r="BE672" i="1" s="1"/>
  <c r="BA673" i="1"/>
  <c r="BE673" i="1" s="1"/>
  <c r="BA674" i="1"/>
  <c r="BE674" i="1" s="1"/>
  <c r="BA675" i="1"/>
  <c r="BE675" i="1" s="1"/>
  <c r="BA676" i="1"/>
  <c r="BE676" i="1" s="1"/>
  <c r="BA677" i="1"/>
  <c r="BE677" i="1" s="1"/>
  <c r="BA678" i="1"/>
  <c r="BE678" i="1" s="1"/>
  <c r="BA679" i="1"/>
  <c r="BE679" i="1" s="1"/>
  <c r="BA680" i="1"/>
  <c r="BE680" i="1" s="1"/>
  <c r="BA681" i="1"/>
  <c r="BE681" i="1" s="1"/>
  <c r="BA682" i="1"/>
  <c r="BE682" i="1" s="1"/>
  <c r="BA683" i="1"/>
  <c r="BE683" i="1" s="1"/>
  <c r="BA684" i="1"/>
  <c r="BE684" i="1" s="1"/>
  <c r="BA685" i="1"/>
  <c r="BE685" i="1" s="1"/>
  <c r="BA686" i="1"/>
  <c r="BE686" i="1" s="1"/>
  <c r="BA687" i="1"/>
  <c r="BE687" i="1" s="1"/>
  <c r="BA688" i="1"/>
  <c r="BE688" i="1" s="1"/>
  <c r="BA689" i="1"/>
  <c r="BE689" i="1" s="1"/>
  <c r="BA690" i="1"/>
  <c r="BE690" i="1" s="1"/>
  <c r="BA691" i="1"/>
  <c r="BE691" i="1" s="1"/>
  <c r="BA692" i="1"/>
  <c r="BE692" i="1" s="1"/>
  <c r="BA693" i="1"/>
  <c r="BE693" i="1" s="1"/>
  <c r="BA694" i="1"/>
  <c r="BE694" i="1" s="1"/>
  <c r="BA695" i="1"/>
  <c r="BE695" i="1" s="1"/>
  <c r="BA696" i="1"/>
  <c r="BA697" i="1"/>
  <c r="BE697" i="1" s="1"/>
  <c r="BA698" i="1"/>
  <c r="BE698" i="1" s="1"/>
  <c r="BA699" i="1"/>
  <c r="BE699" i="1" s="1"/>
  <c r="BA700" i="1"/>
  <c r="BE700" i="1" s="1"/>
  <c r="BA701" i="1"/>
  <c r="BE701" i="1" s="1"/>
  <c r="BA702" i="1"/>
  <c r="BE702" i="1" s="1"/>
  <c r="BA703" i="1"/>
  <c r="BE703" i="1" s="1"/>
  <c r="BA704" i="1"/>
  <c r="BE704" i="1" s="1"/>
  <c r="BA705" i="1"/>
  <c r="BA706" i="1"/>
  <c r="BE706" i="1" s="1"/>
  <c r="BA707" i="1"/>
  <c r="BE707" i="1" s="1"/>
  <c r="BA708" i="1"/>
  <c r="BE708" i="1" s="1"/>
  <c r="BA709" i="1"/>
  <c r="BE709" i="1" s="1"/>
  <c r="BA710" i="1"/>
  <c r="BE710" i="1" s="1"/>
  <c r="BA711" i="1"/>
  <c r="BE711" i="1" s="1"/>
  <c r="BA712" i="1"/>
  <c r="BE712" i="1" s="1"/>
  <c r="BA713" i="1"/>
  <c r="BE713" i="1" s="1"/>
  <c r="BA714" i="1"/>
  <c r="BE714" i="1" s="1"/>
  <c r="BA715" i="1"/>
  <c r="BE715" i="1" s="1"/>
  <c r="BA716" i="1"/>
  <c r="BE716" i="1" s="1"/>
  <c r="BA717" i="1"/>
  <c r="BE717" i="1" s="1"/>
  <c r="BA718" i="1"/>
  <c r="BE718" i="1" s="1"/>
  <c r="BA719" i="1"/>
  <c r="BE719" i="1" s="1"/>
  <c r="BA720" i="1"/>
  <c r="BE720" i="1" s="1"/>
  <c r="BA721" i="1"/>
  <c r="BE721" i="1" s="1"/>
  <c r="BA722" i="1"/>
  <c r="BE722" i="1" s="1"/>
  <c r="BA723" i="1"/>
  <c r="BE723" i="1" s="1"/>
  <c r="BA724" i="1"/>
  <c r="BE724" i="1" s="1"/>
  <c r="BA725" i="1"/>
  <c r="BE725" i="1" s="1"/>
  <c r="BA726" i="1"/>
  <c r="BE726" i="1" s="1"/>
  <c r="BA727" i="1"/>
  <c r="BE727" i="1" s="1"/>
  <c r="BA728" i="1"/>
  <c r="BE728" i="1" s="1"/>
  <c r="BA729" i="1"/>
  <c r="BE729" i="1" s="1"/>
  <c r="BA730" i="1"/>
  <c r="BE730" i="1" s="1"/>
  <c r="BA731" i="1"/>
  <c r="BE731" i="1" s="1"/>
  <c r="BA732" i="1"/>
  <c r="BA733" i="1"/>
  <c r="BE733" i="1" s="1"/>
  <c r="BA734" i="1"/>
  <c r="BE734" i="1" s="1"/>
  <c r="BA735" i="1"/>
  <c r="BE735" i="1" s="1"/>
  <c r="BA736" i="1"/>
  <c r="BE736" i="1" s="1"/>
  <c r="BA737" i="1"/>
  <c r="BE737" i="1" s="1"/>
  <c r="BA738" i="1"/>
  <c r="BE738" i="1" s="1"/>
  <c r="BA739" i="1"/>
  <c r="BE739" i="1" s="1"/>
  <c r="BA740" i="1"/>
  <c r="BE740" i="1" s="1"/>
  <c r="BA741" i="1"/>
  <c r="BE741" i="1" s="1"/>
  <c r="BA742" i="1"/>
  <c r="BE742" i="1" s="1"/>
  <c r="BA743" i="1"/>
  <c r="BE743" i="1" s="1"/>
  <c r="BA744" i="1"/>
  <c r="BE744" i="1" s="1"/>
  <c r="BA745" i="1"/>
  <c r="BE745" i="1" s="1"/>
  <c r="BA746" i="1"/>
  <c r="BE746" i="1" s="1"/>
  <c r="BA747" i="1"/>
  <c r="BE747" i="1" s="1"/>
  <c r="BA748" i="1"/>
  <c r="BE748" i="1" s="1"/>
  <c r="BA749" i="1"/>
  <c r="BE749" i="1" s="1"/>
  <c r="BA750" i="1"/>
  <c r="BE750" i="1" s="1"/>
  <c r="BA751" i="1"/>
  <c r="BE751" i="1" s="1"/>
  <c r="BA752" i="1"/>
  <c r="BE752" i="1" s="1"/>
  <c r="BA753" i="1"/>
  <c r="BE753" i="1" s="1"/>
  <c r="BA754" i="1"/>
  <c r="BE754" i="1" s="1"/>
  <c r="BA755" i="1"/>
  <c r="BE755" i="1" s="1"/>
  <c r="BA756" i="1"/>
  <c r="BE756" i="1" s="1"/>
  <c r="BA757" i="1"/>
  <c r="BE757" i="1" s="1"/>
  <c r="BA758" i="1"/>
  <c r="BE758" i="1" s="1"/>
  <c r="BA759" i="1"/>
  <c r="BE759" i="1" s="1"/>
  <c r="BA760" i="1"/>
  <c r="BE760" i="1" s="1"/>
  <c r="BA761" i="1"/>
  <c r="BE761" i="1" s="1"/>
  <c r="BA762" i="1"/>
  <c r="BE762" i="1" s="1"/>
  <c r="BA763" i="1"/>
  <c r="BE763" i="1" s="1"/>
  <c r="BA764" i="1"/>
  <c r="BE764" i="1" s="1"/>
  <c r="BA765" i="1"/>
  <c r="BE765" i="1" s="1"/>
  <c r="BA766" i="1"/>
  <c r="BE766" i="1" s="1"/>
  <c r="BA767" i="1"/>
  <c r="BE767" i="1" s="1"/>
  <c r="BA768" i="1"/>
  <c r="BE768" i="1" s="1"/>
  <c r="BA769" i="1"/>
  <c r="BE769" i="1" s="1"/>
  <c r="BA770" i="1"/>
  <c r="BE770" i="1" s="1"/>
  <c r="BA771" i="1"/>
  <c r="BE771" i="1" s="1"/>
  <c r="BA772" i="1"/>
  <c r="BE772" i="1" s="1"/>
  <c r="BA773" i="1"/>
  <c r="BE773" i="1" s="1"/>
  <c r="BA774" i="1"/>
  <c r="BE774" i="1" s="1"/>
  <c r="BA775" i="1"/>
  <c r="BE775" i="1" s="1"/>
  <c r="BA776" i="1"/>
  <c r="BE776" i="1" s="1"/>
  <c r="BA777" i="1"/>
  <c r="BE777" i="1" s="1"/>
  <c r="BA778" i="1"/>
  <c r="BE778" i="1" s="1"/>
  <c r="BA779" i="1"/>
  <c r="BE779" i="1" s="1"/>
  <c r="BA780" i="1"/>
  <c r="BE780" i="1" s="1"/>
  <c r="BA781" i="1"/>
  <c r="BE781" i="1" s="1"/>
  <c r="BA782" i="1"/>
  <c r="BE782" i="1" s="1"/>
  <c r="BA783" i="1"/>
  <c r="BE783" i="1" s="1"/>
  <c r="BA784" i="1"/>
  <c r="BE784" i="1" s="1"/>
  <c r="BA785" i="1"/>
  <c r="BE785" i="1" s="1"/>
  <c r="BA786" i="1"/>
  <c r="BE786" i="1" s="1"/>
  <c r="BA787" i="1"/>
  <c r="BE787" i="1" s="1"/>
  <c r="BA788" i="1"/>
  <c r="BE788" i="1" s="1"/>
  <c r="BA789" i="1"/>
  <c r="BE789" i="1" s="1"/>
  <c r="BA790" i="1"/>
  <c r="BE790" i="1" s="1"/>
  <c r="BA791" i="1"/>
  <c r="BE791" i="1" s="1"/>
  <c r="BA792" i="1"/>
  <c r="BE792" i="1" s="1"/>
  <c r="BA793" i="1"/>
  <c r="BE793" i="1" s="1"/>
  <c r="BA794" i="1"/>
  <c r="BE794" i="1" s="1"/>
  <c r="BA795" i="1"/>
  <c r="BE795" i="1" s="1"/>
  <c r="BA796" i="1"/>
  <c r="BE796" i="1" s="1"/>
  <c r="BA797" i="1"/>
  <c r="BE797" i="1" s="1"/>
  <c r="BA798" i="1"/>
  <c r="BE798" i="1" s="1"/>
  <c r="BA799" i="1"/>
  <c r="BE799" i="1" s="1"/>
  <c r="BA800" i="1"/>
  <c r="BE800" i="1" s="1"/>
  <c r="BA801" i="1"/>
  <c r="BE801" i="1" s="1"/>
  <c r="BA802" i="1"/>
  <c r="BE802" i="1" s="1"/>
  <c r="BA803" i="1"/>
  <c r="BE803" i="1" s="1"/>
  <c r="BA804" i="1"/>
  <c r="BE804" i="1" s="1"/>
  <c r="BA805" i="1"/>
  <c r="BE805" i="1" s="1"/>
  <c r="BA806" i="1"/>
  <c r="BE806" i="1" s="1"/>
  <c r="BA807" i="1"/>
  <c r="BE807" i="1" s="1"/>
  <c r="BA808" i="1"/>
  <c r="BE808" i="1" s="1"/>
  <c r="BA809" i="1"/>
  <c r="BE809" i="1" s="1"/>
  <c r="BA810" i="1"/>
  <c r="BE810" i="1" s="1"/>
  <c r="BA811" i="1"/>
  <c r="BE811" i="1" s="1"/>
  <c r="BA812" i="1"/>
  <c r="BE812" i="1" s="1"/>
  <c r="BA813" i="1"/>
  <c r="BE813" i="1" s="1"/>
  <c r="BA814" i="1"/>
  <c r="BE814" i="1" s="1"/>
  <c r="BA815" i="1"/>
  <c r="BE815" i="1" s="1"/>
  <c r="BA816" i="1"/>
  <c r="BE816" i="1" s="1"/>
  <c r="BA817" i="1"/>
  <c r="BE817" i="1" s="1"/>
  <c r="BA818" i="1"/>
  <c r="BE818" i="1" s="1"/>
  <c r="BA819" i="1"/>
  <c r="BE819" i="1" s="1"/>
  <c r="BA820" i="1"/>
  <c r="BE820" i="1" s="1"/>
  <c r="BA821" i="1"/>
  <c r="BE821" i="1" s="1"/>
  <c r="BA822" i="1"/>
  <c r="BE822" i="1" s="1"/>
  <c r="BA823" i="1"/>
  <c r="BE823" i="1" s="1"/>
  <c r="BA824" i="1"/>
  <c r="BE824" i="1" s="1"/>
  <c r="BA825" i="1"/>
  <c r="BE825" i="1" s="1"/>
  <c r="BA826" i="1"/>
  <c r="BE826" i="1" s="1"/>
  <c r="BA827" i="1"/>
  <c r="BE827" i="1" s="1"/>
  <c r="BA828" i="1"/>
  <c r="BE828" i="1" s="1"/>
  <c r="BA829" i="1"/>
  <c r="BE829" i="1" s="1"/>
  <c r="BA830" i="1"/>
  <c r="BE830" i="1" s="1"/>
  <c r="BA831" i="1"/>
  <c r="BE831" i="1" s="1"/>
  <c r="BA832" i="1"/>
  <c r="BE832" i="1" s="1"/>
  <c r="BA833" i="1"/>
  <c r="BE833" i="1" s="1"/>
  <c r="BA834" i="1"/>
  <c r="BE834" i="1" s="1"/>
  <c r="BA835" i="1"/>
  <c r="BE835" i="1" s="1"/>
  <c r="BA836" i="1"/>
  <c r="BE836" i="1" s="1"/>
  <c r="BA837" i="1"/>
  <c r="BE837" i="1" s="1"/>
  <c r="BA838" i="1"/>
  <c r="BE838" i="1" s="1"/>
  <c r="BA839" i="1"/>
  <c r="BE839" i="1" s="1"/>
  <c r="BA840" i="1"/>
  <c r="BA841" i="1"/>
  <c r="BE841" i="1" s="1"/>
  <c r="BA842" i="1"/>
  <c r="BE842" i="1" s="1"/>
  <c r="BA843" i="1"/>
  <c r="BE843" i="1" s="1"/>
  <c r="BA844" i="1"/>
  <c r="BE844" i="1" s="1"/>
  <c r="BA845" i="1"/>
  <c r="BE845" i="1" s="1"/>
  <c r="BA846" i="1"/>
  <c r="BE846" i="1" s="1"/>
  <c r="BA847" i="1"/>
  <c r="BE847" i="1" s="1"/>
  <c r="BA848" i="1"/>
  <c r="BE848" i="1" s="1"/>
  <c r="BA849" i="1"/>
  <c r="BE849" i="1" s="1"/>
  <c r="BA850" i="1"/>
  <c r="BE850" i="1" s="1"/>
  <c r="BA851" i="1"/>
  <c r="BE851" i="1" s="1"/>
  <c r="BA852" i="1"/>
  <c r="BE852" i="1" s="1"/>
  <c r="BA853" i="1"/>
  <c r="BE853" i="1" s="1"/>
  <c r="BA854" i="1"/>
  <c r="BE854" i="1" s="1"/>
  <c r="BA855" i="1"/>
  <c r="BE855" i="1" s="1"/>
  <c r="BA856" i="1"/>
  <c r="BE856" i="1" s="1"/>
  <c r="BA857" i="1"/>
  <c r="BE857" i="1" s="1"/>
  <c r="BA858" i="1"/>
  <c r="BE858" i="1" s="1"/>
  <c r="BA859" i="1"/>
  <c r="BE859" i="1" s="1"/>
  <c r="BA860" i="1"/>
  <c r="BE860" i="1" s="1"/>
  <c r="BA861" i="1"/>
  <c r="BE861" i="1" s="1"/>
  <c r="BA862" i="1"/>
  <c r="BE862" i="1" s="1"/>
  <c r="BA863" i="1"/>
  <c r="BE863" i="1" s="1"/>
  <c r="BA864" i="1"/>
  <c r="BE864" i="1" s="1"/>
  <c r="BA865" i="1"/>
  <c r="BE865" i="1" s="1"/>
  <c r="BA866" i="1"/>
  <c r="BE866" i="1" s="1"/>
  <c r="BA867" i="1"/>
  <c r="BE867" i="1" s="1"/>
  <c r="BA868" i="1"/>
  <c r="BE868" i="1" s="1"/>
  <c r="BA869" i="1"/>
  <c r="BE869" i="1" s="1"/>
  <c r="BA870" i="1"/>
  <c r="BE870" i="1" s="1"/>
  <c r="BA871" i="1"/>
  <c r="BE871" i="1" s="1"/>
  <c r="BA872" i="1"/>
  <c r="BE872" i="1" s="1"/>
  <c r="BA873" i="1"/>
  <c r="BE873" i="1" s="1"/>
  <c r="BA874" i="1"/>
  <c r="BE874" i="1" s="1"/>
  <c r="BA875" i="1"/>
  <c r="BE875" i="1" s="1"/>
  <c r="BA876" i="1"/>
  <c r="BE876" i="1" s="1"/>
  <c r="BA877" i="1"/>
  <c r="BE877" i="1" s="1"/>
  <c r="BA878" i="1"/>
  <c r="BE878" i="1" s="1"/>
  <c r="BA879" i="1"/>
  <c r="BE879" i="1" s="1"/>
  <c r="BA880" i="1"/>
  <c r="BE880" i="1" s="1"/>
  <c r="BA881" i="1"/>
  <c r="BE881" i="1" s="1"/>
  <c r="BA882" i="1"/>
  <c r="BE882" i="1" s="1"/>
  <c r="BA883" i="1"/>
  <c r="BE883" i="1" s="1"/>
  <c r="BA884" i="1"/>
  <c r="BE884" i="1" s="1"/>
  <c r="BA885" i="1"/>
  <c r="BE885" i="1" s="1"/>
  <c r="BA886" i="1"/>
  <c r="BE886" i="1" s="1"/>
  <c r="BA887" i="1"/>
  <c r="BE887" i="1" s="1"/>
  <c r="BA888" i="1"/>
  <c r="BE888" i="1" s="1"/>
  <c r="BA889" i="1"/>
  <c r="BE889" i="1" s="1"/>
  <c r="BA890" i="1"/>
  <c r="BE890" i="1" s="1"/>
  <c r="BA891" i="1"/>
  <c r="BE891" i="1" s="1"/>
  <c r="BA892" i="1"/>
  <c r="BE892" i="1" s="1"/>
  <c r="BA893" i="1"/>
  <c r="BE893" i="1" s="1"/>
  <c r="BA894" i="1"/>
  <c r="BE894" i="1" s="1"/>
  <c r="BA895" i="1"/>
  <c r="BE895" i="1" s="1"/>
  <c r="BA896" i="1"/>
  <c r="BE896" i="1" s="1"/>
  <c r="BA897" i="1"/>
  <c r="BE897" i="1" s="1"/>
  <c r="BA898" i="1"/>
  <c r="BE898" i="1" s="1"/>
  <c r="BA899" i="1"/>
  <c r="BE899" i="1" s="1"/>
  <c r="BA900" i="1"/>
  <c r="BE900" i="1" s="1"/>
  <c r="BA901" i="1"/>
  <c r="BE901" i="1" s="1"/>
  <c r="BA902" i="1"/>
  <c r="BE902" i="1" s="1"/>
  <c r="BA903" i="1"/>
  <c r="BE903" i="1" s="1"/>
  <c r="BA904" i="1"/>
  <c r="BE904" i="1" s="1"/>
  <c r="BA905" i="1"/>
  <c r="BE905" i="1" s="1"/>
  <c r="BA906" i="1"/>
  <c r="BE906" i="1" s="1"/>
  <c r="BA907" i="1"/>
  <c r="BE907" i="1" s="1"/>
  <c r="BA908" i="1"/>
  <c r="BE908" i="1" s="1"/>
  <c r="BA909" i="1"/>
  <c r="BE909" i="1" s="1"/>
  <c r="BA910" i="1"/>
  <c r="BE910" i="1" s="1"/>
  <c r="BA911" i="1"/>
  <c r="BE911" i="1" s="1"/>
  <c r="BA912" i="1"/>
  <c r="BE912" i="1" s="1"/>
  <c r="BA913" i="1"/>
  <c r="BE913" i="1" s="1"/>
  <c r="BA914" i="1"/>
  <c r="BE914" i="1" s="1"/>
  <c r="BA915" i="1"/>
  <c r="BE915" i="1" s="1"/>
  <c r="BA916" i="1"/>
  <c r="BE916" i="1" s="1"/>
  <c r="BA917" i="1"/>
  <c r="BE917" i="1" s="1"/>
  <c r="BA918" i="1"/>
  <c r="BE918" i="1" s="1"/>
  <c r="BA919" i="1"/>
  <c r="BE919" i="1" s="1"/>
  <c r="BA920" i="1"/>
  <c r="BE920" i="1" s="1"/>
  <c r="BA921" i="1"/>
  <c r="BE921" i="1" s="1"/>
  <c r="BA922" i="1"/>
  <c r="BE922" i="1" s="1"/>
  <c r="BA923" i="1"/>
  <c r="BE923" i="1" s="1"/>
  <c r="BA924" i="1"/>
  <c r="BE924" i="1" s="1"/>
  <c r="BA925" i="1"/>
  <c r="BE925" i="1" s="1"/>
  <c r="BA926" i="1"/>
  <c r="BE926" i="1" s="1"/>
  <c r="BA927" i="1"/>
  <c r="BE927" i="1" s="1"/>
  <c r="BA928" i="1"/>
  <c r="BE928" i="1" s="1"/>
  <c r="BA929" i="1"/>
  <c r="BE929" i="1" s="1"/>
  <c r="BA930" i="1"/>
  <c r="BE930" i="1" s="1"/>
  <c r="BA931" i="1"/>
  <c r="BE931" i="1" s="1"/>
  <c r="BA932" i="1"/>
  <c r="BE932" i="1" s="1"/>
  <c r="BA933" i="1"/>
  <c r="BE933" i="1" s="1"/>
  <c r="BA934" i="1"/>
  <c r="BE934" i="1" s="1"/>
  <c r="BA935" i="1"/>
  <c r="BE935" i="1" s="1"/>
  <c r="BA936" i="1"/>
  <c r="BE936" i="1" s="1"/>
  <c r="BA937" i="1"/>
  <c r="BE937" i="1" s="1"/>
  <c r="BA938" i="1"/>
  <c r="BE938" i="1" s="1"/>
  <c r="BA939" i="1"/>
  <c r="BE939" i="1" s="1"/>
  <c r="BA940" i="1"/>
  <c r="BE940" i="1" s="1"/>
  <c r="BA941" i="1"/>
  <c r="BE941" i="1" s="1"/>
  <c r="BA942" i="1"/>
  <c r="BE942" i="1" s="1"/>
  <c r="BA943" i="1"/>
  <c r="BE943" i="1" s="1"/>
  <c r="BA944" i="1"/>
  <c r="BE944" i="1" s="1"/>
  <c r="BA945" i="1"/>
  <c r="BE945" i="1" s="1"/>
  <c r="BA946" i="1"/>
  <c r="BE946" i="1" s="1"/>
  <c r="BA947" i="1"/>
  <c r="BE947" i="1" s="1"/>
  <c r="BA948" i="1"/>
  <c r="BE948" i="1" s="1"/>
  <c r="BA949" i="1"/>
  <c r="BE949" i="1" s="1"/>
  <c r="BA950" i="1"/>
  <c r="BE950" i="1" s="1"/>
  <c r="BA951" i="1"/>
  <c r="BE951" i="1" s="1"/>
  <c r="BA952" i="1"/>
  <c r="BE952" i="1" s="1"/>
  <c r="BA953" i="1"/>
  <c r="BE953" i="1" s="1"/>
  <c r="BA954" i="1"/>
  <c r="BE954" i="1" s="1"/>
  <c r="BA955" i="1"/>
  <c r="BE955" i="1" s="1"/>
  <c r="BA956" i="1"/>
  <c r="BE956" i="1" s="1"/>
  <c r="BA957" i="1"/>
  <c r="BE957" i="1" s="1"/>
  <c r="BA958" i="1"/>
  <c r="BE958" i="1" s="1"/>
  <c r="BA959" i="1"/>
  <c r="BE959" i="1" s="1"/>
  <c r="BA960" i="1"/>
  <c r="BE960" i="1" s="1"/>
  <c r="BA961" i="1"/>
  <c r="BE961" i="1" s="1"/>
  <c r="BA962" i="1"/>
  <c r="BE962" i="1" s="1"/>
  <c r="BA963" i="1"/>
  <c r="BE963" i="1" s="1"/>
  <c r="BA964" i="1"/>
  <c r="BE964" i="1" s="1"/>
  <c r="BA965" i="1"/>
  <c r="BE965" i="1" s="1"/>
  <c r="BA966" i="1"/>
  <c r="BE966" i="1" s="1"/>
  <c r="BA967" i="1"/>
  <c r="BE967" i="1" s="1"/>
  <c r="BA968" i="1"/>
  <c r="BE968" i="1" s="1"/>
  <c r="BA969" i="1"/>
  <c r="BE969" i="1" s="1"/>
  <c r="BA970" i="1"/>
  <c r="BE970" i="1" s="1"/>
  <c r="BA971" i="1"/>
  <c r="BE971" i="1" s="1"/>
  <c r="BA972" i="1"/>
  <c r="BE972" i="1" s="1"/>
  <c r="BA973" i="1"/>
  <c r="BE973" i="1" s="1"/>
  <c r="BA974" i="1"/>
  <c r="BE974" i="1" s="1"/>
  <c r="BA975" i="1"/>
  <c r="BE975" i="1" s="1"/>
  <c r="BA976" i="1"/>
  <c r="BE976" i="1" s="1"/>
  <c r="BA977" i="1"/>
  <c r="BE977" i="1" s="1"/>
  <c r="BA978" i="1"/>
  <c r="BE978" i="1" s="1"/>
  <c r="BA979" i="1"/>
  <c r="BE979" i="1" s="1"/>
  <c r="BA980" i="1"/>
  <c r="BA981" i="1"/>
  <c r="BE981" i="1" s="1"/>
  <c r="BA982" i="1"/>
  <c r="BE982" i="1" s="1"/>
  <c r="BA983" i="1"/>
  <c r="BE983" i="1" s="1"/>
  <c r="BA984" i="1"/>
  <c r="BE984" i="1" s="1"/>
  <c r="BA985" i="1"/>
  <c r="BE985" i="1" s="1"/>
  <c r="BA986" i="1"/>
  <c r="BE986" i="1" s="1"/>
  <c r="BA987" i="1"/>
  <c r="BE987" i="1" s="1"/>
  <c r="BA988" i="1"/>
  <c r="BE988" i="1" s="1"/>
  <c r="BA989" i="1"/>
  <c r="BE989" i="1" s="1"/>
  <c r="BA990" i="1"/>
  <c r="BE990" i="1" s="1"/>
  <c r="BA991" i="1"/>
  <c r="BE991" i="1" s="1"/>
  <c r="BA992" i="1"/>
  <c r="BE992" i="1" s="1"/>
  <c r="BA993" i="1"/>
  <c r="BE993" i="1" s="1"/>
  <c r="BA994" i="1"/>
  <c r="BE994" i="1" s="1"/>
  <c r="BA995" i="1"/>
  <c r="BE995" i="1" s="1"/>
  <c r="BA996" i="1"/>
  <c r="BA997" i="1"/>
  <c r="BE997" i="1" s="1"/>
  <c r="BA998" i="1"/>
  <c r="BE998" i="1" s="1"/>
  <c r="BA999" i="1"/>
  <c r="BE999" i="1" s="1"/>
  <c r="BA1000" i="1"/>
  <c r="BE1000" i="1" s="1"/>
  <c r="BA1001" i="1"/>
  <c r="BE1001" i="1" s="1"/>
  <c r="BA1002" i="1"/>
  <c r="BE1002" i="1" s="1"/>
  <c r="BA1003" i="1"/>
  <c r="BE1003" i="1" s="1"/>
  <c r="BA1004" i="1"/>
  <c r="BE1004" i="1" s="1"/>
  <c r="BA1005" i="1"/>
  <c r="BE1005" i="1" s="1"/>
  <c r="BA1006" i="1"/>
  <c r="BE1006" i="1" s="1"/>
  <c r="BA1007" i="1"/>
  <c r="BE1007" i="1" s="1"/>
  <c r="BA1008" i="1"/>
  <c r="BE1008" i="1" s="1"/>
  <c r="BA1009" i="1"/>
  <c r="BE1009" i="1" s="1"/>
  <c r="BA1010" i="1"/>
  <c r="BE1010" i="1" s="1"/>
  <c r="BA1011" i="1"/>
  <c r="BE1011" i="1" s="1"/>
  <c r="BA1012" i="1"/>
  <c r="BE1012" i="1" s="1"/>
  <c r="BA1013" i="1"/>
  <c r="BE1013" i="1" s="1"/>
  <c r="BA1014" i="1"/>
  <c r="BE1014" i="1" s="1"/>
  <c r="BA1015" i="1"/>
  <c r="BE1015" i="1" s="1"/>
  <c r="BA1016" i="1"/>
  <c r="BE1016" i="1" s="1"/>
  <c r="BA1017" i="1"/>
  <c r="BE1017" i="1" s="1"/>
  <c r="BA1018" i="1"/>
  <c r="BE1018" i="1" s="1"/>
  <c r="BA1019" i="1"/>
  <c r="BE1019" i="1" s="1"/>
  <c r="BA1020" i="1"/>
  <c r="BE1020" i="1" s="1"/>
  <c r="BA1021" i="1"/>
  <c r="BE1021" i="1" s="1"/>
  <c r="BA1022" i="1"/>
  <c r="BE1022" i="1" s="1"/>
  <c r="BA1023" i="1"/>
  <c r="BE1023" i="1" s="1"/>
  <c r="BA1024" i="1"/>
  <c r="BE1024" i="1" s="1"/>
  <c r="BA1025" i="1"/>
  <c r="BE1025" i="1" s="1"/>
  <c r="BA1026" i="1"/>
  <c r="BE1026" i="1" s="1"/>
  <c r="BA1027" i="1"/>
  <c r="BE1027" i="1" s="1"/>
  <c r="BA1028" i="1"/>
  <c r="BE1028" i="1" s="1"/>
  <c r="BA1029" i="1"/>
  <c r="BE1029" i="1" s="1"/>
  <c r="BA1030" i="1"/>
  <c r="BE1030" i="1" s="1"/>
  <c r="BA1031" i="1"/>
  <c r="BE1031" i="1" s="1"/>
  <c r="BA1032" i="1"/>
  <c r="BE1032" i="1" s="1"/>
  <c r="BA1033" i="1"/>
  <c r="BE1033" i="1" s="1"/>
  <c r="BA1034" i="1"/>
  <c r="BE1034" i="1" s="1"/>
  <c r="BA1035" i="1"/>
  <c r="BE1035" i="1" s="1"/>
  <c r="BA1036" i="1"/>
  <c r="BE1036" i="1" s="1"/>
  <c r="BA1037" i="1"/>
  <c r="BE1037" i="1" s="1"/>
  <c r="BA1038" i="1"/>
  <c r="BE1038" i="1" s="1"/>
  <c r="BA1039" i="1"/>
  <c r="BE1039" i="1" s="1"/>
  <c r="BA1040" i="1"/>
  <c r="BE1040" i="1" s="1"/>
  <c r="BA1041" i="1"/>
  <c r="BE1041" i="1" s="1"/>
  <c r="BA1042" i="1"/>
  <c r="BE1042" i="1" s="1"/>
  <c r="BA1043" i="1"/>
  <c r="BE1043" i="1" s="1"/>
  <c r="BA1044" i="1"/>
  <c r="BE1044" i="1" s="1"/>
  <c r="BA1045" i="1"/>
  <c r="BE1045" i="1" s="1"/>
  <c r="BA1046" i="1"/>
  <c r="BE1046" i="1" s="1"/>
  <c r="BA1047" i="1"/>
  <c r="BE1047" i="1" s="1"/>
  <c r="BA1048" i="1"/>
  <c r="BE1048" i="1" s="1"/>
  <c r="BA1049" i="1"/>
  <c r="BE1049" i="1" s="1"/>
  <c r="BA1050" i="1"/>
  <c r="BE1050" i="1" s="1"/>
  <c r="BA1051" i="1"/>
  <c r="BE1051" i="1" s="1"/>
  <c r="BA1052" i="1"/>
  <c r="BE1052" i="1" s="1"/>
  <c r="BA1053" i="1"/>
  <c r="BE1053" i="1" s="1"/>
  <c r="BA1054" i="1"/>
  <c r="BE1054" i="1" s="1"/>
  <c r="BA1055" i="1"/>
  <c r="BE1055" i="1" s="1"/>
  <c r="BA1056" i="1"/>
  <c r="BE1056" i="1" s="1"/>
  <c r="BA1057" i="1"/>
  <c r="BE1057" i="1" s="1"/>
  <c r="BA1058" i="1"/>
  <c r="BE1058" i="1" s="1"/>
  <c r="BA1059" i="1"/>
  <c r="BE1059" i="1" s="1"/>
  <c r="BA1060" i="1"/>
  <c r="BE1060" i="1" s="1"/>
  <c r="BA1061" i="1"/>
  <c r="BE1061" i="1" s="1"/>
  <c r="BA1062" i="1"/>
  <c r="BE1062" i="1" s="1"/>
  <c r="BA1063" i="1"/>
  <c r="BE1063" i="1" s="1"/>
  <c r="BA1064" i="1"/>
  <c r="BE1064" i="1" s="1"/>
  <c r="BA1065" i="1"/>
  <c r="BE1065" i="1" s="1"/>
  <c r="BA1066" i="1"/>
  <c r="BE1066" i="1" s="1"/>
  <c r="BA1067" i="1"/>
  <c r="BE1067" i="1" s="1"/>
  <c r="BA1068" i="1"/>
  <c r="BE1068" i="1" s="1"/>
  <c r="BA1069" i="1"/>
  <c r="BE1069" i="1" s="1"/>
  <c r="BA1070" i="1"/>
  <c r="BE1070" i="1" s="1"/>
  <c r="BA1071" i="1"/>
  <c r="BE1071" i="1" s="1"/>
  <c r="BA1072" i="1"/>
  <c r="BE1072" i="1" s="1"/>
  <c r="BA1073" i="1"/>
  <c r="BE1073" i="1" s="1"/>
  <c r="BA1074" i="1"/>
  <c r="BE1074" i="1" s="1"/>
  <c r="BA1075" i="1"/>
  <c r="BE1075" i="1" s="1"/>
  <c r="BA1076" i="1"/>
  <c r="BE1076" i="1" s="1"/>
  <c r="BA1077" i="1"/>
  <c r="BE1077" i="1" s="1"/>
  <c r="BA1078" i="1"/>
  <c r="BE1078" i="1" s="1"/>
  <c r="BA1079" i="1"/>
  <c r="BE1079" i="1" s="1"/>
  <c r="BA1080" i="1"/>
  <c r="BE1080" i="1" s="1"/>
  <c r="BA1081" i="1"/>
  <c r="BE1081" i="1" s="1"/>
  <c r="BA1082" i="1"/>
  <c r="BE1082" i="1" s="1"/>
  <c r="BA1083" i="1"/>
  <c r="BE1083" i="1" s="1"/>
  <c r="BA1084" i="1"/>
  <c r="BE1084" i="1" s="1"/>
  <c r="BA1085" i="1"/>
  <c r="BE1085" i="1" s="1"/>
  <c r="BA1086" i="1"/>
  <c r="BE1086" i="1" s="1"/>
  <c r="BA1087" i="1"/>
  <c r="BE1087" i="1" s="1"/>
  <c r="BA1088" i="1"/>
  <c r="BE1088" i="1" s="1"/>
  <c r="BA1089" i="1"/>
  <c r="BE1089" i="1" s="1"/>
  <c r="BA1090" i="1"/>
  <c r="BE1090" i="1" s="1"/>
  <c r="BA1091" i="1"/>
  <c r="BE1091" i="1" s="1"/>
  <c r="BA1092" i="1"/>
  <c r="BE1092" i="1" s="1"/>
  <c r="BA1093" i="1"/>
  <c r="BE1093" i="1" s="1"/>
  <c r="BA1094" i="1"/>
  <c r="BE1094" i="1" s="1"/>
  <c r="BA1095" i="1"/>
  <c r="BE1095" i="1" s="1"/>
  <c r="BA1096" i="1"/>
  <c r="BE1096" i="1" s="1"/>
  <c r="BA1097" i="1"/>
  <c r="BE1097" i="1" s="1"/>
  <c r="BA1098" i="1"/>
  <c r="BE1098" i="1" s="1"/>
  <c r="BA1099" i="1"/>
  <c r="BE1099" i="1" s="1"/>
  <c r="BA1100" i="1"/>
  <c r="BE1100" i="1" s="1"/>
  <c r="BA1101" i="1"/>
  <c r="BE1101" i="1" s="1"/>
  <c r="BA1102" i="1"/>
  <c r="BE1102" i="1" s="1"/>
  <c r="BA1103" i="1"/>
  <c r="BE1103" i="1" s="1"/>
  <c r="BA1104" i="1"/>
  <c r="BE1104" i="1" s="1"/>
  <c r="BA1105" i="1"/>
  <c r="BE1105" i="1" s="1"/>
  <c r="BA1106" i="1"/>
  <c r="BE1106" i="1" s="1"/>
  <c r="BA1107" i="1"/>
  <c r="BE1107" i="1" s="1"/>
  <c r="BA1108" i="1"/>
  <c r="BE1108" i="1" s="1"/>
  <c r="BA1109" i="1"/>
  <c r="BE1109" i="1" s="1"/>
  <c r="BA1110" i="1"/>
  <c r="BE1110" i="1" s="1"/>
  <c r="BA1111" i="1"/>
  <c r="BE1111" i="1" s="1"/>
  <c r="BA1112" i="1"/>
  <c r="BE1112" i="1" s="1"/>
  <c r="BA1113" i="1"/>
  <c r="BE1113" i="1" s="1"/>
  <c r="BA1114" i="1"/>
  <c r="BE1114" i="1" s="1"/>
  <c r="BA1115" i="1"/>
  <c r="BE1115" i="1" s="1"/>
  <c r="BA1116" i="1"/>
  <c r="BE1116" i="1" s="1"/>
  <c r="BA1117" i="1"/>
  <c r="BE1117" i="1" s="1"/>
  <c r="BA1118" i="1"/>
  <c r="BE1118" i="1" s="1"/>
  <c r="BA1119" i="1"/>
  <c r="BE1119" i="1" s="1"/>
  <c r="BA1120" i="1"/>
  <c r="BE1120" i="1" s="1"/>
  <c r="BA1121" i="1"/>
  <c r="BE1121" i="1" s="1"/>
  <c r="BA1122" i="1"/>
  <c r="BE1122" i="1" s="1"/>
  <c r="BA1123" i="1"/>
  <c r="BE1123" i="1" s="1"/>
  <c r="BA1124" i="1"/>
  <c r="BE1124" i="1" s="1"/>
  <c r="BA1125" i="1"/>
  <c r="BE1125" i="1" s="1"/>
  <c r="BA1126" i="1"/>
  <c r="BE1126" i="1" s="1"/>
  <c r="BA1127" i="1"/>
  <c r="BE1127" i="1" s="1"/>
  <c r="BA1128" i="1"/>
  <c r="BE1128" i="1" s="1"/>
  <c r="BA1129" i="1"/>
  <c r="BE1129" i="1" s="1"/>
  <c r="BA1130" i="1"/>
  <c r="BE1130" i="1" s="1"/>
  <c r="BA1131" i="1"/>
  <c r="BE1131" i="1" s="1"/>
  <c r="BA1132" i="1"/>
  <c r="BE1132" i="1" s="1"/>
  <c r="BA1133" i="1"/>
  <c r="BE1133" i="1" s="1"/>
  <c r="BA1134" i="1"/>
  <c r="BE1134" i="1" s="1"/>
  <c r="BA1135" i="1"/>
  <c r="BE1135" i="1" s="1"/>
  <c r="BA1136" i="1"/>
  <c r="BE1136" i="1" s="1"/>
  <c r="BA1137" i="1"/>
  <c r="BE1137" i="1" s="1"/>
  <c r="BA1138" i="1"/>
  <c r="BE1138" i="1" s="1"/>
  <c r="BA1139" i="1"/>
  <c r="BE1139" i="1" s="1"/>
  <c r="BA1140" i="1"/>
  <c r="BE1140" i="1" s="1"/>
  <c r="BA1141" i="1"/>
  <c r="BE1141" i="1" s="1"/>
  <c r="BA1142" i="1"/>
  <c r="BE1142" i="1" s="1"/>
  <c r="BA1143" i="1"/>
  <c r="BE1143" i="1" s="1"/>
  <c r="BA1144" i="1"/>
  <c r="BE1144" i="1" s="1"/>
  <c r="BA1145" i="1"/>
  <c r="BE1145" i="1" s="1"/>
  <c r="BA1146" i="1"/>
  <c r="BE1146" i="1" s="1"/>
  <c r="BA1147" i="1"/>
  <c r="BE1147" i="1" s="1"/>
  <c r="BA1148" i="1"/>
  <c r="BE1148" i="1" s="1"/>
  <c r="BA1149" i="1"/>
  <c r="BE1149" i="1" s="1"/>
  <c r="BA1150" i="1"/>
  <c r="BE1150" i="1" s="1"/>
  <c r="BA1151" i="1"/>
  <c r="BE1151" i="1" s="1"/>
  <c r="BA1152" i="1"/>
  <c r="BE1152" i="1" s="1"/>
  <c r="BA1153" i="1"/>
  <c r="BE1153" i="1" s="1"/>
  <c r="BA1154" i="1"/>
  <c r="BE1154" i="1" s="1"/>
  <c r="BA1155" i="1"/>
  <c r="BE1155" i="1" s="1"/>
  <c r="BA1156" i="1"/>
  <c r="BE1156" i="1" s="1"/>
  <c r="BA1157" i="1"/>
  <c r="BE1157" i="1" s="1"/>
  <c r="BA1158" i="1"/>
  <c r="BE1158" i="1" s="1"/>
  <c r="BA1159" i="1"/>
  <c r="BE1159" i="1" s="1"/>
  <c r="BA1160" i="1"/>
  <c r="BE1160" i="1" s="1"/>
  <c r="BA1161" i="1"/>
  <c r="BE1161" i="1" s="1"/>
  <c r="BA1162" i="1"/>
  <c r="BE1162" i="1" s="1"/>
  <c r="BA1163" i="1"/>
  <c r="BE1163" i="1" s="1"/>
  <c r="BA1164" i="1"/>
  <c r="BE1164" i="1" s="1"/>
  <c r="BA1165" i="1"/>
  <c r="BE1165" i="1" s="1"/>
  <c r="BA1166" i="1"/>
  <c r="BE1166" i="1" s="1"/>
  <c r="BA1167" i="1"/>
  <c r="BE1167" i="1" s="1"/>
  <c r="BA1168" i="1"/>
  <c r="BE1168" i="1" s="1"/>
  <c r="BA1169" i="1"/>
  <c r="BE1169" i="1" s="1"/>
  <c r="BA1170" i="1"/>
  <c r="BE1170" i="1" s="1"/>
  <c r="BA1171" i="1"/>
  <c r="BE1171" i="1" s="1"/>
  <c r="BA1172" i="1"/>
  <c r="BE1172" i="1" s="1"/>
  <c r="BA1173" i="1"/>
  <c r="BE1173" i="1" s="1"/>
  <c r="BA1174" i="1"/>
  <c r="BE1174" i="1" s="1"/>
  <c r="BA1175" i="1"/>
  <c r="BE1175" i="1" s="1"/>
  <c r="BA1176" i="1"/>
  <c r="BE1176" i="1" s="1"/>
  <c r="BA1177" i="1"/>
  <c r="BE1177" i="1" s="1"/>
  <c r="BA1178" i="1"/>
  <c r="BE1178" i="1" s="1"/>
  <c r="BA1179" i="1"/>
  <c r="BE1179" i="1" s="1"/>
  <c r="BA1180" i="1"/>
  <c r="BE1180" i="1" s="1"/>
  <c r="BA1181" i="1"/>
  <c r="BE1181" i="1" s="1"/>
  <c r="BA1182" i="1"/>
  <c r="BE1182" i="1" s="1"/>
  <c r="BA1183" i="1"/>
  <c r="BE1183" i="1" s="1"/>
  <c r="BA1184" i="1"/>
  <c r="BE1184" i="1" s="1"/>
  <c r="BA1185" i="1"/>
  <c r="BE1185" i="1" s="1"/>
  <c r="BA1186" i="1"/>
  <c r="BE1186" i="1" s="1"/>
  <c r="BA1187" i="1"/>
  <c r="BE1187" i="1" s="1"/>
  <c r="BA1188" i="1"/>
  <c r="BE1188" i="1" s="1"/>
  <c r="BA1189" i="1"/>
  <c r="BE1189" i="1" s="1"/>
  <c r="BA1190" i="1"/>
  <c r="BE1190" i="1" s="1"/>
  <c r="BA1191" i="1"/>
  <c r="BE1191" i="1" s="1"/>
  <c r="BA1192" i="1"/>
  <c r="BE1192" i="1" s="1"/>
  <c r="BA1193" i="1"/>
  <c r="BE1193" i="1" s="1"/>
  <c r="BA1194" i="1"/>
  <c r="BE1194" i="1" s="1"/>
  <c r="BA1195" i="1"/>
  <c r="BE1195" i="1" s="1"/>
  <c r="BA1196" i="1"/>
  <c r="BE1196" i="1" s="1"/>
  <c r="BA1197" i="1"/>
  <c r="BE1197" i="1" s="1"/>
  <c r="BA1198" i="1"/>
  <c r="BE1198" i="1" s="1"/>
  <c r="BA1199" i="1"/>
  <c r="BE1199" i="1" s="1"/>
  <c r="BA1200" i="1"/>
  <c r="BE1200" i="1" s="1"/>
  <c r="BA1201" i="1"/>
  <c r="BE1201" i="1" s="1"/>
  <c r="BA1202" i="1"/>
  <c r="BE1202" i="1" s="1"/>
  <c r="BA1203" i="1"/>
  <c r="BE1203" i="1" s="1"/>
  <c r="BA1204" i="1"/>
  <c r="BE1204" i="1" s="1"/>
  <c r="BA1205" i="1"/>
  <c r="BE1205" i="1" s="1"/>
  <c r="BA1206" i="1"/>
  <c r="BE1206" i="1" s="1"/>
  <c r="BA1207" i="1"/>
  <c r="BE1207" i="1" s="1"/>
  <c r="BA1208" i="1"/>
  <c r="BE1208" i="1" s="1"/>
  <c r="BA1209" i="1"/>
  <c r="BE1209" i="1" s="1"/>
  <c r="BA1210" i="1"/>
  <c r="BE1210" i="1" s="1"/>
  <c r="BA1211" i="1"/>
  <c r="BE1211" i="1" s="1"/>
  <c r="BA1212" i="1"/>
  <c r="BE1212" i="1" s="1"/>
  <c r="BA1213" i="1"/>
  <c r="BE1213" i="1" s="1"/>
  <c r="BA1214" i="1"/>
  <c r="BE1214" i="1" s="1"/>
  <c r="BA1215" i="1"/>
  <c r="BE1215" i="1" s="1"/>
  <c r="BA1216" i="1"/>
  <c r="BE1216" i="1" s="1"/>
  <c r="BA1217" i="1"/>
  <c r="BE1217" i="1" s="1"/>
  <c r="BA1218" i="1"/>
  <c r="BE1218" i="1" s="1"/>
  <c r="BA1219" i="1"/>
  <c r="BE1219" i="1" s="1"/>
  <c r="BA1220" i="1"/>
  <c r="BE1220" i="1" s="1"/>
  <c r="BA1221" i="1"/>
  <c r="BE1221" i="1" s="1"/>
  <c r="BA1222" i="1"/>
  <c r="BE1222" i="1" s="1"/>
  <c r="BA1223" i="1"/>
  <c r="BE1223" i="1" s="1"/>
  <c r="BA1224" i="1"/>
  <c r="BE1224" i="1" s="1"/>
  <c r="BA1225" i="1"/>
  <c r="BE1225" i="1" s="1"/>
  <c r="BA1226" i="1"/>
  <c r="BE1226" i="1" s="1"/>
  <c r="BA1227" i="1"/>
  <c r="BE1227" i="1" s="1"/>
  <c r="BA1228" i="1"/>
  <c r="BE1228" i="1" s="1"/>
  <c r="BA1229" i="1"/>
  <c r="BE1229" i="1" s="1"/>
  <c r="BA1230" i="1"/>
  <c r="BE1230" i="1" s="1"/>
  <c r="BA1231" i="1"/>
  <c r="BE1231" i="1" s="1"/>
  <c r="BA1232" i="1"/>
  <c r="BE1232" i="1" s="1"/>
  <c r="BA1233" i="1"/>
  <c r="BE1233" i="1" s="1"/>
  <c r="BA1234" i="1"/>
  <c r="BE1234" i="1" s="1"/>
  <c r="BA1235" i="1"/>
  <c r="BE1235" i="1" s="1"/>
  <c r="BA1236" i="1"/>
  <c r="BE1236" i="1" s="1"/>
  <c r="BA1237" i="1"/>
  <c r="BE1237" i="1" s="1"/>
  <c r="BA1238" i="1"/>
  <c r="BE1238" i="1" s="1"/>
  <c r="BA1239" i="1"/>
  <c r="BE1239" i="1" s="1"/>
  <c r="BA1240" i="1"/>
  <c r="BE1240" i="1" s="1"/>
  <c r="BA1241" i="1"/>
  <c r="BE1241" i="1" s="1"/>
  <c r="BA1242" i="1"/>
  <c r="BE1242" i="1" s="1"/>
  <c r="BA1243" i="1"/>
  <c r="BE1243" i="1" s="1"/>
  <c r="BA1244" i="1"/>
  <c r="BE1244" i="1" s="1"/>
  <c r="BA1245" i="1"/>
  <c r="BE1245" i="1" s="1"/>
  <c r="BA1246" i="1"/>
  <c r="BE1246" i="1" s="1"/>
  <c r="BA1247" i="1"/>
  <c r="BE1247" i="1" s="1"/>
  <c r="BA1248" i="1"/>
  <c r="BE1248" i="1" s="1"/>
  <c r="BA1249" i="1"/>
  <c r="BE1249" i="1" s="1"/>
  <c r="BA1250" i="1"/>
  <c r="BE1250" i="1" s="1"/>
  <c r="BA1251" i="1"/>
  <c r="BE1251" i="1" s="1"/>
  <c r="BA1252" i="1"/>
  <c r="BE1252" i="1" s="1"/>
  <c r="BA1253" i="1"/>
  <c r="BE1253" i="1" s="1"/>
  <c r="BA1254" i="1"/>
  <c r="BE1254" i="1" s="1"/>
  <c r="BA1255" i="1"/>
  <c r="BE1255" i="1" s="1"/>
  <c r="BA1256" i="1"/>
  <c r="BE1256" i="1" s="1"/>
  <c r="BA1257" i="1"/>
  <c r="BE1257" i="1" s="1"/>
  <c r="BA1258" i="1"/>
  <c r="BE1258" i="1" s="1"/>
  <c r="BA1259" i="1"/>
  <c r="BE1259" i="1" s="1"/>
  <c r="BA1260" i="1"/>
  <c r="BE1260" i="1" s="1"/>
  <c r="BA1261" i="1"/>
  <c r="BE1261" i="1" s="1"/>
  <c r="BA1262" i="1"/>
  <c r="BE1262" i="1" s="1"/>
  <c r="BA1263" i="1"/>
  <c r="BE1263" i="1" s="1"/>
  <c r="BA1264" i="1"/>
  <c r="BE1264" i="1" s="1"/>
  <c r="BA1265" i="1"/>
  <c r="BE1265" i="1" s="1"/>
  <c r="BA1266" i="1"/>
  <c r="BE1266" i="1" s="1"/>
  <c r="BA1267" i="1"/>
  <c r="BE1267" i="1" s="1"/>
  <c r="BA1268" i="1"/>
  <c r="BE1268" i="1" s="1"/>
  <c r="BA1269" i="1"/>
  <c r="BE1269" i="1" s="1"/>
  <c r="BA1270" i="1"/>
  <c r="BE1270" i="1" s="1"/>
  <c r="BA1271" i="1"/>
  <c r="BE1271" i="1" s="1"/>
  <c r="BA1272" i="1"/>
  <c r="BE1272" i="1" s="1"/>
  <c r="BA1273" i="1"/>
  <c r="BE1273" i="1" s="1"/>
  <c r="BA1274" i="1"/>
  <c r="BE1274" i="1" s="1"/>
  <c r="BA1275" i="1"/>
  <c r="BE1275" i="1" s="1"/>
  <c r="BA1276" i="1"/>
  <c r="BE1276" i="1" s="1"/>
  <c r="BA1277" i="1"/>
  <c r="BE1277" i="1" s="1"/>
  <c r="BA1278" i="1"/>
  <c r="BE1278" i="1" s="1"/>
  <c r="BA1279" i="1"/>
  <c r="BE1279" i="1" s="1"/>
  <c r="BA1280" i="1"/>
  <c r="BE1280" i="1" s="1"/>
  <c r="BA1281" i="1"/>
  <c r="BE1281" i="1" s="1"/>
  <c r="BA1282" i="1"/>
  <c r="BE1282" i="1" s="1"/>
  <c r="BA1283" i="1"/>
  <c r="BE1283" i="1" s="1"/>
  <c r="BA1284" i="1"/>
  <c r="BE1284" i="1" s="1"/>
  <c r="BA1285" i="1"/>
  <c r="BE1285" i="1" s="1"/>
  <c r="BA1286" i="1"/>
  <c r="BE1286" i="1" s="1"/>
  <c r="BA1287" i="1"/>
  <c r="BE1287" i="1" s="1"/>
  <c r="BA1288" i="1"/>
  <c r="BE1288" i="1" s="1"/>
  <c r="BA1289" i="1"/>
  <c r="BE1289" i="1" s="1"/>
  <c r="BA1290" i="1"/>
  <c r="BE1290" i="1" s="1"/>
  <c r="BA1291" i="1"/>
  <c r="BE1291" i="1" s="1"/>
  <c r="BA1292" i="1"/>
  <c r="BE1292" i="1" s="1"/>
  <c r="BA1293" i="1"/>
  <c r="BE1293" i="1" s="1"/>
  <c r="BA1294" i="1"/>
  <c r="BE1294" i="1" s="1"/>
  <c r="BA1295" i="1"/>
  <c r="BE1295" i="1" s="1"/>
  <c r="BA1296" i="1"/>
  <c r="BE1296" i="1" s="1"/>
  <c r="BA1297" i="1"/>
  <c r="BE1297" i="1" s="1"/>
  <c r="BA1298" i="1"/>
  <c r="BE1298" i="1" s="1"/>
  <c r="BA1299" i="1"/>
  <c r="BE1299" i="1" s="1"/>
  <c r="BA1300" i="1"/>
  <c r="BE1300" i="1" s="1"/>
  <c r="BA1301" i="1"/>
  <c r="BE1301" i="1" s="1"/>
  <c r="BA1302" i="1"/>
  <c r="BE1302" i="1" s="1"/>
  <c r="BA1303" i="1"/>
  <c r="BE1303" i="1" s="1"/>
  <c r="BA1304" i="1"/>
  <c r="BE1304" i="1" s="1"/>
  <c r="BA1305" i="1"/>
  <c r="BE1305" i="1" s="1"/>
  <c r="BA1306" i="1"/>
  <c r="BE1306" i="1" s="1"/>
  <c r="BA1307" i="1"/>
  <c r="BE1307" i="1" s="1"/>
  <c r="BA1308" i="1"/>
  <c r="BE1308" i="1" s="1"/>
  <c r="BA1309" i="1"/>
  <c r="BE1309" i="1" s="1"/>
  <c r="BA1310" i="1"/>
  <c r="BE1310" i="1" s="1"/>
  <c r="BA1311" i="1"/>
  <c r="BE1311" i="1" s="1"/>
  <c r="BA1312" i="1"/>
  <c r="BE1312" i="1" s="1"/>
  <c r="BA1313" i="1"/>
  <c r="BE1313" i="1" s="1"/>
  <c r="BA1314" i="1"/>
  <c r="BE1314" i="1" s="1"/>
  <c r="BA1315" i="1"/>
  <c r="BE1315" i="1" s="1"/>
  <c r="BA1316" i="1"/>
  <c r="BE1316" i="1" s="1"/>
  <c r="BA1317" i="1"/>
  <c r="BE1317" i="1" s="1"/>
  <c r="BA1318" i="1"/>
  <c r="BE1318" i="1" s="1"/>
  <c r="BA1319" i="1"/>
  <c r="BE1319" i="1" s="1"/>
  <c r="BA1320" i="1"/>
  <c r="BE1320" i="1" s="1"/>
  <c r="BA1321" i="1"/>
  <c r="BE1321" i="1" s="1"/>
  <c r="BA1322" i="1"/>
  <c r="BE1322" i="1" s="1"/>
  <c r="BA1323" i="1"/>
  <c r="BE1323" i="1" s="1"/>
  <c r="BA1324" i="1"/>
  <c r="BE1324" i="1" s="1"/>
  <c r="BA1325" i="1"/>
  <c r="BE1325" i="1" s="1"/>
  <c r="BA1326" i="1"/>
  <c r="BE1326" i="1" s="1"/>
  <c r="BA1327" i="1"/>
  <c r="BE1327" i="1" s="1"/>
  <c r="BA1328" i="1"/>
  <c r="BE1328" i="1" s="1"/>
  <c r="BA1329" i="1"/>
  <c r="BE1329" i="1" s="1"/>
  <c r="BA1330" i="1"/>
  <c r="BE1330" i="1" s="1"/>
  <c r="BA1331" i="1"/>
  <c r="BE1331" i="1" s="1"/>
  <c r="BA1332" i="1"/>
  <c r="BE1332" i="1" s="1"/>
  <c r="BA1333" i="1"/>
  <c r="BE1333" i="1" s="1"/>
  <c r="BA1334" i="1"/>
  <c r="BE1334" i="1" s="1"/>
  <c r="BA1335" i="1"/>
  <c r="BE1335" i="1" s="1"/>
  <c r="BA1336" i="1"/>
  <c r="BE1336" i="1" s="1"/>
  <c r="BA1337" i="1"/>
  <c r="BE1337" i="1" s="1"/>
  <c r="BA1338" i="1"/>
  <c r="BE1338" i="1" s="1"/>
  <c r="BA1339" i="1"/>
  <c r="BE1339" i="1" s="1"/>
  <c r="BA1340" i="1"/>
  <c r="BE1340" i="1" s="1"/>
  <c r="BA1341" i="1"/>
  <c r="BE1341" i="1" s="1"/>
  <c r="BA1342" i="1"/>
  <c r="BE1342" i="1" s="1"/>
  <c r="BA1343" i="1"/>
  <c r="BE1343" i="1" s="1"/>
  <c r="BA1344" i="1"/>
  <c r="BE1344" i="1" s="1"/>
  <c r="BA1345" i="1"/>
  <c r="BE1345" i="1" s="1"/>
  <c r="BA1346" i="1"/>
  <c r="BE1346" i="1" s="1"/>
  <c r="BA1347" i="1"/>
  <c r="BE1347" i="1" s="1"/>
  <c r="BA1348" i="1"/>
  <c r="BE1348" i="1" s="1"/>
  <c r="BA1349" i="1"/>
  <c r="BE1349" i="1" s="1"/>
  <c r="BA1350" i="1"/>
  <c r="BE1350" i="1" s="1"/>
  <c r="BA1351" i="1"/>
  <c r="BE1351" i="1" s="1"/>
  <c r="BA1352" i="1"/>
  <c r="BE1352" i="1" s="1"/>
  <c r="BA1353" i="1"/>
  <c r="BE1353" i="1" s="1"/>
  <c r="BA1354" i="1"/>
  <c r="BE1354" i="1" s="1"/>
  <c r="BA1355" i="1"/>
  <c r="BE1355" i="1" s="1"/>
  <c r="BA1356" i="1"/>
  <c r="BE1356" i="1" s="1"/>
  <c r="BA1357" i="1"/>
  <c r="BE1357" i="1" s="1"/>
  <c r="BA1358" i="1"/>
  <c r="BE1358" i="1" s="1"/>
  <c r="BA1359" i="1"/>
  <c r="BE1359" i="1" s="1"/>
  <c r="BA1360" i="1"/>
  <c r="BE1360" i="1" s="1"/>
  <c r="BA1361" i="1"/>
  <c r="BE1361" i="1" s="1"/>
  <c r="BA1362" i="1"/>
  <c r="BE1362" i="1" s="1"/>
  <c r="BA1363" i="1"/>
  <c r="BE1363" i="1" s="1"/>
  <c r="BA1364" i="1"/>
  <c r="BE1364" i="1" s="1"/>
  <c r="BA1365" i="1"/>
  <c r="BE1365" i="1" s="1"/>
  <c r="BA1366" i="1"/>
  <c r="BE1366" i="1" s="1"/>
  <c r="BA1367" i="1"/>
  <c r="BE1367" i="1" s="1"/>
  <c r="BA1368" i="1"/>
  <c r="BE1368" i="1" s="1"/>
  <c r="BA1369" i="1"/>
  <c r="BE1369" i="1" s="1"/>
  <c r="BA1370" i="1"/>
  <c r="BE1370" i="1" s="1"/>
  <c r="BA1371" i="1"/>
  <c r="BE1371" i="1" s="1"/>
  <c r="BA1372" i="1"/>
  <c r="BE1372" i="1" s="1"/>
  <c r="BA1373" i="1"/>
  <c r="BE1373" i="1" s="1"/>
  <c r="BA1374" i="1"/>
  <c r="BE1374" i="1" s="1"/>
  <c r="BA1375" i="1"/>
  <c r="BE1375" i="1" s="1"/>
  <c r="BA1376" i="1"/>
  <c r="BE1376" i="1" s="1"/>
  <c r="BA1377" i="1"/>
  <c r="BE1377" i="1" s="1"/>
  <c r="BA1378" i="1"/>
  <c r="BE1378" i="1" s="1"/>
  <c r="BA1379" i="1"/>
  <c r="BE1379" i="1" s="1"/>
  <c r="BA1380" i="1"/>
  <c r="BE1380" i="1" s="1"/>
  <c r="BA1381" i="1"/>
  <c r="BE1381" i="1" s="1"/>
  <c r="BA1382" i="1"/>
  <c r="BE1382" i="1" s="1"/>
  <c r="BA1383" i="1"/>
  <c r="BE1383" i="1" s="1"/>
  <c r="BA1384" i="1"/>
  <c r="BE1384" i="1" s="1"/>
  <c r="BA1385" i="1"/>
  <c r="BE1385" i="1" s="1"/>
  <c r="BA1386" i="1"/>
  <c r="BE1386" i="1" s="1"/>
  <c r="BA1387" i="1"/>
  <c r="BE1387" i="1" s="1"/>
  <c r="BA1388" i="1"/>
  <c r="BE1388" i="1" s="1"/>
  <c r="BA1389" i="1"/>
  <c r="BE1389" i="1" s="1"/>
  <c r="BA1390" i="1"/>
  <c r="BE1390" i="1" s="1"/>
  <c r="BA1391" i="1"/>
  <c r="BE1391" i="1" s="1"/>
  <c r="BA1392" i="1"/>
  <c r="BE1392" i="1" s="1"/>
  <c r="BA1393" i="1"/>
  <c r="BE1393" i="1" s="1"/>
  <c r="BA1394" i="1"/>
  <c r="BE1394" i="1" s="1"/>
  <c r="BA1395" i="1"/>
  <c r="BE1395" i="1" s="1"/>
  <c r="BA1396" i="1"/>
  <c r="BE1396" i="1" s="1"/>
  <c r="BA1397" i="1"/>
  <c r="BE1397" i="1" s="1"/>
  <c r="BA1398" i="1"/>
  <c r="BE1398" i="1" s="1"/>
  <c r="BA1399" i="1"/>
  <c r="BE1399" i="1" s="1"/>
  <c r="BA1400" i="1"/>
  <c r="BE1400" i="1" s="1"/>
  <c r="BA1401" i="1"/>
  <c r="BE1401" i="1" s="1"/>
  <c r="BA1402" i="1"/>
  <c r="BE1402" i="1" s="1"/>
  <c r="BA1403" i="1"/>
  <c r="BE1403" i="1" s="1"/>
  <c r="BA1404" i="1"/>
  <c r="BE1404" i="1" s="1"/>
  <c r="BA1405" i="1"/>
  <c r="BE1405" i="1" s="1"/>
  <c r="BA1406" i="1"/>
  <c r="BE1406" i="1" s="1"/>
  <c r="BA1407" i="1"/>
  <c r="BE1407" i="1" s="1"/>
  <c r="BA1408" i="1"/>
  <c r="BE1408" i="1" s="1"/>
  <c r="BA1409" i="1"/>
  <c r="BE1409" i="1" s="1"/>
  <c r="BA1410" i="1"/>
  <c r="BE1410" i="1" s="1"/>
  <c r="BA1411" i="1"/>
  <c r="BE1411" i="1" s="1"/>
  <c r="BA1412" i="1"/>
  <c r="BE1412" i="1" s="1"/>
  <c r="BA1413" i="1"/>
  <c r="BE1413" i="1" s="1"/>
  <c r="BA1414" i="1"/>
  <c r="BE1414" i="1" s="1"/>
  <c r="BA1415" i="1"/>
  <c r="BE1415" i="1" s="1"/>
  <c r="BA1416" i="1"/>
  <c r="BE1416" i="1" s="1"/>
  <c r="BA1417" i="1"/>
  <c r="BE1417" i="1" s="1"/>
  <c r="BA1418" i="1"/>
  <c r="BE1418" i="1" s="1"/>
  <c r="BA1419" i="1"/>
  <c r="BE1419" i="1" s="1"/>
  <c r="BA1420" i="1"/>
  <c r="BE1420" i="1" s="1"/>
  <c r="BA1421" i="1"/>
  <c r="BE1421" i="1" s="1"/>
  <c r="BA1422" i="1"/>
  <c r="BE1422" i="1" s="1"/>
  <c r="BA1423" i="1"/>
  <c r="BE1423" i="1" s="1"/>
  <c r="BA1424" i="1"/>
  <c r="BE1424" i="1" s="1"/>
  <c r="BA1425" i="1"/>
  <c r="BE1425" i="1" s="1"/>
  <c r="BA1426" i="1"/>
  <c r="BE1426" i="1" s="1"/>
  <c r="BA1427" i="1"/>
  <c r="BE1427" i="1" s="1"/>
  <c r="BA1428" i="1"/>
  <c r="BE1428" i="1" s="1"/>
  <c r="BA1429" i="1"/>
  <c r="BE1429" i="1" s="1"/>
  <c r="BA1430" i="1"/>
  <c r="BE1430" i="1" s="1"/>
  <c r="BA1431" i="1"/>
  <c r="BE1431" i="1" s="1"/>
  <c r="BA1432" i="1"/>
  <c r="BE1432" i="1" s="1"/>
  <c r="BA1433" i="1"/>
  <c r="BE1433" i="1" s="1"/>
  <c r="BA1434" i="1"/>
  <c r="BE1434" i="1" s="1"/>
  <c r="BA1435" i="1"/>
  <c r="BE1435" i="1" s="1"/>
  <c r="BA1436" i="1"/>
  <c r="BE1436" i="1" s="1"/>
  <c r="BA1437" i="1"/>
  <c r="BE1437" i="1" s="1"/>
  <c r="BA1438" i="1"/>
  <c r="BE1438" i="1" s="1"/>
  <c r="BA1439" i="1"/>
  <c r="BE1439" i="1" s="1"/>
  <c r="BA1440" i="1"/>
  <c r="BE1440" i="1" s="1"/>
  <c r="BA1441" i="1"/>
  <c r="BE1441" i="1" s="1"/>
  <c r="BA1442" i="1"/>
  <c r="BE1442" i="1" s="1"/>
  <c r="BA1443" i="1"/>
  <c r="BE1443" i="1" s="1"/>
  <c r="BA1444" i="1"/>
  <c r="BE1444" i="1" s="1"/>
  <c r="BA1445" i="1"/>
  <c r="BE1445" i="1" s="1"/>
  <c r="BA1446" i="1"/>
  <c r="BE1446" i="1" s="1"/>
  <c r="BA1447" i="1"/>
  <c r="BE1447" i="1" s="1"/>
  <c r="BA1448" i="1"/>
  <c r="BE1448" i="1" s="1"/>
  <c r="BA1449" i="1"/>
  <c r="BE1449" i="1" s="1"/>
  <c r="BA1450" i="1"/>
  <c r="BE1450" i="1" s="1"/>
  <c r="BA1451" i="1"/>
  <c r="BE1451" i="1" s="1"/>
  <c r="BA1452" i="1"/>
  <c r="BE1452" i="1" s="1"/>
  <c r="BA1453" i="1"/>
  <c r="BE1453" i="1" s="1"/>
  <c r="BA1454" i="1"/>
  <c r="BE1454" i="1" s="1"/>
  <c r="BA1455" i="1"/>
  <c r="BE1455" i="1" s="1"/>
  <c r="BA1456" i="1"/>
  <c r="BE1456" i="1" s="1"/>
  <c r="BA1457" i="1"/>
  <c r="BE1457" i="1" s="1"/>
  <c r="BA1458" i="1"/>
  <c r="BE1458" i="1" s="1"/>
  <c r="BA1459" i="1"/>
  <c r="BE1459" i="1" s="1"/>
  <c r="BA1460" i="1"/>
  <c r="BE1460" i="1" s="1"/>
  <c r="BA1461" i="1"/>
  <c r="BE1461" i="1" s="1"/>
  <c r="BA1462" i="1"/>
  <c r="BE1462" i="1" s="1"/>
  <c r="BA1463" i="1"/>
  <c r="BE1463" i="1" s="1"/>
  <c r="BA1464" i="1"/>
  <c r="BE1464" i="1" s="1"/>
  <c r="BA1465" i="1"/>
  <c r="BE1465" i="1" s="1"/>
  <c r="BA1466" i="1"/>
  <c r="BE1466" i="1" s="1"/>
  <c r="BA1467" i="1"/>
  <c r="BE1467" i="1" s="1"/>
  <c r="BA1468" i="1"/>
  <c r="BE1468" i="1" s="1"/>
  <c r="BA1469" i="1"/>
  <c r="BE1469" i="1" s="1"/>
  <c r="BA1470" i="1"/>
  <c r="BE1470" i="1" s="1"/>
  <c r="BA1471" i="1"/>
  <c r="BE1471" i="1" s="1"/>
  <c r="BA1472" i="1"/>
  <c r="BE1472" i="1" s="1"/>
  <c r="BA1473" i="1"/>
  <c r="BE1473" i="1" s="1"/>
  <c r="BA1474" i="1"/>
  <c r="BE1474" i="1" s="1"/>
  <c r="BA1475" i="1"/>
  <c r="BE1475" i="1" s="1"/>
  <c r="BA1476" i="1"/>
  <c r="BE1476" i="1" s="1"/>
  <c r="BA1477" i="1"/>
  <c r="BE1477" i="1" s="1"/>
  <c r="BA1478" i="1"/>
  <c r="BE1478" i="1" s="1"/>
  <c r="BA1479" i="1"/>
  <c r="BE1479" i="1" s="1"/>
  <c r="BA1480" i="1"/>
  <c r="BE1480" i="1" s="1"/>
  <c r="BA1481" i="1"/>
  <c r="BE1481" i="1" s="1"/>
  <c r="BA1482" i="1"/>
  <c r="BE1482" i="1" s="1"/>
  <c r="BA1483" i="1"/>
  <c r="BE1483" i="1" s="1"/>
  <c r="BA1484" i="1"/>
  <c r="BE1484" i="1" s="1"/>
  <c r="BA1485" i="1"/>
  <c r="BE1485" i="1" s="1"/>
  <c r="BA1486" i="1"/>
  <c r="BE1486" i="1" s="1"/>
  <c r="BA1487" i="1"/>
  <c r="BE1487" i="1" s="1"/>
  <c r="BA1488" i="1"/>
  <c r="BE1488" i="1" s="1"/>
  <c r="BA1489" i="1"/>
  <c r="BE1489" i="1" s="1"/>
  <c r="BA1490" i="1"/>
  <c r="BE1490" i="1" s="1"/>
  <c r="BA1491" i="1"/>
  <c r="BE1491" i="1" s="1"/>
  <c r="BA1492" i="1"/>
  <c r="BE1492" i="1" s="1"/>
  <c r="BA1493" i="1"/>
  <c r="BE1493" i="1" s="1"/>
  <c r="BA1494" i="1"/>
  <c r="BE1494" i="1" s="1"/>
  <c r="BA1495" i="1"/>
  <c r="BE1495" i="1" s="1"/>
  <c r="BA1496" i="1"/>
  <c r="BE1496" i="1" s="1"/>
  <c r="BA1497" i="1"/>
  <c r="BE1497" i="1" s="1"/>
  <c r="BA1498" i="1"/>
  <c r="BE1498" i="1" s="1"/>
  <c r="BA1499" i="1"/>
  <c r="BE1499" i="1" s="1"/>
  <c r="BA1500" i="1"/>
  <c r="BE1500" i="1" s="1"/>
  <c r="BA1501" i="1"/>
  <c r="BE1501" i="1" s="1"/>
  <c r="BA1502" i="1"/>
  <c r="BE1502" i="1" s="1"/>
  <c r="BA1503" i="1"/>
  <c r="BE1503" i="1" s="1"/>
  <c r="BA1504" i="1"/>
  <c r="BE1504" i="1" s="1"/>
  <c r="BA1505" i="1"/>
  <c r="BE1505" i="1" s="1"/>
  <c r="BA1506" i="1"/>
  <c r="BE1506" i="1" s="1"/>
  <c r="BA1507" i="1"/>
  <c r="BE1507" i="1" s="1"/>
  <c r="BA1508" i="1"/>
  <c r="BE1508" i="1" s="1"/>
  <c r="BA1509" i="1"/>
  <c r="BE1509" i="1" s="1"/>
  <c r="BA1510" i="1"/>
  <c r="BE1510" i="1" s="1"/>
  <c r="BA1511" i="1"/>
  <c r="BE1511" i="1" s="1"/>
  <c r="BA1512" i="1"/>
  <c r="BE1512" i="1" s="1"/>
  <c r="BA1513" i="1"/>
  <c r="BE1513" i="1" s="1"/>
  <c r="BA1514" i="1"/>
  <c r="BE1514" i="1" s="1"/>
  <c r="BA1515" i="1"/>
  <c r="BE1515" i="1" s="1"/>
  <c r="BA1516" i="1"/>
  <c r="BE1516" i="1" s="1"/>
  <c r="BA1517" i="1"/>
  <c r="BE1517" i="1" s="1"/>
  <c r="BA1518" i="1"/>
  <c r="BE1518" i="1" s="1"/>
  <c r="BA1519" i="1"/>
  <c r="BE1519" i="1" s="1"/>
  <c r="BA1520" i="1"/>
  <c r="BE1520" i="1" s="1"/>
  <c r="BA1521" i="1"/>
  <c r="BE1521" i="1" s="1"/>
  <c r="BA1522" i="1"/>
  <c r="BE1522" i="1" s="1"/>
  <c r="BA1523" i="1"/>
  <c r="BE1523" i="1" s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BB82" i="1"/>
  <c r="BB83" i="1"/>
  <c r="BB84" i="1"/>
  <c r="BB85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2" i="1"/>
  <c r="BB113" i="1"/>
  <c r="BB114" i="1"/>
  <c r="BB115" i="1"/>
  <c r="BB116" i="1"/>
  <c r="BB117" i="1"/>
  <c r="BB118" i="1"/>
  <c r="BB119" i="1"/>
  <c r="BB120" i="1"/>
  <c r="BB121" i="1"/>
  <c r="BB122" i="1"/>
  <c r="BB123" i="1"/>
  <c r="BB124" i="1"/>
  <c r="BB125" i="1"/>
  <c r="BB126" i="1"/>
  <c r="BB127" i="1"/>
  <c r="BB128" i="1"/>
  <c r="BB129" i="1"/>
  <c r="BB130" i="1"/>
  <c r="BB131" i="1"/>
  <c r="BB132" i="1"/>
  <c r="BB133" i="1"/>
  <c r="BB134" i="1"/>
  <c r="BB135" i="1"/>
  <c r="BB136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59" i="1"/>
  <c r="BB160" i="1"/>
  <c r="BB161" i="1"/>
  <c r="BB162" i="1"/>
  <c r="BB163" i="1"/>
  <c r="BB164" i="1"/>
  <c r="BB165" i="1"/>
  <c r="BB166" i="1"/>
  <c r="BB167" i="1"/>
  <c r="BB168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2" i="1"/>
  <c r="BB183" i="1"/>
  <c r="BB184" i="1"/>
  <c r="BB185" i="1"/>
  <c r="BB186" i="1"/>
  <c r="BB187" i="1"/>
  <c r="BB188" i="1"/>
  <c r="BB189" i="1"/>
  <c r="BB190" i="1"/>
  <c r="BB191" i="1"/>
  <c r="BB192" i="1"/>
  <c r="BB193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3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39" i="1"/>
  <c r="BB240" i="1"/>
  <c r="BB241" i="1"/>
  <c r="BB242" i="1"/>
  <c r="BB243" i="1"/>
  <c r="BB244" i="1"/>
  <c r="BB245" i="1"/>
  <c r="BB246" i="1"/>
  <c r="BB247" i="1"/>
  <c r="BB248" i="1"/>
  <c r="BB249" i="1"/>
  <c r="BB250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4" i="1"/>
  <c r="BB265" i="1"/>
  <c r="BB266" i="1"/>
  <c r="BB267" i="1"/>
  <c r="BB268" i="1"/>
  <c r="BB269" i="1"/>
  <c r="BB270" i="1"/>
  <c r="BB271" i="1"/>
  <c r="BB272" i="1"/>
  <c r="BB273" i="1"/>
  <c r="BB274" i="1"/>
  <c r="BB275" i="1"/>
  <c r="BB276" i="1"/>
  <c r="BB277" i="1"/>
  <c r="BB278" i="1"/>
  <c r="BB279" i="1"/>
  <c r="BB280" i="1"/>
  <c r="BB281" i="1"/>
  <c r="BB282" i="1"/>
  <c r="BB283" i="1"/>
  <c r="BB284" i="1"/>
  <c r="BB285" i="1"/>
  <c r="BB286" i="1"/>
  <c r="BB287" i="1"/>
  <c r="BB288" i="1"/>
  <c r="BB289" i="1"/>
  <c r="BB290" i="1"/>
  <c r="BB291" i="1"/>
  <c r="BB292" i="1"/>
  <c r="BB293" i="1"/>
  <c r="BB294" i="1"/>
  <c r="BB295" i="1"/>
  <c r="BB296" i="1"/>
  <c r="BB297" i="1"/>
  <c r="BB298" i="1"/>
  <c r="BB299" i="1"/>
  <c r="BB300" i="1"/>
  <c r="BB301" i="1"/>
  <c r="BB302" i="1"/>
  <c r="BB303" i="1"/>
  <c r="BB304" i="1"/>
  <c r="BB305" i="1"/>
  <c r="BB306" i="1"/>
  <c r="BB307" i="1"/>
  <c r="BB308" i="1"/>
  <c r="BB309" i="1"/>
  <c r="BB310" i="1"/>
  <c r="BB311" i="1"/>
  <c r="BB312" i="1"/>
  <c r="BB313" i="1"/>
  <c r="BB314" i="1"/>
  <c r="BB315" i="1"/>
  <c r="BB316" i="1"/>
  <c r="BB317" i="1"/>
  <c r="BB318" i="1"/>
  <c r="BB319" i="1"/>
  <c r="BB320" i="1"/>
  <c r="BB321" i="1"/>
  <c r="BB322" i="1"/>
  <c r="BB323" i="1"/>
  <c r="BB324" i="1"/>
  <c r="BB325" i="1"/>
  <c r="BB326" i="1"/>
  <c r="BB327" i="1"/>
  <c r="BB328" i="1"/>
  <c r="BB329" i="1"/>
  <c r="BB330" i="1"/>
  <c r="BB331" i="1"/>
  <c r="BB332" i="1"/>
  <c r="BB333" i="1"/>
  <c r="BB334" i="1"/>
  <c r="BB335" i="1"/>
  <c r="BB336" i="1"/>
  <c r="BB337" i="1"/>
  <c r="BB338" i="1"/>
  <c r="BB339" i="1"/>
  <c r="BB340" i="1"/>
  <c r="BB341" i="1"/>
  <c r="BB342" i="1"/>
  <c r="BB343" i="1"/>
  <c r="BB344" i="1"/>
  <c r="BB345" i="1"/>
  <c r="BB346" i="1"/>
  <c r="BB347" i="1"/>
  <c r="BB348" i="1"/>
  <c r="BB349" i="1"/>
  <c r="BB350" i="1"/>
  <c r="BB351" i="1"/>
  <c r="BB352" i="1"/>
  <c r="BB353" i="1"/>
  <c r="BB354" i="1"/>
  <c r="BB355" i="1"/>
  <c r="BB356" i="1"/>
  <c r="BB357" i="1"/>
  <c r="BB358" i="1"/>
  <c r="BB359" i="1"/>
  <c r="BB360" i="1"/>
  <c r="BB361" i="1"/>
  <c r="BB362" i="1"/>
  <c r="BB363" i="1"/>
  <c r="BB364" i="1"/>
  <c r="BB365" i="1"/>
  <c r="BB366" i="1"/>
  <c r="BB367" i="1"/>
  <c r="BB368" i="1"/>
  <c r="BB369" i="1"/>
  <c r="BB370" i="1"/>
  <c r="BB371" i="1"/>
  <c r="BB372" i="1"/>
  <c r="BB373" i="1"/>
  <c r="BB374" i="1"/>
  <c r="BB375" i="1"/>
  <c r="BB376" i="1"/>
  <c r="BB377" i="1"/>
  <c r="BB378" i="1"/>
  <c r="BB379" i="1"/>
  <c r="BB380" i="1"/>
  <c r="BB381" i="1"/>
  <c r="BB382" i="1"/>
  <c r="BB383" i="1"/>
  <c r="BB384" i="1"/>
  <c r="BB385" i="1"/>
  <c r="BB386" i="1"/>
  <c r="BB387" i="1"/>
  <c r="BB388" i="1"/>
  <c r="BB389" i="1"/>
  <c r="BB390" i="1"/>
  <c r="BB391" i="1"/>
  <c r="BB392" i="1"/>
  <c r="BB393" i="1"/>
  <c r="BB394" i="1"/>
  <c r="BB395" i="1"/>
  <c r="BB396" i="1"/>
  <c r="BB397" i="1"/>
  <c r="BB398" i="1"/>
  <c r="BB399" i="1"/>
  <c r="BB400" i="1"/>
  <c r="BB401" i="1"/>
  <c r="BB402" i="1"/>
  <c r="BB403" i="1"/>
  <c r="BB404" i="1"/>
  <c r="BB405" i="1"/>
  <c r="BB406" i="1"/>
  <c r="BB407" i="1"/>
  <c r="BB408" i="1"/>
  <c r="BB409" i="1"/>
  <c r="BB410" i="1"/>
  <c r="BB411" i="1"/>
  <c r="BB412" i="1"/>
  <c r="BB413" i="1"/>
  <c r="BB414" i="1"/>
  <c r="BB415" i="1"/>
  <c r="BB416" i="1"/>
  <c r="BB417" i="1"/>
  <c r="BB418" i="1"/>
  <c r="BB419" i="1"/>
  <c r="BB420" i="1"/>
  <c r="BB421" i="1"/>
  <c r="BB422" i="1"/>
  <c r="BB423" i="1"/>
  <c r="BB424" i="1"/>
  <c r="BB425" i="1"/>
  <c r="BB426" i="1"/>
  <c r="BB427" i="1"/>
  <c r="BB428" i="1"/>
  <c r="BB429" i="1"/>
  <c r="BB430" i="1"/>
  <c r="BB431" i="1"/>
  <c r="BB432" i="1"/>
  <c r="BB433" i="1"/>
  <c r="BB434" i="1"/>
  <c r="BB435" i="1"/>
  <c r="BB436" i="1"/>
  <c r="BB437" i="1"/>
  <c r="BB438" i="1"/>
  <c r="BB439" i="1"/>
  <c r="BB440" i="1"/>
  <c r="BB441" i="1"/>
  <c r="BB442" i="1"/>
  <c r="BB443" i="1"/>
  <c r="BB444" i="1"/>
  <c r="BB445" i="1"/>
  <c r="BB446" i="1"/>
  <c r="BB447" i="1"/>
  <c r="BB448" i="1"/>
  <c r="BB449" i="1"/>
  <c r="BB450" i="1"/>
  <c r="BB451" i="1"/>
  <c r="BB452" i="1"/>
  <c r="BB453" i="1"/>
  <c r="BB454" i="1"/>
  <c r="BB455" i="1"/>
  <c r="BB456" i="1"/>
  <c r="BB457" i="1"/>
  <c r="BB458" i="1"/>
  <c r="BB459" i="1"/>
  <c r="BB460" i="1"/>
  <c r="BB461" i="1"/>
  <c r="BB462" i="1"/>
  <c r="BB463" i="1"/>
  <c r="BB464" i="1"/>
  <c r="BB465" i="1"/>
  <c r="BB466" i="1"/>
  <c r="BB467" i="1"/>
  <c r="BB468" i="1"/>
  <c r="BB469" i="1"/>
  <c r="BB470" i="1"/>
  <c r="BB471" i="1"/>
  <c r="BB472" i="1"/>
  <c r="BB473" i="1"/>
  <c r="BB474" i="1"/>
  <c r="BB475" i="1"/>
  <c r="BB476" i="1"/>
  <c r="BB477" i="1"/>
  <c r="BB478" i="1"/>
  <c r="BB479" i="1"/>
  <c r="BB480" i="1"/>
  <c r="BB481" i="1"/>
  <c r="BB482" i="1"/>
  <c r="BB483" i="1"/>
  <c r="BB484" i="1"/>
  <c r="BB485" i="1"/>
  <c r="BB486" i="1"/>
  <c r="BB487" i="1"/>
  <c r="BB488" i="1"/>
  <c r="BB489" i="1"/>
  <c r="BB490" i="1"/>
  <c r="BB491" i="1"/>
  <c r="BB492" i="1"/>
  <c r="BB493" i="1"/>
  <c r="BB494" i="1"/>
  <c r="BB495" i="1"/>
  <c r="BB496" i="1"/>
  <c r="BB497" i="1"/>
  <c r="BB498" i="1"/>
  <c r="BB499" i="1"/>
  <c r="BB500" i="1"/>
  <c r="BB501" i="1"/>
  <c r="BB502" i="1"/>
  <c r="BB503" i="1"/>
  <c r="BB504" i="1"/>
  <c r="BB505" i="1"/>
  <c r="BB506" i="1"/>
  <c r="BB507" i="1"/>
  <c r="BB508" i="1"/>
  <c r="BB509" i="1"/>
  <c r="BB510" i="1"/>
  <c r="BB511" i="1"/>
  <c r="BB512" i="1"/>
  <c r="BB513" i="1"/>
  <c r="BB514" i="1"/>
  <c r="BB515" i="1"/>
  <c r="BB516" i="1"/>
  <c r="BB517" i="1"/>
  <c r="BB518" i="1"/>
  <c r="BB519" i="1"/>
  <c r="BB520" i="1"/>
  <c r="BB521" i="1"/>
  <c r="BB522" i="1"/>
  <c r="BB523" i="1"/>
  <c r="BB524" i="1"/>
  <c r="BB525" i="1"/>
  <c r="BB526" i="1"/>
  <c r="BB527" i="1"/>
  <c r="BB528" i="1"/>
  <c r="BB529" i="1"/>
  <c r="BB530" i="1"/>
  <c r="BB531" i="1"/>
  <c r="BB532" i="1"/>
  <c r="BB533" i="1"/>
  <c r="BB534" i="1"/>
  <c r="BB535" i="1"/>
  <c r="BB536" i="1"/>
  <c r="BB537" i="1"/>
  <c r="BB538" i="1"/>
  <c r="BB539" i="1"/>
  <c r="BB540" i="1"/>
  <c r="BB541" i="1"/>
  <c r="BB542" i="1"/>
  <c r="BB543" i="1"/>
  <c r="BB544" i="1"/>
  <c r="BB545" i="1"/>
  <c r="BB546" i="1"/>
  <c r="BB547" i="1"/>
  <c r="BB548" i="1"/>
  <c r="BB549" i="1"/>
  <c r="BB550" i="1"/>
  <c r="BB551" i="1"/>
  <c r="BB552" i="1"/>
  <c r="BB553" i="1"/>
  <c r="BB554" i="1"/>
  <c r="BB555" i="1"/>
  <c r="BB556" i="1"/>
  <c r="BB557" i="1"/>
  <c r="BB558" i="1"/>
  <c r="BB559" i="1"/>
  <c r="BB560" i="1"/>
  <c r="BB561" i="1"/>
  <c r="BB562" i="1"/>
  <c r="BB563" i="1"/>
  <c r="BB564" i="1"/>
  <c r="BB565" i="1"/>
  <c r="BB566" i="1"/>
  <c r="BB567" i="1"/>
  <c r="BB568" i="1"/>
  <c r="BB569" i="1"/>
  <c r="BB570" i="1"/>
  <c r="BB571" i="1"/>
  <c r="BB572" i="1"/>
  <c r="BB573" i="1"/>
  <c r="BB574" i="1"/>
  <c r="BB575" i="1"/>
  <c r="BB576" i="1"/>
  <c r="BB577" i="1"/>
  <c r="BB578" i="1"/>
  <c r="BB579" i="1"/>
  <c r="BB580" i="1"/>
  <c r="BB581" i="1"/>
  <c r="BB582" i="1"/>
  <c r="BB583" i="1"/>
  <c r="BB584" i="1"/>
  <c r="BB585" i="1"/>
  <c r="BB586" i="1"/>
  <c r="BB587" i="1"/>
  <c r="BB588" i="1"/>
  <c r="BB589" i="1"/>
  <c r="BB590" i="1"/>
  <c r="BB591" i="1"/>
  <c r="BB592" i="1"/>
  <c r="BB593" i="1"/>
  <c r="BB594" i="1"/>
  <c r="BB595" i="1"/>
  <c r="BB596" i="1"/>
  <c r="BB597" i="1"/>
  <c r="BB598" i="1"/>
  <c r="BB599" i="1"/>
  <c r="BB600" i="1"/>
  <c r="BB601" i="1"/>
  <c r="BB602" i="1"/>
  <c r="BB603" i="1"/>
  <c r="BB604" i="1"/>
  <c r="BB605" i="1"/>
  <c r="BB606" i="1"/>
  <c r="BB607" i="1"/>
  <c r="BB608" i="1"/>
  <c r="BB609" i="1"/>
  <c r="BB610" i="1"/>
  <c r="BB611" i="1"/>
  <c r="BB612" i="1"/>
  <c r="BB613" i="1"/>
  <c r="BB614" i="1"/>
  <c r="BB615" i="1"/>
  <c r="BB616" i="1"/>
  <c r="BB617" i="1"/>
  <c r="BB618" i="1"/>
  <c r="BB619" i="1"/>
  <c r="BB620" i="1"/>
  <c r="BB621" i="1"/>
  <c r="BB622" i="1"/>
  <c r="BB623" i="1"/>
  <c r="BB624" i="1"/>
  <c r="BB625" i="1"/>
  <c r="BB626" i="1"/>
  <c r="BB627" i="1"/>
  <c r="BB628" i="1"/>
  <c r="BB629" i="1"/>
  <c r="BB630" i="1"/>
  <c r="BB631" i="1"/>
  <c r="BB632" i="1"/>
  <c r="BB633" i="1"/>
  <c r="BB634" i="1"/>
  <c r="BB635" i="1"/>
  <c r="BB636" i="1"/>
  <c r="BB637" i="1"/>
  <c r="BB638" i="1"/>
  <c r="BB639" i="1"/>
  <c r="BB640" i="1"/>
  <c r="BB641" i="1"/>
  <c r="BB642" i="1"/>
  <c r="BB643" i="1"/>
  <c r="BB644" i="1"/>
  <c r="BB645" i="1"/>
  <c r="BB646" i="1"/>
  <c r="BB647" i="1"/>
  <c r="BB648" i="1"/>
  <c r="BB649" i="1"/>
  <c r="BB650" i="1"/>
  <c r="BB651" i="1"/>
  <c r="BB652" i="1"/>
  <c r="BB653" i="1"/>
  <c r="BB654" i="1"/>
  <c r="BB655" i="1"/>
  <c r="BB656" i="1"/>
  <c r="BB657" i="1"/>
  <c r="BB658" i="1"/>
  <c r="BB659" i="1"/>
  <c r="BB660" i="1"/>
  <c r="BB661" i="1"/>
  <c r="BB662" i="1"/>
  <c r="BB663" i="1"/>
  <c r="BB664" i="1"/>
  <c r="BB665" i="1"/>
  <c r="BB666" i="1"/>
  <c r="BB667" i="1"/>
  <c r="BB668" i="1"/>
  <c r="BB669" i="1"/>
  <c r="BB670" i="1"/>
  <c r="BB671" i="1"/>
  <c r="BB672" i="1"/>
  <c r="BB673" i="1"/>
  <c r="BB674" i="1"/>
  <c r="BB675" i="1"/>
  <c r="BB676" i="1"/>
  <c r="BB677" i="1"/>
  <c r="BB678" i="1"/>
  <c r="BB679" i="1"/>
  <c r="BB680" i="1"/>
  <c r="BB681" i="1"/>
  <c r="BB682" i="1"/>
  <c r="BB683" i="1"/>
  <c r="BB684" i="1"/>
  <c r="BB685" i="1"/>
  <c r="BB686" i="1"/>
  <c r="BB687" i="1"/>
  <c r="BB688" i="1"/>
  <c r="BB689" i="1"/>
  <c r="BB690" i="1"/>
  <c r="BB691" i="1"/>
  <c r="BB692" i="1"/>
  <c r="BB693" i="1"/>
  <c r="BB694" i="1"/>
  <c r="BB695" i="1"/>
  <c r="BB696" i="1"/>
  <c r="BB697" i="1"/>
  <c r="BB698" i="1"/>
  <c r="BB699" i="1"/>
  <c r="BB700" i="1"/>
  <c r="BB701" i="1"/>
  <c r="BB702" i="1"/>
  <c r="BB703" i="1"/>
  <c r="BB704" i="1"/>
  <c r="BB705" i="1"/>
  <c r="BB706" i="1"/>
  <c r="BB707" i="1"/>
  <c r="BB708" i="1"/>
  <c r="BB709" i="1"/>
  <c r="BB710" i="1"/>
  <c r="BB711" i="1"/>
  <c r="BB712" i="1"/>
  <c r="BB713" i="1"/>
  <c r="BB714" i="1"/>
  <c r="BB715" i="1"/>
  <c r="BB716" i="1"/>
  <c r="BB717" i="1"/>
  <c r="BB718" i="1"/>
  <c r="BB719" i="1"/>
  <c r="BB720" i="1"/>
  <c r="BB721" i="1"/>
  <c r="BB722" i="1"/>
  <c r="BB723" i="1"/>
  <c r="BB724" i="1"/>
  <c r="BB725" i="1"/>
  <c r="BB726" i="1"/>
  <c r="BB727" i="1"/>
  <c r="BB728" i="1"/>
  <c r="BB729" i="1"/>
  <c r="BB730" i="1"/>
  <c r="BB731" i="1"/>
  <c r="BB732" i="1"/>
  <c r="BB733" i="1"/>
  <c r="BB734" i="1"/>
  <c r="BB735" i="1"/>
  <c r="BB736" i="1"/>
  <c r="BB737" i="1"/>
  <c r="BB738" i="1"/>
  <c r="BB739" i="1"/>
  <c r="BB740" i="1"/>
  <c r="BB741" i="1"/>
  <c r="BB742" i="1"/>
  <c r="BB743" i="1"/>
  <c r="BB744" i="1"/>
  <c r="BB745" i="1"/>
  <c r="BB746" i="1"/>
  <c r="BB747" i="1"/>
  <c r="BB748" i="1"/>
  <c r="BB749" i="1"/>
  <c r="BB750" i="1"/>
  <c r="BB751" i="1"/>
  <c r="BB752" i="1"/>
  <c r="BB753" i="1"/>
  <c r="BB754" i="1"/>
  <c r="BB755" i="1"/>
  <c r="BB756" i="1"/>
  <c r="BB757" i="1"/>
  <c r="BB758" i="1"/>
  <c r="BB759" i="1"/>
  <c r="BB760" i="1"/>
  <c r="BB761" i="1"/>
  <c r="BB762" i="1"/>
  <c r="BB763" i="1"/>
  <c r="BB764" i="1"/>
  <c r="BB765" i="1"/>
  <c r="BB766" i="1"/>
  <c r="BB767" i="1"/>
  <c r="BB768" i="1"/>
  <c r="BB769" i="1"/>
  <c r="BB770" i="1"/>
  <c r="BB771" i="1"/>
  <c r="BB772" i="1"/>
  <c r="BB773" i="1"/>
  <c r="BB774" i="1"/>
  <c r="BB775" i="1"/>
  <c r="BB776" i="1"/>
  <c r="BB777" i="1"/>
  <c r="BB778" i="1"/>
  <c r="BB779" i="1"/>
  <c r="BB780" i="1"/>
  <c r="BB781" i="1"/>
  <c r="BB782" i="1"/>
  <c r="BB783" i="1"/>
  <c r="BB784" i="1"/>
  <c r="BB785" i="1"/>
  <c r="BB786" i="1"/>
  <c r="BB787" i="1"/>
  <c r="BB788" i="1"/>
  <c r="BB789" i="1"/>
  <c r="BB790" i="1"/>
  <c r="BB791" i="1"/>
  <c r="BB792" i="1"/>
  <c r="BB793" i="1"/>
  <c r="BB794" i="1"/>
  <c r="BB795" i="1"/>
  <c r="BB796" i="1"/>
  <c r="BB797" i="1"/>
  <c r="BB798" i="1"/>
  <c r="BB799" i="1"/>
  <c r="BB800" i="1"/>
  <c r="BB801" i="1"/>
  <c r="BB802" i="1"/>
  <c r="BB803" i="1"/>
  <c r="BB804" i="1"/>
  <c r="BB805" i="1"/>
  <c r="BB806" i="1"/>
  <c r="BB807" i="1"/>
  <c r="BB808" i="1"/>
  <c r="BB809" i="1"/>
  <c r="BB810" i="1"/>
  <c r="BB811" i="1"/>
  <c r="BB812" i="1"/>
  <c r="BB813" i="1"/>
  <c r="BB814" i="1"/>
  <c r="BB815" i="1"/>
  <c r="BB816" i="1"/>
  <c r="BB817" i="1"/>
  <c r="BB818" i="1"/>
  <c r="BB819" i="1"/>
  <c r="BB820" i="1"/>
  <c r="BB821" i="1"/>
  <c r="BB822" i="1"/>
  <c r="BB823" i="1"/>
  <c r="BB824" i="1"/>
  <c r="BB825" i="1"/>
  <c r="BB826" i="1"/>
  <c r="BB827" i="1"/>
  <c r="BB828" i="1"/>
  <c r="BB829" i="1"/>
  <c r="BB830" i="1"/>
  <c r="BB831" i="1"/>
  <c r="BB832" i="1"/>
  <c r="BB833" i="1"/>
  <c r="BB834" i="1"/>
  <c r="BB835" i="1"/>
  <c r="BB836" i="1"/>
  <c r="BB837" i="1"/>
  <c r="BB838" i="1"/>
  <c r="BB839" i="1"/>
  <c r="BB840" i="1"/>
  <c r="BB841" i="1"/>
  <c r="BB842" i="1"/>
  <c r="BB843" i="1"/>
  <c r="BB844" i="1"/>
  <c r="BB845" i="1"/>
  <c r="BB846" i="1"/>
  <c r="BB847" i="1"/>
  <c r="BB848" i="1"/>
  <c r="BB849" i="1"/>
  <c r="BB850" i="1"/>
  <c r="BB851" i="1"/>
  <c r="BB852" i="1"/>
  <c r="BB853" i="1"/>
  <c r="BB854" i="1"/>
  <c r="BB855" i="1"/>
  <c r="BB856" i="1"/>
  <c r="BB857" i="1"/>
  <c r="BB858" i="1"/>
  <c r="BB859" i="1"/>
  <c r="BB860" i="1"/>
  <c r="BB861" i="1"/>
  <c r="BB862" i="1"/>
  <c r="BB863" i="1"/>
  <c r="BB864" i="1"/>
  <c r="BB865" i="1"/>
  <c r="BB866" i="1"/>
  <c r="BB867" i="1"/>
  <c r="BB868" i="1"/>
  <c r="BB869" i="1"/>
  <c r="BB870" i="1"/>
  <c r="BB871" i="1"/>
  <c r="BB872" i="1"/>
  <c r="BB873" i="1"/>
  <c r="BB874" i="1"/>
  <c r="BB875" i="1"/>
  <c r="BB876" i="1"/>
  <c r="BB877" i="1"/>
  <c r="BB878" i="1"/>
  <c r="BB879" i="1"/>
  <c r="BB880" i="1"/>
  <c r="BB881" i="1"/>
  <c r="BB882" i="1"/>
  <c r="BB883" i="1"/>
  <c r="BB884" i="1"/>
  <c r="BB885" i="1"/>
  <c r="BB886" i="1"/>
  <c r="BB887" i="1"/>
  <c r="BB888" i="1"/>
  <c r="BB889" i="1"/>
  <c r="BB890" i="1"/>
  <c r="BB891" i="1"/>
  <c r="BB892" i="1"/>
  <c r="BB893" i="1"/>
  <c r="BB894" i="1"/>
  <c r="BB895" i="1"/>
  <c r="BB896" i="1"/>
  <c r="BB897" i="1"/>
  <c r="BB898" i="1"/>
  <c r="BB899" i="1"/>
  <c r="BB900" i="1"/>
  <c r="BB901" i="1"/>
  <c r="BB902" i="1"/>
  <c r="BB903" i="1"/>
  <c r="BB904" i="1"/>
  <c r="BB905" i="1"/>
  <c r="BB906" i="1"/>
  <c r="BB907" i="1"/>
  <c r="BB908" i="1"/>
  <c r="BB909" i="1"/>
  <c r="BB910" i="1"/>
  <c r="BB911" i="1"/>
  <c r="BB912" i="1"/>
  <c r="BB913" i="1"/>
  <c r="BB914" i="1"/>
  <c r="BB915" i="1"/>
  <c r="BB916" i="1"/>
  <c r="BB917" i="1"/>
  <c r="BB918" i="1"/>
  <c r="BB919" i="1"/>
  <c r="BB920" i="1"/>
  <c r="BB921" i="1"/>
  <c r="BB922" i="1"/>
  <c r="BB923" i="1"/>
  <c r="BB924" i="1"/>
  <c r="BB925" i="1"/>
  <c r="BB926" i="1"/>
  <c r="BB927" i="1"/>
  <c r="BB928" i="1"/>
  <c r="BB929" i="1"/>
  <c r="BB930" i="1"/>
  <c r="BB931" i="1"/>
  <c r="BB932" i="1"/>
  <c r="BB933" i="1"/>
  <c r="BB934" i="1"/>
  <c r="BB935" i="1"/>
  <c r="BB936" i="1"/>
  <c r="BB937" i="1"/>
  <c r="BB938" i="1"/>
  <c r="BB939" i="1"/>
  <c r="BB940" i="1"/>
  <c r="BB941" i="1"/>
  <c r="BB942" i="1"/>
  <c r="BB943" i="1"/>
  <c r="BB944" i="1"/>
  <c r="BB945" i="1"/>
  <c r="BB946" i="1"/>
  <c r="BB947" i="1"/>
  <c r="BB948" i="1"/>
  <c r="BB949" i="1"/>
  <c r="BB950" i="1"/>
  <c r="BB951" i="1"/>
  <c r="BB952" i="1"/>
  <c r="BB953" i="1"/>
  <c r="BB954" i="1"/>
  <c r="BB955" i="1"/>
  <c r="BB956" i="1"/>
  <c r="BB957" i="1"/>
  <c r="BB958" i="1"/>
  <c r="BB959" i="1"/>
  <c r="BB960" i="1"/>
  <c r="BB961" i="1"/>
  <c r="BB962" i="1"/>
  <c r="BB963" i="1"/>
  <c r="BB964" i="1"/>
  <c r="BB965" i="1"/>
  <c r="BB966" i="1"/>
  <c r="BB967" i="1"/>
  <c r="BB968" i="1"/>
  <c r="BB969" i="1"/>
  <c r="BB970" i="1"/>
  <c r="BB971" i="1"/>
  <c r="BB972" i="1"/>
  <c r="BB973" i="1"/>
  <c r="BB974" i="1"/>
  <c r="BB975" i="1"/>
  <c r="BB976" i="1"/>
  <c r="BB977" i="1"/>
  <c r="BB978" i="1"/>
  <c r="BB979" i="1"/>
  <c r="BB980" i="1"/>
  <c r="BB981" i="1"/>
  <c r="BB982" i="1"/>
  <c r="BB983" i="1"/>
  <c r="BB984" i="1"/>
  <c r="BB985" i="1"/>
  <c r="BB986" i="1"/>
  <c r="BB987" i="1"/>
  <c r="BB988" i="1"/>
  <c r="BB989" i="1"/>
  <c r="BB990" i="1"/>
  <c r="BB991" i="1"/>
  <c r="BB992" i="1"/>
  <c r="BB993" i="1"/>
  <c r="BB994" i="1"/>
  <c r="BB995" i="1"/>
  <c r="BB996" i="1"/>
  <c r="BB997" i="1"/>
  <c r="BB998" i="1"/>
  <c r="BB999" i="1"/>
  <c r="BB1000" i="1"/>
  <c r="BB1001" i="1"/>
  <c r="BB1002" i="1"/>
  <c r="BB1003" i="1"/>
  <c r="BB1004" i="1"/>
  <c r="BB1005" i="1"/>
  <c r="BB1006" i="1"/>
  <c r="BB1007" i="1"/>
  <c r="BB1008" i="1"/>
  <c r="BB1009" i="1"/>
  <c r="BB1010" i="1"/>
  <c r="BB1011" i="1"/>
  <c r="BB1012" i="1"/>
  <c r="BB1013" i="1"/>
  <c r="BB1014" i="1"/>
  <c r="BB1015" i="1"/>
  <c r="BB1016" i="1"/>
  <c r="BB1017" i="1"/>
  <c r="BB1018" i="1"/>
  <c r="BB1019" i="1"/>
  <c r="BB1020" i="1"/>
  <c r="BB1021" i="1"/>
  <c r="BB1022" i="1"/>
  <c r="BB1023" i="1"/>
  <c r="BB1024" i="1"/>
  <c r="BB1025" i="1"/>
  <c r="BB1026" i="1"/>
  <c r="BB1027" i="1"/>
  <c r="BB1028" i="1"/>
  <c r="BB1029" i="1"/>
  <c r="BB1030" i="1"/>
  <c r="BB1031" i="1"/>
  <c r="BB1032" i="1"/>
  <c r="BB1033" i="1"/>
  <c r="BB1034" i="1"/>
  <c r="BB1035" i="1"/>
  <c r="BB1036" i="1"/>
  <c r="BB1037" i="1"/>
  <c r="BB1038" i="1"/>
  <c r="BB1039" i="1"/>
  <c r="BB1040" i="1"/>
  <c r="BB1041" i="1"/>
  <c r="BB1042" i="1"/>
  <c r="BB1043" i="1"/>
  <c r="BB1044" i="1"/>
  <c r="BB1045" i="1"/>
  <c r="BB1046" i="1"/>
  <c r="BB1047" i="1"/>
  <c r="BB1048" i="1"/>
  <c r="BB1049" i="1"/>
  <c r="BB1050" i="1"/>
  <c r="BB1051" i="1"/>
  <c r="BB1052" i="1"/>
  <c r="BB1053" i="1"/>
  <c r="BB1054" i="1"/>
  <c r="BB1055" i="1"/>
  <c r="BB1056" i="1"/>
  <c r="BB1057" i="1"/>
  <c r="BB1058" i="1"/>
  <c r="BB1059" i="1"/>
  <c r="BB1060" i="1"/>
  <c r="BB1061" i="1"/>
  <c r="BB1062" i="1"/>
  <c r="BB1063" i="1"/>
  <c r="BB1064" i="1"/>
  <c r="BB1065" i="1"/>
  <c r="BB1066" i="1"/>
  <c r="BB1067" i="1"/>
  <c r="BB1068" i="1"/>
  <c r="BB1069" i="1"/>
  <c r="BB1070" i="1"/>
  <c r="BB1071" i="1"/>
  <c r="BB1072" i="1"/>
  <c r="BB1073" i="1"/>
  <c r="BB1074" i="1"/>
  <c r="BB1075" i="1"/>
  <c r="BB1076" i="1"/>
  <c r="BB1077" i="1"/>
  <c r="BB1078" i="1"/>
  <c r="BB1079" i="1"/>
  <c r="BB1080" i="1"/>
  <c r="BB1081" i="1"/>
  <c r="BB1082" i="1"/>
  <c r="BB1083" i="1"/>
  <c r="BB1084" i="1"/>
  <c r="BB1085" i="1"/>
  <c r="BB1086" i="1"/>
  <c r="BB1087" i="1"/>
  <c r="BB1088" i="1"/>
  <c r="BB1089" i="1"/>
  <c r="BB1090" i="1"/>
  <c r="BB1091" i="1"/>
  <c r="BB1092" i="1"/>
  <c r="BB1093" i="1"/>
  <c r="BB1094" i="1"/>
  <c r="BB1095" i="1"/>
  <c r="BB1096" i="1"/>
  <c r="BB1097" i="1"/>
  <c r="BB1098" i="1"/>
  <c r="BB1099" i="1"/>
  <c r="BB1100" i="1"/>
  <c r="BB1101" i="1"/>
  <c r="BB1102" i="1"/>
  <c r="BB1103" i="1"/>
  <c r="BB1104" i="1"/>
  <c r="BB1105" i="1"/>
  <c r="BB1106" i="1"/>
  <c r="BB1107" i="1"/>
  <c r="BB1108" i="1"/>
  <c r="BB1109" i="1"/>
  <c r="BB1110" i="1"/>
  <c r="BB1111" i="1"/>
  <c r="BB1112" i="1"/>
  <c r="BB1113" i="1"/>
  <c r="BB1114" i="1"/>
  <c r="BB1115" i="1"/>
  <c r="BB1116" i="1"/>
  <c r="BB1117" i="1"/>
  <c r="BB1118" i="1"/>
  <c r="BB1119" i="1"/>
  <c r="BB1120" i="1"/>
  <c r="BB1121" i="1"/>
  <c r="BB1122" i="1"/>
  <c r="BB1123" i="1"/>
  <c r="BB1124" i="1"/>
  <c r="BB1125" i="1"/>
  <c r="BB1126" i="1"/>
  <c r="BB1127" i="1"/>
  <c r="BB1128" i="1"/>
  <c r="BB1129" i="1"/>
  <c r="BB1130" i="1"/>
  <c r="BB1131" i="1"/>
  <c r="BB1132" i="1"/>
  <c r="BB1133" i="1"/>
  <c r="BB1134" i="1"/>
  <c r="BB1135" i="1"/>
  <c r="BB1136" i="1"/>
  <c r="BB1137" i="1"/>
  <c r="BB1138" i="1"/>
  <c r="BB1139" i="1"/>
  <c r="BB1140" i="1"/>
  <c r="BB1141" i="1"/>
  <c r="BB1142" i="1"/>
  <c r="BB1143" i="1"/>
  <c r="BB1144" i="1"/>
  <c r="BB1145" i="1"/>
  <c r="BB1146" i="1"/>
  <c r="BB1147" i="1"/>
  <c r="BB1148" i="1"/>
  <c r="BB1149" i="1"/>
  <c r="BB1150" i="1"/>
  <c r="BB1151" i="1"/>
  <c r="BB1152" i="1"/>
  <c r="BB1153" i="1"/>
  <c r="BB1154" i="1"/>
  <c r="BB1155" i="1"/>
  <c r="BB1156" i="1"/>
  <c r="BB1157" i="1"/>
  <c r="BB1158" i="1"/>
  <c r="BB1159" i="1"/>
  <c r="BB1160" i="1"/>
  <c r="BB1161" i="1"/>
  <c r="BB1162" i="1"/>
  <c r="BB1163" i="1"/>
  <c r="BB1164" i="1"/>
  <c r="BB1165" i="1"/>
  <c r="BB1166" i="1"/>
  <c r="BB1167" i="1"/>
  <c r="BB1168" i="1"/>
  <c r="BB1169" i="1"/>
  <c r="BB1170" i="1"/>
  <c r="BB1171" i="1"/>
  <c r="BB1172" i="1"/>
  <c r="BB1173" i="1"/>
  <c r="BB1174" i="1"/>
  <c r="BB1175" i="1"/>
  <c r="BB1176" i="1"/>
  <c r="BB1177" i="1"/>
  <c r="BB1178" i="1"/>
  <c r="BB1179" i="1"/>
  <c r="BB1180" i="1"/>
  <c r="BB1181" i="1"/>
  <c r="BB1182" i="1"/>
  <c r="BB1183" i="1"/>
  <c r="BB1184" i="1"/>
  <c r="BB1185" i="1"/>
  <c r="BB1186" i="1"/>
  <c r="BB1187" i="1"/>
  <c r="BB1188" i="1"/>
  <c r="BB1189" i="1"/>
  <c r="BB1190" i="1"/>
  <c r="BB1191" i="1"/>
  <c r="BB1192" i="1"/>
  <c r="BB1193" i="1"/>
  <c r="BB1194" i="1"/>
  <c r="BB1195" i="1"/>
  <c r="BB1196" i="1"/>
  <c r="BB1197" i="1"/>
  <c r="BB1198" i="1"/>
  <c r="BB1199" i="1"/>
  <c r="BB1200" i="1"/>
  <c r="BB1201" i="1"/>
  <c r="BB1202" i="1"/>
  <c r="BB1203" i="1"/>
  <c r="BB1204" i="1"/>
  <c r="BB1205" i="1"/>
  <c r="BB1206" i="1"/>
  <c r="BB1207" i="1"/>
  <c r="BB1208" i="1"/>
  <c r="BB1209" i="1"/>
  <c r="BB1210" i="1"/>
  <c r="BB1211" i="1"/>
  <c r="BB1212" i="1"/>
  <c r="BB1213" i="1"/>
  <c r="BB1214" i="1"/>
  <c r="BB1215" i="1"/>
  <c r="BB1216" i="1"/>
  <c r="BB1217" i="1"/>
  <c r="BB1218" i="1"/>
  <c r="BB1219" i="1"/>
  <c r="BB1220" i="1"/>
  <c r="BB1221" i="1"/>
  <c r="BB1222" i="1"/>
  <c r="BB1223" i="1"/>
  <c r="BB1224" i="1"/>
  <c r="BB1225" i="1"/>
  <c r="BB1226" i="1"/>
  <c r="BB1227" i="1"/>
  <c r="BB1228" i="1"/>
  <c r="BB1229" i="1"/>
  <c r="BB1230" i="1"/>
  <c r="BB1231" i="1"/>
  <c r="BB1232" i="1"/>
  <c r="BB1233" i="1"/>
  <c r="BB1234" i="1"/>
  <c r="BB1235" i="1"/>
  <c r="BB1236" i="1"/>
  <c r="BB1237" i="1"/>
  <c r="BB1238" i="1"/>
  <c r="BB1239" i="1"/>
  <c r="BB1240" i="1"/>
  <c r="BB1241" i="1"/>
  <c r="BB1242" i="1"/>
  <c r="BB1243" i="1"/>
  <c r="BB1244" i="1"/>
  <c r="BB1245" i="1"/>
  <c r="BB1246" i="1"/>
  <c r="BB1247" i="1"/>
  <c r="BB1248" i="1"/>
  <c r="BB1249" i="1"/>
  <c r="BB1250" i="1"/>
  <c r="BB1251" i="1"/>
  <c r="BB1252" i="1"/>
  <c r="BB1253" i="1"/>
  <c r="BB1254" i="1"/>
  <c r="BB1255" i="1"/>
  <c r="BB1256" i="1"/>
  <c r="BB1257" i="1"/>
  <c r="BB1258" i="1"/>
  <c r="BB1259" i="1"/>
  <c r="BB1260" i="1"/>
  <c r="BB1261" i="1"/>
  <c r="BB1262" i="1"/>
  <c r="BB1263" i="1"/>
  <c r="BB1264" i="1"/>
  <c r="BB1265" i="1"/>
  <c r="BB1266" i="1"/>
  <c r="BB1267" i="1"/>
  <c r="BB1268" i="1"/>
  <c r="BB1269" i="1"/>
  <c r="BB1270" i="1"/>
  <c r="BB1271" i="1"/>
  <c r="BB1272" i="1"/>
  <c r="BB1273" i="1"/>
  <c r="BB1274" i="1"/>
  <c r="BB1275" i="1"/>
  <c r="BB1276" i="1"/>
  <c r="BB1277" i="1"/>
  <c r="BB1278" i="1"/>
  <c r="BB1279" i="1"/>
  <c r="BB1280" i="1"/>
  <c r="BB1281" i="1"/>
  <c r="BB1282" i="1"/>
  <c r="BB1283" i="1"/>
  <c r="BB1284" i="1"/>
  <c r="BB1285" i="1"/>
  <c r="BB1286" i="1"/>
  <c r="BB1287" i="1"/>
  <c r="BB1288" i="1"/>
  <c r="BB1289" i="1"/>
  <c r="BB1290" i="1"/>
  <c r="BB1291" i="1"/>
  <c r="BB1292" i="1"/>
  <c r="BB1293" i="1"/>
  <c r="BB1294" i="1"/>
  <c r="BB1295" i="1"/>
  <c r="BB1296" i="1"/>
  <c r="BB1297" i="1"/>
  <c r="BB1298" i="1"/>
  <c r="BB1299" i="1"/>
  <c r="BB1300" i="1"/>
  <c r="BB1301" i="1"/>
  <c r="BB1302" i="1"/>
  <c r="BB1303" i="1"/>
  <c r="BB1304" i="1"/>
  <c r="BB1305" i="1"/>
  <c r="BB1306" i="1"/>
  <c r="BB1307" i="1"/>
  <c r="BB1308" i="1"/>
  <c r="BB1309" i="1"/>
  <c r="BB1310" i="1"/>
  <c r="BB1311" i="1"/>
  <c r="BB1312" i="1"/>
  <c r="BB1313" i="1"/>
  <c r="BB1314" i="1"/>
  <c r="BB1315" i="1"/>
  <c r="BB1316" i="1"/>
  <c r="BB1317" i="1"/>
  <c r="BB1318" i="1"/>
  <c r="BB1319" i="1"/>
  <c r="BB1320" i="1"/>
  <c r="BB1321" i="1"/>
  <c r="BB1322" i="1"/>
  <c r="BB1323" i="1"/>
  <c r="BB1324" i="1"/>
  <c r="BB1325" i="1"/>
  <c r="BB1326" i="1"/>
  <c r="BB1327" i="1"/>
  <c r="BB1328" i="1"/>
  <c r="BB1329" i="1"/>
  <c r="BB1330" i="1"/>
  <c r="BB1331" i="1"/>
  <c r="BB1332" i="1"/>
  <c r="BB1333" i="1"/>
  <c r="BB1334" i="1"/>
  <c r="BB1335" i="1"/>
  <c r="BB1336" i="1"/>
  <c r="BB1337" i="1"/>
  <c r="BB1338" i="1"/>
  <c r="BB1339" i="1"/>
  <c r="BB1340" i="1"/>
  <c r="BB1341" i="1"/>
  <c r="BB1342" i="1"/>
  <c r="BB1343" i="1"/>
  <c r="BB1344" i="1"/>
  <c r="BB1345" i="1"/>
  <c r="BB1346" i="1"/>
  <c r="BB1347" i="1"/>
  <c r="BB1348" i="1"/>
  <c r="BB1349" i="1"/>
  <c r="BB1350" i="1"/>
  <c r="BB1351" i="1"/>
  <c r="BB1352" i="1"/>
  <c r="BB1353" i="1"/>
  <c r="BB1354" i="1"/>
  <c r="BB1355" i="1"/>
  <c r="BB1356" i="1"/>
  <c r="BB1357" i="1"/>
  <c r="BB1358" i="1"/>
  <c r="BB1359" i="1"/>
  <c r="BB1360" i="1"/>
  <c r="BB1361" i="1"/>
  <c r="BB1362" i="1"/>
  <c r="BB1363" i="1"/>
  <c r="BB1364" i="1"/>
  <c r="BB1365" i="1"/>
  <c r="BB1366" i="1"/>
  <c r="BB1367" i="1"/>
  <c r="BB1368" i="1"/>
  <c r="BB1369" i="1"/>
  <c r="BB1370" i="1"/>
  <c r="BB1371" i="1"/>
  <c r="BB1372" i="1"/>
  <c r="BB1373" i="1"/>
  <c r="BB1374" i="1"/>
  <c r="BB1375" i="1"/>
  <c r="BB1376" i="1"/>
  <c r="BB1377" i="1"/>
  <c r="BB1378" i="1"/>
  <c r="BB1379" i="1"/>
  <c r="BB1380" i="1"/>
  <c r="BB1381" i="1"/>
  <c r="BB1382" i="1"/>
  <c r="BB1383" i="1"/>
  <c r="BB1384" i="1"/>
  <c r="BB1385" i="1"/>
  <c r="BB1386" i="1"/>
  <c r="BB1387" i="1"/>
  <c r="BB1388" i="1"/>
  <c r="BB1389" i="1"/>
  <c r="BB1390" i="1"/>
  <c r="BB1391" i="1"/>
  <c r="BB1392" i="1"/>
  <c r="BB1393" i="1"/>
  <c r="BB1394" i="1"/>
  <c r="BB1395" i="1"/>
  <c r="BB1396" i="1"/>
  <c r="BB1397" i="1"/>
  <c r="BB1398" i="1"/>
  <c r="BB1399" i="1"/>
  <c r="BB1400" i="1"/>
  <c r="BB1401" i="1"/>
  <c r="BB1402" i="1"/>
  <c r="BB1403" i="1"/>
  <c r="BB1404" i="1"/>
  <c r="BB1405" i="1"/>
  <c r="BB1406" i="1"/>
  <c r="BB1407" i="1"/>
  <c r="BB1408" i="1"/>
  <c r="BB1409" i="1"/>
  <c r="BB1410" i="1"/>
  <c r="BB1411" i="1"/>
  <c r="BB1412" i="1"/>
  <c r="BB1413" i="1"/>
  <c r="BB1414" i="1"/>
  <c r="BB1415" i="1"/>
  <c r="BB1416" i="1"/>
  <c r="BB1417" i="1"/>
  <c r="BB1418" i="1"/>
  <c r="BB1419" i="1"/>
  <c r="BB1420" i="1"/>
  <c r="BB1421" i="1"/>
  <c r="BB1422" i="1"/>
  <c r="BB1423" i="1"/>
  <c r="BB1424" i="1"/>
  <c r="BB1425" i="1"/>
  <c r="BB1426" i="1"/>
  <c r="BB1427" i="1"/>
  <c r="BB1428" i="1"/>
  <c r="BB1429" i="1"/>
  <c r="BB1430" i="1"/>
  <c r="BB1431" i="1"/>
  <c r="BB1432" i="1"/>
  <c r="BB1433" i="1"/>
  <c r="BB1434" i="1"/>
  <c r="BB1435" i="1"/>
  <c r="BB1436" i="1"/>
  <c r="BB1437" i="1"/>
  <c r="BB1438" i="1"/>
  <c r="BB1439" i="1"/>
  <c r="BB1440" i="1"/>
  <c r="BB1441" i="1"/>
  <c r="BB1442" i="1"/>
  <c r="BB1443" i="1"/>
  <c r="BB1444" i="1"/>
  <c r="BB1445" i="1"/>
  <c r="BB1446" i="1"/>
  <c r="BB1447" i="1"/>
  <c r="BB1448" i="1"/>
  <c r="BB1449" i="1"/>
  <c r="BB1450" i="1"/>
  <c r="BB1451" i="1"/>
  <c r="BB1452" i="1"/>
  <c r="BB1453" i="1"/>
  <c r="BB1454" i="1"/>
  <c r="BB1455" i="1"/>
  <c r="BB1456" i="1"/>
  <c r="BB1457" i="1"/>
  <c r="BB1458" i="1"/>
  <c r="BB1459" i="1"/>
  <c r="BB1460" i="1"/>
  <c r="BB1461" i="1"/>
  <c r="BB1462" i="1"/>
  <c r="BB1463" i="1"/>
  <c r="BB1464" i="1"/>
  <c r="BB1465" i="1"/>
  <c r="BB1466" i="1"/>
  <c r="BB1467" i="1"/>
  <c r="BB1468" i="1"/>
  <c r="BB1469" i="1"/>
  <c r="BB1470" i="1"/>
  <c r="BB1471" i="1"/>
  <c r="BB1472" i="1"/>
  <c r="BB1473" i="1"/>
  <c r="BB1474" i="1"/>
  <c r="BB1475" i="1"/>
  <c r="BB1476" i="1"/>
  <c r="BB1477" i="1"/>
  <c r="BB1478" i="1"/>
  <c r="BB1479" i="1"/>
  <c r="BB1480" i="1"/>
  <c r="BB1481" i="1"/>
  <c r="BB1482" i="1"/>
  <c r="BB1483" i="1"/>
  <c r="BB1484" i="1"/>
  <c r="BB1485" i="1"/>
  <c r="BB1486" i="1"/>
  <c r="BB1487" i="1"/>
  <c r="BB1488" i="1"/>
  <c r="BB1489" i="1"/>
  <c r="BB1490" i="1"/>
  <c r="BB1491" i="1"/>
  <c r="BB1492" i="1"/>
  <c r="BB1493" i="1"/>
  <c r="BB1494" i="1"/>
  <c r="BB1495" i="1"/>
  <c r="BB1496" i="1"/>
  <c r="BB1497" i="1"/>
  <c r="BB1498" i="1"/>
  <c r="BB1499" i="1"/>
  <c r="BB1500" i="1"/>
  <c r="BB1501" i="1"/>
  <c r="BB1502" i="1"/>
  <c r="BB1503" i="1"/>
  <c r="BB1504" i="1"/>
  <c r="BB1505" i="1"/>
  <c r="BB1506" i="1"/>
  <c r="BB1507" i="1"/>
  <c r="BB1508" i="1"/>
  <c r="BB1509" i="1"/>
  <c r="BB1510" i="1"/>
  <c r="BB1511" i="1"/>
  <c r="BB1512" i="1"/>
  <c r="BB1513" i="1"/>
  <c r="BB1514" i="1"/>
  <c r="BB1515" i="1"/>
  <c r="BB1516" i="1"/>
  <c r="BB1517" i="1"/>
  <c r="BB1518" i="1"/>
  <c r="BB1519" i="1"/>
  <c r="BB1520" i="1"/>
  <c r="BB1521" i="1"/>
  <c r="BB1522" i="1"/>
  <c r="BB1523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C65" i="1"/>
  <c r="BC66" i="1"/>
  <c r="BC67" i="1"/>
  <c r="BC68" i="1"/>
  <c r="BC69" i="1"/>
  <c r="BC70" i="1"/>
  <c r="BC71" i="1"/>
  <c r="BC72" i="1"/>
  <c r="BC73" i="1"/>
  <c r="BC74" i="1"/>
  <c r="BC75" i="1"/>
  <c r="BC76" i="1"/>
  <c r="BC77" i="1"/>
  <c r="BC78" i="1"/>
  <c r="BC79" i="1"/>
  <c r="BC80" i="1"/>
  <c r="BC81" i="1"/>
  <c r="BC82" i="1"/>
  <c r="BC83" i="1"/>
  <c r="BC84" i="1"/>
  <c r="BC85" i="1"/>
  <c r="BC86" i="1"/>
  <c r="BC87" i="1"/>
  <c r="BC88" i="1"/>
  <c r="BC89" i="1"/>
  <c r="BC90" i="1"/>
  <c r="BC91" i="1"/>
  <c r="BC92" i="1"/>
  <c r="BC93" i="1"/>
  <c r="BC94" i="1"/>
  <c r="BC95" i="1"/>
  <c r="BC96" i="1"/>
  <c r="BC97" i="1"/>
  <c r="BC98" i="1"/>
  <c r="BC99" i="1"/>
  <c r="BC100" i="1"/>
  <c r="BC101" i="1"/>
  <c r="BC102" i="1"/>
  <c r="BC103" i="1"/>
  <c r="BC104" i="1"/>
  <c r="BC105" i="1"/>
  <c r="BC106" i="1"/>
  <c r="BC107" i="1"/>
  <c r="BC108" i="1"/>
  <c r="BC109" i="1"/>
  <c r="BC110" i="1"/>
  <c r="BC111" i="1"/>
  <c r="BC112" i="1"/>
  <c r="BC113" i="1"/>
  <c r="BC114" i="1"/>
  <c r="BC115" i="1"/>
  <c r="BC116" i="1"/>
  <c r="BC117" i="1"/>
  <c r="BC118" i="1"/>
  <c r="BC119" i="1"/>
  <c r="BC120" i="1"/>
  <c r="BC121" i="1"/>
  <c r="BC122" i="1"/>
  <c r="BC123" i="1"/>
  <c r="BC124" i="1"/>
  <c r="BC125" i="1"/>
  <c r="BC126" i="1"/>
  <c r="BC127" i="1"/>
  <c r="BC128" i="1"/>
  <c r="BC129" i="1"/>
  <c r="BC130" i="1"/>
  <c r="BC131" i="1"/>
  <c r="BC132" i="1"/>
  <c r="BC133" i="1"/>
  <c r="BC134" i="1"/>
  <c r="BC135" i="1"/>
  <c r="BC136" i="1"/>
  <c r="BC137" i="1"/>
  <c r="BC138" i="1"/>
  <c r="BC139" i="1"/>
  <c r="BC140" i="1"/>
  <c r="BC141" i="1"/>
  <c r="BC142" i="1"/>
  <c r="BC143" i="1"/>
  <c r="BC144" i="1"/>
  <c r="BC145" i="1"/>
  <c r="BC146" i="1"/>
  <c r="BC147" i="1"/>
  <c r="BC148" i="1"/>
  <c r="BC149" i="1"/>
  <c r="BC150" i="1"/>
  <c r="BC151" i="1"/>
  <c r="BC152" i="1"/>
  <c r="BC153" i="1"/>
  <c r="BC154" i="1"/>
  <c r="BC155" i="1"/>
  <c r="BC156" i="1"/>
  <c r="BC157" i="1"/>
  <c r="BC158" i="1"/>
  <c r="BC159" i="1"/>
  <c r="BC160" i="1"/>
  <c r="BC161" i="1"/>
  <c r="BC162" i="1"/>
  <c r="BC163" i="1"/>
  <c r="BC164" i="1"/>
  <c r="BC165" i="1"/>
  <c r="BC166" i="1"/>
  <c r="BC167" i="1"/>
  <c r="BC168" i="1"/>
  <c r="BC169" i="1"/>
  <c r="BC170" i="1"/>
  <c r="BC171" i="1"/>
  <c r="BC172" i="1"/>
  <c r="BC173" i="1"/>
  <c r="BC174" i="1"/>
  <c r="BC175" i="1"/>
  <c r="BC176" i="1"/>
  <c r="BC177" i="1"/>
  <c r="BC178" i="1"/>
  <c r="BC179" i="1"/>
  <c r="BC180" i="1"/>
  <c r="BC181" i="1"/>
  <c r="BC182" i="1"/>
  <c r="BC183" i="1"/>
  <c r="BC184" i="1"/>
  <c r="BC185" i="1"/>
  <c r="BC186" i="1"/>
  <c r="BC187" i="1"/>
  <c r="BC188" i="1"/>
  <c r="BC189" i="1"/>
  <c r="BC190" i="1"/>
  <c r="BC191" i="1"/>
  <c r="BC192" i="1"/>
  <c r="BC193" i="1"/>
  <c r="BC194" i="1"/>
  <c r="BC195" i="1"/>
  <c r="BC196" i="1"/>
  <c r="BC197" i="1"/>
  <c r="BC198" i="1"/>
  <c r="BC199" i="1"/>
  <c r="BC200" i="1"/>
  <c r="BC201" i="1"/>
  <c r="BC202" i="1"/>
  <c r="BC203" i="1"/>
  <c r="BC204" i="1"/>
  <c r="BC205" i="1"/>
  <c r="BC206" i="1"/>
  <c r="BC207" i="1"/>
  <c r="BC208" i="1"/>
  <c r="BC209" i="1"/>
  <c r="BC210" i="1"/>
  <c r="BC211" i="1"/>
  <c r="BC212" i="1"/>
  <c r="BC213" i="1"/>
  <c r="BC214" i="1"/>
  <c r="BC215" i="1"/>
  <c r="BC216" i="1"/>
  <c r="BC217" i="1"/>
  <c r="BC218" i="1"/>
  <c r="BC219" i="1"/>
  <c r="BC220" i="1"/>
  <c r="BC221" i="1"/>
  <c r="BC222" i="1"/>
  <c r="BC223" i="1"/>
  <c r="BC224" i="1"/>
  <c r="BC225" i="1"/>
  <c r="BC226" i="1"/>
  <c r="BC227" i="1"/>
  <c r="BC228" i="1"/>
  <c r="BC229" i="1"/>
  <c r="BC230" i="1"/>
  <c r="BC231" i="1"/>
  <c r="BC232" i="1"/>
  <c r="BC233" i="1"/>
  <c r="BC234" i="1"/>
  <c r="BC235" i="1"/>
  <c r="BC236" i="1"/>
  <c r="BC237" i="1"/>
  <c r="BC238" i="1"/>
  <c r="BC239" i="1"/>
  <c r="BC240" i="1"/>
  <c r="BC241" i="1"/>
  <c r="BC242" i="1"/>
  <c r="BC243" i="1"/>
  <c r="BC244" i="1"/>
  <c r="BC245" i="1"/>
  <c r="BC246" i="1"/>
  <c r="BC247" i="1"/>
  <c r="BC248" i="1"/>
  <c r="BC249" i="1"/>
  <c r="BC250" i="1"/>
  <c r="BC251" i="1"/>
  <c r="BC252" i="1"/>
  <c r="BC253" i="1"/>
  <c r="BC254" i="1"/>
  <c r="BC255" i="1"/>
  <c r="BC256" i="1"/>
  <c r="BC257" i="1"/>
  <c r="BC258" i="1"/>
  <c r="BC259" i="1"/>
  <c r="BC260" i="1"/>
  <c r="BC261" i="1"/>
  <c r="BC262" i="1"/>
  <c r="BC263" i="1"/>
  <c r="BC264" i="1"/>
  <c r="BC265" i="1"/>
  <c r="BC266" i="1"/>
  <c r="BC267" i="1"/>
  <c r="BC268" i="1"/>
  <c r="BC269" i="1"/>
  <c r="BC270" i="1"/>
  <c r="BC271" i="1"/>
  <c r="BC272" i="1"/>
  <c r="BC273" i="1"/>
  <c r="BC274" i="1"/>
  <c r="BC275" i="1"/>
  <c r="BC276" i="1"/>
  <c r="BC277" i="1"/>
  <c r="BC278" i="1"/>
  <c r="BC279" i="1"/>
  <c r="BC280" i="1"/>
  <c r="BC281" i="1"/>
  <c r="BC282" i="1"/>
  <c r="BC283" i="1"/>
  <c r="BC284" i="1"/>
  <c r="BC285" i="1"/>
  <c r="BC286" i="1"/>
  <c r="BC287" i="1"/>
  <c r="BC288" i="1"/>
  <c r="BC289" i="1"/>
  <c r="BC290" i="1"/>
  <c r="BC291" i="1"/>
  <c r="BC292" i="1"/>
  <c r="BC293" i="1"/>
  <c r="BC294" i="1"/>
  <c r="BC295" i="1"/>
  <c r="BC296" i="1"/>
  <c r="BC297" i="1"/>
  <c r="BC298" i="1"/>
  <c r="BC299" i="1"/>
  <c r="BC300" i="1"/>
  <c r="BC301" i="1"/>
  <c r="BC302" i="1"/>
  <c r="BC303" i="1"/>
  <c r="BC304" i="1"/>
  <c r="BC305" i="1"/>
  <c r="BC306" i="1"/>
  <c r="BC307" i="1"/>
  <c r="BC308" i="1"/>
  <c r="BC309" i="1"/>
  <c r="BC310" i="1"/>
  <c r="BC311" i="1"/>
  <c r="BC312" i="1"/>
  <c r="BC313" i="1"/>
  <c r="BC314" i="1"/>
  <c r="BC315" i="1"/>
  <c r="BC316" i="1"/>
  <c r="BC317" i="1"/>
  <c r="BC318" i="1"/>
  <c r="BC319" i="1"/>
  <c r="BC320" i="1"/>
  <c r="BC321" i="1"/>
  <c r="BC322" i="1"/>
  <c r="BC323" i="1"/>
  <c r="BC324" i="1"/>
  <c r="BC325" i="1"/>
  <c r="BC326" i="1"/>
  <c r="BC327" i="1"/>
  <c r="BC328" i="1"/>
  <c r="BC329" i="1"/>
  <c r="BC330" i="1"/>
  <c r="BC331" i="1"/>
  <c r="BC332" i="1"/>
  <c r="BC333" i="1"/>
  <c r="BC334" i="1"/>
  <c r="BC335" i="1"/>
  <c r="BC336" i="1"/>
  <c r="BC337" i="1"/>
  <c r="BC338" i="1"/>
  <c r="BC339" i="1"/>
  <c r="BC340" i="1"/>
  <c r="BC341" i="1"/>
  <c r="BC342" i="1"/>
  <c r="BC343" i="1"/>
  <c r="BC344" i="1"/>
  <c r="BC345" i="1"/>
  <c r="BC346" i="1"/>
  <c r="BC347" i="1"/>
  <c r="BC348" i="1"/>
  <c r="BC349" i="1"/>
  <c r="BC350" i="1"/>
  <c r="BC351" i="1"/>
  <c r="BC352" i="1"/>
  <c r="BC353" i="1"/>
  <c r="BC354" i="1"/>
  <c r="BC355" i="1"/>
  <c r="BC356" i="1"/>
  <c r="BC357" i="1"/>
  <c r="BC358" i="1"/>
  <c r="BC359" i="1"/>
  <c r="BC360" i="1"/>
  <c r="BC361" i="1"/>
  <c r="BC362" i="1"/>
  <c r="BC363" i="1"/>
  <c r="BC364" i="1"/>
  <c r="BC365" i="1"/>
  <c r="BC366" i="1"/>
  <c r="BC367" i="1"/>
  <c r="BC368" i="1"/>
  <c r="BC369" i="1"/>
  <c r="BC370" i="1"/>
  <c r="BC371" i="1"/>
  <c r="BC372" i="1"/>
  <c r="BC373" i="1"/>
  <c r="BC374" i="1"/>
  <c r="BC375" i="1"/>
  <c r="BC376" i="1"/>
  <c r="BC377" i="1"/>
  <c r="BC378" i="1"/>
  <c r="BC379" i="1"/>
  <c r="BC380" i="1"/>
  <c r="BC381" i="1"/>
  <c r="BC382" i="1"/>
  <c r="BC383" i="1"/>
  <c r="BC384" i="1"/>
  <c r="BC385" i="1"/>
  <c r="BC386" i="1"/>
  <c r="BC387" i="1"/>
  <c r="BC388" i="1"/>
  <c r="BC389" i="1"/>
  <c r="BC390" i="1"/>
  <c r="BC391" i="1"/>
  <c r="BC392" i="1"/>
  <c r="BC393" i="1"/>
  <c r="BC394" i="1"/>
  <c r="BC395" i="1"/>
  <c r="BC396" i="1"/>
  <c r="BC397" i="1"/>
  <c r="BC398" i="1"/>
  <c r="BC399" i="1"/>
  <c r="BC400" i="1"/>
  <c r="BC401" i="1"/>
  <c r="BC402" i="1"/>
  <c r="BC403" i="1"/>
  <c r="BC404" i="1"/>
  <c r="BC405" i="1"/>
  <c r="BC406" i="1"/>
  <c r="BC407" i="1"/>
  <c r="BC408" i="1"/>
  <c r="BC409" i="1"/>
  <c r="BC410" i="1"/>
  <c r="BC411" i="1"/>
  <c r="BC412" i="1"/>
  <c r="BC413" i="1"/>
  <c r="BC414" i="1"/>
  <c r="BC415" i="1"/>
  <c r="BC416" i="1"/>
  <c r="BC417" i="1"/>
  <c r="BC418" i="1"/>
  <c r="BC419" i="1"/>
  <c r="BC420" i="1"/>
  <c r="BC421" i="1"/>
  <c r="BC422" i="1"/>
  <c r="BC423" i="1"/>
  <c r="BC424" i="1"/>
  <c r="BC425" i="1"/>
  <c r="BC426" i="1"/>
  <c r="BC427" i="1"/>
  <c r="BC428" i="1"/>
  <c r="BC429" i="1"/>
  <c r="BC430" i="1"/>
  <c r="BC431" i="1"/>
  <c r="BC432" i="1"/>
  <c r="BC433" i="1"/>
  <c r="BC434" i="1"/>
  <c r="BC435" i="1"/>
  <c r="BC436" i="1"/>
  <c r="BC437" i="1"/>
  <c r="BC438" i="1"/>
  <c r="BC439" i="1"/>
  <c r="BC440" i="1"/>
  <c r="BC441" i="1"/>
  <c r="BC442" i="1"/>
  <c r="BC443" i="1"/>
  <c r="BC444" i="1"/>
  <c r="BC445" i="1"/>
  <c r="BC446" i="1"/>
  <c r="BC447" i="1"/>
  <c r="BC448" i="1"/>
  <c r="BC449" i="1"/>
  <c r="BC450" i="1"/>
  <c r="BC451" i="1"/>
  <c r="BC452" i="1"/>
  <c r="BC453" i="1"/>
  <c r="BC454" i="1"/>
  <c r="BC455" i="1"/>
  <c r="BC456" i="1"/>
  <c r="BC457" i="1"/>
  <c r="BC458" i="1"/>
  <c r="BC459" i="1"/>
  <c r="BC460" i="1"/>
  <c r="BC461" i="1"/>
  <c r="BC462" i="1"/>
  <c r="BC463" i="1"/>
  <c r="BC464" i="1"/>
  <c r="BC465" i="1"/>
  <c r="BC466" i="1"/>
  <c r="BC467" i="1"/>
  <c r="BC468" i="1"/>
  <c r="BC469" i="1"/>
  <c r="BC470" i="1"/>
  <c r="BC471" i="1"/>
  <c r="BC472" i="1"/>
  <c r="BC473" i="1"/>
  <c r="BC474" i="1"/>
  <c r="BC475" i="1"/>
  <c r="BC476" i="1"/>
  <c r="BC477" i="1"/>
  <c r="BC478" i="1"/>
  <c r="BC479" i="1"/>
  <c r="BC480" i="1"/>
  <c r="BC481" i="1"/>
  <c r="BC482" i="1"/>
  <c r="BC483" i="1"/>
  <c r="BC484" i="1"/>
  <c r="BC485" i="1"/>
  <c r="BC486" i="1"/>
  <c r="BC487" i="1"/>
  <c r="BC488" i="1"/>
  <c r="BC489" i="1"/>
  <c r="BC490" i="1"/>
  <c r="BC491" i="1"/>
  <c r="BC492" i="1"/>
  <c r="BC493" i="1"/>
  <c r="BC494" i="1"/>
  <c r="BC495" i="1"/>
  <c r="BC496" i="1"/>
  <c r="BC497" i="1"/>
  <c r="BC498" i="1"/>
  <c r="BC499" i="1"/>
  <c r="BC500" i="1"/>
  <c r="BC501" i="1"/>
  <c r="BC502" i="1"/>
  <c r="BC503" i="1"/>
  <c r="BC504" i="1"/>
  <c r="BC505" i="1"/>
  <c r="BC506" i="1"/>
  <c r="BC507" i="1"/>
  <c r="BC508" i="1"/>
  <c r="BC509" i="1"/>
  <c r="BC510" i="1"/>
  <c r="BC511" i="1"/>
  <c r="BC512" i="1"/>
  <c r="BC513" i="1"/>
  <c r="BC514" i="1"/>
  <c r="BC515" i="1"/>
  <c r="BC516" i="1"/>
  <c r="BC517" i="1"/>
  <c r="BC518" i="1"/>
  <c r="BC519" i="1"/>
  <c r="BC520" i="1"/>
  <c r="BC521" i="1"/>
  <c r="BC522" i="1"/>
  <c r="BC523" i="1"/>
  <c r="BC524" i="1"/>
  <c r="BC525" i="1"/>
  <c r="BC526" i="1"/>
  <c r="BC527" i="1"/>
  <c r="BC528" i="1"/>
  <c r="BC529" i="1"/>
  <c r="BC530" i="1"/>
  <c r="BC531" i="1"/>
  <c r="BC532" i="1"/>
  <c r="BC533" i="1"/>
  <c r="BC534" i="1"/>
  <c r="BC535" i="1"/>
  <c r="BC536" i="1"/>
  <c r="BC537" i="1"/>
  <c r="BC538" i="1"/>
  <c r="BC539" i="1"/>
  <c r="BC540" i="1"/>
  <c r="BC541" i="1"/>
  <c r="BC542" i="1"/>
  <c r="BC543" i="1"/>
  <c r="BC544" i="1"/>
  <c r="BC545" i="1"/>
  <c r="BC546" i="1"/>
  <c r="BC547" i="1"/>
  <c r="BC548" i="1"/>
  <c r="BC549" i="1"/>
  <c r="BC550" i="1"/>
  <c r="BC551" i="1"/>
  <c r="BC552" i="1"/>
  <c r="BC553" i="1"/>
  <c r="BC554" i="1"/>
  <c r="BC555" i="1"/>
  <c r="BC556" i="1"/>
  <c r="BC557" i="1"/>
  <c r="BC558" i="1"/>
  <c r="BC559" i="1"/>
  <c r="BC560" i="1"/>
  <c r="BC561" i="1"/>
  <c r="BC562" i="1"/>
  <c r="BC563" i="1"/>
  <c r="BC564" i="1"/>
  <c r="BC565" i="1"/>
  <c r="BC566" i="1"/>
  <c r="BC567" i="1"/>
  <c r="BC568" i="1"/>
  <c r="BC569" i="1"/>
  <c r="BC570" i="1"/>
  <c r="BC571" i="1"/>
  <c r="BC572" i="1"/>
  <c r="BC573" i="1"/>
  <c r="BC574" i="1"/>
  <c r="BC575" i="1"/>
  <c r="BC576" i="1"/>
  <c r="BC577" i="1"/>
  <c r="BC578" i="1"/>
  <c r="BC579" i="1"/>
  <c r="BC580" i="1"/>
  <c r="BC581" i="1"/>
  <c r="BC582" i="1"/>
  <c r="BC583" i="1"/>
  <c r="BC584" i="1"/>
  <c r="BC585" i="1"/>
  <c r="BC586" i="1"/>
  <c r="BC587" i="1"/>
  <c r="BC588" i="1"/>
  <c r="BC589" i="1"/>
  <c r="BC590" i="1"/>
  <c r="BC591" i="1"/>
  <c r="BC592" i="1"/>
  <c r="BC593" i="1"/>
  <c r="BC594" i="1"/>
  <c r="BC595" i="1"/>
  <c r="BC596" i="1"/>
  <c r="BC597" i="1"/>
  <c r="BC598" i="1"/>
  <c r="BC599" i="1"/>
  <c r="BC600" i="1"/>
  <c r="BC601" i="1"/>
  <c r="BC602" i="1"/>
  <c r="BC603" i="1"/>
  <c r="BC604" i="1"/>
  <c r="BC605" i="1"/>
  <c r="BC606" i="1"/>
  <c r="BC607" i="1"/>
  <c r="BC608" i="1"/>
  <c r="BC609" i="1"/>
  <c r="BC610" i="1"/>
  <c r="BC611" i="1"/>
  <c r="BC612" i="1"/>
  <c r="BC613" i="1"/>
  <c r="BC614" i="1"/>
  <c r="BC615" i="1"/>
  <c r="BC616" i="1"/>
  <c r="BC617" i="1"/>
  <c r="BC618" i="1"/>
  <c r="BC619" i="1"/>
  <c r="BC620" i="1"/>
  <c r="BC621" i="1"/>
  <c r="BC622" i="1"/>
  <c r="BC623" i="1"/>
  <c r="BC624" i="1"/>
  <c r="BC625" i="1"/>
  <c r="BC626" i="1"/>
  <c r="BC627" i="1"/>
  <c r="BC628" i="1"/>
  <c r="BC629" i="1"/>
  <c r="BC630" i="1"/>
  <c r="BC631" i="1"/>
  <c r="BC632" i="1"/>
  <c r="BC633" i="1"/>
  <c r="BC634" i="1"/>
  <c r="BC635" i="1"/>
  <c r="BC636" i="1"/>
  <c r="BC637" i="1"/>
  <c r="BC638" i="1"/>
  <c r="BC639" i="1"/>
  <c r="BC640" i="1"/>
  <c r="BC641" i="1"/>
  <c r="BC642" i="1"/>
  <c r="BC643" i="1"/>
  <c r="BC644" i="1"/>
  <c r="BC645" i="1"/>
  <c r="BC646" i="1"/>
  <c r="BC647" i="1"/>
  <c r="BC648" i="1"/>
  <c r="BC649" i="1"/>
  <c r="BC650" i="1"/>
  <c r="BC651" i="1"/>
  <c r="BC652" i="1"/>
  <c r="BC653" i="1"/>
  <c r="BC654" i="1"/>
  <c r="BC655" i="1"/>
  <c r="BC656" i="1"/>
  <c r="BC657" i="1"/>
  <c r="BC658" i="1"/>
  <c r="BC659" i="1"/>
  <c r="BC660" i="1"/>
  <c r="BC661" i="1"/>
  <c r="BC662" i="1"/>
  <c r="BC663" i="1"/>
  <c r="BC664" i="1"/>
  <c r="BC665" i="1"/>
  <c r="BC666" i="1"/>
  <c r="BC667" i="1"/>
  <c r="BC668" i="1"/>
  <c r="BC669" i="1"/>
  <c r="BC670" i="1"/>
  <c r="BC671" i="1"/>
  <c r="BC672" i="1"/>
  <c r="BC673" i="1"/>
  <c r="BC674" i="1"/>
  <c r="BC675" i="1"/>
  <c r="BC676" i="1"/>
  <c r="BC677" i="1"/>
  <c r="BC678" i="1"/>
  <c r="BC679" i="1"/>
  <c r="BC680" i="1"/>
  <c r="BC681" i="1"/>
  <c r="BC682" i="1"/>
  <c r="BC683" i="1"/>
  <c r="BC684" i="1"/>
  <c r="BC685" i="1"/>
  <c r="BC686" i="1"/>
  <c r="BC687" i="1"/>
  <c r="BC688" i="1"/>
  <c r="BC689" i="1"/>
  <c r="BC690" i="1"/>
  <c r="BC691" i="1"/>
  <c r="BC692" i="1"/>
  <c r="BC693" i="1"/>
  <c r="BC694" i="1"/>
  <c r="BC695" i="1"/>
  <c r="BC696" i="1"/>
  <c r="BC697" i="1"/>
  <c r="BC698" i="1"/>
  <c r="BC699" i="1"/>
  <c r="BC700" i="1"/>
  <c r="BC701" i="1"/>
  <c r="BC702" i="1"/>
  <c r="BC703" i="1"/>
  <c r="BC704" i="1"/>
  <c r="BC705" i="1"/>
  <c r="BC706" i="1"/>
  <c r="BC707" i="1"/>
  <c r="BC708" i="1"/>
  <c r="BC709" i="1"/>
  <c r="BC710" i="1"/>
  <c r="BC711" i="1"/>
  <c r="BC712" i="1"/>
  <c r="BC713" i="1"/>
  <c r="BC714" i="1"/>
  <c r="BC715" i="1"/>
  <c r="BC716" i="1"/>
  <c r="BC717" i="1"/>
  <c r="BC718" i="1"/>
  <c r="BC719" i="1"/>
  <c r="BC720" i="1"/>
  <c r="BC721" i="1"/>
  <c r="BC722" i="1"/>
  <c r="BC723" i="1"/>
  <c r="BC724" i="1"/>
  <c r="BC725" i="1"/>
  <c r="BC726" i="1"/>
  <c r="BC727" i="1"/>
  <c r="BC728" i="1"/>
  <c r="BC729" i="1"/>
  <c r="BC730" i="1"/>
  <c r="BC731" i="1"/>
  <c r="BC732" i="1"/>
  <c r="BC733" i="1"/>
  <c r="BC734" i="1"/>
  <c r="BC735" i="1"/>
  <c r="BC736" i="1"/>
  <c r="BC737" i="1"/>
  <c r="BC738" i="1"/>
  <c r="BC739" i="1"/>
  <c r="BC740" i="1"/>
  <c r="BC741" i="1"/>
  <c r="BC742" i="1"/>
  <c r="BC743" i="1"/>
  <c r="BC744" i="1"/>
  <c r="BC745" i="1"/>
  <c r="BC746" i="1"/>
  <c r="BC747" i="1"/>
  <c r="BC748" i="1"/>
  <c r="BC749" i="1"/>
  <c r="BC750" i="1"/>
  <c r="BC751" i="1"/>
  <c r="BC752" i="1"/>
  <c r="BC753" i="1"/>
  <c r="BC754" i="1"/>
  <c r="BC755" i="1"/>
  <c r="BC756" i="1"/>
  <c r="BC757" i="1"/>
  <c r="BC758" i="1"/>
  <c r="BC759" i="1"/>
  <c r="BC760" i="1"/>
  <c r="BC761" i="1"/>
  <c r="BC762" i="1"/>
  <c r="BC763" i="1"/>
  <c r="BC764" i="1"/>
  <c r="BC765" i="1"/>
  <c r="BC766" i="1"/>
  <c r="BC767" i="1"/>
  <c r="BC768" i="1"/>
  <c r="BC769" i="1"/>
  <c r="BC770" i="1"/>
  <c r="BC771" i="1"/>
  <c r="BC772" i="1"/>
  <c r="BC773" i="1"/>
  <c r="BC774" i="1"/>
  <c r="BC775" i="1"/>
  <c r="BC776" i="1"/>
  <c r="BC777" i="1"/>
  <c r="BC778" i="1"/>
  <c r="BC779" i="1"/>
  <c r="BC780" i="1"/>
  <c r="BC781" i="1"/>
  <c r="BC782" i="1"/>
  <c r="BC783" i="1"/>
  <c r="BC784" i="1"/>
  <c r="BC785" i="1"/>
  <c r="BC786" i="1"/>
  <c r="BC787" i="1"/>
  <c r="BC788" i="1"/>
  <c r="BC789" i="1"/>
  <c r="BC790" i="1"/>
  <c r="BC791" i="1"/>
  <c r="BC792" i="1"/>
  <c r="BC793" i="1"/>
  <c r="BC794" i="1"/>
  <c r="BC795" i="1"/>
  <c r="BC796" i="1"/>
  <c r="BC797" i="1"/>
  <c r="BC798" i="1"/>
  <c r="BC799" i="1"/>
  <c r="BC800" i="1"/>
  <c r="BC801" i="1"/>
  <c r="BC802" i="1"/>
  <c r="BC803" i="1"/>
  <c r="BC804" i="1"/>
  <c r="BC805" i="1"/>
  <c r="BC806" i="1"/>
  <c r="BC807" i="1"/>
  <c r="BC808" i="1"/>
  <c r="BC809" i="1"/>
  <c r="BC810" i="1"/>
  <c r="BC811" i="1"/>
  <c r="BC812" i="1"/>
  <c r="BC813" i="1"/>
  <c r="BC814" i="1"/>
  <c r="BC815" i="1"/>
  <c r="BC816" i="1"/>
  <c r="BC817" i="1"/>
  <c r="BC818" i="1"/>
  <c r="BC819" i="1"/>
  <c r="BC820" i="1"/>
  <c r="BC821" i="1"/>
  <c r="BC822" i="1"/>
  <c r="BC823" i="1"/>
  <c r="BC824" i="1"/>
  <c r="BC825" i="1"/>
  <c r="BC826" i="1"/>
  <c r="BC827" i="1"/>
  <c r="BC828" i="1"/>
  <c r="BC829" i="1"/>
  <c r="BC830" i="1"/>
  <c r="BC831" i="1"/>
  <c r="BC832" i="1"/>
  <c r="BC833" i="1"/>
  <c r="BC834" i="1"/>
  <c r="BC835" i="1"/>
  <c r="BC836" i="1"/>
  <c r="BC837" i="1"/>
  <c r="BC838" i="1"/>
  <c r="BC839" i="1"/>
  <c r="BC840" i="1"/>
  <c r="BC841" i="1"/>
  <c r="BC842" i="1"/>
  <c r="BC843" i="1"/>
  <c r="BC844" i="1"/>
  <c r="BC845" i="1"/>
  <c r="BC846" i="1"/>
  <c r="BC847" i="1"/>
  <c r="BC848" i="1"/>
  <c r="BC849" i="1"/>
  <c r="BC850" i="1"/>
  <c r="BC851" i="1"/>
  <c r="BC852" i="1"/>
  <c r="BC853" i="1"/>
  <c r="BC854" i="1"/>
  <c r="BC855" i="1"/>
  <c r="BC856" i="1"/>
  <c r="BC857" i="1"/>
  <c r="BC858" i="1"/>
  <c r="BC859" i="1"/>
  <c r="BC860" i="1"/>
  <c r="BC861" i="1"/>
  <c r="BC862" i="1"/>
  <c r="BC863" i="1"/>
  <c r="BC864" i="1"/>
  <c r="BC865" i="1"/>
  <c r="BC866" i="1"/>
  <c r="BC867" i="1"/>
  <c r="BC868" i="1"/>
  <c r="BC869" i="1"/>
  <c r="BC870" i="1"/>
  <c r="BC871" i="1"/>
  <c r="BC872" i="1"/>
  <c r="BC873" i="1"/>
  <c r="BC874" i="1"/>
  <c r="BC875" i="1"/>
  <c r="BC876" i="1"/>
  <c r="BC877" i="1"/>
  <c r="BC878" i="1"/>
  <c r="BC879" i="1"/>
  <c r="BC880" i="1"/>
  <c r="BC881" i="1"/>
  <c r="BC882" i="1"/>
  <c r="BC883" i="1"/>
  <c r="BC884" i="1"/>
  <c r="BC885" i="1"/>
  <c r="BC886" i="1"/>
  <c r="BC887" i="1"/>
  <c r="BC888" i="1"/>
  <c r="BC889" i="1"/>
  <c r="BC890" i="1"/>
  <c r="BC891" i="1"/>
  <c r="BC892" i="1"/>
  <c r="BC893" i="1"/>
  <c r="BC894" i="1"/>
  <c r="BC895" i="1"/>
  <c r="BC896" i="1"/>
  <c r="BC897" i="1"/>
  <c r="BC898" i="1"/>
  <c r="BC899" i="1"/>
  <c r="BC900" i="1"/>
  <c r="BC901" i="1"/>
  <c r="BC902" i="1"/>
  <c r="BC903" i="1"/>
  <c r="BC904" i="1"/>
  <c r="BC905" i="1"/>
  <c r="BC906" i="1"/>
  <c r="BC907" i="1"/>
  <c r="BC908" i="1"/>
  <c r="BC909" i="1"/>
  <c r="BC910" i="1"/>
  <c r="BC911" i="1"/>
  <c r="BC912" i="1"/>
  <c r="BC913" i="1"/>
  <c r="BC914" i="1"/>
  <c r="BC915" i="1"/>
  <c r="BC916" i="1"/>
  <c r="BC917" i="1"/>
  <c r="BC918" i="1"/>
  <c r="BC919" i="1"/>
  <c r="BC920" i="1"/>
  <c r="BC921" i="1"/>
  <c r="BC922" i="1"/>
  <c r="BC923" i="1"/>
  <c r="BC924" i="1"/>
  <c r="BC925" i="1"/>
  <c r="BC926" i="1"/>
  <c r="BC927" i="1"/>
  <c r="BC928" i="1"/>
  <c r="BC929" i="1"/>
  <c r="BC930" i="1"/>
  <c r="BC931" i="1"/>
  <c r="BC932" i="1"/>
  <c r="BC933" i="1"/>
  <c r="BC934" i="1"/>
  <c r="BC935" i="1"/>
  <c r="BC936" i="1"/>
  <c r="BC937" i="1"/>
  <c r="BC938" i="1"/>
  <c r="BC939" i="1"/>
  <c r="BC940" i="1"/>
  <c r="BC941" i="1"/>
  <c r="BC942" i="1"/>
  <c r="BC943" i="1"/>
  <c r="BC944" i="1"/>
  <c r="BC945" i="1"/>
  <c r="BC946" i="1"/>
  <c r="BC947" i="1"/>
  <c r="BC948" i="1"/>
  <c r="BC949" i="1"/>
  <c r="BC950" i="1"/>
  <c r="BC951" i="1"/>
  <c r="BC952" i="1"/>
  <c r="BC953" i="1"/>
  <c r="BC954" i="1"/>
  <c r="BC955" i="1"/>
  <c r="BC956" i="1"/>
  <c r="BC957" i="1"/>
  <c r="BC958" i="1"/>
  <c r="BC959" i="1"/>
  <c r="BC960" i="1"/>
  <c r="BC961" i="1"/>
  <c r="BC962" i="1"/>
  <c r="BC963" i="1"/>
  <c r="BC964" i="1"/>
  <c r="BC965" i="1"/>
  <c r="BC966" i="1"/>
  <c r="BC967" i="1"/>
  <c r="BC968" i="1"/>
  <c r="BC969" i="1"/>
  <c r="BC970" i="1"/>
  <c r="BC971" i="1"/>
  <c r="BC972" i="1"/>
  <c r="BC973" i="1"/>
  <c r="BC974" i="1"/>
  <c r="BC975" i="1"/>
  <c r="BC976" i="1"/>
  <c r="BC977" i="1"/>
  <c r="BC978" i="1"/>
  <c r="BC979" i="1"/>
  <c r="BC980" i="1"/>
  <c r="BC981" i="1"/>
  <c r="BC982" i="1"/>
  <c r="BC983" i="1"/>
  <c r="BC984" i="1"/>
  <c r="BC985" i="1"/>
  <c r="BC986" i="1"/>
  <c r="BC987" i="1"/>
  <c r="BC988" i="1"/>
  <c r="BC989" i="1"/>
  <c r="BC990" i="1"/>
  <c r="BC991" i="1"/>
  <c r="BC992" i="1"/>
  <c r="BC993" i="1"/>
  <c r="BC994" i="1"/>
  <c r="BC995" i="1"/>
  <c r="BC996" i="1"/>
  <c r="BC997" i="1"/>
  <c r="BC998" i="1"/>
  <c r="BC999" i="1"/>
  <c r="BC1000" i="1"/>
  <c r="BC1001" i="1"/>
  <c r="BC1002" i="1"/>
  <c r="BC1003" i="1"/>
  <c r="BC1004" i="1"/>
  <c r="BC1005" i="1"/>
  <c r="BC1006" i="1"/>
  <c r="BC1007" i="1"/>
  <c r="BC1008" i="1"/>
  <c r="BC1009" i="1"/>
  <c r="BC1010" i="1"/>
  <c r="BC1011" i="1"/>
  <c r="BC1012" i="1"/>
  <c r="BC1013" i="1"/>
  <c r="BC1014" i="1"/>
  <c r="BC1015" i="1"/>
  <c r="BC1016" i="1"/>
  <c r="BC1017" i="1"/>
  <c r="BC1018" i="1"/>
  <c r="BC1019" i="1"/>
  <c r="BC1020" i="1"/>
  <c r="BC1021" i="1"/>
  <c r="BC1022" i="1"/>
  <c r="BC1023" i="1"/>
  <c r="BC1024" i="1"/>
  <c r="BC1025" i="1"/>
  <c r="BC1026" i="1"/>
  <c r="BC1027" i="1"/>
  <c r="BC1028" i="1"/>
  <c r="BC1029" i="1"/>
  <c r="BC1030" i="1"/>
  <c r="BC1031" i="1"/>
  <c r="BC1032" i="1"/>
  <c r="BC1033" i="1"/>
  <c r="BC1034" i="1"/>
  <c r="BC1035" i="1"/>
  <c r="BC1036" i="1"/>
  <c r="BC1037" i="1"/>
  <c r="BC1038" i="1"/>
  <c r="BC1039" i="1"/>
  <c r="BC1040" i="1"/>
  <c r="BC1041" i="1"/>
  <c r="BC1042" i="1"/>
  <c r="BC1043" i="1"/>
  <c r="BC1044" i="1"/>
  <c r="BC1045" i="1"/>
  <c r="BC1046" i="1"/>
  <c r="BC1047" i="1"/>
  <c r="BC1048" i="1"/>
  <c r="BC1049" i="1"/>
  <c r="BC1050" i="1"/>
  <c r="BC1051" i="1"/>
  <c r="BC1052" i="1"/>
  <c r="BC1053" i="1"/>
  <c r="BC1054" i="1"/>
  <c r="BC1055" i="1"/>
  <c r="BC1056" i="1"/>
  <c r="BC1057" i="1"/>
  <c r="BC1058" i="1"/>
  <c r="BC1059" i="1"/>
  <c r="BC1060" i="1"/>
  <c r="BC1061" i="1"/>
  <c r="BC1062" i="1"/>
  <c r="BC1063" i="1"/>
  <c r="BC1064" i="1"/>
  <c r="BC1065" i="1"/>
  <c r="BC1066" i="1"/>
  <c r="BC1067" i="1"/>
  <c r="BC1068" i="1"/>
  <c r="BC1069" i="1"/>
  <c r="BC1070" i="1"/>
  <c r="BC1071" i="1"/>
  <c r="BC1072" i="1"/>
  <c r="BC1073" i="1"/>
  <c r="BC1074" i="1"/>
  <c r="BC1075" i="1"/>
  <c r="BC1076" i="1"/>
  <c r="BC1077" i="1"/>
  <c r="BC1078" i="1"/>
  <c r="BC1079" i="1"/>
  <c r="BC1080" i="1"/>
  <c r="BC1081" i="1"/>
  <c r="BC1082" i="1"/>
  <c r="BC1083" i="1"/>
  <c r="BC1084" i="1"/>
  <c r="BC1085" i="1"/>
  <c r="BC1086" i="1"/>
  <c r="BC1087" i="1"/>
  <c r="BC1088" i="1"/>
  <c r="BC1089" i="1"/>
  <c r="BC1090" i="1"/>
  <c r="BC1091" i="1"/>
  <c r="BC1092" i="1"/>
  <c r="BC1093" i="1"/>
  <c r="BC1094" i="1"/>
  <c r="BC1095" i="1"/>
  <c r="BC1096" i="1"/>
  <c r="BC1097" i="1"/>
  <c r="BC1098" i="1"/>
  <c r="BC1099" i="1"/>
  <c r="BC1100" i="1"/>
  <c r="BC1101" i="1"/>
  <c r="BC1102" i="1"/>
  <c r="BC1103" i="1"/>
  <c r="BC1104" i="1"/>
  <c r="BC1105" i="1"/>
  <c r="BC1106" i="1"/>
  <c r="BC1107" i="1"/>
  <c r="BC1108" i="1"/>
  <c r="BC1109" i="1"/>
  <c r="BC1110" i="1"/>
  <c r="BC1111" i="1"/>
  <c r="BC1112" i="1"/>
  <c r="BC1113" i="1"/>
  <c r="BC1114" i="1"/>
  <c r="BC1115" i="1"/>
  <c r="BC1116" i="1"/>
  <c r="BC1117" i="1"/>
  <c r="BC1118" i="1"/>
  <c r="BC1119" i="1"/>
  <c r="BC1120" i="1"/>
  <c r="BC1121" i="1"/>
  <c r="BC1122" i="1"/>
  <c r="BC1123" i="1"/>
  <c r="BC1124" i="1"/>
  <c r="BC1125" i="1"/>
  <c r="BC1126" i="1"/>
  <c r="BC1127" i="1"/>
  <c r="BC1128" i="1"/>
  <c r="BC1129" i="1"/>
  <c r="BC1130" i="1"/>
  <c r="BC1131" i="1"/>
  <c r="BC1132" i="1"/>
  <c r="BC1133" i="1"/>
  <c r="BC1134" i="1"/>
  <c r="BC1135" i="1"/>
  <c r="BC1136" i="1"/>
  <c r="BC1137" i="1"/>
  <c r="BC1138" i="1"/>
  <c r="BC1139" i="1"/>
  <c r="BC1140" i="1"/>
  <c r="BC1141" i="1"/>
  <c r="BC1142" i="1"/>
  <c r="BC1143" i="1"/>
  <c r="BC1144" i="1"/>
  <c r="BC1145" i="1"/>
  <c r="BC1146" i="1"/>
  <c r="BC1147" i="1"/>
  <c r="BC1148" i="1"/>
  <c r="BC1149" i="1"/>
  <c r="BC1150" i="1"/>
  <c r="BC1151" i="1"/>
  <c r="BC1152" i="1"/>
  <c r="BC1153" i="1"/>
  <c r="BC1154" i="1"/>
  <c r="BC1155" i="1"/>
  <c r="BC1156" i="1"/>
  <c r="BC1157" i="1"/>
  <c r="BC1158" i="1"/>
  <c r="BC1159" i="1"/>
  <c r="BC1160" i="1"/>
  <c r="BC1161" i="1"/>
  <c r="BC1162" i="1"/>
  <c r="BC1163" i="1"/>
  <c r="BC1164" i="1"/>
  <c r="BC1165" i="1"/>
  <c r="BC1166" i="1"/>
  <c r="BC1167" i="1"/>
  <c r="BC1168" i="1"/>
  <c r="BC1169" i="1"/>
  <c r="BC1170" i="1"/>
  <c r="BC1171" i="1"/>
  <c r="BC1172" i="1"/>
  <c r="BC1173" i="1"/>
  <c r="BC1174" i="1"/>
  <c r="BC1175" i="1"/>
  <c r="BC1176" i="1"/>
  <c r="BC1177" i="1"/>
  <c r="BC1178" i="1"/>
  <c r="BC1179" i="1"/>
  <c r="BC1180" i="1"/>
  <c r="BC1181" i="1"/>
  <c r="BC1182" i="1"/>
  <c r="BC1183" i="1"/>
  <c r="BC1184" i="1"/>
  <c r="BC1185" i="1"/>
  <c r="BC1186" i="1"/>
  <c r="BC1187" i="1"/>
  <c r="BC1188" i="1"/>
  <c r="BC1189" i="1"/>
  <c r="BC1190" i="1"/>
  <c r="BC1191" i="1"/>
  <c r="BC1192" i="1"/>
  <c r="BC1193" i="1"/>
  <c r="BC1194" i="1"/>
  <c r="BC1195" i="1"/>
  <c r="BC1196" i="1"/>
  <c r="BC1197" i="1"/>
  <c r="BC1198" i="1"/>
  <c r="BC1199" i="1"/>
  <c r="BC1200" i="1"/>
  <c r="BC1201" i="1"/>
  <c r="BC1202" i="1"/>
  <c r="BC1203" i="1"/>
  <c r="BC1204" i="1"/>
  <c r="BC1205" i="1"/>
  <c r="BC1206" i="1"/>
  <c r="BC1207" i="1"/>
  <c r="BC1208" i="1"/>
  <c r="BC1209" i="1"/>
  <c r="BC1210" i="1"/>
  <c r="BC1211" i="1"/>
  <c r="BC1212" i="1"/>
  <c r="BC1213" i="1"/>
  <c r="BC1214" i="1"/>
  <c r="BC1215" i="1"/>
  <c r="BC1216" i="1"/>
  <c r="BC1217" i="1"/>
  <c r="BC1218" i="1"/>
  <c r="BC1219" i="1"/>
  <c r="BC1220" i="1"/>
  <c r="BC1221" i="1"/>
  <c r="BC1222" i="1"/>
  <c r="BC1223" i="1"/>
  <c r="BC1224" i="1"/>
  <c r="BC1225" i="1"/>
  <c r="BC1226" i="1"/>
  <c r="BC1227" i="1"/>
  <c r="BC1228" i="1"/>
  <c r="BC1229" i="1"/>
  <c r="BC1230" i="1"/>
  <c r="BC1231" i="1"/>
  <c r="BC1232" i="1"/>
  <c r="BC1233" i="1"/>
  <c r="BC1234" i="1"/>
  <c r="BC1235" i="1"/>
  <c r="BC1236" i="1"/>
  <c r="BC1237" i="1"/>
  <c r="BC1238" i="1"/>
  <c r="BC1239" i="1"/>
  <c r="BC1240" i="1"/>
  <c r="BC1241" i="1"/>
  <c r="BC1242" i="1"/>
  <c r="BC1243" i="1"/>
  <c r="BC1244" i="1"/>
  <c r="BC1245" i="1"/>
  <c r="BC1246" i="1"/>
  <c r="BC1247" i="1"/>
  <c r="BC1248" i="1"/>
  <c r="BC1249" i="1"/>
  <c r="BC1250" i="1"/>
  <c r="BC1251" i="1"/>
  <c r="BC1252" i="1"/>
  <c r="BC1253" i="1"/>
  <c r="BC1254" i="1"/>
  <c r="BC1255" i="1"/>
  <c r="BC1256" i="1"/>
  <c r="BC1257" i="1"/>
  <c r="BC1258" i="1"/>
  <c r="BC1259" i="1"/>
  <c r="BC1260" i="1"/>
  <c r="BC1261" i="1"/>
  <c r="BC1262" i="1"/>
  <c r="BC1263" i="1"/>
  <c r="BC1264" i="1"/>
  <c r="BC1265" i="1"/>
  <c r="BC1266" i="1"/>
  <c r="BC1267" i="1"/>
  <c r="BC1268" i="1"/>
  <c r="BC1269" i="1"/>
  <c r="BC1270" i="1"/>
  <c r="BC1271" i="1"/>
  <c r="BC1272" i="1"/>
  <c r="BC1273" i="1"/>
  <c r="BC1274" i="1"/>
  <c r="BC1275" i="1"/>
  <c r="BC1276" i="1"/>
  <c r="BC1277" i="1"/>
  <c r="BC1278" i="1"/>
  <c r="BC1279" i="1"/>
  <c r="BC1280" i="1"/>
  <c r="BC1281" i="1"/>
  <c r="BC1282" i="1"/>
  <c r="BC1283" i="1"/>
  <c r="BC1284" i="1"/>
  <c r="BC1285" i="1"/>
  <c r="BC1286" i="1"/>
  <c r="BC1287" i="1"/>
  <c r="BC1288" i="1"/>
  <c r="BC1289" i="1"/>
  <c r="BC1290" i="1"/>
  <c r="BC1291" i="1"/>
  <c r="BC1292" i="1"/>
  <c r="BC1293" i="1"/>
  <c r="BC1294" i="1"/>
  <c r="BC1295" i="1"/>
  <c r="BC1296" i="1"/>
  <c r="BC1297" i="1"/>
  <c r="BC1298" i="1"/>
  <c r="BC1299" i="1"/>
  <c r="BC1300" i="1"/>
  <c r="BC1301" i="1"/>
  <c r="BC1302" i="1"/>
  <c r="BC1303" i="1"/>
  <c r="BC1304" i="1"/>
  <c r="BC1305" i="1"/>
  <c r="BC1306" i="1"/>
  <c r="BC1307" i="1"/>
  <c r="BC1308" i="1"/>
  <c r="BC1309" i="1"/>
  <c r="BC1310" i="1"/>
  <c r="BC1311" i="1"/>
  <c r="BC1312" i="1"/>
  <c r="BC1313" i="1"/>
  <c r="BC1314" i="1"/>
  <c r="BC1315" i="1"/>
  <c r="BC1316" i="1"/>
  <c r="BC1317" i="1"/>
  <c r="BC1318" i="1"/>
  <c r="BC1319" i="1"/>
  <c r="BC1320" i="1"/>
  <c r="BC1321" i="1"/>
  <c r="BC1322" i="1"/>
  <c r="BC1323" i="1"/>
  <c r="BC1324" i="1"/>
  <c r="BC1325" i="1"/>
  <c r="BC1326" i="1"/>
  <c r="BC1327" i="1"/>
  <c r="BC1328" i="1"/>
  <c r="BC1329" i="1"/>
  <c r="BC1330" i="1"/>
  <c r="BC1331" i="1"/>
  <c r="BC1332" i="1"/>
  <c r="BC1333" i="1"/>
  <c r="BC1334" i="1"/>
  <c r="BC1335" i="1"/>
  <c r="BC1336" i="1"/>
  <c r="BC1337" i="1"/>
  <c r="BC1338" i="1"/>
  <c r="BC1339" i="1"/>
  <c r="BC1340" i="1"/>
  <c r="BC1341" i="1"/>
  <c r="BC1342" i="1"/>
  <c r="BC1343" i="1"/>
  <c r="BC1344" i="1"/>
  <c r="BC1345" i="1"/>
  <c r="BC1346" i="1"/>
  <c r="BC1347" i="1"/>
  <c r="BC1348" i="1"/>
  <c r="BC1349" i="1"/>
  <c r="BC1350" i="1"/>
  <c r="BC1351" i="1"/>
  <c r="BC1352" i="1"/>
  <c r="BC1353" i="1"/>
  <c r="BC1354" i="1"/>
  <c r="BC1355" i="1"/>
  <c r="BC1356" i="1"/>
  <c r="BC1357" i="1"/>
  <c r="BC1358" i="1"/>
  <c r="BC1359" i="1"/>
  <c r="BC1360" i="1"/>
  <c r="BC1361" i="1"/>
  <c r="BC1362" i="1"/>
  <c r="BC1363" i="1"/>
  <c r="BC1364" i="1"/>
  <c r="BC1365" i="1"/>
  <c r="BC1366" i="1"/>
  <c r="BC1367" i="1"/>
  <c r="BC1368" i="1"/>
  <c r="BC1369" i="1"/>
  <c r="BC1370" i="1"/>
  <c r="BC1371" i="1"/>
  <c r="BC1372" i="1"/>
  <c r="BC1373" i="1"/>
  <c r="BC1374" i="1"/>
  <c r="BC1375" i="1"/>
  <c r="BC1376" i="1"/>
  <c r="BC1377" i="1"/>
  <c r="BC1378" i="1"/>
  <c r="BC1379" i="1"/>
  <c r="BC1380" i="1"/>
  <c r="BC1381" i="1"/>
  <c r="BC1382" i="1"/>
  <c r="BC1383" i="1"/>
  <c r="BC1384" i="1"/>
  <c r="BC1385" i="1"/>
  <c r="BC1386" i="1"/>
  <c r="BC1387" i="1"/>
  <c r="BC1388" i="1"/>
  <c r="BC1389" i="1"/>
  <c r="BC1390" i="1"/>
  <c r="BC1391" i="1"/>
  <c r="BC1392" i="1"/>
  <c r="BC1393" i="1"/>
  <c r="BC1394" i="1"/>
  <c r="BC1395" i="1"/>
  <c r="BC1396" i="1"/>
  <c r="BC1397" i="1"/>
  <c r="BC1398" i="1"/>
  <c r="BC1399" i="1"/>
  <c r="BC1400" i="1"/>
  <c r="BC1401" i="1"/>
  <c r="BC1402" i="1"/>
  <c r="BC1403" i="1"/>
  <c r="BC1404" i="1"/>
  <c r="BC1405" i="1"/>
  <c r="BC1406" i="1"/>
  <c r="BC1407" i="1"/>
  <c r="BC1408" i="1"/>
  <c r="BC1409" i="1"/>
  <c r="BC1410" i="1"/>
  <c r="BC1411" i="1"/>
  <c r="BC1412" i="1"/>
  <c r="BC1413" i="1"/>
  <c r="BC1414" i="1"/>
  <c r="BC1415" i="1"/>
  <c r="BC1416" i="1"/>
  <c r="BC1417" i="1"/>
  <c r="BC1418" i="1"/>
  <c r="BC1419" i="1"/>
  <c r="BC1420" i="1"/>
  <c r="BC1421" i="1"/>
  <c r="BC1422" i="1"/>
  <c r="BC1423" i="1"/>
  <c r="BC1424" i="1"/>
  <c r="BC1425" i="1"/>
  <c r="BC1426" i="1"/>
  <c r="BC1427" i="1"/>
  <c r="BC1428" i="1"/>
  <c r="BC1429" i="1"/>
  <c r="BC1430" i="1"/>
  <c r="BC1431" i="1"/>
  <c r="BC1432" i="1"/>
  <c r="BC1433" i="1"/>
  <c r="BC1434" i="1"/>
  <c r="BC1435" i="1"/>
  <c r="BC1436" i="1"/>
  <c r="BC1437" i="1"/>
  <c r="BC1438" i="1"/>
  <c r="BC1439" i="1"/>
  <c r="BC1440" i="1"/>
  <c r="BC1441" i="1"/>
  <c r="BC1442" i="1"/>
  <c r="BC1443" i="1"/>
  <c r="BC1444" i="1"/>
  <c r="BC1445" i="1"/>
  <c r="BC1446" i="1"/>
  <c r="BC1447" i="1"/>
  <c r="BC1448" i="1"/>
  <c r="BC1449" i="1"/>
  <c r="BC1450" i="1"/>
  <c r="BC1451" i="1"/>
  <c r="BC1452" i="1"/>
  <c r="BC1453" i="1"/>
  <c r="BC1454" i="1"/>
  <c r="BC1455" i="1"/>
  <c r="BC1456" i="1"/>
  <c r="BC1457" i="1"/>
  <c r="BC1458" i="1"/>
  <c r="BC1459" i="1"/>
  <c r="BC1460" i="1"/>
  <c r="BC1461" i="1"/>
  <c r="BC1462" i="1"/>
  <c r="BC1463" i="1"/>
  <c r="BC1464" i="1"/>
  <c r="BC1465" i="1"/>
  <c r="BC1466" i="1"/>
  <c r="BC1467" i="1"/>
  <c r="BC1468" i="1"/>
  <c r="BC1469" i="1"/>
  <c r="BC1470" i="1"/>
  <c r="BC1471" i="1"/>
  <c r="BC1472" i="1"/>
  <c r="BC1473" i="1"/>
  <c r="BC1474" i="1"/>
  <c r="BC1475" i="1"/>
  <c r="BC1476" i="1"/>
  <c r="BC1477" i="1"/>
  <c r="BC1478" i="1"/>
  <c r="BC1479" i="1"/>
  <c r="BC1480" i="1"/>
  <c r="BC1481" i="1"/>
  <c r="BC1482" i="1"/>
  <c r="BC1483" i="1"/>
  <c r="BC1484" i="1"/>
  <c r="BC1485" i="1"/>
  <c r="BC1486" i="1"/>
  <c r="BC1487" i="1"/>
  <c r="BC1488" i="1"/>
  <c r="BC1489" i="1"/>
  <c r="BC1490" i="1"/>
  <c r="BC1491" i="1"/>
  <c r="BC1492" i="1"/>
  <c r="BC1493" i="1"/>
  <c r="BC1494" i="1"/>
  <c r="BC1495" i="1"/>
  <c r="BC1496" i="1"/>
  <c r="BC1497" i="1"/>
  <c r="BC1498" i="1"/>
  <c r="BC1499" i="1"/>
  <c r="BC1500" i="1"/>
  <c r="BC1501" i="1"/>
  <c r="BC1502" i="1"/>
  <c r="BC1503" i="1"/>
  <c r="BC1504" i="1"/>
  <c r="BC1505" i="1"/>
  <c r="BC1506" i="1"/>
  <c r="BC1507" i="1"/>
  <c r="BC1508" i="1"/>
  <c r="BC1509" i="1"/>
  <c r="BC1510" i="1"/>
  <c r="BC1511" i="1"/>
  <c r="BC1512" i="1"/>
  <c r="BC1513" i="1"/>
  <c r="BC1514" i="1"/>
  <c r="BC1515" i="1"/>
  <c r="BC1516" i="1"/>
  <c r="BC1517" i="1"/>
  <c r="BC1518" i="1"/>
  <c r="BC1519" i="1"/>
  <c r="BC1520" i="1"/>
  <c r="BC1521" i="1"/>
  <c r="BC1522" i="1"/>
  <c r="BC1523" i="1"/>
  <c r="BD7" i="1"/>
  <c r="BD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BD82" i="1"/>
  <c r="BD83" i="1"/>
  <c r="BD84" i="1"/>
  <c r="BD85" i="1"/>
  <c r="BD86" i="1"/>
  <c r="BD87" i="1"/>
  <c r="BD88" i="1"/>
  <c r="BD89" i="1"/>
  <c r="BD90" i="1"/>
  <c r="BD91" i="1"/>
  <c r="BD92" i="1"/>
  <c r="BD93" i="1"/>
  <c r="BD94" i="1"/>
  <c r="BD95" i="1"/>
  <c r="BD96" i="1"/>
  <c r="BD97" i="1"/>
  <c r="BD98" i="1"/>
  <c r="BD99" i="1"/>
  <c r="BD100" i="1"/>
  <c r="BD101" i="1"/>
  <c r="BD102" i="1"/>
  <c r="BD103" i="1"/>
  <c r="BD104" i="1"/>
  <c r="BD105" i="1"/>
  <c r="BD106" i="1"/>
  <c r="BD107" i="1"/>
  <c r="BD108" i="1"/>
  <c r="BD109" i="1"/>
  <c r="BD110" i="1"/>
  <c r="BD111" i="1"/>
  <c r="BD112" i="1"/>
  <c r="BD113" i="1"/>
  <c r="BD114" i="1"/>
  <c r="BD115" i="1"/>
  <c r="BD116" i="1"/>
  <c r="BD117" i="1"/>
  <c r="BD118" i="1"/>
  <c r="BD119" i="1"/>
  <c r="BD120" i="1"/>
  <c r="BD121" i="1"/>
  <c r="BD122" i="1"/>
  <c r="BD123" i="1"/>
  <c r="BD124" i="1"/>
  <c r="BD125" i="1"/>
  <c r="BD126" i="1"/>
  <c r="BD127" i="1"/>
  <c r="BD128" i="1"/>
  <c r="BD129" i="1"/>
  <c r="BD130" i="1"/>
  <c r="BD131" i="1"/>
  <c r="BD132" i="1"/>
  <c r="BD133" i="1"/>
  <c r="BD134" i="1"/>
  <c r="BD135" i="1"/>
  <c r="BD136" i="1"/>
  <c r="BD137" i="1"/>
  <c r="BD138" i="1"/>
  <c r="BD139" i="1"/>
  <c r="BD140" i="1"/>
  <c r="BD141" i="1"/>
  <c r="BD142" i="1"/>
  <c r="BD143" i="1"/>
  <c r="BD144" i="1"/>
  <c r="BD145" i="1"/>
  <c r="BD146" i="1"/>
  <c r="BD147" i="1"/>
  <c r="BD148" i="1"/>
  <c r="BD149" i="1"/>
  <c r="BD150" i="1"/>
  <c r="BD151" i="1"/>
  <c r="BD152" i="1"/>
  <c r="BD153" i="1"/>
  <c r="BD154" i="1"/>
  <c r="BD155" i="1"/>
  <c r="BD156" i="1"/>
  <c r="BD157" i="1"/>
  <c r="BD158" i="1"/>
  <c r="BD159" i="1"/>
  <c r="BD160" i="1"/>
  <c r="BD161" i="1"/>
  <c r="BD162" i="1"/>
  <c r="BD163" i="1"/>
  <c r="BD164" i="1"/>
  <c r="BD165" i="1"/>
  <c r="BD166" i="1"/>
  <c r="BD167" i="1"/>
  <c r="BD168" i="1"/>
  <c r="BD169" i="1"/>
  <c r="BD170" i="1"/>
  <c r="BD171" i="1"/>
  <c r="BD172" i="1"/>
  <c r="BD173" i="1"/>
  <c r="BD174" i="1"/>
  <c r="BD175" i="1"/>
  <c r="BD176" i="1"/>
  <c r="BD177" i="1"/>
  <c r="BD178" i="1"/>
  <c r="BD179" i="1"/>
  <c r="BD180" i="1"/>
  <c r="BD181" i="1"/>
  <c r="BD182" i="1"/>
  <c r="BD183" i="1"/>
  <c r="BD184" i="1"/>
  <c r="BD185" i="1"/>
  <c r="BD186" i="1"/>
  <c r="BD187" i="1"/>
  <c r="BD188" i="1"/>
  <c r="BD189" i="1"/>
  <c r="BD190" i="1"/>
  <c r="BD191" i="1"/>
  <c r="BD192" i="1"/>
  <c r="BD193" i="1"/>
  <c r="BD194" i="1"/>
  <c r="BD195" i="1"/>
  <c r="BD196" i="1"/>
  <c r="BD197" i="1"/>
  <c r="BD198" i="1"/>
  <c r="BD199" i="1"/>
  <c r="BD200" i="1"/>
  <c r="BD201" i="1"/>
  <c r="BD202" i="1"/>
  <c r="BD203" i="1"/>
  <c r="BD204" i="1"/>
  <c r="BD205" i="1"/>
  <c r="BD206" i="1"/>
  <c r="BD207" i="1"/>
  <c r="BD208" i="1"/>
  <c r="BD209" i="1"/>
  <c r="BD210" i="1"/>
  <c r="BD211" i="1"/>
  <c r="BD212" i="1"/>
  <c r="BD213" i="1"/>
  <c r="BD214" i="1"/>
  <c r="BD215" i="1"/>
  <c r="BD216" i="1"/>
  <c r="BD217" i="1"/>
  <c r="BD218" i="1"/>
  <c r="BD219" i="1"/>
  <c r="BD220" i="1"/>
  <c r="BD221" i="1"/>
  <c r="BD222" i="1"/>
  <c r="BD223" i="1"/>
  <c r="BD224" i="1"/>
  <c r="BD225" i="1"/>
  <c r="BD226" i="1"/>
  <c r="BD227" i="1"/>
  <c r="BD228" i="1"/>
  <c r="BD229" i="1"/>
  <c r="BD230" i="1"/>
  <c r="BD231" i="1"/>
  <c r="BD232" i="1"/>
  <c r="BD233" i="1"/>
  <c r="BD234" i="1"/>
  <c r="BD235" i="1"/>
  <c r="BD236" i="1"/>
  <c r="BD237" i="1"/>
  <c r="BD238" i="1"/>
  <c r="BD239" i="1"/>
  <c r="BD240" i="1"/>
  <c r="BD241" i="1"/>
  <c r="BD242" i="1"/>
  <c r="BD243" i="1"/>
  <c r="BD244" i="1"/>
  <c r="BD245" i="1"/>
  <c r="BD246" i="1"/>
  <c r="BD247" i="1"/>
  <c r="BD248" i="1"/>
  <c r="BD249" i="1"/>
  <c r="BD250" i="1"/>
  <c r="BD251" i="1"/>
  <c r="BD252" i="1"/>
  <c r="BD253" i="1"/>
  <c r="BD254" i="1"/>
  <c r="BD255" i="1"/>
  <c r="BD256" i="1"/>
  <c r="BD257" i="1"/>
  <c r="BD258" i="1"/>
  <c r="BD259" i="1"/>
  <c r="BD260" i="1"/>
  <c r="BD261" i="1"/>
  <c r="BD262" i="1"/>
  <c r="BD263" i="1"/>
  <c r="BD264" i="1"/>
  <c r="BD265" i="1"/>
  <c r="BD266" i="1"/>
  <c r="BD267" i="1"/>
  <c r="BD268" i="1"/>
  <c r="BD269" i="1"/>
  <c r="BD270" i="1"/>
  <c r="BD271" i="1"/>
  <c r="BD272" i="1"/>
  <c r="BD273" i="1"/>
  <c r="BD274" i="1"/>
  <c r="BD275" i="1"/>
  <c r="BD276" i="1"/>
  <c r="BD277" i="1"/>
  <c r="BD278" i="1"/>
  <c r="BD279" i="1"/>
  <c r="BD280" i="1"/>
  <c r="BD281" i="1"/>
  <c r="BD282" i="1"/>
  <c r="BD283" i="1"/>
  <c r="BD284" i="1"/>
  <c r="BD285" i="1"/>
  <c r="BD286" i="1"/>
  <c r="BD287" i="1"/>
  <c r="BD288" i="1"/>
  <c r="BD289" i="1"/>
  <c r="BD290" i="1"/>
  <c r="BD291" i="1"/>
  <c r="BD292" i="1"/>
  <c r="BD293" i="1"/>
  <c r="BD294" i="1"/>
  <c r="BD295" i="1"/>
  <c r="BD296" i="1"/>
  <c r="BD297" i="1"/>
  <c r="BD298" i="1"/>
  <c r="BD299" i="1"/>
  <c r="BD300" i="1"/>
  <c r="BD301" i="1"/>
  <c r="BD302" i="1"/>
  <c r="BD303" i="1"/>
  <c r="BD304" i="1"/>
  <c r="BD305" i="1"/>
  <c r="BD306" i="1"/>
  <c r="BD307" i="1"/>
  <c r="BD308" i="1"/>
  <c r="BD309" i="1"/>
  <c r="BD310" i="1"/>
  <c r="BD311" i="1"/>
  <c r="BD312" i="1"/>
  <c r="BD313" i="1"/>
  <c r="BD314" i="1"/>
  <c r="BD315" i="1"/>
  <c r="BD316" i="1"/>
  <c r="BD317" i="1"/>
  <c r="BD318" i="1"/>
  <c r="BD319" i="1"/>
  <c r="BD320" i="1"/>
  <c r="BD321" i="1"/>
  <c r="BD322" i="1"/>
  <c r="BD323" i="1"/>
  <c r="BD324" i="1"/>
  <c r="BD325" i="1"/>
  <c r="BD326" i="1"/>
  <c r="BD327" i="1"/>
  <c r="BD328" i="1"/>
  <c r="BD329" i="1"/>
  <c r="BD330" i="1"/>
  <c r="BD331" i="1"/>
  <c r="BD332" i="1"/>
  <c r="BD333" i="1"/>
  <c r="BD334" i="1"/>
  <c r="BD335" i="1"/>
  <c r="BD336" i="1"/>
  <c r="BD337" i="1"/>
  <c r="BD338" i="1"/>
  <c r="BD339" i="1"/>
  <c r="BD340" i="1"/>
  <c r="BD341" i="1"/>
  <c r="BD342" i="1"/>
  <c r="BD343" i="1"/>
  <c r="BD344" i="1"/>
  <c r="BD345" i="1"/>
  <c r="BD346" i="1"/>
  <c r="BD347" i="1"/>
  <c r="BD348" i="1"/>
  <c r="BD349" i="1"/>
  <c r="BD350" i="1"/>
  <c r="BD351" i="1"/>
  <c r="BD352" i="1"/>
  <c r="BD353" i="1"/>
  <c r="BD354" i="1"/>
  <c r="BD355" i="1"/>
  <c r="BD356" i="1"/>
  <c r="BD357" i="1"/>
  <c r="BD358" i="1"/>
  <c r="BD359" i="1"/>
  <c r="BD360" i="1"/>
  <c r="BD361" i="1"/>
  <c r="BD362" i="1"/>
  <c r="BD363" i="1"/>
  <c r="BD364" i="1"/>
  <c r="BD365" i="1"/>
  <c r="BD366" i="1"/>
  <c r="BD367" i="1"/>
  <c r="BD368" i="1"/>
  <c r="BD369" i="1"/>
  <c r="BD370" i="1"/>
  <c r="BD371" i="1"/>
  <c r="BD372" i="1"/>
  <c r="BD373" i="1"/>
  <c r="BD374" i="1"/>
  <c r="BD375" i="1"/>
  <c r="BD376" i="1"/>
  <c r="BD377" i="1"/>
  <c r="BD378" i="1"/>
  <c r="BD379" i="1"/>
  <c r="BD380" i="1"/>
  <c r="BD381" i="1"/>
  <c r="BD382" i="1"/>
  <c r="BD383" i="1"/>
  <c r="BD384" i="1"/>
  <c r="BD385" i="1"/>
  <c r="BD386" i="1"/>
  <c r="BD387" i="1"/>
  <c r="BD388" i="1"/>
  <c r="BD389" i="1"/>
  <c r="BD390" i="1"/>
  <c r="BD391" i="1"/>
  <c r="BD392" i="1"/>
  <c r="BD393" i="1"/>
  <c r="BD394" i="1"/>
  <c r="BD395" i="1"/>
  <c r="BD396" i="1"/>
  <c r="BD397" i="1"/>
  <c r="BD398" i="1"/>
  <c r="BD399" i="1"/>
  <c r="BD400" i="1"/>
  <c r="BD401" i="1"/>
  <c r="BD402" i="1"/>
  <c r="BD403" i="1"/>
  <c r="BD404" i="1"/>
  <c r="BD405" i="1"/>
  <c r="BD406" i="1"/>
  <c r="BD407" i="1"/>
  <c r="BD408" i="1"/>
  <c r="BD409" i="1"/>
  <c r="BD410" i="1"/>
  <c r="BD411" i="1"/>
  <c r="BD412" i="1"/>
  <c r="BD413" i="1"/>
  <c r="BD414" i="1"/>
  <c r="BD415" i="1"/>
  <c r="BD416" i="1"/>
  <c r="BD417" i="1"/>
  <c r="BD418" i="1"/>
  <c r="BD419" i="1"/>
  <c r="BD420" i="1"/>
  <c r="BD421" i="1"/>
  <c r="BD422" i="1"/>
  <c r="BD423" i="1"/>
  <c r="BD424" i="1"/>
  <c r="BD425" i="1"/>
  <c r="BD426" i="1"/>
  <c r="BD427" i="1"/>
  <c r="BD428" i="1"/>
  <c r="BD429" i="1"/>
  <c r="BD430" i="1"/>
  <c r="BD431" i="1"/>
  <c r="BD432" i="1"/>
  <c r="BD433" i="1"/>
  <c r="BD434" i="1"/>
  <c r="BD435" i="1"/>
  <c r="BD436" i="1"/>
  <c r="BD437" i="1"/>
  <c r="BD438" i="1"/>
  <c r="BD439" i="1"/>
  <c r="BD440" i="1"/>
  <c r="BD441" i="1"/>
  <c r="BD442" i="1"/>
  <c r="BD443" i="1"/>
  <c r="BD444" i="1"/>
  <c r="BD445" i="1"/>
  <c r="BD446" i="1"/>
  <c r="BD447" i="1"/>
  <c r="BD448" i="1"/>
  <c r="BD449" i="1"/>
  <c r="BD450" i="1"/>
  <c r="BD451" i="1"/>
  <c r="BD452" i="1"/>
  <c r="BD453" i="1"/>
  <c r="BD454" i="1"/>
  <c r="BD455" i="1"/>
  <c r="BD456" i="1"/>
  <c r="BD457" i="1"/>
  <c r="BD458" i="1"/>
  <c r="BD459" i="1"/>
  <c r="BD460" i="1"/>
  <c r="BD461" i="1"/>
  <c r="BD462" i="1"/>
  <c r="BD463" i="1"/>
  <c r="BD464" i="1"/>
  <c r="BD465" i="1"/>
  <c r="BD466" i="1"/>
  <c r="BD467" i="1"/>
  <c r="BD468" i="1"/>
  <c r="BD469" i="1"/>
  <c r="BD470" i="1"/>
  <c r="BD471" i="1"/>
  <c r="BD472" i="1"/>
  <c r="BD473" i="1"/>
  <c r="BD474" i="1"/>
  <c r="BD475" i="1"/>
  <c r="BD476" i="1"/>
  <c r="BD477" i="1"/>
  <c r="BD478" i="1"/>
  <c r="BD479" i="1"/>
  <c r="BD480" i="1"/>
  <c r="BD481" i="1"/>
  <c r="BD482" i="1"/>
  <c r="BD483" i="1"/>
  <c r="BD484" i="1"/>
  <c r="BD485" i="1"/>
  <c r="BD486" i="1"/>
  <c r="BD487" i="1"/>
  <c r="BD488" i="1"/>
  <c r="BD489" i="1"/>
  <c r="BD490" i="1"/>
  <c r="BD491" i="1"/>
  <c r="BD492" i="1"/>
  <c r="BD493" i="1"/>
  <c r="BD494" i="1"/>
  <c r="BD495" i="1"/>
  <c r="BD496" i="1"/>
  <c r="BD497" i="1"/>
  <c r="BD498" i="1"/>
  <c r="BD499" i="1"/>
  <c r="BD500" i="1"/>
  <c r="BD501" i="1"/>
  <c r="BD502" i="1"/>
  <c r="BD503" i="1"/>
  <c r="BD504" i="1"/>
  <c r="BD505" i="1"/>
  <c r="BD506" i="1"/>
  <c r="BD507" i="1"/>
  <c r="BD508" i="1"/>
  <c r="BD509" i="1"/>
  <c r="BD510" i="1"/>
  <c r="BD511" i="1"/>
  <c r="BD512" i="1"/>
  <c r="BD513" i="1"/>
  <c r="BD514" i="1"/>
  <c r="BD515" i="1"/>
  <c r="BD516" i="1"/>
  <c r="BD517" i="1"/>
  <c r="BD518" i="1"/>
  <c r="BD519" i="1"/>
  <c r="BD520" i="1"/>
  <c r="BD521" i="1"/>
  <c r="BD522" i="1"/>
  <c r="BD523" i="1"/>
  <c r="BD524" i="1"/>
  <c r="BD525" i="1"/>
  <c r="BD526" i="1"/>
  <c r="BD527" i="1"/>
  <c r="BD528" i="1"/>
  <c r="BD529" i="1"/>
  <c r="BD530" i="1"/>
  <c r="BD531" i="1"/>
  <c r="BD532" i="1"/>
  <c r="BD533" i="1"/>
  <c r="BD534" i="1"/>
  <c r="BD535" i="1"/>
  <c r="BD536" i="1"/>
  <c r="BD537" i="1"/>
  <c r="BD538" i="1"/>
  <c r="BD539" i="1"/>
  <c r="BD540" i="1"/>
  <c r="BD541" i="1"/>
  <c r="BD542" i="1"/>
  <c r="BD543" i="1"/>
  <c r="BD544" i="1"/>
  <c r="BD545" i="1"/>
  <c r="BD546" i="1"/>
  <c r="BD547" i="1"/>
  <c r="BD548" i="1"/>
  <c r="BD549" i="1"/>
  <c r="BD550" i="1"/>
  <c r="BD551" i="1"/>
  <c r="BD552" i="1"/>
  <c r="BD553" i="1"/>
  <c r="BD554" i="1"/>
  <c r="BD555" i="1"/>
  <c r="BD556" i="1"/>
  <c r="BD557" i="1"/>
  <c r="BD558" i="1"/>
  <c r="BD559" i="1"/>
  <c r="BD560" i="1"/>
  <c r="BD561" i="1"/>
  <c r="BD562" i="1"/>
  <c r="BD563" i="1"/>
  <c r="BD564" i="1"/>
  <c r="BD565" i="1"/>
  <c r="BD566" i="1"/>
  <c r="BD567" i="1"/>
  <c r="BD568" i="1"/>
  <c r="BD569" i="1"/>
  <c r="BD570" i="1"/>
  <c r="BD571" i="1"/>
  <c r="BD572" i="1"/>
  <c r="BD573" i="1"/>
  <c r="BD574" i="1"/>
  <c r="BD575" i="1"/>
  <c r="BD576" i="1"/>
  <c r="BD577" i="1"/>
  <c r="BD578" i="1"/>
  <c r="BD579" i="1"/>
  <c r="BD580" i="1"/>
  <c r="BD581" i="1"/>
  <c r="BD582" i="1"/>
  <c r="BD583" i="1"/>
  <c r="BD584" i="1"/>
  <c r="BD585" i="1"/>
  <c r="BD586" i="1"/>
  <c r="BD587" i="1"/>
  <c r="BD588" i="1"/>
  <c r="BD589" i="1"/>
  <c r="BD590" i="1"/>
  <c r="BD591" i="1"/>
  <c r="BD592" i="1"/>
  <c r="BD593" i="1"/>
  <c r="BD594" i="1"/>
  <c r="BD595" i="1"/>
  <c r="BD596" i="1"/>
  <c r="BD597" i="1"/>
  <c r="BD598" i="1"/>
  <c r="BD599" i="1"/>
  <c r="BD600" i="1"/>
  <c r="BD601" i="1"/>
  <c r="BD602" i="1"/>
  <c r="BD603" i="1"/>
  <c r="BD604" i="1"/>
  <c r="BD605" i="1"/>
  <c r="BD606" i="1"/>
  <c r="BD607" i="1"/>
  <c r="BD608" i="1"/>
  <c r="BD609" i="1"/>
  <c r="BD610" i="1"/>
  <c r="BD611" i="1"/>
  <c r="BD612" i="1"/>
  <c r="BD613" i="1"/>
  <c r="BD614" i="1"/>
  <c r="BD615" i="1"/>
  <c r="BD616" i="1"/>
  <c r="BD617" i="1"/>
  <c r="BD618" i="1"/>
  <c r="BD619" i="1"/>
  <c r="BD620" i="1"/>
  <c r="BD621" i="1"/>
  <c r="BD622" i="1"/>
  <c r="BD623" i="1"/>
  <c r="BD624" i="1"/>
  <c r="BD625" i="1"/>
  <c r="BD626" i="1"/>
  <c r="BD627" i="1"/>
  <c r="BD628" i="1"/>
  <c r="BD629" i="1"/>
  <c r="BD630" i="1"/>
  <c r="BD631" i="1"/>
  <c r="BD632" i="1"/>
  <c r="BD633" i="1"/>
  <c r="BD634" i="1"/>
  <c r="BD635" i="1"/>
  <c r="BD636" i="1"/>
  <c r="BD637" i="1"/>
  <c r="BD638" i="1"/>
  <c r="BD639" i="1"/>
  <c r="BD640" i="1"/>
  <c r="BD641" i="1"/>
  <c r="BD642" i="1"/>
  <c r="BD643" i="1"/>
  <c r="BD644" i="1"/>
  <c r="BD645" i="1"/>
  <c r="BD646" i="1"/>
  <c r="BD647" i="1"/>
  <c r="BD648" i="1"/>
  <c r="BD649" i="1"/>
  <c r="BD650" i="1"/>
  <c r="BD651" i="1"/>
  <c r="BD652" i="1"/>
  <c r="BD653" i="1"/>
  <c r="BD654" i="1"/>
  <c r="BD655" i="1"/>
  <c r="BD656" i="1"/>
  <c r="BD657" i="1"/>
  <c r="BD658" i="1"/>
  <c r="BD659" i="1"/>
  <c r="BD660" i="1"/>
  <c r="BD661" i="1"/>
  <c r="BD662" i="1"/>
  <c r="BD663" i="1"/>
  <c r="BD664" i="1"/>
  <c r="BD665" i="1"/>
  <c r="BD666" i="1"/>
  <c r="BD667" i="1"/>
  <c r="BD668" i="1"/>
  <c r="BD669" i="1"/>
  <c r="BD670" i="1"/>
  <c r="BD671" i="1"/>
  <c r="BD672" i="1"/>
  <c r="BD673" i="1"/>
  <c r="BD674" i="1"/>
  <c r="BD675" i="1"/>
  <c r="BD676" i="1"/>
  <c r="BD677" i="1"/>
  <c r="BD678" i="1"/>
  <c r="BD679" i="1"/>
  <c r="BD680" i="1"/>
  <c r="BD681" i="1"/>
  <c r="BD682" i="1"/>
  <c r="BD683" i="1"/>
  <c r="BD684" i="1"/>
  <c r="BD685" i="1"/>
  <c r="BD686" i="1"/>
  <c r="BD687" i="1"/>
  <c r="BD688" i="1"/>
  <c r="BD689" i="1"/>
  <c r="BD690" i="1"/>
  <c r="BD691" i="1"/>
  <c r="BD692" i="1"/>
  <c r="BD693" i="1"/>
  <c r="BD694" i="1"/>
  <c r="BD695" i="1"/>
  <c r="BD696" i="1"/>
  <c r="BD697" i="1"/>
  <c r="BD698" i="1"/>
  <c r="BD699" i="1"/>
  <c r="BD700" i="1"/>
  <c r="BD701" i="1"/>
  <c r="BD702" i="1"/>
  <c r="BD703" i="1"/>
  <c r="BD704" i="1"/>
  <c r="BD705" i="1"/>
  <c r="BD706" i="1"/>
  <c r="BD707" i="1"/>
  <c r="BD708" i="1"/>
  <c r="BD709" i="1"/>
  <c r="BD710" i="1"/>
  <c r="BD711" i="1"/>
  <c r="BD712" i="1"/>
  <c r="BD713" i="1"/>
  <c r="BD714" i="1"/>
  <c r="BD715" i="1"/>
  <c r="BD716" i="1"/>
  <c r="BD717" i="1"/>
  <c r="BD718" i="1"/>
  <c r="BD719" i="1"/>
  <c r="BD720" i="1"/>
  <c r="BD721" i="1"/>
  <c r="BD722" i="1"/>
  <c r="BD723" i="1"/>
  <c r="BD724" i="1"/>
  <c r="BD725" i="1"/>
  <c r="BD726" i="1"/>
  <c r="BD727" i="1"/>
  <c r="BD728" i="1"/>
  <c r="BD729" i="1"/>
  <c r="BD730" i="1"/>
  <c r="BD731" i="1"/>
  <c r="BD732" i="1"/>
  <c r="BD733" i="1"/>
  <c r="BD734" i="1"/>
  <c r="BD735" i="1"/>
  <c r="BD736" i="1"/>
  <c r="BD737" i="1"/>
  <c r="BD738" i="1"/>
  <c r="BD739" i="1"/>
  <c r="BD740" i="1"/>
  <c r="BD741" i="1"/>
  <c r="BD742" i="1"/>
  <c r="BD743" i="1"/>
  <c r="BD744" i="1"/>
  <c r="BD745" i="1"/>
  <c r="BD746" i="1"/>
  <c r="BD747" i="1"/>
  <c r="BD748" i="1"/>
  <c r="BD749" i="1"/>
  <c r="BD750" i="1"/>
  <c r="BD751" i="1"/>
  <c r="BD752" i="1"/>
  <c r="BD753" i="1"/>
  <c r="BD754" i="1"/>
  <c r="BD755" i="1"/>
  <c r="BD756" i="1"/>
  <c r="BD757" i="1"/>
  <c r="BD758" i="1"/>
  <c r="BD759" i="1"/>
  <c r="BD760" i="1"/>
  <c r="BD761" i="1"/>
  <c r="BD762" i="1"/>
  <c r="BD763" i="1"/>
  <c r="BD764" i="1"/>
  <c r="BD765" i="1"/>
  <c r="BD766" i="1"/>
  <c r="BD767" i="1"/>
  <c r="BD768" i="1"/>
  <c r="BD769" i="1"/>
  <c r="BD770" i="1"/>
  <c r="BD771" i="1"/>
  <c r="BD772" i="1"/>
  <c r="BD773" i="1"/>
  <c r="BD774" i="1"/>
  <c r="BD775" i="1"/>
  <c r="BD776" i="1"/>
  <c r="BD777" i="1"/>
  <c r="BD778" i="1"/>
  <c r="BD779" i="1"/>
  <c r="BD780" i="1"/>
  <c r="BD781" i="1"/>
  <c r="BD782" i="1"/>
  <c r="BD783" i="1"/>
  <c r="BD784" i="1"/>
  <c r="BD785" i="1"/>
  <c r="BD786" i="1"/>
  <c r="BD787" i="1"/>
  <c r="BD788" i="1"/>
  <c r="BD789" i="1"/>
  <c r="BD790" i="1"/>
  <c r="BD791" i="1"/>
  <c r="BD792" i="1"/>
  <c r="BD793" i="1"/>
  <c r="BD794" i="1"/>
  <c r="BD795" i="1"/>
  <c r="BD796" i="1"/>
  <c r="BD797" i="1"/>
  <c r="BD798" i="1"/>
  <c r="BD799" i="1"/>
  <c r="BD800" i="1"/>
  <c r="BD801" i="1"/>
  <c r="BD802" i="1"/>
  <c r="BD803" i="1"/>
  <c r="BD804" i="1"/>
  <c r="BD805" i="1"/>
  <c r="BD806" i="1"/>
  <c r="BD807" i="1"/>
  <c r="BD808" i="1"/>
  <c r="BD809" i="1"/>
  <c r="BD810" i="1"/>
  <c r="BD811" i="1"/>
  <c r="BD812" i="1"/>
  <c r="BD813" i="1"/>
  <c r="BD814" i="1"/>
  <c r="BD815" i="1"/>
  <c r="BD816" i="1"/>
  <c r="BD817" i="1"/>
  <c r="BD818" i="1"/>
  <c r="BD819" i="1"/>
  <c r="BD820" i="1"/>
  <c r="BD821" i="1"/>
  <c r="BD822" i="1"/>
  <c r="BD823" i="1"/>
  <c r="BD824" i="1"/>
  <c r="BD825" i="1"/>
  <c r="BD826" i="1"/>
  <c r="BD827" i="1"/>
  <c r="BD828" i="1"/>
  <c r="BD829" i="1"/>
  <c r="BD830" i="1"/>
  <c r="BD831" i="1"/>
  <c r="BD832" i="1"/>
  <c r="BD833" i="1"/>
  <c r="BD834" i="1"/>
  <c r="BD835" i="1"/>
  <c r="BD836" i="1"/>
  <c r="BD837" i="1"/>
  <c r="BD838" i="1"/>
  <c r="BD839" i="1"/>
  <c r="BD840" i="1"/>
  <c r="BD841" i="1"/>
  <c r="BD842" i="1"/>
  <c r="BD843" i="1"/>
  <c r="BD844" i="1"/>
  <c r="BD845" i="1"/>
  <c r="BD846" i="1"/>
  <c r="BD847" i="1"/>
  <c r="BD848" i="1"/>
  <c r="BD849" i="1"/>
  <c r="BD850" i="1"/>
  <c r="BD851" i="1"/>
  <c r="BD852" i="1"/>
  <c r="BD853" i="1"/>
  <c r="BD854" i="1"/>
  <c r="BD855" i="1"/>
  <c r="BD856" i="1"/>
  <c r="BD857" i="1"/>
  <c r="BD858" i="1"/>
  <c r="BD859" i="1"/>
  <c r="BD860" i="1"/>
  <c r="BD861" i="1"/>
  <c r="BD862" i="1"/>
  <c r="BD863" i="1"/>
  <c r="BD864" i="1"/>
  <c r="BD865" i="1"/>
  <c r="BD866" i="1"/>
  <c r="BD867" i="1"/>
  <c r="BD868" i="1"/>
  <c r="BD869" i="1"/>
  <c r="BD870" i="1"/>
  <c r="BD871" i="1"/>
  <c r="BD872" i="1"/>
  <c r="BD873" i="1"/>
  <c r="BD874" i="1"/>
  <c r="BD875" i="1"/>
  <c r="BD876" i="1"/>
  <c r="BD877" i="1"/>
  <c r="BD878" i="1"/>
  <c r="BD879" i="1"/>
  <c r="BD880" i="1"/>
  <c r="BD881" i="1"/>
  <c r="BD882" i="1"/>
  <c r="BD883" i="1"/>
  <c r="BD884" i="1"/>
  <c r="BD885" i="1"/>
  <c r="BD886" i="1"/>
  <c r="BD887" i="1"/>
  <c r="BD888" i="1"/>
  <c r="BD889" i="1"/>
  <c r="BD890" i="1"/>
  <c r="BD891" i="1"/>
  <c r="BD892" i="1"/>
  <c r="BD893" i="1"/>
  <c r="BD894" i="1"/>
  <c r="BD895" i="1"/>
  <c r="BD896" i="1"/>
  <c r="BD897" i="1"/>
  <c r="BD898" i="1"/>
  <c r="BD899" i="1"/>
  <c r="BD900" i="1"/>
  <c r="BD901" i="1"/>
  <c r="BD902" i="1"/>
  <c r="BD903" i="1"/>
  <c r="BD904" i="1"/>
  <c r="BD905" i="1"/>
  <c r="BD906" i="1"/>
  <c r="BD907" i="1"/>
  <c r="BD908" i="1"/>
  <c r="BD909" i="1"/>
  <c r="BD910" i="1"/>
  <c r="BD911" i="1"/>
  <c r="BD912" i="1"/>
  <c r="BD913" i="1"/>
  <c r="BD914" i="1"/>
  <c r="BD915" i="1"/>
  <c r="BD916" i="1"/>
  <c r="BD917" i="1"/>
  <c r="BD918" i="1"/>
  <c r="BD919" i="1"/>
  <c r="BD920" i="1"/>
  <c r="BD921" i="1"/>
  <c r="BD922" i="1"/>
  <c r="BD923" i="1"/>
  <c r="BD924" i="1"/>
  <c r="BD925" i="1"/>
  <c r="BD926" i="1"/>
  <c r="BD927" i="1"/>
  <c r="BD928" i="1"/>
  <c r="BD929" i="1"/>
  <c r="BD930" i="1"/>
  <c r="BD931" i="1"/>
  <c r="BD932" i="1"/>
  <c r="BD933" i="1"/>
  <c r="BD934" i="1"/>
  <c r="BD935" i="1"/>
  <c r="BD936" i="1"/>
  <c r="BD937" i="1"/>
  <c r="BD938" i="1"/>
  <c r="BD939" i="1"/>
  <c r="BD940" i="1"/>
  <c r="BD941" i="1"/>
  <c r="BD942" i="1"/>
  <c r="BD943" i="1"/>
  <c r="BD944" i="1"/>
  <c r="BD945" i="1"/>
  <c r="BD946" i="1"/>
  <c r="BD947" i="1"/>
  <c r="BD948" i="1"/>
  <c r="BD949" i="1"/>
  <c r="BD950" i="1"/>
  <c r="BD951" i="1"/>
  <c r="BD952" i="1"/>
  <c r="BD953" i="1"/>
  <c r="BD954" i="1"/>
  <c r="BD955" i="1"/>
  <c r="BD956" i="1"/>
  <c r="BD957" i="1"/>
  <c r="BD958" i="1"/>
  <c r="BD959" i="1"/>
  <c r="BD960" i="1"/>
  <c r="BD961" i="1"/>
  <c r="BD962" i="1"/>
  <c r="BD963" i="1"/>
  <c r="BD964" i="1"/>
  <c r="BD965" i="1"/>
  <c r="BD966" i="1"/>
  <c r="BD967" i="1"/>
  <c r="BD968" i="1"/>
  <c r="BD969" i="1"/>
  <c r="BD970" i="1"/>
  <c r="BD971" i="1"/>
  <c r="BD972" i="1"/>
  <c r="BD973" i="1"/>
  <c r="BD974" i="1"/>
  <c r="BD975" i="1"/>
  <c r="BD976" i="1"/>
  <c r="BD977" i="1"/>
  <c r="BD978" i="1"/>
  <c r="BD979" i="1"/>
  <c r="BD980" i="1"/>
  <c r="BD981" i="1"/>
  <c r="BD982" i="1"/>
  <c r="BD983" i="1"/>
  <c r="BD984" i="1"/>
  <c r="BD985" i="1"/>
  <c r="BD986" i="1"/>
  <c r="BD987" i="1"/>
  <c r="BD988" i="1"/>
  <c r="BD989" i="1"/>
  <c r="BD990" i="1"/>
  <c r="BD991" i="1"/>
  <c r="BD992" i="1"/>
  <c r="BD993" i="1"/>
  <c r="BD994" i="1"/>
  <c r="BD995" i="1"/>
  <c r="BD996" i="1"/>
  <c r="BD997" i="1"/>
  <c r="BD998" i="1"/>
  <c r="BD999" i="1"/>
  <c r="BD1000" i="1"/>
  <c r="BD1001" i="1"/>
  <c r="BD1002" i="1"/>
  <c r="BD1003" i="1"/>
  <c r="BD1004" i="1"/>
  <c r="BD1005" i="1"/>
  <c r="BD1006" i="1"/>
  <c r="BD1007" i="1"/>
  <c r="BD1008" i="1"/>
  <c r="BD1009" i="1"/>
  <c r="BD1010" i="1"/>
  <c r="BD1011" i="1"/>
  <c r="BD1012" i="1"/>
  <c r="BD1013" i="1"/>
  <c r="BD1014" i="1"/>
  <c r="BD1015" i="1"/>
  <c r="BD1016" i="1"/>
  <c r="BD1017" i="1"/>
  <c r="BD1018" i="1"/>
  <c r="BD1019" i="1"/>
  <c r="BD1020" i="1"/>
  <c r="BD1021" i="1"/>
  <c r="BD1022" i="1"/>
  <c r="BD1023" i="1"/>
  <c r="BD1024" i="1"/>
  <c r="BD1025" i="1"/>
  <c r="BD1026" i="1"/>
  <c r="BD1027" i="1"/>
  <c r="BD1028" i="1"/>
  <c r="BD1029" i="1"/>
  <c r="BD1030" i="1"/>
  <c r="BD1031" i="1"/>
  <c r="BD1032" i="1"/>
  <c r="BD1033" i="1"/>
  <c r="BD1034" i="1"/>
  <c r="BD1035" i="1"/>
  <c r="BD1036" i="1"/>
  <c r="BD1037" i="1"/>
  <c r="BD1038" i="1"/>
  <c r="BD1039" i="1"/>
  <c r="BD1040" i="1"/>
  <c r="BD1041" i="1"/>
  <c r="BD1042" i="1"/>
  <c r="BD1043" i="1"/>
  <c r="BD1044" i="1"/>
  <c r="BD1045" i="1"/>
  <c r="BD1046" i="1"/>
  <c r="BD1047" i="1"/>
  <c r="BD1048" i="1"/>
  <c r="BD1049" i="1"/>
  <c r="BD1050" i="1"/>
  <c r="BD1051" i="1"/>
  <c r="BD1052" i="1"/>
  <c r="BD1053" i="1"/>
  <c r="BD1054" i="1"/>
  <c r="BD1055" i="1"/>
  <c r="BD1056" i="1"/>
  <c r="BD1057" i="1"/>
  <c r="BD1058" i="1"/>
  <c r="BD1059" i="1"/>
  <c r="BD1060" i="1"/>
  <c r="BD1061" i="1"/>
  <c r="BD1062" i="1"/>
  <c r="BD1063" i="1"/>
  <c r="BD1064" i="1"/>
  <c r="BD1065" i="1"/>
  <c r="BD1066" i="1"/>
  <c r="BD1067" i="1"/>
  <c r="BD1068" i="1"/>
  <c r="BD1069" i="1"/>
  <c r="BD1070" i="1"/>
  <c r="BD1071" i="1"/>
  <c r="BD1072" i="1"/>
  <c r="BD1073" i="1"/>
  <c r="BD1074" i="1"/>
  <c r="BD1075" i="1"/>
  <c r="BD1076" i="1"/>
  <c r="BD1077" i="1"/>
  <c r="BD1078" i="1"/>
  <c r="BD1079" i="1"/>
  <c r="BD1080" i="1"/>
  <c r="BD1081" i="1"/>
  <c r="BD1082" i="1"/>
  <c r="BD1083" i="1"/>
  <c r="BD1084" i="1"/>
  <c r="BD1085" i="1"/>
  <c r="BD1086" i="1"/>
  <c r="BD1087" i="1"/>
  <c r="BD1088" i="1"/>
  <c r="BD1089" i="1"/>
  <c r="BD1090" i="1"/>
  <c r="BD1091" i="1"/>
  <c r="BD1092" i="1"/>
  <c r="BD1093" i="1"/>
  <c r="BD1094" i="1"/>
  <c r="BD1095" i="1"/>
  <c r="BD1096" i="1"/>
  <c r="BD1097" i="1"/>
  <c r="BD1098" i="1"/>
  <c r="BD1099" i="1"/>
  <c r="BD1100" i="1"/>
  <c r="BD1101" i="1"/>
  <c r="BD1102" i="1"/>
  <c r="BD1103" i="1"/>
  <c r="BD1104" i="1"/>
  <c r="BD1105" i="1"/>
  <c r="BD1106" i="1"/>
  <c r="BD1107" i="1"/>
  <c r="BD1108" i="1"/>
  <c r="BD1109" i="1"/>
  <c r="BD1110" i="1"/>
  <c r="BD1111" i="1"/>
  <c r="BD1112" i="1"/>
  <c r="BD1113" i="1"/>
  <c r="BD1114" i="1"/>
  <c r="BD1115" i="1"/>
  <c r="BD1116" i="1"/>
  <c r="BD1117" i="1"/>
  <c r="BD1118" i="1"/>
  <c r="BD1119" i="1"/>
  <c r="BD1120" i="1"/>
  <c r="BD1121" i="1"/>
  <c r="BD1122" i="1"/>
  <c r="BD1123" i="1"/>
  <c r="BD1124" i="1"/>
  <c r="BD1125" i="1"/>
  <c r="BD1126" i="1"/>
  <c r="BD1127" i="1"/>
  <c r="BD1128" i="1"/>
  <c r="BD1129" i="1"/>
  <c r="BD1130" i="1"/>
  <c r="BD1131" i="1"/>
  <c r="BD1132" i="1"/>
  <c r="BD1133" i="1"/>
  <c r="BD1134" i="1"/>
  <c r="BD1135" i="1"/>
  <c r="BD1136" i="1"/>
  <c r="BD1137" i="1"/>
  <c r="BD1138" i="1"/>
  <c r="BD1139" i="1"/>
  <c r="BD1140" i="1"/>
  <c r="BD1141" i="1"/>
  <c r="BD1142" i="1"/>
  <c r="BD1143" i="1"/>
  <c r="BD1144" i="1"/>
  <c r="BD1145" i="1"/>
  <c r="BD1146" i="1"/>
  <c r="BD1147" i="1"/>
  <c r="BD1148" i="1"/>
  <c r="BD1149" i="1"/>
  <c r="BD1150" i="1"/>
  <c r="BD1151" i="1"/>
  <c r="BD1152" i="1"/>
  <c r="BD1153" i="1"/>
  <c r="BD1154" i="1"/>
  <c r="BD1155" i="1"/>
  <c r="BD1156" i="1"/>
  <c r="BD1157" i="1"/>
  <c r="BD1158" i="1"/>
  <c r="BD1159" i="1"/>
  <c r="BD1160" i="1"/>
  <c r="BD1161" i="1"/>
  <c r="BD1162" i="1"/>
  <c r="BD1163" i="1"/>
  <c r="BD1164" i="1"/>
  <c r="BD1165" i="1"/>
  <c r="BD1166" i="1"/>
  <c r="BD1167" i="1"/>
  <c r="BD1168" i="1"/>
  <c r="BD1169" i="1"/>
  <c r="BD1170" i="1"/>
  <c r="BD1171" i="1"/>
  <c r="BD1172" i="1"/>
  <c r="BD1173" i="1"/>
  <c r="BD1174" i="1"/>
  <c r="BD1175" i="1"/>
  <c r="BD1176" i="1"/>
  <c r="BD1177" i="1"/>
  <c r="BD1178" i="1"/>
  <c r="BD1179" i="1"/>
  <c r="BD1180" i="1"/>
  <c r="BD1181" i="1"/>
  <c r="BD1182" i="1"/>
  <c r="BD1183" i="1"/>
  <c r="BD1184" i="1"/>
  <c r="BD1185" i="1"/>
  <c r="BD1186" i="1"/>
  <c r="BD1187" i="1"/>
  <c r="BD1188" i="1"/>
  <c r="BD1189" i="1"/>
  <c r="BD1190" i="1"/>
  <c r="BD1191" i="1"/>
  <c r="BD1192" i="1"/>
  <c r="BD1193" i="1"/>
  <c r="BD1194" i="1"/>
  <c r="BD1195" i="1"/>
  <c r="BD1196" i="1"/>
  <c r="BD1197" i="1"/>
  <c r="BD1198" i="1"/>
  <c r="BD1199" i="1"/>
  <c r="BD1200" i="1"/>
  <c r="BD1201" i="1"/>
  <c r="BD1202" i="1"/>
  <c r="BD1203" i="1"/>
  <c r="BD1204" i="1"/>
  <c r="BD1205" i="1"/>
  <c r="BD1206" i="1"/>
  <c r="BD1207" i="1"/>
  <c r="BD1208" i="1"/>
  <c r="BD1209" i="1"/>
  <c r="BD1210" i="1"/>
  <c r="BD1211" i="1"/>
  <c r="BD1212" i="1"/>
  <c r="BD1213" i="1"/>
  <c r="BD1214" i="1"/>
  <c r="BD1215" i="1"/>
  <c r="BD1216" i="1"/>
  <c r="BD1217" i="1"/>
  <c r="BD1218" i="1"/>
  <c r="BD1219" i="1"/>
  <c r="BD1220" i="1"/>
  <c r="BD1221" i="1"/>
  <c r="BD1222" i="1"/>
  <c r="BD1223" i="1"/>
  <c r="BD1224" i="1"/>
  <c r="BD1225" i="1"/>
  <c r="BD1226" i="1"/>
  <c r="BD1227" i="1"/>
  <c r="BD1228" i="1"/>
  <c r="BD1229" i="1"/>
  <c r="BD1230" i="1"/>
  <c r="BD1231" i="1"/>
  <c r="BD1232" i="1"/>
  <c r="BD1233" i="1"/>
  <c r="BD1234" i="1"/>
  <c r="BD1235" i="1"/>
  <c r="BD1236" i="1"/>
  <c r="BD1237" i="1"/>
  <c r="BD1238" i="1"/>
  <c r="BD1239" i="1"/>
  <c r="BD1240" i="1"/>
  <c r="BD1241" i="1"/>
  <c r="BD1242" i="1"/>
  <c r="BD1243" i="1"/>
  <c r="BD1244" i="1"/>
  <c r="BD1245" i="1"/>
  <c r="BD1246" i="1"/>
  <c r="BD1247" i="1"/>
  <c r="BD1248" i="1"/>
  <c r="BD1249" i="1"/>
  <c r="BD1250" i="1"/>
  <c r="BD1251" i="1"/>
  <c r="BD1252" i="1"/>
  <c r="BD1253" i="1"/>
  <c r="BD1254" i="1"/>
  <c r="BD1255" i="1"/>
  <c r="BD1256" i="1"/>
  <c r="BD1257" i="1"/>
  <c r="BD1258" i="1"/>
  <c r="BD1259" i="1"/>
  <c r="BD1260" i="1"/>
  <c r="BD1261" i="1"/>
  <c r="BD1262" i="1"/>
  <c r="BD1263" i="1"/>
  <c r="BD1264" i="1"/>
  <c r="BD1265" i="1"/>
  <c r="BD1266" i="1"/>
  <c r="BD1267" i="1"/>
  <c r="BD1268" i="1"/>
  <c r="BD1269" i="1"/>
  <c r="BD1270" i="1"/>
  <c r="BD1271" i="1"/>
  <c r="BD1272" i="1"/>
  <c r="BD1273" i="1"/>
  <c r="BD1274" i="1"/>
  <c r="BD1275" i="1"/>
  <c r="BD1276" i="1"/>
  <c r="BD1277" i="1"/>
  <c r="BD1278" i="1"/>
  <c r="BD1279" i="1"/>
  <c r="BD1280" i="1"/>
  <c r="BD1281" i="1"/>
  <c r="BD1282" i="1"/>
  <c r="BD1283" i="1"/>
  <c r="BD1284" i="1"/>
  <c r="BD1285" i="1"/>
  <c r="BD1286" i="1"/>
  <c r="BD1287" i="1"/>
  <c r="BD1288" i="1"/>
  <c r="BD1289" i="1"/>
  <c r="BD1290" i="1"/>
  <c r="BD1291" i="1"/>
  <c r="BD1292" i="1"/>
  <c r="BD1293" i="1"/>
  <c r="BD1294" i="1"/>
  <c r="BD1295" i="1"/>
  <c r="BD1296" i="1"/>
  <c r="BD1297" i="1"/>
  <c r="BD1298" i="1"/>
  <c r="BD1299" i="1"/>
  <c r="BD1300" i="1"/>
  <c r="BD1301" i="1"/>
  <c r="BD1302" i="1"/>
  <c r="BD1303" i="1"/>
  <c r="BD1304" i="1"/>
  <c r="BD1305" i="1"/>
  <c r="BD1306" i="1"/>
  <c r="BD1307" i="1"/>
  <c r="BD1308" i="1"/>
  <c r="BD1309" i="1"/>
  <c r="BD1310" i="1"/>
  <c r="BD1311" i="1"/>
  <c r="BD1312" i="1"/>
  <c r="BD1313" i="1"/>
  <c r="BD1314" i="1"/>
  <c r="BD1315" i="1"/>
  <c r="BD1316" i="1"/>
  <c r="BD1317" i="1"/>
  <c r="BD1318" i="1"/>
  <c r="BD1319" i="1"/>
  <c r="BD1320" i="1"/>
  <c r="BD1321" i="1"/>
  <c r="BD1322" i="1"/>
  <c r="BD1323" i="1"/>
  <c r="BD1324" i="1"/>
  <c r="BD1325" i="1"/>
  <c r="BD1326" i="1"/>
  <c r="BD1327" i="1"/>
  <c r="BD1328" i="1"/>
  <c r="BD1329" i="1"/>
  <c r="BD1330" i="1"/>
  <c r="BD1331" i="1"/>
  <c r="BD1332" i="1"/>
  <c r="BD1333" i="1"/>
  <c r="BD1334" i="1"/>
  <c r="BD1335" i="1"/>
  <c r="BD1336" i="1"/>
  <c r="BD1337" i="1"/>
  <c r="BD1338" i="1"/>
  <c r="BD1339" i="1"/>
  <c r="BD1340" i="1"/>
  <c r="BD1341" i="1"/>
  <c r="BD1342" i="1"/>
  <c r="BD1343" i="1"/>
  <c r="BD1344" i="1"/>
  <c r="BD1345" i="1"/>
  <c r="BD1346" i="1"/>
  <c r="BD1347" i="1"/>
  <c r="BD1348" i="1"/>
  <c r="BD1349" i="1"/>
  <c r="BD1350" i="1"/>
  <c r="BD1351" i="1"/>
  <c r="BD1352" i="1"/>
  <c r="BD1353" i="1"/>
  <c r="BD1354" i="1"/>
  <c r="BD1355" i="1"/>
  <c r="BD1356" i="1"/>
  <c r="BD1357" i="1"/>
  <c r="BD1358" i="1"/>
  <c r="BD1359" i="1"/>
  <c r="BD1360" i="1"/>
  <c r="BD1361" i="1"/>
  <c r="BD1362" i="1"/>
  <c r="BD1363" i="1"/>
  <c r="BD1364" i="1"/>
  <c r="BD1365" i="1"/>
  <c r="BD1366" i="1"/>
  <c r="BD1367" i="1"/>
  <c r="BD1368" i="1"/>
  <c r="BD1369" i="1"/>
  <c r="BD1370" i="1"/>
  <c r="BD1371" i="1"/>
  <c r="BD1372" i="1"/>
  <c r="BD1373" i="1"/>
  <c r="BD1374" i="1"/>
  <c r="BD1375" i="1"/>
  <c r="BD1376" i="1"/>
  <c r="BD1377" i="1"/>
  <c r="BD1378" i="1"/>
  <c r="BD1379" i="1"/>
  <c r="BD1380" i="1"/>
  <c r="BD1381" i="1"/>
  <c r="BD1382" i="1"/>
  <c r="BD1383" i="1"/>
  <c r="BD1384" i="1"/>
  <c r="BD1385" i="1"/>
  <c r="BD1386" i="1"/>
  <c r="BD1387" i="1"/>
  <c r="BD1388" i="1"/>
  <c r="BD1389" i="1"/>
  <c r="BD1390" i="1"/>
  <c r="BD1391" i="1"/>
  <c r="BD1392" i="1"/>
  <c r="BD1393" i="1"/>
  <c r="BD1394" i="1"/>
  <c r="BD1395" i="1"/>
  <c r="BD1396" i="1"/>
  <c r="BD1397" i="1"/>
  <c r="BD1398" i="1"/>
  <c r="BD1399" i="1"/>
  <c r="BD1400" i="1"/>
  <c r="BD1401" i="1"/>
  <c r="BD1402" i="1"/>
  <c r="BD1403" i="1"/>
  <c r="BD1404" i="1"/>
  <c r="BD1405" i="1"/>
  <c r="BD1406" i="1"/>
  <c r="BD1407" i="1"/>
  <c r="BD1408" i="1"/>
  <c r="BD1409" i="1"/>
  <c r="BD1410" i="1"/>
  <c r="BD1411" i="1"/>
  <c r="BD1412" i="1"/>
  <c r="BD1413" i="1"/>
  <c r="BD1414" i="1"/>
  <c r="BD1415" i="1"/>
  <c r="BD1416" i="1"/>
  <c r="BD1417" i="1"/>
  <c r="BD1418" i="1"/>
  <c r="BD1419" i="1"/>
  <c r="BD1420" i="1"/>
  <c r="BD1421" i="1"/>
  <c r="BD1422" i="1"/>
  <c r="BD1423" i="1"/>
  <c r="BD1424" i="1"/>
  <c r="BD1425" i="1"/>
  <c r="BD1426" i="1"/>
  <c r="BD1427" i="1"/>
  <c r="BD1428" i="1"/>
  <c r="BD1429" i="1"/>
  <c r="BD1430" i="1"/>
  <c r="BD1431" i="1"/>
  <c r="BD1432" i="1"/>
  <c r="BD1433" i="1"/>
  <c r="BD1434" i="1"/>
  <c r="BD1435" i="1"/>
  <c r="BD1436" i="1"/>
  <c r="BD1437" i="1"/>
  <c r="BD1438" i="1"/>
  <c r="BD1439" i="1"/>
  <c r="BD1440" i="1"/>
  <c r="BD1441" i="1"/>
  <c r="BD1442" i="1"/>
  <c r="BD1443" i="1"/>
  <c r="BD1444" i="1"/>
  <c r="BD1445" i="1"/>
  <c r="BD1446" i="1"/>
  <c r="BD1447" i="1"/>
  <c r="BD1448" i="1"/>
  <c r="BD1449" i="1"/>
  <c r="BD1450" i="1"/>
  <c r="BD1451" i="1"/>
  <c r="BD1452" i="1"/>
  <c r="BD1453" i="1"/>
  <c r="BD1454" i="1"/>
  <c r="BD1455" i="1"/>
  <c r="BD1456" i="1"/>
  <c r="BD1457" i="1"/>
  <c r="BD1458" i="1"/>
  <c r="BD1459" i="1"/>
  <c r="BD1460" i="1"/>
  <c r="BD1461" i="1"/>
  <c r="BD1462" i="1"/>
  <c r="BD1463" i="1"/>
  <c r="BD1464" i="1"/>
  <c r="BD1465" i="1"/>
  <c r="BD1466" i="1"/>
  <c r="BD1467" i="1"/>
  <c r="BD1468" i="1"/>
  <c r="BD1469" i="1"/>
  <c r="BD1470" i="1"/>
  <c r="BD1471" i="1"/>
  <c r="BD1472" i="1"/>
  <c r="BD1473" i="1"/>
  <c r="BD1474" i="1"/>
  <c r="BD1475" i="1"/>
  <c r="BD1476" i="1"/>
  <c r="BD1477" i="1"/>
  <c r="BD1478" i="1"/>
  <c r="BD1479" i="1"/>
  <c r="BD1480" i="1"/>
  <c r="BD1481" i="1"/>
  <c r="BD1482" i="1"/>
  <c r="BD1483" i="1"/>
  <c r="BD1484" i="1"/>
  <c r="BD1485" i="1"/>
  <c r="BD1486" i="1"/>
  <c r="BD1487" i="1"/>
  <c r="BD1488" i="1"/>
  <c r="BD1489" i="1"/>
  <c r="BD1490" i="1"/>
  <c r="BD1491" i="1"/>
  <c r="BD1492" i="1"/>
  <c r="BD1493" i="1"/>
  <c r="BD1494" i="1"/>
  <c r="BD1495" i="1"/>
  <c r="BD1496" i="1"/>
  <c r="BD1497" i="1"/>
  <c r="BD1498" i="1"/>
  <c r="BD1499" i="1"/>
  <c r="BD1500" i="1"/>
  <c r="BD1501" i="1"/>
  <c r="BD1502" i="1"/>
  <c r="BD1503" i="1"/>
  <c r="BD1504" i="1"/>
  <c r="BD1505" i="1"/>
  <c r="BD1506" i="1"/>
  <c r="BD1507" i="1"/>
  <c r="BD1508" i="1"/>
  <c r="BD1509" i="1"/>
  <c r="BD1510" i="1"/>
  <c r="BD1511" i="1"/>
  <c r="BD1512" i="1"/>
  <c r="BD1513" i="1"/>
  <c r="BD1514" i="1"/>
  <c r="BD1515" i="1"/>
  <c r="BD1516" i="1"/>
  <c r="BD1517" i="1"/>
  <c r="BD1518" i="1"/>
  <c r="BD1519" i="1"/>
  <c r="BD1520" i="1"/>
  <c r="BD1521" i="1"/>
  <c r="BD1522" i="1"/>
  <c r="BD1523" i="1"/>
  <c r="BE9" i="1"/>
  <c r="BE12" i="1"/>
  <c r="BE13" i="1"/>
  <c r="BE105" i="1"/>
  <c r="BE177" i="1"/>
  <c r="BE188" i="1"/>
  <c r="BE201" i="1"/>
  <c r="BE345" i="1"/>
  <c r="BE420" i="1"/>
  <c r="BE603" i="1"/>
  <c r="BE648" i="1"/>
  <c r="BE696" i="1"/>
  <c r="BE705" i="1"/>
  <c r="BE732" i="1"/>
  <c r="BE840" i="1"/>
  <c r="BE980" i="1"/>
  <c r="BE99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F107" i="1"/>
  <c r="BF108" i="1"/>
  <c r="BF109" i="1"/>
  <c r="BF110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BF128" i="1"/>
  <c r="BF129" i="1"/>
  <c r="BF130" i="1"/>
  <c r="BF131" i="1"/>
  <c r="BF132" i="1"/>
  <c r="BF133" i="1"/>
  <c r="BF134" i="1"/>
  <c r="BF135" i="1"/>
  <c r="BF136" i="1"/>
  <c r="BF137" i="1"/>
  <c r="BF138" i="1"/>
  <c r="BF139" i="1"/>
  <c r="BF140" i="1"/>
  <c r="BF141" i="1"/>
  <c r="BF142" i="1"/>
  <c r="BF143" i="1"/>
  <c r="BF144" i="1"/>
  <c r="BF145" i="1"/>
  <c r="BF146" i="1"/>
  <c r="BF147" i="1"/>
  <c r="BF148" i="1"/>
  <c r="BF149" i="1"/>
  <c r="BF150" i="1"/>
  <c r="BF151" i="1"/>
  <c r="BF152" i="1"/>
  <c r="BF153" i="1"/>
  <c r="BF154" i="1"/>
  <c r="BF155" i="1"/>
  <c r="BF156" i="1"/>
  <c r="BF157" i="1"/>
  <c r="BF158" i="1"/>
  <c r="BF159" i="1"/>
  <c r="BF160" i="1"/>
  <c r="BF161" i="1"/>
  <c r="BF162" i="1"/>
  <c r="BF163" i="1"/>
  <c r="BF164" i="1"/>
  <c r="BF165" i="1"/>
  <c r="BF166" i="1"/>
  <c r="BF167" i="1"/>
  <c r="BF168" i="1"/>
  <c r="BF169" i="1"/>
  <c r="BF170" i="1"/>
  <c r="BF171" i="1"/>
  <c r="BF172" i="1"/>
  <c r="BF173" i="1"/>
  <c r="BF174" i="1"/>
  <c r="BF175" i="1"/>
  <c r="BF176" i="1"/>
  <c r="BF177" i="1"/>
  <c r="BF178" i="1"/>
  <c r="BF179" i="1"/>
  <c r="BF180" i="1"/>
  <c r="BF181" i="1"/>
  <c r="BF182" i="1"/>
  <c r="BF183" i="1"/>
  <c r="BF184" i="1"/>
  <c r="BF185" i="1"/>
  <c r="BF186" i="1"/>
  <c r="BF187" i="1"/>
  <c r="BF188" i="1"/>
  <c r="BF189" i="1"/>
  <c r="BF190" i="1"/>
  <c r="BF191" i="1"/>
  <c r="BF192" i="1"/>
  <c r="BF193" i="1"/>
  <c r="BF194" i="1"/>
  <c r="BF195" i="1"/>
  <c r="BF196" i="1"/>
  <c r="BF197" i="1"/>
  <c r="BF198" i="1"/>
  <c r="BF199" i="1"/>
  <c r="BF200" i="1"/>
  <c r="BF201" i="1"/>
  <c r="BF202" i="1"/>
  <c r="BF203" i="1"/>
  <c r="BF204" i="1"/>
  <c r="BF205" i="1"/>
  <c r="BF206" i="1"/>
  <c r="BF207" i="1"/>
  <c r="BF208" i="1"/>
  <c r="BF209" i="1"/>
  <c r="BF210" i="1"/>
  <c r="BF211" i="1"/>
  <c r="BF212" i="1"/>
  <c r="BF213" i="1"/>
  <c r="BF214" i="1"/>
  <c r="BF215" i="1"/>
  <c r="BF216" i="1"/>
  <c r="BF217" i="1"/>
  <c r="BF218" i="1"/>
  <c r="BF219" i="1"/>
  <c r="BF220" i="1"/>
  <c r="BF221" i="1"/>
  <c r="BF222" i="1"/>
  <c r="BF223" i="1"/>
  <c r="BF224" i="1"/>
  <c r="BF225" i="1"/>
  <c r="BF226" i="1"/>
  <c r="BF227" i="1"/>
  <c r="BF228" i="1"/>
  <c r="BF229" i="1"/>
  <c r="BF230" i="1"/>
  <c r="BF231" i="1"/>
  <c r="BF232" i="1"/>
  <c r="BF233" i="1"/>
  <c r="BF234" i="1"/>
  <c r="BF235" i="1"/>
  <c r="BF236" i="1"/>
  <c r="BF237" i="1"/>
  <c r="BF238" i="1"/>
  <c r="BF239" i="1"/>
  <c r="BF240" i="1"/>
  <c r="BF241" i="1"/>
  <c r="BF242" i="1"/>
  <c r="BF243" i="1"/>
  <c r="BF244" i="1"/>
  <c r="BF245" i="1"/>
  <c r="BF246" i="1"/>
  <c r="BF247" i="1"/>
  <c r="BF248" i="1"/>
  <c r="BF249" i="1"/>
  <c r="BF250" i="1"/>
  <c r="BF251" i="1"/>
  <c r="BF252" i="1"/>
  <c r="BF253" i="1"/>
  <c r="BF254" i="1"/>
  <c r="BF255" i="1"/>
  <c r="BF256" i="1"/>
  <c r="BF257" i="1"/>
  <c r="BF258" i="1"/>
  <c r="BF259" i="1"/>
  <c r="BF260" i="1"/>
  <c r="BF261" i="1"/>
  <c r="BF262" i="1"/>
  <c r="BF263" i="1"/>
  <c r="BF264" i="1"/>
  <c r="BF265" i="1"/>
  <c r="BF266" i="1"/>
  <c r="BF267" i="1"/>
  <c r="BF268" i="1"/>
  <c r="BF269" i="1"/>
  <c r="BF270" i="1"/>
  <c r="BF271" i="1"/>
  <c r="BF272" i="1"/>
  <c r="BF273" i="1"/>
  <c r="BF274" i="1"/>
  <c r="BF275" i="1"/>
  <c r="BF276" i="1"/>
  <c r="BF277" i="1"/>
  <c r="BF278" i="1"/>
  <c r="BF279" i="1"/>
  <c r="BF280" i="1"/>
  <c r="BF281" i="1"/>
  <c r="BF282" i="1"/>
  <c r="BF283" i="1"/>
  <c r="BF284" i="1"/>
  <c r="BF285" i="1"/>
  <c r="BF286" i="1"/>
  <c r="BF287" i="1"/>
  <c r="BF288" i="1"/>
  <c r="BF289" i="1"/>
  <c r="BF290" i="1"/>
  <c r="BF291" i="1"/>
  <c r="BF292" i="1"/>
  <c r="BF293" i="1"/>
  <c r="BF294" i="1"/>
  <c r="BF295" i="1"/>
  <c r="BF296" i="1"/>
  <c r="BF297" i="1"/>
  <c r="BF298" i="1"/>
  <c r="BF299" i="1"/>
  <c r="BF300" i="1"/>
  <c r="BF301" i="1"/>
  <c r="BF302" i="1"/>
  <c r="BF303" i="1"/>
  <c r="BF304" i="1"/>
  <c r="BF305" i="1"/>
  <c r="BF306" i="1"/>
  <c r="BF307" i="1"/>
  <c r="BF308" i="1"/>
  <c r="BF309" i="1"/>
  <c r="BF310" i="1"/>
  <c r="BF311" i="1"/>
  <c r="BF312" i="1"/>
  <c r="BF313" i="1"/>
  <c r="BF314" i="1"/>
  <c r="BF315" i="1"/>
  <c r="BF316" i="1"/>
  <c r="BF317" i="1"/>
  <c r="BF318" i="1"/>
  <c r="BF319" i="1"/>
  <c r="BF320" i="1"/>
  <c r="BF321" i="1"/>
  <c r="BF322" i="1"/>
  <c r="BF323" i="1"/>
  <c r="BF324" i="1"/>
  <c r="BF325" i="1"/>
  <c r="BF326" i="1"/>
  <c r="BF327" i="1"/>
  <c r="BF328" i="1"/>
  <c r="BF329" i="1"/>
  <c r="BF330" i="1"/>
  <c r="BF331" i="1"/>
  <c r="BF332" i="1"/>
  <c r="BF333" i="1"/>
  <c r="BF334" i="1"/>
  <c r="BF335" i="1"/>
  <c r="BF336" i="1"/>
  <c r="BF337" i="1"/>
  <c r="BF338" i="1"/>
  <c r="BF339" i="1"/>
  <c r="BF340" i="1"/>
  <c r="BF341" i="1"/>
  <c r="BF342" i="1"/>
  <c r="BF343" i="1"/>
  <c r="BF344" i="1"/>
  <c r="BF345" i="1"/>
  <c r="BF346" i="1"/>
  <c r="BF347" i="1"/>
  <c r="BF348" i="1"/>
  <c r="BF349" i="1"/>
  <c r="BF350" i="1"/>
  <c r="BF351" i="1"/>
  <c r="BF352" i="1"/>
  <c r="BF353" i="1"/>
  <c r="BF354" i="1"/>
  <c r="BF355" i="1"/>
  <c r="BF356" i="1"/>
  <c r="BF357" i="1"/>
  <c r="BF358" i="1"/>
  <c r="BF359" i="1"/>
  <c r="BF360" i="1"/>
  <c r="BF361" i="1"/>
  <c r="BF362" i="1"/>
  <c r="BF363" i="1"/>
  <c r="BF364" i="1"/>
  <c r="BF365" i="1"/>
  <c r="BF366" i="1"/>
  <c r="BF367" i="1"/>
  <c r="BF368" i="1"/>
  <c r="BF369" i="1"/>
  <c r="BF370" i="1"/>
  <c r="BF371" i="1"/>
  <c r="BF372" i="1"/>
  <c r="BF373" i="1"/>
  <c r="BF374" i="1"/>
  <c r="BF375" i="1"/>
  <c r="BF376" i="1"/>
  <c r="BF377" i="1"/>
  <c r="BF378" i="1"/>
  <c r="BF379" i="1"/>
  <c r="BF380" i="1"/>
  <c r="BF381" i="1"/>
  <c r="BF382" i="1"/>
  <c r="BF383" i="1"/>
  <c r="BF384" i="1"/>
  <c r="BF385" i="1"/>
  <c r="BF386" i="1"/>
  <c r="BF387" i="1"/>
  <c r="BF388" i="1"/>
  <c r="BF389" i="1"/>
  <c r="BF390" i="1"/>
  <c r="BF391" i="1"/>
  <c r="BF392" i="1"/>
  <c r="BF393" i="1"/>
  <c r="BF394" i="1"/>
  <c r="BF395" i="1"/>
  <c r="BF396" i="1"/>
  <c r="BF397" i="1"/>
  <c r="BF398" i="1"/>
  <c r="BF399" i="1"/>
  <c r="BF400" i="1"/>
  <c r="BF401" i="1"/>
  <c r="BF402" i="1"/>
  <c r="BF403" i="1"/>
  <c r="BF404" i="1"/>
  <c r="BF405" i="1"/>
  <c r="BF406" i="1"/>
  <c r="BF407" i="1"/>
  <c r="BF408" i="1"/>
  <c r="BF409" i="1"/>
  <c r="BF410" i="1"/>
  <c r="BF411" i="1"/>
  <c r="BF412" i="1"/>
  <c r="BF413" i="1"/>
  <c r="BF414" i="1"/>
  <c r="BF415" i="1"/>
  <c r="BF416" i="1"/>
  <c r="BF417" i="1"/>
  <c r="BF418" i="1"/>
  <c r="BF419" i="1"/>
  <c r="BF420" i="1"/>
  <c r="BF421" i="1"/>
  <c r="BF422" i="1"/>
  <c r="BF423" i="1"/>
  <c r="BF424" i="1"/>
  <c r="BF425" i="1"/>
  <c r="BF426" i="1"/>
  <c r="BF427" i="1"/>
  <c r="BF428" i="1"/>
  <c r="BF429" i="1"/>
  <c r="BF430" i="1"/>
  <c r="BF431" i="1"/>
  <c r="BF432" i="1"/>
  <c r="BF433" i="1"/>
  <c r="BF434" i="1"/>
  <c r="BF435" i="1"/>
  <c r="BF436" i="1"/>
  <c r="BF437" i="1"/>
  <c r="BF438" i="1"/>
  <c r="BF439" i="1"/>
  <c r="BF440" i="1"/>
  <c r="BF441" i="1"/>
  <c r="BF442" i="1"/>
  <c r="BF443" i="1"/>
  <c r="BF444" i="1"/>
  <c r="BF445" i="1"/>
  <c r="BF446" i="1"/>
  <c r="BF447" i="1"/>
  <c r="BF448" i="1"/>
  <c r="BF449" i="1"/>
  <c r="BF450" i="1"/>
  <c r="BF451" i="1"/>
  <c r="BF452" i="1"/>
  <c r="BF453" i="1"/>
  <c r="BF454" i="1"/>
  <c r="BF455" i="1"/>
  <c r="BF456" i="1"/>
  <c r="BF457" i="1"/>
  <c r="BF458" i="1"/>
  <c r="BF459" i="1"/>
  <c r="BF460" i="1"/>
  <c r="BF461" i="1"/>
  <c r="BF462" i="1"/>
  <c r="BF463" i="1"/>
  <c r="BF464" i="1"/>
  <c r="BF465" i="1"/>
  <c r="BF466" i="1"/>
  <c r="BF467" i="1"/>
  <c r="BF468" i="1"/>
  <c r="BF469" i="1"/>
  <c r="BF470" i="1"/>
  <c r="BF471" i="1"/>
  <c r="BF472" i="1"/>
  <c r="BF473" i="1"/>
  <c r="BF474" i="1"/>
  <c r="BF475" i="1"/>
  <c r="BF476" i="1"/>
  <c r="BF477" i="1"/>
  <c r="BF478" i="1"/>
  <c r="BF479" i="1"/>
  <c r="BF480" i="1"/>
  <c r="BF481" i="1"/>
  <c r="BF482" i="1"/>
  <c r="BF483" i="1"/>
  <c r="BF484" i="1"/>
  <c r="BF485" i="1"/>
  <c r="BF486" i="1"/>
  <c r="BF487" i="1"/>
  <c r="BF488" i="1"/>
  <c r="BF489" i="1"/>
  <c r="BF490" i="1"/>
  <c r="BF491" i="1"/>
  <c r="BF492" i="1"/>
  <c r="BF493" i="1"/>
  <c r="BF494" i="1"/>
  <c r="BF495" i="1"/>
  <c r="BF496" i="1"/>
  <c r="BF497" i="1"/>
  <c r="BF498" i="1"/>
  <c r="BF499" i="1"/>
  <c r="BF500" i="1"/>
  <c r="BF501" i="1"/>
  <c r="BF502" i="1"/>
  <c r="BF503" i="1"/>
  <c r="BF504" i="1"/>
  <c r="BF505" i="1"/>
  <c r="BF506" i="1"/>
  <c r="BF507" i="1"/>
  <c r="BF508" i="1"/>
  <c r="BF509" i="1"/>
  <c r="BF510" i="1"/>
  <c r="BF511" i="1"/>
  <c r="BF512" i="1"/>
  <c r="BF513" i="1"/>
  <c r="BF514" i="1"/>
  <c r="BF515" i="1"/>
  <c r="BF516" i="1"/>
  <c r="BF517" i="1"/>
  <c r="BF518" i="1"/>
  <c r="BF519" i="1"/>
  <c r="BF520" i="1"/>
  <c r="BF521" i="1"/>
  <c r="BF522" i="1"/>
  <c r="BF523" i="1"/>
  <c r="BF524" i="1"/>
  <c r="BF525" i="1"/>
  <c r="BF526" i="1"/>
  <c r="BF527" i="1"/>
  <c r="BF528" i="1"/>
  <c r="BF529" i="1"/>
  <c r="BF530" i="1"/>
  <c r="BF531" i="1"/>
  <c r="BF532" i="1"/>
  <c r="BF533" i="1"/>
  <c r="BF534" i="1"/>
  <c r="BF535" i="1"/>
  <c r="BF536" i="1"/>
  <c r="BF537" i="1"/>
  <c r="BF538" i="1"/>
  <c r="BF539" i="1"/>
  <c r="BF540" i="1"/>
  <c r="BF541" i="1"/>
  <c r="BF542" i="1"/>
  <c r="BF543" i="1"/>
  <c r="BF544" i="1"/>
  <c r="BF545" i="1"/>
  <c r="BF546" i="1"/>
  <c r="BF547" i="1"/>
  <c r="BF548" i="1"/>
  <c r="BF549" i="1"/>
  <c r="BF550" i="1"/>
  <c r="BF551" i="1"/>
  <c r="BF552" i="1"/>
  <c r="BF553" i="1"/>
  <c r="BF554" i="1"/>
  <c r="BF555" i="1"/>
  <c r="BF556" i="1"/>
  <c r="BF557" i="1"/>
  <c r="BF558" i="1"/>
  <c r="BF559" i="1"/>
  <c r="BF560" i="1"/>
  <c r="BF561" i="1"/>
  <c r="BF562" i="1"/>
  <c r="BF563" i="1"/>
  <c r="BF564" i="1"/>
  <c r="BF565" i="1"/>
  <c r="BF566" i="1"/>
  <c r="BF567" i="1"/>
  <c r="BF568" i="1"/>
  <c r="BF569" i="1"/>
  <c r="BF570" i="1"/>
  <c r="BF571" i="1"/>
  <c r="BF572" i="1"/>
  <c r="BF573" i="1"/>
  <c r="BF574" i="1"/>
  <c r="BF575" i="1"/>
  <c r="BF576" i="1"/>
  <c r="BF577" i="1"/>
  <c r="BF578" i="1"/>
  <c r="BF579" i="1"/>
  <c r="BF580" i="1"/>
  <c r="BF581" i="1"/>
  <c r="BF582" i="1"/>
  <c r="BF583" i="1"/>
  <c r="BF584" i="1"/>
  <c r="BF585" i="1"/>
  <c r="BF586" i="1"/>
  <c r="BF587" i="1"/>
  <c r="BF588" i="1"/>
  <c r="BF589" i="1"/>
  <c r="BF590" i="1"/>
  <c r="BF591" i="1"/>
  <c r="BF592" i="1"/>
  <c r="BF593" i="1"/>
  <c r="BF594" i="1"/>
  <c r="BF595" i="1"/>
  <c r="BF596" i="1"/>
  <c r="BF597" i="1"/>
  <c r="BF598" i="1"/>
  <c r="BF599" i="1"/>
  <c r="BF600" i="1"/>
  <c r="BF601" i="1"/>
  <c r="BF602" i="1"/>
  <c r="BF603" i="1"/>
  <c r="BF604" i="1"/>
  <c r="BF605" i="1"/>
  <c r="BF606" i="1"/>
  <c r="BF607" i="1"/>
  <c r="BF608" i="1"/>
  <c r="BF609" i="1"/>
  <c r="BF610" i="1"/>
  <c r="BF611" i="1"/>
  <c r="BF612" i="1"/>
  <c r="BF613" i="1"/>
  <c r="BF614" i="1"/>
  <c r="BF615" i="1"/>
  <c r="BF616" i="1"/>
  <c r="BF617" i="1"/>
  <c r="BF618" i="1"/>
  <c r="BF619" i="1"/>
  <c r="BF620" i="1"/>
  <c r="BF621" i="1"/>
  <c r="BF622" i="1"/>
  <c r="BF623" i="1"/>
  <c r="BF624" i="1"/>
  <c r="BF625" i="1"/>
  <c r="BF626" i="1"/>
  <c r="BF627" i="1"/>
  <c r="BF628" i="1"/>
  <c r="BF629" i="1"/>
  <c r="BF630" i="1"/>
  <c r="BF631" i="1"/>
  <c r="BF632" i="1"/>
  <c r="BF633" i="1"/>
  <c r="BF634" i="1"/>
  <c r="BF635" i="1"/>
  <c r="BF636" i="1"/>
  <c r="BF637" i="1"/>
  <c r="BF638" i="1"/>
  <c r="BF639" i="1"/>
  <c r="BF640" i="1"/>
  <c r="BF641" i="1"/>
  <c r="BF642" i="1"/>
  <c r="BF643" i="1"/>
  <c r="BF644" i="1"/>
  <c r="BF645" i="1"/>
  <c r="BF646" i="1"/>
  <c r="BF647" i="1"/>
  <c r="BF648" i="1"/>
  <c r="BF649" i="1"/>
  <c r="BF650" i="1"/>
  <c r="BF651" i="1"/>
  <c r="BF652" i="1"/>
  <c r="BF653" i="1"/>
  <c r="BF654" i="1"/>
  <c r="BF655" i="1"/>
  <c r="BF656" i="1"/>
  <c r="BF657" i="1"/>
  <c r="BF658" i="1"/>
  <c r="BF659" i="1"/>
  <c r="BF660" i="1"/>
  <c r="BF661" i="1"/>
  <c r="BF662" i="1"/>
  <c r="BF663" i="1"/>
  <c r="BF664" i="1"/>
  <c r="BF665" i="1"/>
  <c r="BF666" i="1"/>
  <c r="BF667" i="1"/>
  <c r="BF668" i="1"/>
  <c r="BF669" i="1"/>
  <c r="BF670" i="1"/>
  <c r="BF671" i="1"/>
  <c r="BF672" i="1"/>
  <c r="BF673" i="1"/>
  <c r="BF674" i="1"/>
  <c r="BF675" i="1"/>
  <c r="BF676" i="1"/>
  <c r="BF677" i="1"/>
  <c r="BF678" i="1"/>
  <c r="BF679" i="1"/>
  <c r="BF680" i="1"/>
  <c r="BF681" i="1"/>
  <c r="BF682" i="1"/>
  <c r="BF683" i="1"/>
  <c r="BF684" i="1"/>
  <c r="BF685" i="1"/>
  <c r="BF686" i="1"/>
  <c r="BF687" i="1"/>
  <c r="BF688" i="1"/>
  <c r="BF689" i="1"/>
  <c r="BF690" i="1"/>
  <c r="BF691" i="1"/>
  <c r="BF692" i="1"/>
  <c r="BF693" i="1"/>
  <c r="BF694" i="1"/>
  <c r="BF695" i="1"/>
  <c r="BF696" i="1"/>
  <c r="BF697" i="1"/>
  <c r="BF698" i="1"/>
  <c r="BF699" i="1"/>
  <c r="BF700" i="1"/>
  <c r="BF701" i="1"/>
  <c r="BF702" i="1"/>
  <c r="BF703" i="1"/>
  <c r="BF704" i="1"/>
  <c r="BF705" i="1"/>
  <c r="BF706" i="1"/>
  <c r="BF707" i="1"/>
  <c r="BF708" i="1"/>
  <c r="BF709" i="1"/>
  <c r="BF710" i="1"/>
  <c r="BF711" i="1"/>
  <c r="BF712" i="1"/>
  <c r="BF713" i="1"/>
  <c r="BF714" i="1"/>
  <c r="BF715" i="1"/>
  <c r="BF716" i="1"/>
  <c r="BF717" i="1"/>
  <c r="BF718" i="1"/>
  <c r="BF719" i="1"/>
  <c r="BF720" i="1"/>
  <c r="BF721" i="1"/>
  <c r="BF722" i="1"/>
  <c r="BF723" i="1"/>
  <c r="BF724" i="1"/>
  <c r="BF725" i="1"/>
  <c r="BF726" i="1"/>
  <c r="BF727" i="1"/>
  <c r="BF728" i="1"/>
  <c r="BF729" i="1"/>
  <c r="BF730" i="1"/>
  <c r="BF731" i="1"/>
  <c r="BF732" i="1"/>
  <c r="BF733" i="1"/>
  <c r="BF734" i="1"/>
  <c r="BF735" i="1"/>
  <c r="BF736" i="1"/>
  <c r="BF737" i="1"/>
  <c r="BF738" i="1"/>
  <c r="BF739" i="1"/>
  <c r="BF740" i="1"/>
  <c r="BF741" i="1"/>
  <c r="BF742" i="1"/>
  <c r="BF743" i="1"/>
  <c r="BF744" i="1"/>
  <c r="BF745" i="1"/>
  <c r="BF746" i="1"/>
  <c r="BF747" i="1"/>
  <c r="BF748" i="1"/>
  <c r="BF749" i="1"/>
  <c r="BF750" i="1"/>
  <c r="BF751" i="1"/>
  <c r="BF752" i="1"/>
  <c r="BF753" i="1"/>
  <c r="BF754" i="1"/>
  <c r="BF755" i="1"/>
  <c r="BF756" i="1"/>
  <c r="BF757" i="1"/>
  <c r="BF758" i="1"/>
  <c r="BF759" i="1"/>
  <c r="BF760" i="1"/>
  <c r="BF761" i="1"/>
  <c r="BF762" i="1"/>
  <c r="BF763" i="1"/>
  <c r="BF764" i="1"/>
  <c r="BF765" i="1"/>
  <c r="BF766" i="1"/>
  <c r="BF767" i="1"/>
  <c r="BF768" i="1"/>
  <c r="BF769" i="1"/>
  <c r="BF770" i="1"/>
  <c r="BF771" i="1"/>
  <c r="BF772" i="1"/>
  <c r="BF773" i="1"/>
  <c r="BF774" i="1"/>
  <c r="BF775" i="1"/>
  <c r="BF776" i="1"/>
  <c r="BF777" i="1"/>
  <c r="BF778" i="1"/>
  <c r="BF779" i="1"/>
  <c r="BF780" i="1"/>
  <c r="BF781" i="1"/>
  <c r="BF782" i="1"/>
  <c r="BF783" i="1"/>
  <c r="BF784" i="1"/>
  <c r="BF785" i="1"/>
  <c r="BF786" i="1"/>
  <c r="BF787" i="1"/>
  <c r="BF788" i="1"/>
  <c r="BF789" i="1"/>
  <c r="BF790" i="1"/>
  <c r="BF791" i="1"/>
  <c r="BF792" i="1"/>
  <c r="BF793" i="1"/>
  <c r="BF794" i="1"/>
  <c r="BF795" i="1"/>
  <c r="BF796" i="1"/>
  <c r="BF797" i="1"/>
  <c r="BF798" i="1"/>
  <c r="BF799" i="1"/>
  <c r="BF800" i="1"/>
  <c r="BF801" i="1"/>
  <c r="BF802" i="1"/>
  <c r="BF803" i="1"/>
  <c r="BF804" i="1"/>
  <c r="BF805" i="1"/>
  <c r="BF806" i="1"/>
  <c r="BF807" i="1"/>
  <c r="BF808" i="1"/>
  <c r="BF809" i="1"/>
  <c r="BF810" i="1"/>
  <c r="BF811" i="1"/>
  <c r="BF812" i="1"/>
  <c r="BF813" i="1"/>
  <c r="BF814" i="1"/>
  <c r="BF815" i="1"/>
  <c r="BF816" i="1"/>
  <c r="BF817" i="1"/>
  <c r="BF818" i="1"/>
  <c r="BF819" i="1"/>
  <c r="BF820" i="1"/>
  <c r="BF821" i="1"/>
  <c r="BF822" i="1"/>
  <c r="BF823" i="1"/>
  <c r="BF824" i="1"/>
  <c r="BF825" i="1"/>
  <c r="BF826" i="1"/>
  <c r="BF827" i="1"/>
  <c r="BF828" i="1"/>
  <c r="BF829" i="1"/>
  <c r="BF830" i="1"/>
  <c r="BF831" i="1"/>
  <c r="BF832" i="1"/>
  <c r="BF833" i="1"/>
  <c r="BF834" i="1"/>
  <c r="BF835" i="1"/>
  <c r="BF836" i="1"/>
  <c r="BF837" i="1"/>
  <c r="BF838" i="1"/>
  <c r="BF839" i="1"/>
  <c r="BF840" i="1"/>
  <c r="BF841" i="1"/>
  <c r="BF842" i="1"/>
  <c r="BF843" i="1"/>
  <c r="BF844" i="1"/>
  <c r="BF845" i="1"/>
  <c r="BF846" i="1"/>
  <c r="BF847" i="1"/>
  <c r="BF848" i="1"/>
  <c r="BF849" i="1"/>
  <c r="BF850" i="1"/>
  <c r="BF851" i="1"/>
  <c r="BF852" i="1"/>
  <c r="BF853" i="1"/>
  <c r="BF854" i="1"/>
  <c r="BF855" i="1"/>
  <c r="BF856" i="1"/>
  <c r="BF857" i="1"/>
  <c r="BF858" i="1"/>
  <c r="BF859" i="1"/>
  <c r="BF860" i="1"/>
  <c r="BF861" i="1"/>
  <c r="BF862" i="1"/>
  <c r="BF863" i="1"/>
  <c r="BF864" i="1"/>
  <c r="BF865" i="1"/>
  <c r="BF866" i="1"/>
  <c r="BF867" i="1"/>
  <c r="BF868" i="1"/>
  <c r="BF869" i="1"/>
  <c r="BF870" i="1"/>
  <c r="BF871" i="1"/>
  <c r="BF872" i="1"/>
  <c r="BF873" i="1"/>
  <c r="BF874" i="1"/>
  <c r="BF875" i="1"/>
  <c r="BF876" i="1"/>
  <c r="BF877" i="1"/>
  <c r="BF878" i="1"/>
  <c r="BF879" i="1"/>
  <c r="BF880" i="1"/>
  <c r="BF881" i="1"/>
  <c r="BF882" i="1"/>
  <c r="BF883" i="1"/>
  <c r="BF884" i="1"/>
  <c r="BF885" i="1"/>
  <c r="BF886" i="1"/>
  <c r="BF887" i="1"/>
  <c r="BF888" i="1"/>
  <c r="BF889" i="1"/>
  <c r="BF890" i="1"/>
  <c r="BF891" i="1"/>
  <c r="BF892" i="1"/>
  <c r="BF893" i="1"/>
  <c r="BF894" i="1"/>
  <c r="BF895" i="1"/>
  <c r="BF896" i="1"/>
  <c r="BF897" i="1"/>
  <c r="BF898" i="1"/>
  <c r="BF899" i="1"/>
  <c r="BF900" i="1"/>
  <c r="BF901" i="1"/>
  <c r="BF902" i="1"/>
  <c r="BF903" i="1"/>
  <c r="BF904" i="1"/>
  <c r="BF905" i="1"/>
  <c r="BF906" i="1"/>
  <c r="BF907" i="1"/>
  <c r="BF908" i="1"/>
  <c r="BF909" i="1"/>
  <c r="BF910" i="1"/>
  <c r="BF911" i="1"/>
  <c r="BF912" i="1"/>
  <c r="BF913" i="1"/>
  <c r="BF914" i="1"/>
  <c r="BF915" i="1"/>
  <c r="BF916" i="1"/>
  <c r="BF917" i="1"/>
  <c r="BF918" i="1"/>
  <c r="BF919" i="1"/>
  <c r="BF920" i="1"/>
  <c r="BF921" i="1"/>
  <c r="BF922" i="1"/>
  <c r="BF923" i="1"/>
  <c r="BF924" i="1"/>
  <c r="BF925" i="1"/>
  <c r="BF926" i="1"/>
  <c r="BF927" i="1"/>
  <c r="BF928" i="1"/>
  <c r="BF929" i="1"/>
  <c r="BF930" i="1"/>
  <c r="BF931" i="1"/>
  <c r="BF932" i="1"/>
  <c r="BF933" i="1"/>
  <c r="BF934" i="1"/>
  <c r="BF935" i="1"/>
  <c r="BF936" i="1"/>
  <c r="BF937" i="1"/>
  <c r="BF938" i="1"/>
  <c r="BF939" i="1"/>
  <c r="BF940" i="1"/>
  <c r="BF941" i="1"/>
  <c r="BF942" i="1"/>
  <c r="BF943" i="1"/>
  <c r="BF944" i="1"/>
  <c r="BF945" i="1"/>
  <c r="BF946" i="1"/>
  <c r="BF947" i="1"/>
  <c r="BF948" i="1"/>
  <c r="BF949" i="1"/>
  <c r="BF950" i="1"/>
  <c r="BF951" i="1"/>
  <c r="BF952" i="1"/>
  <c r="BF953" i="1"/>
  <c r="BF954" i="1"/>
  <c r="BF955" i="1"/>
  <c r="BF956" i="1"/>
  <c r="BF957" i="1"/>
  <c r="BF958" i="1"/>
  <c r="BF959" i="1"/>
  <c r="BF960" i="1"/>
  <c r="BF961" i="1"/>
  <c r="BF962" i="1"/>
  <c r="BF963" i="1"/>
  <c r="BF964" i="1"/>
  <c r="BF965" i="1"/>
  <c r="BF966" i="1"/>
  <c r="BF967" i="1"/>
  <c r="BF968" i="1"/>
  <c r="BF969" i="1"/>
  <c r="BF970" i="1"/>
  <c r="BF971" i="1"/>
  <c r="BF972" i="1"/>
  <c r="BF973" i="1"/>
  <c r="BF974" i="1"/>
  <c r="BF975" i="1"/>
  <c r="BF976" i="1"/>
  <c r="BF977" i="1"/>
  <c r="BF978" i="1"/>
  <c r="BF979" i="1"/>
  <c r="BF980" i="1"/>
  <c r="BF981" i="1"/>
  <c r="BF982" i="1"/>
  <c r="BF983" i="1"/>
  <c r="BF984" i="1"/>
  <c r="BF985" i="1"/>
  <c r="BF986" i="1"/>
  <c r="BF987" i="1"/>
  <c r="BF988" i="1"/>
  <c r="BF989" i="1"/>
  <c r="BF990" i="1"/>
  <c r="BF991" i="1"/>
  <c r="BF992" i="1"/>
  <c r="BF993" i="1"/>
  <c r="BF994" i="1"/>
  <c r="BF995" i="1"/>
  <c r="BF996" i="1"/>
  <c r="BF997" i="1"/>
  <c r="BF998" i="1"/>
  <c r="BF999" i="1"/>
  <c r="BF1000" i="1"/>
  <c r="BF1001" i="1"/>
  <c r="BF1002" i="1"/>
  <c r="BF1003" i="1"/>
  <c r="BF1004" i="1"/>
  <c r="BF1005" i="1"/>
  <c r="BF1006" i="1"/>
  <c r="BF1007" i="1"/>
  <c r="BF1008" i="1"/>
  <c r="BF1009" i="1"/>
  <c r="BF1010" i="1"/>
  <c r="BF1011" i="1"/>
  <c r="BF1012" i="1"/>
  <c r="BF1013" i="1"/>
  <c r="BF1014" i="1"/>
  <c r="BF1015" i="1"/>
  <c r="BF1016" i="1"/>
  <c r="BF1017" i="1"/>
  <c r="BF1018" i="1"/>
  <c r="BF1019" i="1"/>
  <c r="BF1020" i="1"/>
  <c r="BF1021" i="1"/>
  <c r="BF1022" i="1"/>
  <c r="BF1023" i="1"/>
  <c r="BF1024" i="1"/>
  <c r="BF1025" i="1"/>
  <c r="BF1026" i="1"/>
  <c r="BF1027" i="1"/>
  <c r="BF1028" i="1"/>
  <c r="BF1029" i="1"/>
  <c r="BF1030" i="1"/>
  <c r="BF1031" i="1"/>
  <c r="BF1032" i="1"/>
  <c r="BF1033" i="1"/>
  <c r="BF1034" i="1"/>
  <c r="BF1035" i="1"/>
  <c r="BF1036" i="1"/>
  <c r="BF1037" i="1"/>
  <c r="BF1038" i="1"/>
  <c r="BF1039" i="1"/>
  <c r="BF1040" i="1"/>
  <c r="BF1041" i="1"/>
  <c r="BF1042" i="1"/>
  <c r="BF1043" i="1"/>
  <c r="BF1044" i="1"/>
  <c r="BF1045" i="1"/>
  <c r="BF1046" i="1"/>
  <c r="BF1047" i="1"/>
  <c r="BF1048" i="1"/>
  <c r="BF1049" i="1"/>
  <c r="BF1050" i="1"/>
  <c r="BF1051" i="1"/>
  <c r="BF1052" i="1"/>
  <c r="BF1053" i="1"/>
  <c r="BF1054" i="1"/>
  <c r="BF1055" i="1"/>
  <c r="BF1056" i="1"/>
  <c r="BF1057" i="1"/>
  <c r="BF1058" i="1"/>
  <c r="BF1059" i="1"/>
  <c r="BF1060" i="1"/>
  <c r="BF1061" i="1"/>
  <c r="BF1062" i="1"/>
  <c r="BF1063" i="1"/>
  <c r="BF1064" i="1"/>
  <c r="BF1065" i="1"/>
  <c r="BF1066" i="1"/>
  <c r="BF1067" i="1"/>
  <c r="BF1068" i="1"/>
  <c r="BF1069" i="1"/>
  <c r="BF1070" i="1"/>
  <c r="BF1071" i="1"/>
  <c r="BF1072" i="1"/>
  <c r="BF1073" i="1"/>
  <c r="BF1074" i="1"/>
  <c r="BF1075" i="1"/>
  <c r="BF1076" i="1"/>
  <c r="BF1077" i="1"/>
  <c r="BF1078" i="1"/>
  <c r="BF1079" i="1"/>
  <c r="BF1080" i="1"/>
  <c r="BF1081" i="1"/>
  <c r="BF1082" i="1"/>
  <c r="BF1083" i="1"/>
  <c r="BF1084" i="1"/>
  <c r="BF1085" i="1"/>
  <c r="BF1086" i="1"/>
  <c r="BF1087" i="1"/>
  <c r="BF1088" i="1"/>
  <c r="BF1089" i="1"/>
  <c r="BF1090" i="1"/>
  <c r="BF1091" i="1"/>
  <c r="BF1092" i="1"/>
  <c r="BF1093" i="1"/>
  <c r="BF1094" i="1"/>
  <c r="BF1095" i="1"/>
  <c r="BF1096" i="1"/>
  <c r="BF1097" i="1"/>
  <c r="BF1098" i="1"/>
  <c r="BF1099" i="1"/>
  <c r="BF1100" i="1"/>
  <c r="BF1101" i="1"/>
  <c r="BF1102" i="1"/>
  <c r="BF1103" i="1"/>
  <c r="BF1104" i="1"/>
  <c r="BF1105" i="1"/>
  <c r="BF1106" i="1"/>
  <c r="BF1107" i="1"/>
  <c r="BF1108" i="1"/>
  <c r="BF1109" i="1"/>
  <c r="BF1110" i="1"/>
  <c r="BF1111" i="1"/>
  <c r="BF1112" i="1"/>
  <c r="BF1113" i="1"/>
  <c r="BF1114" i="1"/>
  <c r="BF1115" i="1"/>
  <c r="BF1116" i="1"/>
  <c r="BF1117" i="1"/>
  <c r="BF1118" i="1"/>
  <c r="BF1119" i="1"/>
  <c r="BF1120" i="1"/>
  <c r="BF1121" i="1"/>
  <c r="BF1122" i="1"/>
  <c r="BF1123" i="1"/>
  <c r="BF1124" i="1"/>
  <c r="BF1125" i="1"/>
  <c r="BF1126" i="1"/>
  <c r="BF1127" i="1"/>
  <c r="BF1128" i="1"/>
  <c r="BF1129" i="1"/>
  <c r="BF1130" i="1"/>
  <c r="BF1131" i="1"/>
  <c r="BF1132" i="1"/>
  <c r="BF1133" i="1"/>
  <c r="BF1134" i="1"/>
  <c r="BF1135" i="1"/>
  <c r="BF1136" i="1"/>
  <c r="BF1137" i="1"/>
  <c r="BF1138" i="1"/>
  <c r="BF1139" i="1"/>
  <c r="BF1140" i="1"/>
  <c r="BF1141" i="1"/>
  <c r="BF1142" i="1"/>
  <c r="BF1143" i="1"/>
  <c r="BF1144" i="1"/>
  <c r="BF1145" i="1"/>
  <c r="BF1146" i="1"/>
  <c r="BF1147" i="1"/>
  <c r="BF1148" i="1"/>
  <c r="BF1149" i="1"/>
  <c r="BF1150" i="1"/>
  <c r="BF1151" i="1"/>
  <c r="BF1152" i="1"/>
  <c r="BF1153" i="1"/>
  <c r="BF1154" i="1"/>
  <c r="BF1155" i="1"/>
  <c r="BF1156" i="1"/>
  <c r="BF1157" i="1"/>
  <c r="BF1158" i="1"/>
  <c r="BF1159" i="1"/>
  <c r="BF1160" i="1"/>
  <c r="BF1161" i="1"/>
  <c r="BF1162" i="1"/>
  <c r="BF1163" i="1"/>
  <c r="BF1164" i="1"/>
  <c r="BF1165" i="1"/>
  <c r="BF1166" i="1"/>
  <c r="BF1167" i="1"/>
  <c r="BF1168" i="1"/>
  <c r="BF1169" i="1"/>
  <c r="BF1170" i="1"/>
  <c r="BF1171" i="1"/>
  <c r="BF1172" i="1"/>
  <c r="BF1173" i="1"/>
  <c r="BF1174" i="1"/>
  <c r="BF1175" i="1"/>
  <c r="BF1176" i="1"/>
  <c r="BF1177" i="1"/>
  <c r="BF1178" i="1"/>
  <c r="BF1179" i="1"/>
  <c r="BF1180" i="1"/>
  <c r="BF1181" i="1"/>
  <c r="BF1182" i="1"/>
  <c r="BF1183" i="1"/>
  <c r="BF1184" i="1"/>
  <c r="BF1185" i="1"/>
  <c r="BF1186" i="1"/>
  <c r="BF1187" i="1"/>
  <c r="BF1188" i="1"/>
  <c r="BF1189" i="1"/>
  <c r="BF1190" i="1"/>
  <c r="BF1191" i="1"/>
  <c r="BF1192" i="1"/>
  <c r="BF1193" i="1"/>
  <c r="BF1194" i="1"/>
  <c r="BF1195" i="1"/>
  <c r="BF1196" i="1"/>
  <c r="BF1197" i="1"/>
  <c r="BF1198" i="1"/>
  <c r="BF1199" i="1"/>
  <c r="BF1200" i="1"/>
  <c r="BF1201" i="1"/>
  <c r="BF1202" i="1"/>
  <c r="BF1203" i="1"/>
  <c r="BF1204" i="1"/>
  <c r="BF1205" i="1"/>
  <c r="BF1206" i="1"/>
  <c r="BF1207" i="1"/>
  <c r="BF1208" i="1"/>
  <c r="BF1209" i="1"/>
  <c r="BF1210" i="1"/>
  <c r="BF1211" i="1"/>
  <c r="BF1212" i="1"/>
  <c r="BF1213" i="1"/>
  <c r="BF1214" i="1"/>
  <c r="BF1215" i="1"/>
  <c r="BF1216" i="1"/>
  <c r="BF1217" i="1"/>
  <c r="BF1218" i="1"/>
  <c r="BF1219" i="1"/>
  <c r="BF1220" i="1"/>
  <c r="BF1221" i="1"/>
  <c r="BF1222" i="1"/>
  <c r="BF1223" i="1"/>
  <c r="BF1224" i="1"/>
  <c r="BF1225" i="1"/>
  <c r="BF1226" i="1"/>
  <c r="BF1227" i="1"/>
  <c r="BF1228" i="1"/>
  <c r="BF1229" i="1"/>
  <c r="BF1230" i="1"/>
  <c r="BF1231" i="1"/>
  <c r="BF1232" i="1"/>
  <c r="BF1233" i="1"/>
  <c r="BF1234" i="1"/>
  <c r="BF1235" i="1"/>
  <c r="BF1236" i="1"/>
  <c r="BF1237" i="1"/>
  <c r="BF1238" i="1"/>
  <c r="BF1239" i="1"/>
  <c r="BF1240" i="1"/>
  <c r="BF1241" i="1"/>
  <c r="BF1242" i="1"/>
  <c r="BF1243" i="1"/>
  <c r="BF1244" i="1"/>
  <c r="BF1245" i="1"/>
  <c r="BF1246" i="1"/>
  <c r="BF1247" i="1"/>
  <c r="BF1248" i="1"/>
  <c r="BF1249" i="1"/>
  <c r="BF1250" i="1"/>
  <c r="BF1251" i="1"/>
  <c r="BF1252" i="1"/>
  <c r="BF1253" i="1"/>
  <c r="BF1254" i="1"/>
  <c r="BF1255" i="1"/>
  <c r="BF1256" i="1"/>
  <c r="BF1257" i="1"/>
  <c r="BF1258" i="1"/>
  <c r="BF1259" i="1"/>
  <c r="BF1260" i="1"/>
  <c r="BF1261" i="1"/>
  <c r="BF1262" i="1"/>
  <c r="BF1263" i="1"/>
  <c r="BF1264" i="1"/>
  <c r="BF1265" i="1"/>
  <c r="BF1266" i="1"/>
  <c r="BF1267" i="1"/>
  <c r="BF1268" i="1"/>
  <c r="BF1269" i="1"/>
  <c r="BF1270" i="1"/>
  <c r="BF1271" i="1"/>
  <c r="BF1272" i="1"/>
  <c r="BF1273" i="1"/>
  <c r="BF1274" i="1"/>
  <c r="BF1275" i="1"/>
  <c r="BF1276" i="1"/>
  <c r="BF1277" i="1"/>
  <c r="BF1278" i="1"/>
  <c r="BF1279" i="1"/>
  <c r="BF1280" i="1"/>
  <c r="BF1281" i="1"/>
  <c r="BF1282" i="1"/>
  <c r="BF1283" i="1"/>
  <c r="BF1284" i="1"/>
  <c r="BF1285" i="1"/>
  <c r="BF1286" i="1"/>
  <c r="BF1287" i="1"/>
  <c r="BF1288" i="1"/>
  <c r="BF1289" i="1"/>
  <c r="BF1290" i="1"/>
  <c r="BF1291" i="1"/>
  <c r="BF1292" i="1"/>
  <c r="BF1293" i="1"/>
  <c r="BF1294" i="1"/>
  <c r="BF1295" i="1"/>
  <c r="BF1296" i="1"/>
  <c r="BF1297" i="1"/>
  <c r="BF1298" i="1"/>
  <c r="BF1299" i="1"/>
  <c r="BF1300" i="1"/>
  <c r="BF1301" i="1"/>
  <c r="BF1302" i="1"/>
  <c r="BF1303" i="1"/>
  <c r="BF1304" i="1"/>
  <c r="BF1305" i="1"/>
  <c r="BF1306" i="1"/>
  <c r="BF1307" i="1"/>
  <c r="BF1308" i="1"/>
  <c r="BF1309" i="1"/>
  <c r="BF1310" i="1"/>
  <c r="BF1311" i="1"/>
  <c r="BF1312" i="1"/>
  <c r="BF1313" i="1"/>
  <c r="BF1314" i="1"/>
  <c r="BF1315" i="1"/>
  <c r="BF1316" i="1"/>
  <c r="BF1317" i="1"/>
  <c r="BF1318" i="1"/>
  <c r="BF1319" i="1"/>
  <c r="BF1320" i="1"/>
  <c r="BF1321" i="1"/>
  <c r="BF1322" i="1"/>
  <c r="BF1323" i="1"/>
  <c r="BF1324" i="1"/>
  <c r="BF1325" i="1"/>
  <c r="BF1326" i="1"/>
  <c r="BF1327" i="1"/>
  <c r="BF1328" i="1"/>
  <c r="BF1329" i="1"/>
  <c r="BF1330" i="1"/>
  <c r="BF1331" i="1"/>
  <c r="BF1332" i="1"/>
  <c r="BF1333" i="1"/>
  <c r="BF1334" i="1"/>
  <c r="BF1335" i="1"/>
  <c r="BF1336" i="1"/>
  <c r="BF1337" i="1"/>
  <c r="BF1338" i="1"/>
  <c r="BF1339" i="1"/>
  <c r="BF1340" i="1"/>
  <c r="BF1341" i="1"/>
  <c r="BF1342" i="1"/>
  <c r="BF1343" i="1"/>
  <c r="BF1344" i="1"/>
  <c r="BF1345" i="1"/>
  <c r="BF1346" i="1"/>
  <c r="BF1347" i="1"/>
  <c r="BF1348" i="1"/>
  <c r="BF1349" i="1"/>
  <c r="BF1350" i="1"/>
  <c r="BF1351" i="1"/>
  <c r="BF1352" i="1"/>
  <c r="BF1353" i="1"/>
  <c r="BF1354" i="1"/>
  <c r="BF1355" i="1"/>
  <c r="BF1356" i="1"/>
  <c r="BF1357" i="1"/>
  <c r="BF1358" i="1"/>
  <c r="BF1359" i="1"/>
  <c r="BF1360" i="1"/>
  <c r="BF1361" i="1"/>
  <c r="BF1362" i="1"/>
  <c r="BF1363" i="1"/>
  <c r="BF1364" i="1"/>
  <c r="BF1365" i="1"/>
  <c r="BF1366" i="1"/>
  <c r="BF1367" i="1"/>
  <c r="BF1368" i="1"/>
  <c r="BF1369" i="1"/>
  <c r="BF1370" i="1"/>
  <c r="BF1371" i="1"/>
  <c r="BF1372" i="1"/>
  <c r="BF1373" i="1"/>
  <c r="BF1374" i="1"/>
  <c r="BF1375" i="1"/>
  <c r="BF1376" i="1"/>
  <c r="BF1377" i="1"/>
  <c r="BF1378" i="1"/>
  <c r="BF1379" i="1"/>
  <c r="BF1380" i="1"/>
  <c r="BF1381" i="1"/>
  <c r="BF1382" i="1"/>
  <c r="BF1383" i="1"/>
  <c r="BF1384" i="1"/>
  <c r="BF1385" i="1"/>
  <c r="BF1386" i="1"/>
  <c r="BF1387" i="1"/>
  <c r="BF1388" i="1"/>
  <c r="BF1389" i="1"/>
  <c r="BF1390" i="1"/>
  <c r="BF1391" i="1"/>
  <c r="BF1392" i="1"/>
  <c r="BF1393" i="1"/>
  <c r="BF1394" i="1"/>
  <c r="BF1395" i="1"/>
  <c r="BF1396" i="1"/>
  <c r="BF1397" i="1"/>
  <c r="BF1398" i="1"/>
  <c r="BF1399" i="1"/>
  <c r="BF1400" i="1"/>
  <c r="BF1401" i="1"/>
  <c r="BF1402" i="1"/>
  <c r="BF1403" i="1"/>
  <c r="BF1404" i="1"/>
  <c r="BF1405" i="1"/>
  <c r="BF1406" i="1"/>
  <c r="BF1407" i="1"/>
  <c r="BF1408" i="1"/>
  <c r="BF1409" i="1"/>
  <c r="BF1410" i="1"/>
  <c r="BF1411" i="1"/>
  <c r="BF1412" i="1"/>
  <c r="BF1413" i="1"/>
  <c r="BF1414" i="1"/>
  <c r="BF1415" i="1"/>
  <c r="BF1416" i="1"/>
  <c r="BF1417" i="1"/>
  <c r="BF1418" i="1"/>
  <c r="BF1419" i="1"/>
  <c r="BF1420" i="1"/>
  <c r="BF1421" i="1"/>
  <c r="BF1422" i="1"/>
  <c r="BF1423" i="1"/>
  <c r="BF1424" i="1"/>
  <c r="BF1425" i="1"/>
  <c r="BF1426" i="1"/>
  <c r="BF1427" i="1"/>
  <c r="BF1428" i="1"/>
  <c r="BF1429" i="1"/>
  <c r="BF1430" i="1"/>
  <c r="BF1431" i="1"/>
  <c r="BF1432" i="1"/>
  <c r="BF1433" i="1"/>
  <c r="BF1434" i="1"/>
  <c r="BF1435" i="1"/>
  <c r="BF1436" i="1"/>
  <c r="BF1437" i="1"/>
  <c r="BF1438" i="1"/>
  <c r="BF1439" i="1"/>
  <c r="BF1440" i="1"/>
  <c r="BF1441" i="1"/>
  <c r="BF1442" i="1"/>
  <c r="BF1443" i="1"/>
  <c r="BF1444" i="1"/>
  <c r="BF1445" i="1"/>
  <c r="BF1446" i="1"/>
  <c r="BF1447" i="1"/>
  <c r="BF1448" i="1"/>
  <c r="BF1449" i="1"/>
  <c r="BF1450" i="1"/>
  <c r="BF1451" i="1"/>
  <c r="BF1452" i="1"/>
  <c r="BF1453" i="1"/>
  <c r="BF1454" i="1"/>
  <c r="BF1455" i="1"/>
  <c r="BF1456" i="1"/>
  <c r="BF1457" i="1"/>
  <c r="BF1458" i="1"/>
  <c r="BF1459" i="1"/>
  <c r="BF1460" i="1"/>
  <c r="BF1461" i="1"/>
  <c r="BF1462" i="1"/>
  <c r="BF1463" i="1"/>
  <c r="BF1464" i="1"/>
  <c r="BF1465" i="1"/>
  <c r="BF1466" i="1"/>
  <c r="BF1467" i="1"/>
  <c r="BF1468" i="1"/>
  <c r="BF1469" i="1"/>
  <c r="BF1470" i="1"/>
  <c r="BF1471" i="1"/>
  <c r="BF1472" i="1"/>
  <c r="BF1473" i="1"/>
  <c r="BF1474" i="1"/>
  <c r="BF1475" i="1"/>
  <c r="BF1476" i="1"/>
  <c r="BF1477" i="1"/>
  <c r="BF1478" i="1"/>
  <c r="BF1479" i="1"/>
  <c r="BF1480" i="1"/>
  <c r="BF1481" i="1"/>
  <c r="BF1482" i="1"/>
  <c r="BF1483" i="1"/>
  <c r="BF1484" i="1"/>
  <c r="BF1485" i="1"/>
  <c r="BF1486" i="1"/>
  <c r="BF1487" i="1"/>
  <c r="BF1488" i="1"/>
  <c r="BF1489" i="1"/>
  <c r="BF1490" i="1"/>
  <c r="BF1491" i="1"/>
  <c r="BF1492" i="1"/>
  <c r="BF1493" i="1"/>
  <c r="BF1494" i="1"/>
  <c r="BF1495" i="1"/>
  <c r="BF1496" i="1"/>
  <c r="BF1497" i="1"/>
  <c r="BF1498" i="1"/>
  <c r="BF1499" i="1"/>
  <c r="BF1500" i="1"/>
  <c r="BF1501" i="1"/>
  <c r="BF1502" i="1"/>
  <c r="BF1503" i="1"/>
  <c r="BF1504" i="1"/>
  <c r="BF1505" i="1"/>
  <c r="BF1506" i="1"/>
  <c r="BF1507" i="1"/>
  <c r="BF1508" i="1"/>
  <c r="BF1509" i="1"/>
  <c r="BF1510" i="1"/>
  <c r="BF1511" i="1"/>
  <c r="BF1512" i="1"/>
  <c r="BF1513" i="1"/>
  <c r="BF1514" i="1"/>
  <c r="BF1515" i="1"/>
  <c r="BF1516" i="1"/>
  <c r="BF1517" i="1"/>
  <c r="BF1518" i="1"/>
  <c r="BF1519" i="1"/>
  <c r="BF1520" i="1"/>
  <c r="BF1521" i="1"/>
  <c r="BF1522" i="1"/>
  <c r="BF1523" i="1"/>
  <c r="AF3" i="1" a="1"/>
  <c r="AF3" i="1" s="1"/>
  <c r="AG3" i="1" s="1" a="1"/>
  <c r="AG3" i="1" s="1"/>
  <c r="AF4" i="1" a="1"/>
  <c r="AF4" i="1" s="1"/>
  <c r="AG4" i="1" s="1" a="1"/>
  <c r="AG4" i="1" s="1"/>
  <c r="AF5" i="1" a="1"/>
  <c r="AF5" i="1" s="1"/>
  <c r="AG5" i="1" s="1" a="1"/>
  <c r="AG5" i="1" s="1"/>
  <c r="AF6" i="1" a="1"/>
  <c r="AF6" i="1" s="1"/>
  <c r="AG6" i="1" s="1" a="1"/>
  <c r="AG6" i="1" s="1"/>
  <c r="AH3" i="1" a="1"/>
  <c r="AH3" i="1" s="1"/>
  <c r="AH4" i="1" a="1"/>
  <c r="AH4" i="1" s="1"/>
  <c r="AH5" i="1" a="1"/>
  <c r="AH5" i="1" s="1"/>
  <c r="AH6" i="1" a="1"/>
  <c r="AH6" i="1" s="1"/>
  <c r="AI3" i="1" a="1"/>
  <c r="AI3" i="1" s="1"/>
  <c r="AI4" i="1" a="1"/>
  <c r="AI4" i="1" s="1"/>
  <c r="AI5" i="1" a="1"/>
  <c r="AI5" i="1" s="1"/>
  <c r="AI6" i="1" a="1"/>
  <c r="AI6" i="1" s="1"/>
  <c r="AJ3" i="1" a="1"/>
  <c r="AJ3" i="1" s="1"/>
  <c r="AJ4" i="1" a="1"/>
  <c r="AJ4" i="1" s="1"/>
  <c r="AJ5" i="1" a="1"/>
  <c r="AJ5" i="1" s="1"/>
  <c r="AJ6" i="1" a="1"/>
  <c r="AJ6" i="1" s="1"/>
  <c r="AM3" i="1" a="1"/>
  <c r="AM3" i="1" s="1"/>
  <c r="AM4" i="1" a="1"/>
  <c r="AM4" i="1" s="1"/>
  <c r="AM5" i="1" a="1"/>
  <c r="AM5" i="1" s="1"/>
  <c r="AM6" i="1" a="1"/>
  <c r="AM6" i="1" s="1"/>
  <c r="AN3" i="1" a="1"/>
  <c r="AN3" i="1" s="1"/>
  <c r="AN4" i="1" a="1"/>
  <c r="AN4" i="1" s="1"/>
  <c r="AN5" i="1" a="1"/>
  <c r="AN5" i="1" s="1"/>
  <c r="AN6" i="1" a="1"/>
  <c r="AN6" i="1" s="1"/>
  <c r="AP3" i="1"/>
  <c r="AP4" i="1"/>
  <c r="AP5" i="1"/>
  <c r="AP6" i="1"/>
  <c r="AV3" i="1" a="1"/>
  <c r="AV3" i="1" s="1"/>
  <c r="AV4" i="1" a="1"/>
  <c r="AV4" i="1" s="1"/>
  <c r="AV5" i="1" a="1"/>
  <c r="AV5" i="1" s="1"/>
  <c r="AV6" i="1" a="1"/>
  <c r="AV6" i="1" s="1"/>
  <c r="AW3" i="1" a="1"/>
  <c r="AW3" i="1" s="1"/>
  <c r="AW4" i="1" a="1"/>
  <c r="AW4" i="1" s="1"/>
  <c r="AW5" i="1" a="1"/>
  <c r="AW5" i="1" s="1"/>
  <c r="AW6" i="1" a="1"/>
  <c r="AW6" i="1" s="1"/>
  <c r="AX3" i="1" a="1"/>
  <c r="AX3" i="1" s="1"/>
  <c r="AX4" i="1" a="1"/>
  <c r="AX4" i="1" s="1"/>
  <c r="AX5" i="1" a="1"/>
  <c r="AX5" i="1" s="1"/>
  <c r="AX6" i="1" a="1"/>
  <c r="AX6" i="1" s="1"/>
  <c r="AY3" i="1"/>
  <c r="AY4" i="1"/>
  <c r="AY5" i="1"/>
  <c r="AY6" i="1"/>
  <c r="AZ3" i="1"/>
  <c r="AZ4" i="1"/>
  <c r="AZ5" i="1"/>
  <c r="AZ6" i="1"/>
  <c r="BA3" i="1"/>
  <c r="BE3" i="1" s="1"/>
  <c r="BA4" i="1"/>
  <c r="BE4" i="1" s="1"/>
  <c r="BA5" i="1"/>
  <c r="BE5" i="1" s="1"/>
  <c r="BA6" i="1"/>
  <c r="BE6" i="1" s="1"/>
  <c r="BB3" i="1"/>
  <c r="BB4" i="1"/>
  <c r="BB5" i="1"/>
  <c r="BB6" i="1"/>
  <c r="BC3" i="1"/>
  <c r="BC4" i="1"/>
  <c r="BC5" i="1"/>
  <c r="BC6" i="1"/>
  <c r="BD3" i="1"/>
  <c r="BD4" i="1"/>
  <c r="BD5" i="1"/>
  <c r="BD6" i="1"/>
  <c r="BF3" i="1"/>
  <c r="BF4" i="1"/>
  <c r="BF5" i="1"/>
  <c r="BF6" i="1"/>
  <c r="AL382" i="1" l="1" a="1"/>
  <c r="AG941" i="1"/>
  <c r="AL1427" i="1" a="1"/>
  <c r="AL1379" i="1" a="1"/>
  <c r="AL1355" i="1" a="1"/>
  <c r="AL1283" i="1" a="1"/>
  <c r="AL1283" i="1" s="1"/>
  <c r="AQ1283" i="1" s="1"/>
  <c r="AL1235" i="1" a="1"/>
  <c r="AL1235" i="1" s="1"/>
  <c r="AQ1235" i="1" s="1"/>
  <c r="AL1163" i="1" a="1"/>
  <c r="AL1163" i="1" s="1"/>
  <c r="AQ1163" i="1" s="1"/>
  <c r="AL1139" i="1" a="1"/>
  <c r="AL1091" i="1" a="1"/>
  <c r="AL947" i="1" a="1"/>
  <c r="AL899" i="1" a="1"/>
  <c r="AL899" i="1" s="1"/>
  <c r="AQ899" i="1" s="1"/>
  <c r="AQ851" i="1"/>
  <c r="AQ827" i="1"/>
  <c r="AL803" i="1" a="1"/>
  <c r="AL803" i="1" s="1"/>
  <c r="AQ803" i="1" s="1"/>
  <c r="AL755" i="1" a="1"/>
  <c r="AL731" i="1" a="1"/>
  <c r="AL659" i="1" a="1"/>
  <c r="AL659" i="1" s="1"/>
  <c r="AQ659" i="1" s="1"/>
  <c r="AL251" i="1" a="1"/>
  <c r="AL251" i="1" s="1"/>
  <c r="AQ251" i="1" s="1"/>
  <c r="AL203" i="1" a="1"/>
  <c r="AL137" i="1" a="1"/>
  <c r="AL137" i="1" s="1"/>
  <c r="AQ137" i="1" s="1"/>
  <c r="AL131" i="1" a="1"/>
  <c r="AQ107" i="1"/>
  <c r="AL83" i="1" a="1"/>
  <c r="AL83" i="1" s="1"/>
  <c r="AQ83" i="1" s="1"/>
  <c r="AL59" i="1" a="1"/>
  <c r="AL59" i="1" s="1"/>
  <c r="AQ59" i="1" s="1"/>
  <c r="AL35" i="1" a="1"/>
  <c r="AL11" i="1" a="1"/>
  <c r="AL698" i="1" a="1"/>
  <c r="AL698" i="1" s="1"/>
  <c r="AQ698" i="1" s="1"/>
  <c r="AL362" i="1" a="1"/>
  <c r="AL290" i="1" a="1"/>
  <c r="AG1181" i="1"/>
  <c r="AG1061" i="1"/>
  <c r="AG1013" i="1"/>
  <c r="AL1387" i="1" a="1"/>
  <c r="AL1363" i="1" a="1"/>
  <c r="AL1339" i="1" a="1"/>
  <c r="AL1339" i="1" s="1"/>
  <c r="AQ1339" i="1" s="1"/>
  <c r="AL1315" i="1" a="1"/>
  <c r="AL1315" i="1" s="1"/>
  <c r="AQ1315" i="1" s="1"/>
  <c r="AL1291" i="1" a="1"/>
  <c r="AL1147" i="1" a="1"/>
  <c r="AL1147" i="1" s="1"/>
  <c r="AQ1147" i="1" s="1"/>
  <c r="AL1123" i="1" a="1"/>
  <c r="AL1123" i="1" s="1"/>
  <c r="AQ1123" i="1" s="1"/>
  <c r="AL955" i="1" a="1"/>
  <c r="AL907" i="1" a="1"/>
  <c r="AL907" i="1" s="1"/>
  <c r="AQ907" i="1" s="1"/>
  <c r="AL883" i="1" a="1"/>
  <c r="AL883" i="1" s="1"/>
  <c r="AQ883" i="1" s="1"/>
  <c r="AL859" i="1" a="1"/>
  <c r="AQ835" i="1"/>
  <c r="AL811" i="1" a="1"/>
  <c r="AL763" i="1" a="1"/>
  <c r="AL763" i="1" s="1"/>
  <c r="AQ763" i="1" s="1"/>
  <c r="AL739" i="1" a="1"/>
  <c r="AL739" i="1" s="1"/>
  <c r="AQ739" i="1" s="1"/>
  <c r="AL643" i="1" a="1"/>
  <c r="AL643" i="1" s="1"/>
  <c r="AQ643" i="1" s="1"/>
  <c r="AL523" i="1" a="1"/>
  <c r="AL523" i="1" s="1"/>
  <c r="AQ523" i="1" s="1"/>
  <c r="AL259" i="1" a="1"/>
  <c r="AL259" i="1" s="1"/>
  <c r="AQ259" i="1" s="1"/>
  <c r="AL211" i="1" a="1"/>
  <c r="AL163" i="1" a="1"/>
  <c r="AL139" i="1" a="1"/>
  <c r="AQ115" i="1"/>
  <c r="AL91" i="1" a="1"/>
  <c r="AL91" i="1" s="1"/>
  <c r="AQ91" i="1" s="1"/>
  <c r="AL67" i="1" a="1"/>
  <c r="AL43" i="1" a="1"/>
  <c r="AL43" i="1" s="1"/>
  <c r="AQ43" i="1" s="1"/>
  <c r="AL19" i="1" a="1"/>
  <c r="AL19" i="1" s="1"/>
  <c r="AQ19" i="1" s="1"/>
  <c r="AL1521" i="1" a="1"/>
  <c r="AL1521" i="1" s="1"/>
  <c r="AQ1521" i="1" s="1"/>
  <c r="AL1347" i="1" a="1"/>
  <c r="AL1347" i="1" s="1"/>
  <c r="AQ1347" i="1" s="1"/>
  <c r="AL1323" i="1" a="1"/>
  <c r="AL1323" i="1" s="1"/>
  <c r="AQ1323" i="1" s="1"/>
  <c r="AL1299" i="1" a="1"/>
  <c r="AL1299" i="1" s="1"/>
  <c r="AQ1299" i="1" s="1"/>
  <c r="AL1275" i="1" a="1"/>
  <c r="AL1275" i="1" s="1"/>
  <c r="AQ1275" i="1" s="1"/>
  <c r="AL1251" i="1" a="1"/>
  <c r="AL1179" i="1" a="1"/>
  <c r="AL1179" i="1" s="1"/>
  <c r="AQ1179" i="1" s="1"/>
  <c r="AL1155" i="1" a="1"/>
  <c r="AL1155" i="1" s="1"/>
  <c r="AQ1155" i="1" s="1"/>
  <c r="AL1035" i="1" a="1"/>
  <c r="AL1011" i="1" a="1"/>
  <c r="AL1011" i="1" s="1"/>
  <c r="AQ1011" i="1" s="1"/>
  <c r="AL939" i="1" a="1"/>
  <c r="AL939" i="1" s="1"/>
  <c r="AQ939" i="1" s="1"/>
  <c r="AQ843" i="1"/>
  <c r="AL819" i="1" a="1"/>
  <c r="AL819" i="1" s="1"/>
  <c r="AQ819" i="1" s="1"/>
  <c r="AL795" i="1" a="1"/>
  <c r="AL795" i="1" s="1"/>
  <c r="AQ795" i="1" s="1"/>
  <c r="AL771" i="1" a="1"/>
  <c r="AL747" i="1" a="1"/>
  <c r="AL747" i="1" s="1"/>
  <c r="AQ747" i="1" s="1"/>
  <c r="AL723" i="1" a="1"/>
  <c r="AL651" i="1" a="1"/>
  <c r="AL243" i="1" a="1"/>
  <c r="AL243" i="1" s="1"/>
  <c r="AQ243" i="1" s="1"/>
  <c r="AL219" i="1" a="1"/>
  <c r="AL219" i="1" s="1"/>
  <c r="AQ219" i="1" s="1"/>
  <c r="AL195" i="1" a="1"/>
  <c r="AL195" i="1" s="1"/>
  <c r="AQ195" i="1" s="1"/>
  <c r="AL171" i="1" a="1"/>
  <c r="AL171" i="1" s="1"/>
  <c r="AQ171" i="1" s="1"/>
  <c r="AL123" i="1" a="1"/>
  <c r="AL123" i="1" s="1"/>
  <c r="AQ123" i="1" s="1"/>
  <c r="AL81" i="1" a="1"/>
  <c r="AL81" i="1" s="1"/>
  <c r="AQ81" i="1" s="1"/>
  <c r="AL75" i="1" a="1"/>
  <c r="AL75" i="1" s="1"/>
  <c r="AQ75" i="1" s="1"/>
  <c r="AL51" i="1" a="1"/>
  <c r="AL51" i="1" s="1"/>
  <c r="AQ51" i="1" s="1"/>
  <c r="AL27" i="1" a="1"/>
  <c r="AL27" i="1" s="1"/>
  <c r="AQ27" i="1" s="1"/>
  <c r="AG548" i="1"/>
  <c r="AG392" i="1"/>
  <c r="AG560" i="1"/>
  <c r="AG446" i="1"/>
  <c r="AG14" i="1"/>
  <c r="AG566" i="1"/>
  <c r="AG542" i="1"/>
  <c r="AG512" i="1"/>
  <c r="AG38" i="1"/>
  <c r="AG1437" i="1"/>
  <c r="AG1005" i="1"/>
  <c r="AL582" i="1" a="1"/>
  <c r="AL582" i="1" s="1"/>
  <c r="AQ582" i="1" s="1"/>
  <c r="AL414" i="1" a="1"/>
  <c r="AL414" i="1" s="1"/>
  <c r="AQ414" i="1" s="1"/>
  <c r="AL302" i="1" a="1"/>
  <c r="AL302" i="1" s="1"/>
  <c r="AQ302" i="1" s="1"/>
  <c r="AL1382" i="1" a="1"/>
  <c r="AL1382" i="1" s="1"/>
  <c r="AQ1382" i="1" s="1"/>
  <c r="AL1262" i="1" a="1"/>
  <c r="AL1262" i="1" s="1"/>
  <c r="AQ1262" i="1" s="1"/>
  <c r="AL1178" i="1" a="1"/>
  <c r="AL1178" i="1" s="1"/>
  <c r="AQ1178" i="1" s="1"/>
  <c r="AL1118" i="1" a="1"/>
  <c r="AL1118" i="1" s="1"/>
  <c r="AQ1118" i="1" s="1"/>
  <c r="AL998" i="1" a="1"/>
  <c r="AL962" i="1" a="1"/>
  <c r="AL962" i="1" s="1"/>
  <c r="AQ962" i="1" s="1"/>
  <c r="AL938" i="1" a="1"/>
  <c r="AL938" i="1" s="1"/>
  <c r="AQ938" i="1" s="1"/>
  <c r="AL926" i="1" a="1"/>
  <c r="AL914" i="1" a="1"/>
  <c r="AL914" i="1" s="1"/>
  <c r="AQ914" i="1" s="1"/>
  <c r="AL902" i="1" a="1"/>
  <c r="AL902" i="1" s="1"/>
  <c r="AQ902" i="1" s="1"/>
  <c r="AL890" i="1" a="1"/>
  <c r="AL890" i="1" s="1"/>
  <c r="AQ890" i="1" s="1"/>
  <c r="AL878" i="1" a="1"/>
  <c r="AL878" i="1" s="1"/>
  <c r="AQ878" i="1" s="1"/>
  <c r="AL794" i="1" a="1"/>
  <c r="AL794" i="1" s="1"/>
  <c r="AQ794" i="1" s="1"/>
  <c r="AL746" i="1" a="1"/>
  <c r="AL746" i="1" s="1"/>
  <c r="AQ746" i="1" s="1"/>
  <c r="AL662" i="1" a="1"/>
  <c r="AL662" i="1" s="1"/>
  <c r="AQ662" i="1" s="1"/>
  <c r="AL650" i="1" a="1"/>
  <c r="AL650" i="1" s="1"/>
  <c r="AQ650" i="1" s="1"/>
  <c r="AL614" i="1" a="1"/>
  <c r="AL602" i="1" a="1"/>
  <c r="AL602" i="1" s="1"/>
  <c r="AQ602" i="1" s="1"/>
  <c r="AL554" i="1" a="1"/>
  <c r="AL554" i="1" s="1"/>
  <c r="AQ554" i="1" s="1"/>
  <c r="AL530" i="1" a="1"/>
  <c r="AL530" i="1" s="1"/>
  <c r="AQ530" i="1" s="1"/>
  <c r="AL506" i="1" a="1"/>
  <c r="AL506" i="1" s="1"/>
  <c r="AQ506" i="1" s="1"/>
  <c r="AL422" i="1" a="1"/>
  <c r="AL422" i="1" s="1"/>
  <c r="AQ422" i="1" s="1"/>
  <c r="AL410" i="1" a="1"/>
  <c r="AL410" i="1" s="1"/>
  <c r="AQ410" i="1" s="1"/>
  <c r="AL278" i="1" a="1"/>
  <c r="AL278" i="1" s="1"/>
  <c r="AQ278" i="1" s="1"/>
  <c r="AL266" i="1" a="1"/>
  <c r="AL266" i="1" s="1"/>
  <c r="AQ266" i="1" s="1"/>
  <c r="AL254" i="1" a="1"/>
  <c r="AL254" i="1" s="1"/>
  <c r="AQ254" i="1" s="1"/>
  <c r="AL242" i="1" a="1"/>
  <c r="AL242" i="1" s="1"/>
  <c r="AQ242" i="1" s="1"/>
  <c r="AL230" i="1" a="1"/>
  <c r="AL230" i="1" s="1"/>
  <c r="AQ230" i="1" s="1"/>
  <c r="AL206" i="1" a="1"/>
  <c r="AL206" i="1" s="1"/>
  <c r="AQ206" i="1" s="1"/>
  <c r="AL194" i="1" a="1"/>
  <c r="AL194" i="1" s="1"/>
  <c r="AQ194" i="1" s="1"/>
  <c r="AL182" i="1" a="1"/>
  <c r="AL182" i="1" s="1"/>
  <c r="AQ182" i="1" s="1"/>
  <c r="AL170" i="1" a="1"/>
  <c r="AL146" i="1" a="1"/>
  <c r="AL146" i="1" s="1"/>
  <c r="AQ146" i="1" s="1"/>
  <c r="AL134" i="1" a="1"/>
  <c r="AL134" i="1" s="1"/>
  <c r="AQ134" i="1" s="1"/>
  <c r="AL122" i="1" a="1"/>
  <c r="AL122" i="1" s="1"/>
  <c r="AQ122" i="1" s="1"/>
  <c r="AQ110" i="1"/>
  <c r="AQ98" i="1"/>
  <c r="AL86" i="1" a="1"/>
  <c r="AL74" i="1" a="1"/>
  <c r="AL74" i="1" s="1"/>
  <c r="AQ74" i="1" s="1"/>
  <c r="AL62" i="1" a="1"/>
  <c r="AL50" i="1" a="1"/>
  <c r="AL50" i="1" s="1"/>
  <c r="AQ50" i="1" s="1"/>
  <c r="AL38" i="1" a="1"/>
  <c r="AL38" i="1" s="1"/>
  <c r="AQ38" i="1" s="1"/>
  <c r="AL26" i="1" a="1"/>
  <c r="AL26" i="1" s="1"/>
  <c r="AQ26" i="1" s="1"/>
  <c r="AL978" i="1" a="1"/>
  <c r="AL978" i="1" s="1"/>
  <c r="AQ978" i="1" s="1"/>
  <c r="AL966" i="1" a="1"/>
  <c r="AL966" i="1" s="1"/>
  <c r="AQ966" i="1" s="1"/>
  <c r="AL954" i="1" a="1"/>
  <c r="AL942" i="1" a="1"/>
  <c r="AL942" i="1" s="1"/>
  <c r="AQ942" i="1" s="1"/>
  <c r="AL930" i="1" a="1"/>
  <c r="AL930" i="1" s="1"/>
  <c r="AQ930" i="1" s="1"/>
  <c r="AL918" i="1" a="1"/>
  <c r="AL918" i="1" s="1"/>
  <c r="AQ918" i="1" s="1"/>
  <c r="AL906" i="1" a="1"/>
  <c r="AL906" i="1" s="1"/>
  <c r="AQ906" i="1" s="1"/>
  <c r="AL894" i="1" a="1"/>
  <c r="AL894" i="1" s="1"/>
  <c r="AQ894" i="1" s="1"/>
  <c r="AL882" i="1" a="1"/>
  <c r="AL882" i="1" s="1"/>
  <c r="AQ882" i="1" s="1"/>
  <c r="AL870" i="1" a="1"/>
  <c r="AL810" i="1" a="1"/>
  <c r="AL810" i="1" s="1"/>
  <c r="AQ810" i="1" s="1"/>
  <c r="AL786" i="1" a="1"/>
  <c r="AL786" i="1" s="1"/>
  <c r="AQ786" i="1" s="1"/>
  <c r="AL774" i="1" a="1"/>
  <c r="AL774" i="1" s="1"/>
  <c r="AQ774" i="1" s="1"/>
  <c r="AL738" i="1" a="1"/>
  <c r="AL738" i="1" s="1"/>
  <c r="AQ738" i="1" s="1"/>
  <c r="AL726" i="1" a="1"/>
  <c r="AL726" i="1" s="1"/>
  <c r="AQ726" i="1" s="1"/>
  <c r="AL714" i="1" a="1"/>
  <c r="AL702" i="1" a="1"/>
  <c r="AL702" i="1" s="1"/>
  <c r="AQ702" i="1" s="1"/>
  <c r="AL690" i="1" a="1"/>
  <c r="AL690" i="1" s="1"/>
  <c r="AQ690" i="1" s="1"/>
  <c r="AL678" i="1" a="1"/>
  <c r="AL654" i="1" a="1"/>
  <c r="AL654" i="1" s="1"/>
  <c r="AQ654" i="1" s="1"/>
  <c r="AL642" i="1" a="1"/>
  <c r="AL630" i="1" a="1"/>
  <c r="AL630" i="1" s="1"/>
  <c r="AQ630" i="1" s="1"/>
  <c r="AL618" i="1" a="1"/>
  <c r="AL618" i="1" s="1"/>
  <c r="AQ618" i="1" s="1"/>
  <c r="AL606" i="1" a="1"/>
  <c r="AL606" i="1" s="1"/>
  <c r="AQ606" i="1" s="1"/>
  <c r="AL594" i="1" a="1"/>
  <c r="AL594" i="1" s="1"/>
  <c r="AQ594" i="1" s="1"/>
  <c r="AL570" i="1" a="1"/>
  <c r="AL570" i="1" s="1"/>
  <c r="AQ570" i="1" s="1"/>
  <c r="AL546" i="1" a="1"/>
  <c r="AL522" i="1" a="1"/>
  <c r="AL522" i="1" s="1"/>
  <c r="AQ522" i="1" s="1"/>
  <c r="AL510" i="1" a="1"/>
  <c r="AL510" i="1" s="1"/>
  <c r="AQ510" i="1" s="1"/>
  <c r="AL498" i="1" a="1"/>
  <c r="AL498" i="1" s="1"/>
  <c r="AQ498" i="1" s="1"/>
  <c r="AQ474" i="1"/>
  <c r="AQ462" i="1"/>
  <c r="AL438" i="1" a="1"/>
  <c r="AL438" i="1" s="1"/>
  <c r="AQ438" i="1" s="1"/>
  <c r="AL426" i="1" a="1"/>
  <c r="AL426" i="1" s="1"/>
  <c r="AQ426" i="1" s="1"/>
  <c r="AL402" i="1" a="1"/>
  <c r="AL402" i="1" s="1"/>
  <c r="AQ402" i="1" s="1"/>
  <c r="AL390" i="1" a="1"/>
  <c r="AL390" i="1" s="1"/>
  <c r="AQ390" i="1" s="1"/>
  <c r="AL378" i="1" a="1"/>
  <c r="AL378" i="1" s="1"/>
  <c r="AQ378" i="1" s="1"/>
  <c r="AL354" i="1" a="1"/>
  <c r="AL354" i="1" s="1"/>
  <c r="AQ354" i="1" s="1"/>
  <c r="AL342" i="1" a="1"/>
  <c r="AL342" i="1" s="1"/>
  <c r="AQ342" i="1" s="1"/>
  <c r="AL330" i="1" a="1"/>
  <c r="AL318" i="1" a="1"/>
  <c r="AL318" i="1" s="1"/>
  <c r="AQ318" i="1" s="1"/>
  <c r="AL306" i="1" a="1"/>
  <c r="AL294" i="1" a="1"/>
  <c r="AL282" i="1" a="1"/>
  <c r="AL270" i="1" a="1"/>
  <c r="AL270" i="1" s="1"/>
  <c r="AQ270" i="1" s="1"/>
  <c r="AL246" i="1" a="1"/>
  <c r="AL246" i="1" s="1"/>
  <c r="AQ246" i="1" s="1"/>
  <c r="AL234" i="1" a="1"/>
  <c r="AL234" i="1" s="1"/>
  <c r="AQ234" i="1" s="1"/>
  <c r="AL222" i="1" a="1"/>
  <c r="AL222" i="1" s="1"/>
  <c r="AQ222" i="1" s="1"/>
  <c r="AL210" i="1" a="1"/>
  <c r="AL210" i="1" s="1"/>
  <c r="AQ210" i="1" s="1"/>
  <c r="AL198" i="1" a="1"/>
  <c r="AL198" i="1" s="1"/>
  <c r="AQ198" i="1" s="1"/>
  <c r="AL186" i="1" a="1"/>
  <c r="AL186" i="1" s="1"/>
  <c r="AQ186" i="1" s="1"/>
  <c r="AL174" i="1" a="1"/>
  <c r="AL1463" i="1" a="1"/>
  <c r="AL1463" i="1" s="1"/>
  <c r="AQ1463" i="1" s="1"/>
  <c r="AL1447" i="1" a="1"/>
  <c r="AL1447" i="1" s="1"/>
  <c r="AQ1447" i="1" s="1"/>
  <c r="AL1391" i="1" a="1"/>
  <c r="AL1391" i="1" s="1"/>
  <c r="AQ1391" i="1" s="1"/>
  <c r="AL1383" i="1" a="1"/>
  <c r="AL1383" i="1" s="1"/>
  <c r="AQ1383" i="1" s="1"/>
  <c r="AL1375" i="1" a="1"/>
  <c r="AL1375" i="1" s="1"/>
  <c r="AQ1375" i="1" s="1"/>
  <c r="AL1359" i="1" a="1"/>
  <c r="AL1343" i="1" a="1"/>
  <c r="AL1343" i="1" s="1"/>
  <c r="AQ1343" i="1" s="1"/>
  <c r="AL1327" i="1" a="1"/>
  <c r="AL1327" i="1" s="1"/>
  <c r="AQ1327" i="1" s="1"/>
  <c r="AL1311" i="1" a="1"/>
  <c r="AL1303" i="1" a="1"/>
  <c r="AL1303" i="1" s="1"/>
  <c r="AQ1303" i="1" s="1"/>
  <c r="AL1295" i="1" a="1"/>
  <c r="AL1295" i="1" s="1"/>
  <c r="AQ1295" i="1" s="1"/>
  <c r="AL1287" i="1" a="1"/>
  <c r="AL1287" i="1" s="1"/>
  <c r="AQ1287" i="1" s="1"/>
  <c r="AL1279" i="1" a="1"/>
  <c r="AL1279" i="1" s="1"/>
  <c r="AQ1279" i="1" s="1"/>
  <c r="AL1271" i="1" a="1"/>
  <c r="AL1271" i="1" s="1"/>
  <c r="AQ1271" i="1" s="1"/>
  <c r="AL1263" i="1" a="1"/>
  <c r="AL1247" i="1" a="1"/>
  <c r="AL1247" i="1" s="1"/>
  <c r="AQ1247" i="1" s="1"/>
  <c r="AL1239" i="1" a="1"/>
  <c r="AL1239" i="1" s="1"/>
  <c r="AQ1239" i="1" s="1"/>
  <c r="AL1231" i="1" a="1"/>
  <c r="AL1231" i="1" s="1"/>
  <c r="AQ1231" i="1" s="1"/>
  <c r="AL1183" i="1" a="1"/>
  <c r="AL1183" i="1" s="1"/>
  <c r="AQ1183" i="1" s="1"/>
  <c r="AL1175" i="1" a="1"/>
  <c r="AL1175" i="1" s="1"/>
  <c r="AQ1175" i="1" s="1"/>
  <c r="AL1151" i="1" a="1"/>
  <c r="AL1151" i="1" s="1"/>
  <c r="AQ1151" i="1" s="1"/>
  <c r="AL1143" i="1" a="1"/>
  <c r="AL1143" i="1" s="1"/>
  <c r="AQ1143" i="1" s="1"/>
  <c r="AL1135" i="1" a="1"/>
  <c r="AL1127" i="1" a="1"/>
  <c r="AL1111" i="1" a="1"/>
  <c r="AL1111" i="1" s="1"/>
  <c r="AQ1111" i="1" s="1"/>
  <c r="AL1079" i="1" a="1"/>
  <c r="AL1079" i="1" s="1"/>
  <c r="AQ1079" i="1" s="1"/>
  <c r="AL959" i="1" a="1"/>
  <c r="AL935" i="1" a="1"/>
  <c r="AL887" i="1" a="1"/>
  <c r="AL855" i="1" a="1"/>
  <c r="AQ839" i="1"/>
  <c r="AQ823" i="1"/>
  <c r="AL815" i="1" a="1"/>
  <c r="AL815" i="1" s="1"/>
  <c r="AQ815" i="1" s="1"/>
  <c r="AL791" i="1" a="1"/>
  <c r="AL791" i="1" s="1"/>
  <c r="AQ791" i="1" s="1"/>
  <c r="AL783" i="1" a="1"/>
  <c r="AL783" i="1" s="1"/>
  <c r="AQ783" i="1" s="1"/>
  <c r="AL775" i="1" a="1"/>
  <c r="AL775" i="1" s="1"/>
  <c r="AQ775" i="1" s="1"/>
  <c r="AL759" i="1" a="1"/>
  <c r="AL759" i="1" s="1"/>
  <c r="AQ759" i="1" s="1"/>
  <c r="AL751" i="1" a="1"/>
  <c r="AL751" i="1" s="1"/>
  <c r="AQ751" i="1" s="1"/>
  <c r="AL735" i="1" a="1"/>
  <c r="AL735" i="1" s="1"/>
  <c r="AQ735" i="1" s="1"/>
  <c r="AL719" i="1" a="1"/>
  <c r="AL719" i="1" s="1"/>
  <c r="AQ719" i="1" s="1"/>
  <c r="AL655" i="1" a="1"/>
  <c r="AL655" i="1" s="1"/>
  <c r="AQ655" i="1" s="1"/>
  <c r="AL647" i="1" a="1"/>
  <c r="AL519" i="1" a="1"/>
  <c r="AL519" i="1" s="1"/>
  <c r="AQ519" i="1" s="1"/>
  <c r="AL503" i="1" a="1"/>
  <c r="AL503" i="1" s="1"/>
  <c r="AQ503" i="1" s="1"/>
  <c r="AQ463" i="1"/>
  <c r="AL343" i="1" a="1"/>
  <c r="AL343" i="1" s="1"/>
  <c r="AQ343" i="1" s="1"/>
  <c r="AL327" i="1" a="1"/>
  <c r="AL319" i="1" a="1"/>
  <c r="AL319" i="1" s="1"/>
  <c r="AQ319" i="1" s="1"/>
  <c r="AL271" i="1" a="1"/>
  <c r="AL271" i="1" s="1"/>
  <c r="AQ271" i="1" s="1"/>
  <c r="AL255" i="1" a="1"/>
  <c r="AL255" i="1" s="1"/>
  <c r="AQ255" i="1" s="1"/>
  <c r="AL247" i="1" a="1"/>
  <c r="AL247" i="1" s="1"/>
  <c r="AQ247" i="1" s="1"/>
  <c r="AL239" i="1" a="1"/>
  <c r="AL239" i="1" s="1"/>
  <c r="AQ239" i="1" s="1"/>
  <c r="AL231" i="1" a="1"/>
  <c r="AL231" i="1" s="1"/>
  <c r="AQ231" i="1" s="1"/>
  <c r="AL223" i="1" a="1"/>
  <c r="AL215" i="1" a="1"/>
  <c r="AL215" i="1" s="1"/>
  <c r="AQ215" i="1" s="1"/>
  <c r="AL207" i="1" a="1"/>
  <c r="AL207" i="1" s="1"/>
  <c r="AQ207" i="1" s="1"/>
  <c r="AL199" i="1" a="1"/>
  <c r="AL191" i="1" a="1"/>
  <c r="AL191" i="1" s="1"/>
  <c r="AQ191" i="1" s="1"/>
  <c r="AL183" i="1" a="1"/>
  <c r="AL183" i="1" s="1"/>
  <c r="AQ183" i="1" s="1"/>
  <c r="AL175" i="1" a="1"/>
  <c r="AL175" i="1" s="1"/>
  <c r="AQ175" i="1" s="1"/>
  <c r="AL167" i="1" a="1"/>
  <c r="AL167" i="1" s="1"/>
  <c r="AQ167" i="1" s="1"/>
  <c r="AL143" i="1" a="1"/>
  <c r="AL143" i="1" s="1"/>
  <c r="AQ143" i="1" s="1"/>
  <c r="AL135" i="1" a="1"/>
  <c r="AL127" i="1" a="1"/>
  <c r="AL127" i="1" s="1"/>
  <c r="AQ127" i="1" s="1"/>
  <c r="AQ111" i="1"/>
  <c r="AQ103" i="1"/>
  <c r="AQ95" i="1"/>
  <c r="AL87" i="1" a="1"/>
  <c r="AL87" i="1" s="1"/>
  <c r="AQ87" i="1" s="1"/>
  <c r="AL79" i="1" a="1"/>
  <c r="AL79" i="1" s="1"/>
  <c r="AQ79" i="1" s="1"/>
  <c r="AL71" i="1" a="1"/>
  <c r="AL63" i="1" a="1"/>
  <c r="AL55" i="1" a="1"/>
  <c r="AL55" i="1" s="1"/>
  <c r="AQ55" i="1" s="1"/>
  <c r="AL39" i="1" a="1"/>
  <c r="AL39" i="1" s="1"/>
  <c r="AQ39" i="1" s="1"/>
  <c r="AL31" i="1" a="1"/>
  <c r="AL31" i="1" s="1"/>
  <c r="AQ31" i="1" s="1"/>
  <c r="AL23" i="1" a="1"/>
  <c r="AL23" i="1" s="1"/>
  <c r="AQ23" i="1" s="1"/>
  <c r="AL15" i="1" a="1"/>
  <c r="AL15" i="1" s="1"/>
  <c r="AQ15" i="1" s="1"/>
  <c r="AL7" i="1" a="1"/>
  <c r="AL140" i="1" a="1"/>
  <c r="AL140" i="1" s="1"/>
  <c r="AQ140" i="1" s="1"/>
  <c r="AL502" i="1" a="1"/>
  <c r="AL502" i="1" s="1"/>
  <c r="AQ502" i="1" s="1"/>
  <c r="AL214" i="1" a="1"/>
  <c r="AQ118" i="1"/>
  <c r="AL946" i="1" a="1"/>
  <c r="AL610" i="1" a="1"/>
  <c r="AL610" i="1" s="1"/>
  <c r="AQ610" i="1" s="1"/>
  <c r="AL394" i="1" a="1"/>
  <c r="AL394" i="1" s="1"/>
  <c r="AQ394" i="1" s="1"/>
  <c r="AG1411" i="1"/>
  <c r="AG1435" i="1"/>
  <c r="AG1507" i="1"/>
  <c r="AG1501" i="1"/>
  <c r="AX950" i="1" a="1"/>
  <c r="AX950" i="1" s="1"/>
  <c r="AX914" i="1" a="1"/>
  <c r="AX914" i="1" s="1"/>
  <c r="AX794" i="1" a="1"/>
  <c r="AX794" i="1" s="1"/>
  <c r="AX758" i="1" a="1"/>
  <c r="AX758" i="1" s="1"/>
  <c r="AX218" i="1" a="1"/>
  <c r="AX218" i="1" s="1"/>
  <c r="AL62" i="1"/>
  <c r="AQ62" i="1" s="1"/>
  <c r="AX922" i="1" a="1"/>
  <c r="AX922" i="1" s="1"/>
  <c r="AX898" i="1" a="1"/>
  <c r="AX898" i="1" s="1"/>
  <c r="AX874" i="1" a="1"/>
  <c r="AX874" i="1" s="1"/>
  <c r="AX796" i="1" a="1"/>
  <c r="AX796" i="1" s="1"/>
  <c r="AG1461" i="1"/>
  <c r="AG1413" i="1"/>
  <c r="AG1317" i="1"/>
  <c r="AG1515" i="1"/>
  <c r="AG123" i="1"/>
  <c r="AG1467" i="1"/>
  <c r="AG1059" i="1"/>
  <c r="AG1078" i="1"/>
  <c r="AX954" i="1" a="1"/>
  <c r="AX954" i="1" s="1"/>
  <c r="AX858" i="1" a="1"/>
  <c r="AX858" i="1" s="1"/>
  <c r="AX822" i="1" a="1"/>
  <c r="AX822" i="1" s="1"/>
  <c r="AL1414" i="1" a="1"/>
  <c r="AL1294" i="1" a="1"/>
  <c r="AL1294" i="1" s="1"/>
  <c r="AQ1294" i="1" s="1"/>
  <c r="AX934" i="1" a="1"/>
  <c r="AX934" i="1" s="1"/>
  <c r="AL922" i="1" a="1"/>
  <c r="AL922" i="1" s="1"/>
  <c r="AQ922" i="1" s="1"/>
  <c r="AX886" i="1" a="1"/>
  <c r="AX886" i="1" s="1"/>
  <c r="AL766" i="1" a="1"/>
  <c r="AL766" i="1" s="1"/>
  <c r="AQ766" i="1" s="1"/>
  <c r="AL706" i="1" a="1"/>
  <c r="AL706" i="1" s="1"/>
  <c r="AQ706" i="1" s="1"/>
  <c r="AL694" i="1" a="1"/>
  <c r="AL694" i="1" s="1"/>
  <c r="AQ694" i="1" s="1"/>
  <c r="AL682" i="1" a="1"/>
  <c r="AL682" i="1" s="1"/>
  <c r="AQ682" i="1" s="1"/>
  <c r="AL670" i="1" a="1"/>
  <c r="AL670" i="1" s="1"/>
  <c r="AQ670" i="1" s="1"/>
  <c r="AL646" i="1" a="1"/>
  <c r="AL646" i="1" s="1"/>
  <c r="AQ646" i="1" s="1"/>
  <c r="AL634" i="1" a="1"/>
  <c r="AL634" i="1" s="1"/>
  <c r="AQ634" i="1" s="1"/>
  <c r="AL622" i="1" a="1"/>
  <c r="AL622" i="1" s="1"/>
  <c r="AQ622" i="1" s="1"/>
  <c r="AL598" i="1" a="1"/>
  <c r="AL598" i="1" s="1"/>
  <c r="AQ598" i="1" s="1"/>
  <c r="AL586" i="1" a="1"/>
  <c r="AL574" i="1" a="1"/>
  <c r="AL574" i="1" s="1"/>
  <c r="AQ574" i="1" s="1"/>
  <c r="AL562" i="1" a="1"/>
  <c r="AL562" i="1" s="1"/>
  <c r="AQ562" i="1" s="1"/>
  <c r="AL550" i="1" a="1"/>
  <c r="AL550" i="1" s="1"/>
  <c r="AQ550" i="1" s="1"/>
  <c r="AL538" i="1" a="1"/>
  <c r="AL538" i="1" s="1"/>
  <c r="AQ538" i="1" s="1"/>
  <c r="AL526" i="1" a="1"/>
  <c r="AL526" i="1" s="1"/>
  <c r="AQ526" i="1" s="1"/>
  <c r="AL514" i="1" a="1"/>
  <c r="AL514" i="1" s="1"/>
  <c r="AQ514" i="1" s="1"/>
  <c r="AL454" i="1" a="1"/>
  <c r="AL454" i="1" s="1"/>
  <c r="AQ454" i="1" s="1"/>
  <c r="AL442" i="1" a="1"/>
  <c r="AL442" i="1" s="1"/>
  <c r="AQ442" i="1" s="1"/>
  <c r="AL418" i="1" a="1"/>
  <c r="AL418" i="1" s="1"/>
  <c r="AQ418" i="1" s="1"/>
  <c r="AL406" i="1" a="1"/>
  <c r="AL406" i="1" s="1"/>
  <c r="AQ406" i="1" s="1"/>
  <c r="AL370" i="1" a="1"/>
  <c r="AL370" i="1" s="1"/>
  <c r="AQ370" i="1" s="1"/>
  <c r="AL358" i="1" a="1"/>
  <c r="AL358" i="1" s="1"/>
  <c r="AQ358" i="1" s="1"/>
  <c r="AL346" i="1" a="1"/>
  <c r="AL346" i="1" s="1"/>
  <c r="AQ346" i="1" s="1"/>
  <c r="AL334" i="1" a="1"/>
  <c r="AL334" i="1" s="1"/>
  <c r="AQ334" i="1" s="1"/>
  <c r="AL322" i="1" a="1"/>
  <c r="AL322" i="1" s="1"/>
  <c r="AQ322" i="1" s="1"/>
  <c r="AL298" i="1" a="1"/>
  <c r="AL298" i="1" s="1"/>
  <c r="AQ298" i="1" s="1"/>
  <c r="AL286" i="1" a="1"/>
  <c r="AL286" i="1" s="1"/>
  <c r="AQ286" i="1" s="1"/>
  <c r="AL262" i="1" a="1"/>
  <c r="AL262" i="1" s="1"/>
  <c r="AQ262" i="1" s="1"/>
  <c r="AL250" i="1" a="1"/>
  <c r="AL250" i="1" s="1"/>
  <c r="AQ250" i="1" s="1"/>
  <c r="AL238" i="1" a="1"/>
  <c r="AL238" i="1" s="1"/>
  <c r="AQ238" i="1" s="1"/>
  <c r="AL226" i="1" a="1"/>
  <c r="AL202" i="1" a="1"/>
  <c r="AL202" i="1" s="1"/>
  <c r="AQ202" i="1" s="1"/>
  <c r="AL190" i="1" a="1"/>
  <c r="AL190" i="1" s="1"/>
  <c r="AQ190" i="1" s="1"/>
  <c r="AL178" i="1" a="1"/>
  <c r="AL166" i="1" a="1"/>
  <c r="AL166" i="1" s="1"/>
  <c r="AQ166" i="1" s="1"/>
  <c r="AL154" i="1" a="1"/>
  <c r="AL154" i="1" s="1"/>
  <c r="AQ154" i="1" s="1"/>
  <c r="AL142" i="1" a="1"/>
  <c r="AL142" i="1" s="1"/>
  <c r="AQ142" i="1" s="1"/>
  <c r="AL130" i="1" a="1"/>
  <c r="AL130" i="1" s="1"/>
  <c r="AQ130" i="1" s="1"/>
  <c r="AQ106" i="1"/>
  <c r="AQ94" i="1"/>
  <c r="AL70" i="1" a="1"/>
  <c r="AL70" i="1" s="1"/>
  <c r="AQ70" i="1" s="1"/>
  <c r="AL58" i="1" a="1"/>
  <c r="AL58" i="1" s="1"/>
  <c r="AQ58" i="1" s="1"/>
  <c r="AL46" i="1" a="1"/>
  <c r="AL46" i="1" s="1"/>
  <c r="AQ46" i="1" s="1"/>
  <c r="AL34" i="1" a="1"/>
  <c r="AL34" i="1" s="1"/>
  <c r="AQ34" i="1" s="1"/>
  <c r="AL69" i="1" a="1"/>
  <c r="AL69" i="1" s="1"/>
  <c r="AQ69" i="1" s="1"/>
  <c r="AX946" i="1" a="1"/>
  <c r="AX946" i="1" s="1"/>
  <c r="AL492" i="1" a="1"/>
  <c r="AL492" i="1" s="1"/>
  <c r="AQ492" i="1" s="1"/>
  <c r="AL204" i="1" a="1"/>
  <c r="AL204" i="1" s="1"/>
  <c r="AQ204" i="1" s="1"/>
  <c r="AX940" i="1" a="1"/>
  <c r="AX940" i="1" s="1"/>
  <c r="AX892" i="1" a="1"/>
  <c r="AX892" i="1" s="1"/>
  <c r="AX820" i="1" a="1"/>
  <c r="AX820" i="1" s="1"/>
  <c r="AL566" i="1" a="1"/>
  <c r="AL566" i="1" s="1"/>
  <c r="AQ566" i="1" s="1"/>
  <c r="AQ486" i="1"/>
  <c r="AQ478" i="1"/>
  <c r="AL430" i="1" a="1"/>
  <c r="AL430" i="1" s="1"/>
  <c r="AQ430" i="1" s="1"/>
  <c r="AL350" i="1" a="1"/>
  <c r="AL350" i="1" s="1"/>
  <c r="AQ350" i="1" s="1"/>
  <c r="AL310" i="1" a="1"/>
  <c r="AL310" i="1" s="1"/>
  <c r="AQ310" i="1" s="1"/>
  <c r="AL1469" i="1" a="1"/>
  <c r="AL1469" i="1" s="1"/>
  <c r="AQ1469" i="1" s="1"/>
  <c r="AL1397" i="1" a="1"/>
  <c r="AL1397" i="1" s="1"/>
  <c r="AQ1397" i="1" s="1"/>
  <c r="AL1381" i="1" a="1"/>
  <c r="AL1381" i="1" s="1"/>
  <c r="AQ1381" i="1" s="1"/>
  <c r="AL1373" i="1" a="1"/>
  <c r="AL1373" i="1" s="1"/>
  <c r="AQ1373" i="1" s="1"/>
  <c r="AL1349" i="1" a="1"/>
  <c r="AL1333" i="1" a="1"/>
  <c r="AL22" i="1" a="1"/>
  <c r="AL22" i="1" s="1"/>
  <c r="AQ22" i="1" s="1"/>
  <c r="AL14" i="1" a="1"/>
  <c r="AL14" i="1" s="1"/>
  <c r="AQ14" i="1" s="1"/>
  <c r="AL1325" i="1" a="1"/>
  <c r="AL1325" i="1" s="1"/>
  <c r="AQ1325" i="1" s="1"/>
  <c r="AL1317" i="1" a="1"/>
  <c r="AL1317" i="1" s="1"/>
  <c r="AQ1317" i="1" s="1"/>
  <c r="AL1309" i="1" a="1"/>
  <c r="AL1309" i="1" s="1"/>
  <c r="AQ1309" i="1" s="1"/>
  <c r="AL1301" i="1" a="1"/>
  <c r="AL1301" i="1" s="1"/>
  <c r="AQ1301" i="1" s="1"/>
  <c r="AL1293" i="1" a="1"/>
  <c r="AL1293" i="1" s="1"/>
  <c r="AQ1293" i="1" s="1"/>
  <c r="AL1285" i="1" a="1"/>
  <c r="AL1285" i="1" s="1"/>
  <c r="AQ1285" i="1" s="1"/>
  <c r="AL1277" i="1" a="1"/>
  <c r="AL1277" i="1" s="1"/>
  <c r="AQ1277" i="1" s="1"/>
  <c r="AL1269" i="1" a="1"/>
  <c r="AL1269" i="1" s="1"/>
  <c r="AQ1269" i="1" s="1"/>
  <c r="AL1245" i="1" a="1"/>
  <c r="AL1245" i="1" s="1"/>
  <c r="AQ1245" i="1" s="1"/>
  <c r="AL1221" i="1" a="1"/>
  <c r="AL1221" i="1" s="1"/>
  <c r="AQ1221" i="1" s="1"/>
  <c r="AQ1213" i="1"/>
  <c r="AQ1189" i="1"/>
  <c r="AL1157" i="1" a="1"/>
  <c r="AL1157" i="1" s="1"/>
  <c r="AQ1157" i="1" s="1"/>
  <c r="AL1149" i="1" a="1"/>
  <c r="AL1149" i="1" s="1"/>
  <c r="AQ1149" i="1" s="1"/>
  <c r="AL1141" i="1" a="1"/>
  <c r="AL1141" i="1" s="1"/>
  <c r="AQ1141" i="1" s="1"/>
  <c r="AL1125" i="1" a="1"/>
  <c r="AL1125" i="1" s="1"/>
  <c r="AQ1125" i="1" s="1"/>
  <c r="AL1053" i="1" a="1"/>
  <c r="AL1053" i="1" s="1"/>
  <c r="AQ1053" i="1" s="1"/>
  <c r="AL941" i="1" a="1"/>
  <c r="AL941" i="1" s="1"/>
  <c r="AQ941" i="1" s="1"/>
  <c r="AL933" i="1" a="1"/>
  <c r="AL933" i="1" s="1"/>
  <c r="AQ933" i="1" s="1"/>
  <c r="AL877" i="1" a="1"/>
  <c r="AL877" i="1" s="1"/>
  <c r="AQ877" i="1" s="1"/>
  <c r="AL861" i="1" a="1"/>
  <c r="AL861" i="1" s="1"/>
  <c r="AQ861" i="1" s="1"/>
  <c r="AL853" i="1" a="1"/>
  <c r="AQ845" i="1"/>
  <c r="AQ829" i="1"/>
  <c r="AL821" i="1" a="1"/>
  <c r="AL821" i="1" s="1"/>
  <c r="AQ821" i="1" s="1"/>
  <c r="AL805" i="1" a="1"/>
  <c r="AL797" i="1" a="1"/>
  <c r="AL797" i="1" s="1"/>
  <c r="AQ797" i="1" s="1"/>
  <c r="AL789" i="1" a="1"/>
  <c r="AL789" i="1" s="1"/>
  <c r="AQ789" i="1" s="1"/>
  <c r="AL781" i="1" a="1"/>
  <c r="AL765" i="1" a="1"/>
  <c r="AL765" i="1" s="1"/>
  <c r="AQ765" i="1" s="1"/>
  <c r="AL757" i="1" a="1"/>
  <c r="AL757" i="1" s="1"/>
  <c r="AQ757" i="1" s="1"/>
  <c r="AL749" i="1" a="1"/>
  <c r="AL749" i="1" s="1"/>
  <c r="AQ749" i="1" s="1"/>
  <c r="AL741" i="1" a="1"/>
  <c r="AL741" i="1" s="1"/>
  <c r="AQ741" i="1" s="1"/>
  <c r="AL733" i="1" a="1"/>
  <c r="AL733" i="1" s="1"/>
  <c r="AQ733" i="1" s="1"/>
  <c r="AL725" i="1" a="1"/>
  <c r="AL661" i="1" a="1"/>
  <c r="AL661" i="1" s="1"/>
  <c r="AQ661" i="1" s="1"/>
  <c r="AL645" i="1" a="1"/>
  <c r="AL645" i="1" s="1"/>
  <c r="AQ645" i="1" s="1"/>
  <c r="AL517" i="1" a="1"/>
  <c r="AL517" i="1" s="1"/>
  <c r="AQ517" i="1" s="1"/>
  <c r="AL501" i="1" a="1"/>
  <c r="AL501" i="1" s="1"/>
  <c r="AQ501" i="1" s="1"/>
  <c r="AQ485" i="1"/>
  <c r="AQ461" i="1"/>
  <c r="AL453" i="1" a="1"/>
  <c r="AL453" i="1" s="1"/>
  <c r="AQ453" i="1" s="1"/>
  <c r="AL341" i="1" a="1"/>
  <c r="AL341" i="1" s="1"/>
  <c r="AQ341" i="1" s="1"/>
  <c r="AL333" i="1" a="1"/>
  <c r="AL333" i="1" s="1"/>
  <c r="AQ333" i="1" s="1"/>
  <c r="AL325" i="1" a="1"/>
  <c r="AL325" i="1" s="1"/>
  <c r="AQ325" i="1" s="1"/>
  <c r="AL317" i="1" a="1"/>
  <c r="AL317" i="1" s="1"/>
  <c r="AQ317" i="1" s="1"/>
  <c r="AL261" i="1" a="1"/>
  <c r="AL261" i="1" s="1"/>
  <c r="AQ261" i="1" s="1"/>
  <c r="AL245" i="1" a="1"/>
  <c r="AL245" i="1" s="1"/>
  <c r="AQ245" i="1" s="1"/>
  <c r="AL237" i="1" a="1"/>
  <c r="AL237" i="1" s="1"/>
  <c r="AQ237" i="1" s="1"/>
  <c r="AL221" i="1" a="1"/>
  <c r="AL221" i="1" s="1"/>
  <c r="AQ221" i="1" s="1"/>
  <c r="AL213" i="1" a="1"/>
  <c r="AL213" i="1" s="1"/>
  <c r="AQ213" i="1" s="1"/>
  <c r="AL205" i="1" a="1"/>
  <c r="AL205" i="1" s="1"/>
  <c r="AQ205" i="1" s="1"/>
  <c r="AL197" i="1" a="1"/>
  <c r="AL197" i="1" s="1"/>
  <c r="AQ197" i="1" s="1"/>
  <c r="AL181" i="1" a="1"/>
  <c r="AL181" i="1" s="1"/>
  <c r="AQ181" i="1" s="1"/>
  <c r="AL173" i="1" a="1"/>
  <c r="AL173" i="1" s="1"/>
  <c r="AQ173" i="1" s="1"/>
  <c r="AL133" i="1" a="1"/>
  <c r="AL133" i="1" s="1"/>
  <c r="AQ133" i="1" s="1"/>
  <c r="AL125" i="1" a="1"/>
  <c r="AL125" i="1" s="1"/>
  <c r="AQ125" i="1" s="1"/>
  <c r="AQ117" i="1"/>
  <c r="AQ109" i="1"/>
  <c r="AQ101" i="1"/>
  <c r="AQ93" i="1"/>
  <c r="AL85" i="1" a="1"/>
  <c r="AL85" i="1" s="1"/>
  <c r="AQ85" i="1" s="1"/>
  <c r="AL77" i="1" a="1"/>
  <c r="AL61" i="1" a="1"/>
  <c r="AL61" i="1" s="1"/>
  <c r="AQ61" i="1" s="1"/>
  <c r="AL53" i="1" a="1"/>
  <c r="AL45" i="1" a="1"/>
  <c r="AL45" i="1" s="1"/>
  <c r="AQ45" i="1" s="1"/>
  <c r="AL37" i="1" a="1"/>
  <c r="AL37" i="1" s="1"/>
  <c r="AQ37" i="1" s="1"/>
  <c r="AL13" i="1" a="1"/>
  <c r="AL13" i="1" s="1"/>
  <c r="AQ13" i="1" s="1"/>
  <c r="AL1450" i="1" a="1"/>
  <c r="AL1450" i="1" s="1"/>
  <c r="AQ1450" i="1" s="1"/>
  <c r="AL1442" i="1" a="1"/>
  <c r="AL1386" i="1" a="1"/>
  <c r="AL1384" i="1" a="1"/>
  <c r="AL1384" i="1" s="1"/>
  <c r="AQ1384" i="1" s="1"/>
  <c r="AL1376" i="1" a="1"/>
  <c r="AL1376" i="1" s="1"/>
  <c r="AQ1376" i="1" s="1"/>
  <c r="AL256" i="1" a="1"/>
  <c r="AL256" i="1" s="1"/>
  <c r="AQ256" i="1" s="1"/>
  <c r="AL248" i="1" a="1"/>
  <c r="AL248" i="1" s="1"/>
  <c r="AQ248" i="1" s="1"/>
  <c r="AL224" i="1" a="1"/>
  <c r="AL224" i="1" s="1"/>
  <c r="AQ224" i="1" s="1"/>
  <c r="AL200" i="1" a="1"/>
  <c r="AL200" i="1" s="1"/>
  <c r="AQ200" i="1" s="1"/>
  <c r="AL192" i="1" a="1"/>
  <c r="AL192" i="1" s="1"/>
  <c r="AQ192" i="1" s="1"/>
  <c r="AL184" i="1" a="1"/>
  <c r="AL184" i="1" s="1"/>
  <c r="AQ184" i="1" s="1"/>
  <c r="AL160" i="1" a="1"/>
  <c r="AL160" i="1" s="1"/>
  <c r="AQ160" i="1" s="1"/>
  <c r="AL152" i="1" a="1"/>
  <c r="AL152" i="1" s="1"/>
  <c r="AQ152" i="1" s="1"/>
  <c r="AL72" i="1" a="1"/>
  <c r="AL72" i="1" s="1"/>
  <c r="AQ72" i="1" s="1"/>
  <c r="AL64" i="1" a="1"/>
  <c r="AL64" i="1" s="1"/>
  <c r="AQ64" i="1" s="1"/>
  <c r="AL1514" i="1" a="1"/>
  <c r="AL1514" i="1" s="1"/>
  <c r="AQ1514" i="1" s="1"/>
  <c r="AL1354" i="1" a="1"/>
  <c r="AL1354" i="1" s="1"/>
  <c r="AQ1354" i="1" s="1"/>
  <c r="AL1503" i="1" a="1"/>
  <c r="AL1503" i="1" s="1"/>
  <c r="AQ1503" i="1" s="1"/>
  <c r="AL1431" i="1" a="1"/>
  <c r="AL1431" i="1" s="1"/>
  <c r="AQ1431" i="1" s="1"/>
  <c r="AL1335" i="1" a="1"/>
  <c r="AL1335" i="1" s="1"/>
  <c r="AQ1335" i="1" s="1"/>
  <c r="AL1063" i="1" a="1"/>
  <c r="AL1063" i="1" s="1"/>
  <c r="AQ1063" i="1" s="1"/>
  <c r="AL1047" i="1" a="1"/>
  <c r="AL1047" i="1" s="1"/>
  <c r="AQ1047" i="1" s="1"/>
  <c r="AQ831" i="1"/>
  <c r="AL335" i="1" a="1"/>
  <c r="AL335" i="1" s="1"/>
  <c r="AQ335" i="1" s="1"/>
  <c r="AL263" i="1" a="1"/>
  <c r="AL263" i="1" s="1"/>
  <c r="AQ263" i="1" s="1"/>
  <c r="AL724" i="1" a="1"/>
  <c r="AL596" i="1" a="1"/>
  <c r="AL596" i="1" s="1"/>
  <c r="AQ596" i="1" s="1"/>
  <c r="AL372" i="1" a="1"/>
  <c r="AL372" i="1" s="1"/>
  <c r="AQ372" i="1" s="1"/>
  <c r="AX904" i="1" a="1"/>
  <c r="AX904" i="1" s="1"/>
  <c r="AX880" i="1" a="1"/>
  <c r="AX880" i="1" s="1"/>
  <c r="AX856" i="1" a="1"/>
  <c r="AX856" i="1" s="1"/>
  <c r="AX760" i="1" a="1"/>
  <c r="AX760" i="1" s="1"/>
  <c r="AL218" i="1" a="1"/>
  <c r="AL218" i="1" s="1"/>
  <c r="AQ218" i="1" s="1"/>
  <c r="AL1436" i="1" a="1"/>
  <c r="AL1436" i="1" s="1"/>
  <c r="AQ1436" i="1" s="1"/>
  <c r="AL1244" i="1" a="1"/>
  <c r="AL1244" i="1" s="1"/>
  <c r="AQ1244" i="1" s="1"/>
  <c r="AQ1196" i="1"/>
  <c r="AL1172" i="1" a="1"/>
  <c r="AL956" i="1" a="1"/>
  <c r="AL956" i="1" s="1"/>
  <c r="AQ956" i="1" s="1"/>
  <c r="AL948" i="1" a="1"/>
  <c r="AL948" i="1" s="1"/>
  <c r="AQ948" i="1" s="1"/>
  <c r="AX932" i="1" a="1"/>
  <c r="AX932" i="1" s="1"/>
  <c r="AL924" i="1" a="1"/>
  <c r="AL924" i="1" s="1"/>
  <c r="AQ924" i="1" s="1"/>
  <c r="AL908" i="1" a="1"/>
  <c r="AL908" i="1" s="1"/>
  <c r="AQ908" i="1" s="1"/>
  <c r="AL900" i="1" a="1"/>
  <c r="AL900" i="1" s="1"/>
  <c r="AQ900" i="1" s="1"/>
  <c r="AL884" i="1" a="1"/>
  <c r="AL884" i="1" s="1"/>
  <c r="AQ884" i="1" s="1"/>
  <c r="AQ852" i="1"/>
  <c r="AL812" i="1" a="1"/>
  <c r="AL812" i="1" s="1"/>
  <c r="AQ812" i="1" s="1"/>
  <c r="AL804" i="1" a="1"/>
  <c r="AL804" i="1" s="1"/>
  <c r="AQ804" i="1" s="1"/>
  <c r="AX936" i="1" a="1"/>
  <c r="AX936" i="1" s="1"/>
  <c r="AX912" i="1" a="1"/>
  <c r="AX912" i="1" s="1"/>
  <c r="AX744" i="1" a="1"/>
  <c r="AX744" i="1" s="1"/>
  <c r="AX788" i="1" a="1"/>
  <c r="AX788" i="1" s="1"/>
  <c r="AL780" i="1" a="1"/>
  <c r="AL780" i="1" s="1"/>
  <c r="AQ780" i="1" s="1"/>
  <c r="AX764" i="1" a="1"/>
  <c r="AX764" i="1" s="1"/>
  <c r="AL732" i="1" a="1"/>
  <c r="AL708" i="1" a="1"/>
  <c r="AL708" i="1" s="1"/>
  <c r="AQ708" i="1" s="1"/>
  <c r="AL700" i="1" a="1"/>
  <c r="AL700" i="1" s="1"/>
  <c r="AQ700" i="1" s="1"/>
  <c r="AL692" i="1" a="1"/>
  <c r="AL692" i="1" s="1"/>
  <c r="AQ692" i="1" s="1"/>
  <c r="AL684" i="1" a="1"/>
  <c r="AL684" i="1" s="1"/>
  <c r="AQ684" i="1" s="1"/>
  <c r="AL676" i="1" a="1"/>
  <c r="AL660" i="1" a="1"/>
  <c r="AL660" i="1" s="1"/>
  <c r="AQ660" i="1" s="1"/>
  <c r="AL652" i="1" a="1"/>
  <c r="AL652" i="1" s="1"/>
  <c r="AQ652" i="1" s="1"/>
  <c r="AL636" i="1" a="1"/>
  <c r="AL636" i="1" s="1"/>
  <c r="AQ636" i="1" s="1"/>
  <c r="AL620" i="1" a="1"/>
  <c r="AL620" i="1" s="1"/>
  <c r="AQ620" i="1" s="1"/>
  <c r="AL612" i="1" a="1"/>
  <c r="AL612" i="1" s="1"/>
  <c r="AQ612" i="1" s="1"/>
  <c r="AL604" i="1" a="1"/>
  <c r="AL604" i="1" s="1"/>
  <c r="AQ604" i="1" s="1"/>
  <c r="AL588" i="1" a="1"/>
  <c r="AL588" i="1" s="1"/>
  <c r="AQ588" i="1" s="1"/>
  <c r="AL580" i="1" a="1"/>
  <c r="AL580" i="1" s="1"/>
  <c r="AQ580" i="1" s="1"/>
  <c r="AL564" i="1" a="1"/>
  <c r="AL564" i="1" s="1"/>
  <c r="AQ564" i="1" s="1"/>
  <c r="AL556" i="1" a="1"/>
  <c r="AL556" i="1" s="1"/>
  <c r="AQ556" i="1" s="1"/>
  <c r="AL524" i="1" a="1"/>
  <c r="AL524" i="1" s="1"/>
  <c r="AQ524" i="1" s="1"/>
  <c r="AL508" i="1" a="1"/>
  <c r="AL508" i="1" s="1"/>
  <c r="AQ508" i="1" s="1"/>
  <c r="AQ484" i="1"/>
  <c r="AQ468" i="1"/>
  <c r="AQ460" i="1"/>
  <c r="AL444" i="1" a="1"/>
  <c r="AL444" i="1" s="1"/>
  <c r="AQ444" i="1" s="1"/>
  <c r="AL436" i="1" a="1"/>
  <c r="AL436" i="1" s="1"/>
  <c r="AQ436" i="1" s="1"/>
  <c r="AL420" i="1" a="1"/>
  <c r="AL420" i="1" s="1"/>
  <c r="AQ420" i="1" s="1"/>
  <c r="AL412" i="1" a="1"/>
  <c r="AL412" i="1" s="1"/>
  <c r="AQ412" i="1" s="1"/>
  <c r="AL404" i="1" a="1"/>
  <c r="AL404" i="1" s="1"/>
  <c r="AQ404" i="1" s="1"/>
  <c r="AL396" i="1" a="1"/>
  <c r="AL396" i="1" s="1"/>
  <c r="AQ396" i="1" s="1"/>
  <c r="AL388" i="1" a="1"/>
  <c r="AL388" i="1" s="1"/>
  <c r="AQ388" i="1" s="1"/>
  <c r="AL364" i="1" a="1"/>
  <c r="AL364" i="1" s="1"/>
  <c r="AQ364" i="1" s="1"/>
  <c r="AL356" i="1" a="1"/>
  <c r="AL356" i="1" s="1"/>
  <c r="AQ356" i="1" s="1"/>
  <c r="AL348" i="1" a="1"/>
  <c r="AL348" i="1" s="1"/>
  <c r="AQ348" i="1" s="1"/>
  <c r="AL340" i="1" a="1"/>
  <c r="AL340" i="1" s="1"/>
  <c r="AQ340" i="1" s="1"/>
  <c r="AL324" i="1" a="1"/>
  <c r="AL324" i="1" s="1"/>
  <c r="AQ324" i="1" s="1"/>
  <c r="AL316" i="1" a="1"/>
  <c r="AL316" i="1" s="1"/>
  <c r="AQ316" i="1" s="1"/>
  <c r="AL300" i="1" a="1"/>
  <c r="AL300" i="1" s="1"/>
  <c r="AQ300" i="1" s="1"/>
  <c r="AL292" i="1" a="1"/>
  <c r="AL292" i="1" s="1"/>
  <c r="AQ292" i="1" s="1"/>
  <c r="AL284" i="1" a="1"/>
  <c r="AL284" i="1" s="1"/>
  <c r="AQ284" i="1" s="1"/>
  <c r="AL276" i="1" a="1"/>
  <c r="AL276" i="1" s="1"/>
  <c r="AQ276" i="1" s="1"/>
  <c r="AL268" i="1" a="1"/>
  <c r="AL268" i="1" s="1"/>
  <c r="AQ268" i="1" s="1"/>
  <c r="AL260" i="1" a="1"/>
  <c r="AL260" i="1" s="1"/>
  <c r="AQ260" i="1" s="1"/>
  <c r="AL252" i="1" a="1"/>
  <c r="AL252" i="1" s="1"/>
  <c r="AQ252" i="1" s="1"/>
  <c r="AL236" i="1" a="1"/>
  <c r="AL236" i="1" s="1"/>
  <c r="AQ236" i="1" s="1"/>
  <c r="AL228" i="1" a="1"/>
  <c r="AL228" i="1" s="1"/>
  <c r="AQ228" i="1" s="1"/>
  <c r="AL220" i="1" a="1"/>
  <c r="AL220" i="1" s="1"/>
  <c r="AQ220" i="1" s="1"/>
  <c r="AL212" i="1" a="1"/>
  <c r="AL212" i="1" s="1"/>
  <c r="AQ212" i="1" s="1"/>
  <c r="AL196" i="1" a="1"/>
  <c r="AL196" i="1" s="1"/>
  <c r="AQ196" i="1" s="1"/>
  <c r="AL188" i="1" a="1"/>
  <c r="AL188" i="1" s="1"/>
  <c r="AQ188" i="1" s="1"/>
  <c r="AL180" i="1" a="1"/>
  <c r="AL172" i="1" a="1"/>
  <c r="AL164" i="1" a="1"/>
  <c r="AL164" i="1" s="1"/>
  <c r="AQ164" i="1" s="1"/>
  <c r="AL148" i="1" a="1"/>
  <c r="AL148" i="1" s="1"/>
  <c r="AQ148" i="1" s="1"/>
  <c r="AL124" i="1" a="1"/>
  <c r="AL124" i="1" s="1"/>
  <c r="AQ124" i="1" s="1"/>
  <c r="AQ116" i="1"/>
  <c r="AQ100" i="1"/>
  <c r="AQ92" i="1"/>
  <c r="AL76" i="1" a="1"/>
  <c r="AL76" i="1" s="1"/>
  <c r="AQ76" i="1" s="1"/>
  <c r="AL68" i="1" a="1"/>
  <c r="AL68" i="1" s="1"/>
  <c r="AQ68" i="1" s="1"/>
  <c r="AL52" i="1" a="1"/>
  <c r="AL52" i="1" s="1"/>
  <c r="AQ52" i="1" s="1"/>
  <c r="AL44" i="1" a="1"/>
  <c r="AL44" i="1" s="1"/>
  <c r="AQ44" i="1" s="1"/>
  <c r="AL28" i="1" a="1"/>
  <c r="AL28" i="1" s="1"/>
  <c r="AQ28" i="1" s="1"/>
  <c r="AL20" i="1" a="1"/>
  <c r="AL20" i="1" s="1"/>
  <c r="AQ20" i="1" s="1"/>
  <c r="AL1497" i="1" a="1"/>
  <c r="AL1497" i="1" s="1"/>
  <c r="AQ1497" i="1" s="1"/>
  <c r="AL1401" i="1" a="1"/>
  <c r="AL1401" i="1" s="1"/>
  <c r="AQ1401" i="1" s="1"/>
  <c r="AL1353" i="1" a="1"/>
  <c r="AL1353" i="1" s="1"/>
  <c r="AQ1353" i="1" s="1"/>
  <c r="AQ1217" i="1"/>
  <c r="AQ1209" i="1"/>
  <c r="AL1161" i="1" a="1"/>
  <c r="AL1161" i="1" s="1"/>
  <c r="AQ1161" i="1" s="1"/>
  <c r="AL1089" i="1" a="1"/>
  <c r="AL1089" i="1" s="1"/>
  <c r="AQ1089" i="1" s="1"/>
  <c r="AL929" i="1" a="1"/>
  <c r="AL929" i="1" s="1"/>
  <c r="AQ929" i="1" s="1"/>
  <c r="AQ825" i="1"/>
  <c r="AL737" i="1" a="1"/>
  <c r="AL737" i="1" s="1"/>
  <c r="AQ737" i="1" s="1"/>
  <c r="AL513" i="1" a="1"/>
  <c r="AL513" i="1" s="1"/>
  <c r="AQ513" i="1" s="1"/>
  <c r="AL273" i="1" a="1"/>
  <c r="AL273" i="1" s="1"/>
  <c r="AQ273" i="1" s="1"/>
  <c r="AL233" i="1" a="1"/>
  <c r="AL233" i="1" s="1"/>
  <c r="AQ233" i="1" s="1"/>
  <c r="AL89" i="1" a="1"/>
  <c r="AL89" i="1" s="1"/>
  <c r="AQ89" i="1" s="1"/>
  <c r="AG1325" i="1"/>
  <c r="AX1521" i="1" a="1"/>
  <c r="AX1521" i="1" s="1"/>
  <c r="AX1473" i="1" a="1"/>
  <c r="AX1473" i="1" s="1"/>
  <c r="AX1353" i="1" a="1"/>
  <c r="AX1353" i="1" s="1"/>
  <c r="AX1335" i="1" a="1"/>
  <c r="AX1335" i="1" s="1"/>
  <c r="AX1083" i="1" a="1"/>
  <c r="AX1083" i="1" s="1"/>
  <c r="AX435" i="1" a="1"/>
  <c r="AX435" i="1" s="1"/>
  <c r="AX267" i="1" a="1"/>
  <c r="AX267" i="1" s="1"/>
  <c r="AX1523" i="1" a="1"/>
  <c r="AX1523" i="1" s="1"/>
  <c r="AX1487" i="1" a="1"/>
  <c r="AX1487" i="1" s="1"/>
  <c r="AX1475" i="1" a="1"/>
  <c r="AX1475" i="1" s="1"/>
  <c r="AX1457" i="1" a="1"/>
  <c r="AX1457" i="1" s="1"/>
  <c r="AX1433" i="1" a="1"/>
  <c r="AX1433" i="1" s="1"/>
  <c r="AX1319" i="1" a="1"/>
  <c r="AX1319" i="1" s="1"/>
  <c r="AX1307" i="1" a="1"/>
  <c r="AX1307" i="1" s="1"/>
  <c r="AX1289" i="1" a="1"/>
  <c r="AX1289" i="1" s="1"/>
  <c r="AX1517" i="1" a="1"/>
  <c r="AX1517" i="1" s="1"/>
  <c r="AX1499" i="1" a="1"/>
  <c r="AX1499" i="1" s="1"/>
  <c r="AX1493" i="1" a="1"/>
  <c r="AX1493" i="1" s="1"/>
  <c r="AX1481" i="1" a="1"/>
  <c r="AX1481" i="1" s="1"/>
  <c r="AX1451" i="1" a="1"/>
  <c r="AX1451" i="1" s="1"/>
  <c r="AX1445" i="1" a="1"/>
  <c r="AX1445" i="1" s="1"/>
  <c r="AX1439" i="1" a="1"/>
  <c r="AX1439" i="1" s="1"/>
  <c r="AX1415" i="1" a="1"/>
  <c r="AX1415" i="1" s="1"/>
  <c r="AX1409" i="1" a="1"/>
  <c r="AX1409" i="1" s="1"/>
  <c r="AX1403" i="1" a="1"/>
  <c r="AX1403" i="1" s="1"/>
  <c r="AL1379" i="1"/>
  <c r="AQ1379" i="1" s="1"/>
  <c r="AX1367" i="1" a="1"/>
  <c r="AX1367" i="1" s="1"/>
  <c r="AX1361" i="1" a="1"/>
  <c r="AX1361" i="1" s="1"/>
  <c r="AX1331" i="1" a="1"/>
  <c r="AX1331" i="1" s="1"/>
  <c r="AX1313" i="1" a="1"/>
  <c r="AX1313" i="1" s="1"/>
  <c r="AX1265" i="1" a="1"/>
  <c r="AX1265" i="1" s="1"/>
  <c r="AX1151" i="1" a="1"/>
  <c r="AX1151" i="1" s="1"/>
  <c r="AX1061" i="1" a="1"/>
  <c r="AX1061" i="1" s="1"/>
  <c r="AL959" i="1"/>
  <c r="AQ959" i="1" s="1"/>
  <c r="AX863" i="1" a="1"/>
  <c r="AX863" i="1" s="1"/>
  <c r="AX695" i="1" a="1"/>
  <c r="AX695" i="1" s="1"/>
  <c r="AX263" i="1" a="1"/>
  <c r="AX263" i="1" s="1"/>
  <c r="AX233" i="1" a="1"/>
  <c r="AX233" i="1" s="1"/>
  <c r="AQ119" i="1"/>
  <c r="AX906" i="1" a="1"/>
  <c r="AX906" i="1" s="1"/>
  <c r="AX1283" i="1" a="1"/>
  <c r="AX1283" i="1" s="1"/>
  <c r="AX1271" i="1" a="1"/>
  <c r="AX1271" i="1" s="1"/>
  <c r="AX942" i="1" a="1"/>
  <c r="AX942" i="1" s="1"/>
  <c r="AX222" i="1" a="1"/>
  <c r="AX222" i="1" s="1"/>
  <c r="AX918" i="1" a="1"/>
  <c r="AX918" i="1" s="1"/>
  <c r="AX894" i="1" a="1"/>
  <c r="AX894" i="1" s="1"/>
  <c r="AX1391" i="1" a="1"/>
  <c r="AX1391" i="1" s="1"/>
  <c r="AX1247" i="1" a="1"/>
  <c r="AX1247" i="1" s="1"/>
  <c r="AX1163" i="1" a="1"/>
  <c r="AX1163" i="1" s="1"/>
  <c r="AX948" i="1" a="1"/>
  <c r="AX948" i="1" s="1"/>
  <c r="AX1355" i="1" a="1"/>
  <c r="AX1355" i="1" s="1"/>
  <c r="AX1277" i="1" a="1"/>
  <c r="AX1277" i="1" s="1"/>
  <c r="AX900" i="1" a="1"/>
  <c r="AX900" i="1" s="1"/>
  <c r="AX318" i="1" a="1"/>
  <c r="AX318" i="1" s="1"/>
  <c r="AL35" i="1"/>
  <c r="AQ35" i="1" s="1"/>
  <c r="AX1349" i="1" a="1"/>
  <c r="AX1349" i="1" s="1"/>
  <c r="AX1269" i="1" a="1"/>
  <c r="AX1269" i="1" s="1"/>
  <c r="AL1489" i="1" a="1"/>
  <c r="AL1489" i="1" s="1"/>
  <c r="AQ1489" i="1" s="1"/>
  <c r="AL1481" i="1" a="1"/>
  <c r="AL1481" i="1" s="1"/>
  <c r="AQ1481" i="1" s="1"/>
  <c r="AL1393" i="1" a="1"/>
  <c r="AL1393" i="1" s="1"/>
  <c r="AQ1393" i="1" s="1"/>
  <c r="AL1385" i="1" a="1"/>
  <c r="AL1385" i="1" s="1"/>
  <c r="AQ1385" i="1" s="1"/>
  <c r="AL1369" i="1" a="1"/>
  <c r="AL1345" i="1" a="1"/>
  <c r="AL1345" i="1" s="1"/>
  <c r="AQ1345" i="1" s="1"/>
  <c r="AL1337" i="1" a="1"/>
  <c r="AL1337" i="1" s="1"/>
  <c r="AQ1337" i="1" s="1"/>
  <c r="AL1321" i="1" a="1"/>
  <c r="AL1321" i="1" s="1"/>
  <c r="AQ1321" i="1" s="1"/>
  <c r="AL1305" i="1" a="1"/>
  <c r="AL1305" i="1" s="1"/>
  <c r="AQ1305" i="1" s="1"/>
  <c r="AL1297" i="1" a="1"/>
  <c r="AL1297" i="1" s="1"/>
  <c r="AQ1297" i="1" s="1"/>
  <c r="AL1289" i="1" a="1"/>
  <c r="AL1281" i="1" a="1"/>
  <c r="AL1281" i="1" s="1"/>
  <c r="AQ1281" i="1" s="1"/>
  <c r="AL1273" i="1" a="1"/>
  <c r="AL1273" i="1" s="1"/>
  <c r="AQ1273" i="1" s="1"/>
  <c r="AL1265" i="1" a="1"/>
  <c r="AL1265" i="1" s="1"/>
  <c r="AQ1265" i="1" s="1"/>
  <c r="AL1225" i="1" a="1"/>
  <c r="AL1225" i="1" s="1"/>
  <c r="AQ1225" i="1" s="1"/>
  <c r="AQ1201" i="1"/>
  <c r="AL1169" i="1" a="1"/>
  <c r="AL1169" i="1" s="1"/>
  <c r="AQ1169" i="1" s="1"/>
  <c r="AL1153" i="1" a="1"/>
  <c r="AL1153" i="1" s="1"/>
  <c r="AQ1153" i="1" s="1"/>
  <c r="AL1145" i="1" a="1"/>
  <c r="AL1145" i="1" s="1"/>
  <c r="AQ1145" i="1" s="1"/>
  <c r="AL1097" i="1" a="1"/>
  <c r="AL1097" i="1" s="1"/>
  <c r="AQ1097" i="1" s="1"/>
  <c r="AL953" i="1" a="1"/>
  <c r="AL953" i="1" s="1"/>
  <c r="AQ953" i="1" s="1"/>
  <c r="AL945" i="1" a="1"/>
  <c r="AL945" i="1" s="1"/>
  <c r="AQ945" i="1" s="1"/>
  <c r="AL937" i="1" a="1"/>
  <c r="AL937" i="1" s="1"/>
  <c r="AQ937" i="1" s="1"/>
  <c r="AL905" i="1" a="1"/>
  <c r="AL905" i="1" s="1"/>
  <c r="AQ905" i="1" s="1"/>
  <c r="AX1325" i="1" a="1"/>
  <c r="AX1325" i="1" s="1"/>
  <c r="AL267" i="1" a="1"/>
  <c r="AL1184" i="1" a="1"/>
  <c r="AL1184" i="1" s="1"/>
  <c r="AQ1184" i="1" s="1"/>
  <c r="AL944" i="1" a="1"/>
  <c r="AL944" i="1" s="1"/>
  <c r="AQ944" i="1" s="1"/>
  <c r="AL936" i="1" a="1"/>
  <c r="AL936" i="1" s="1"/>
  <c r="AQ936" i="1" s="1"/>
  <c r="AL920" i="1" a="1"/>
  <c r="AL920" i="1" s="1"/>
  <c r="AQ920" i="1" s="1"/>
  <c r="AL912" i="1" a="1"/>
  <c r="AL912" i="1" s="1"/>
  <c r="AQ912" i="1" s="1"/>
  <c r="AL896" i="1" a="1"/>
  <c r="AX1245" i="1" a="1"/>
  <c r="AX1245" i="1" s="1"/>
  <c r="AL932" i="1" a="1"/>
  <c r="AX1397" i="1" a="1"/>
  <c r="AX1397" i="1" s="1"/>
  <c r="AX1373" i="1" a="1"/>
  <c r="AX1373" i="1" s="1"/>
  <c r="AL455" i="1" a="1"/>
  <c r="AL455" i="1" s="1"/>
  <c r="AQ455" i="1" s="1"/>
  <c r="AL881" i="1" a="1"/>
  <c r="AL881" i="1" s="1"/>
  <c r="AQ881" i="1" s="1"/>
  <c r="AL865" i="1" a="1"/>
  <c r="AL865" i="1" s="1"/>
  <c r="AQ865" i="1" s="1"/>
  <c r="AL857" i="1" a="1"/>
  <c r="AL857" i="1" s="1"/>
  <c r="AQ857" i="1" s="1"/>
  <c r="AQ849" i="1"/>
  <c r="AQ841" i="1"/>
  <c r="AQ833" i="1"/>
  <c r="AL817" i="1" a="1"/>
  <c r="AL809" i="1" a="1"/>
  <c r="AL809" i="1" s="1"/>
  <c r="AQ809" i="1" s="1"/>
  <c r="AL793" i="1" a="1"/>
  <c r="AL793" i="1" s="1"/>
  <c r="AQ793" i="1" s="1"/>
  <c r="AL785" i="1" a="1"/>
  <c r="AL785" i="1" s="1"/>
  <c r="AQ785" i="1" s="1"/>
  <c r="AL769" i="1" a="1"/>
  <c r="AL769" i="1" s="1"/>
  <c r="AQ769" i="1" s="1"/>
  <c r="AL761" i="1" a="1"/>
  <c r="AL761" i="1" s="1"/>
  <c r="AQ761" i="1" s="1"/>
  <c r="AL753" i="1" a="1"/>
  <c r="AL753" i="1" s="1"/>
  <c r="AQ753" i="1" s="1"/>
  <c r="AL729" i="1" a="1"/>
  <c r="AL729" i="1" s="1"/>
  <c r="AQ729" i="1" s="1"/>
  <c r="AL721" i="1" a="1"/>
  <c r="AL657" i="1" a="1"/>
  <c r="AL657" i="1" s="1"/>
  <c r="AQ657" i="1" s="1"/>
  <c r="AL641" i="1" a="1"/>
  <c r="AL641" i="1" s="1"/>
  <c r="AQ641" i="1" s="1"/>
  <c r="AL489" i="1" a="1"/>
  <c r="AL489" i="1" s="1"/>
  <c r="AQ489" i="1" s="1"/>
  <c r="AL265" i="1" a="1"/>
  <c r="AL265" i="1" s="1"/>
  <c r="AQ265" i="1" s="1"/>
  <c r="AL249" i="1" a="1"/>
  <c r="AL249" i="1" s="1"/>
  <c r="AQ249" i="1" s="1"/>
  <c r="AL241" i="1" a="1"/>
  <c r="AL241" i="1" s="1"/>
  <c r="AQ241" i="1" s="1"/>
  <c r="AL225" i="1" a="1"/>
  <c r="AL225" i="1" s="1"/>
  <c r="AQ225" i="1" s="1"/>
  <c r="AL217" i="1" a="1"/>
  <c r="AL217" i="1" s="1"/>
  <c r="AQ217" i="1" s="1"/>
  <c r="AL209" i="1" a="1"/>
  <c r="AL209" i="1" s="1"/>
  <c r="AQ209" i="1" s="1"/>
  <c r="AL201" i="1" a="1"/>
  <c r="AL201" i="1" s="1"/>
  <c r="AQ201" i="1" s="1"/>
  <c r="AL193" i="1" a="1"/>
  <c r="AL193" i="1" s="1"/>
  <c r="AQ193" i="1" s="1"/>
  <c r="AL185" i="1" a="1"/>
  <c r="AL177" i="1" a="1"/>
  <c r="AL177" i="1" s="1"/>
  <c r="AQ177" i="1" s="1"/>
  <c r="AL169" i="1" a="1"/>
  <c r="AL169" i="1" s="1"/>
  <c r="AQ169" i="1" s="1"/>
  <c r="AL129" i="1" a="1"/>
  <c r="AL129" i="1" s="1"/>
  <c r="AQ129" i="1" s="1"/>
  <c r="AQ113" i="1"/>
  <c r="AQ105" i="1"/>
  <c r="AQ97" i="1"/>
  <c r="AL73" i="1" a="1"/>
  <c r="AL73" i="1" s="1"/>
  <c r="AQ73" i="1" s="1"/>
  <c r="AL65" i="1" a="1"/>
  <c r="AL65" i="1" s="1"/>
  <c r="AQ65" i="1" s="1"/>
  <c r="AL57" i="1" a="1"/>
  <c r="AL57" i="1" s="1"/>
  <c r="AQ57" i="1" s="1"/>
  <c r="AL49" i="1" a="1"/>
  <c r="AL49" i="1" s="1"/>
  <c r="AQ49" i="1" s="1"/>
  <c r="AL41" i="1" a="1"/>
  <c r="AL41" i="1" s="1"/>
  <c r="AQ41" i="1" s="1"/>
  <c r="AL25" i="1" a="1"/>
  <c r="AL25" i="1" s="1"/>
  <c r="AQ25" i="1" s="1"/>
  <c r="AL17" i="1" a="1"/>
  <c r="AL17" i="1" s="1"/>
  <c r="AQ17" i="1" s="1"/>
  <c r="AL9" i="1" a="1"/>
  <c r="AL9" i="1" s="1"/>
  <c r="AQ9" i="1" s="1"/>
  <c r="AL1390" i="1" a="1"/>
  <c r="AL1390" i="1" s="1"/>
  <c r="AQ1390" i="1" s="1"/>
  <c r="AL888" i="1" a="1"/>
  <c r="AL888" i="1" s="1"/>
  <c r="AQ888" i="1" s="1"/>
  <c r="AL816" i="1" a="1"/>
  <c r="AL816" i="1" s="1"/>
  <c r="AQ816" i="1" s="1"/>
  <c r="AL800" i="1" a="1"/>
  <c r="AL800" i="1" s="1"/>
  <c r="AQ800" i="1" s="1"/>
  <c r="AL792" i="1" a="1"/>
  <c r="AL792" i="1" s="1"/>
  <c r="AQ792" i="1" s="1"/>
  <c r="AL776" i="1" a="1"/>
  <c r="AL776" i="1" s="1"/>
  <c r="AQ776" i="1" s="1"/>
  <c r="AL768" i="1" a="1"/>
  <c r="AX752" i="1" a="1"/>
  <c r="AX752" i="1" s="1"/>
  <c r="AL744" i="1" a="1"/>
  <c r="AL744" i="1" s="1"/>
  <c r="AQ744" i="1" s="1"/>
  <c r="AL736" i="1" a="1"/>
  <c r="AL736" i="1" s="1"/>
  <c r="AQ736" i="1" s="1"/>
  <c r="AL720" i="1" a="1"/>
  <c r="AL720" i="1" s="1"/>
  <c r="AQ720" i="1" s="1"/>
  <c r="AL712" i="1" a="1"/>
  <c r="AL712" i="1" s="1"/>
  <c r="AQ712" i="1" s="1"/>
  <c r="AL696" i="1" a="1"/>
  <c r="AL696" i="1" s="1"/>
  <c r="AQ696" i="1" s="1"/>
  <c r="AL688" i="1" a="1"/>
  <c r="AL688" i="1" s="1"/>
  <c r="AQ688" i="1" s="1"/>
  <c r="AL672" i="1" a="1"/>
  <c r="AL672" i="1" s="1"/>
  <c r="AQ672" i="1" s="1"/>
  <c r="AL664" i="1" a="1"/>
  <c r="AL664" i="1" s="1"/>
  <c r="AQ664" i="1" s="1"/>
  <c r="AL648" i="1" a="1"/>
  <c r="AL640" i="1" a="1"/>
  <c r="AL640" i="1" s="1"/>
  <c r="AQ640" i="1" s="1"/>
  <c r="AL624" i="1" a="1"/>
  <c r="AL616" i="1" a="1"/>
  <c r="AL616" i="1" s="1"/>
  <c r="AQ616" i="1" s="1"/>
  <c r="AL600" i="1" a="1"/>
  <c r="AL600" i="1" s="1"/>
  <c r="AQ600" i="1" s="1"/>
  <c r="AL592" i="1" a="1"/>
  <c r="AL592" i="1" s="1"/>
  <c r="AQ592" i="1" s="1"/>
  <c r="AL576" i="1" a="1"/>
  <c r="AL568" i="1" a="1"/>
  <c r="AL568" i="1" s="1"/>
  <c r="AQ568" i="1" s="1"/>
  <c r="AL528" i="1" a="1"/>
  <c r="AL504" i="1" a="1"/>
  <c r="AL504" i="1" s="1"/>
  <c r="AQ504" i="1" s="1"/>
  <c r="AL496" i="1" a="1"/>
  <c r="AL496" i="1" s="1"/>
  <c r="AQ496" i="1" s="1"/>
  <c r="AQ480" i="1"/>
  <c r="AQ472" i="1"/>
  <c r="AL456" i="1" a="1"/>
  <c r="AL456" i="1" s="1"/>
  <c r="AQ456" i="1" s="1"/>
  <c r="AL448" i="1" a="1"/>
  <c r="AL432" i="1" a="1"/>
  <c r="AL432" i="1" s="1"/>
  <c r="AQ432" i="1" s="1"/>
  <c r="AL424" i="1" a="1"/>
  <c r="AL424" i="1" s="1"/>
  <c r="AQ424" i="1" s="1"/>
  <c r="AL408" i="1" a="1"/>
  <c r="AL408" i="1" s="1"/>
  <c r="AQ408" i="1" s="1"/>
  <c r="AL400" i="1" a="1"/>
  <c r="AL384" i="1" a="1"/>
  <c r="AL384" i="1" s="1"/>
  <c r="AQ384" i="1" s="1"/>
  <c r="AL376" i="1" a="1"/>
  <c r="AL376" i="1" s="1"/>
  <c r="AQ376" i="1" s="1"/>
  <c r="AL360" i="1" a="1"/>
  <c r="AL360" i="1" s="1"/>
  <c r="AQ360" i="1" s="1"/>
  <c r="AL352" i="1" a="1"/>
  <c r="AL352" i="1" s="1"/>
  <c r="AQ352" i="1" s="1"/>
  <c r="AL336" i="1" a="1"/>
  <c r="AL336" i="1" s="1"/>
  <c r="AQ336" i="1" s="1"/>
  <c r="AL328" i="1" a="1"/>
  <c r="AL328" i="1" s="1"/>
  <c r="AQ328" i="1" s="1"/>
  <c r="AL312" i="1" a="1"/>
  <c r="AL312" i="1" s="1"/>
  <c r="AQ312" i="1" s="1"/>
  <c r="AL304" i="1" a="1"/>
  <c r="AL304" i="1" s="1"/>
  <c r="AQ304" i="1" s="1"/>
  <c r="AX296" i="1" a="1"/>
  <c r="AX296" i="1" s="1"/>
  <c r="AL288" i="1" a="1"/>
  <c r="AL288" i="1" s="1"/>
  <c r="AQ288" i="1" s="1"/>
  <c r="AL280" i="1" a="1"/>
  <c r="AL280" i="1" s="1"/>
  <c r="AQ280" i="1" s="1"/>
  <c r="AL272" i="1" a="1"/>
  <c r="AL272" i="1" s="1"/>
  <c r="AQ272" i="1" s="1"/>
  <c r="AL264" i="1" a="1"/>
  <c r="AL264" i="1" s="1"/>
  <c r="AQ264" i="1" s="1"/>
  <c r="AX248" i="1" a="1"/>
  <c r="AX248" i="1" s="1"/>
  <c r="AL240" i="1" a="1"/>
  <c r="AL240" i="1" s="1"/>
  <c r="AQ240" i="1" s="1"/>
  <c r="AL232" i="1" a="1"/>
  <c r="AL232" i="1" s="1"/>
  <c r="AQ232" i="1" s="1"/>
  <c r="AL216" i="1" a="1"/>
  <c r="AL216" i="1" s="1"/>
  <c r="AQ216" i="1" s="1"/>
  <c r="AL208" i="1" a="1"/>
  <c r="AL208" i="1" s="1"/>
  <c r="AQ208" i="1" s="1"/>
  <c r="AL176" i="1" a="1"/>
  <c r="AL176" i="1" s="1"/>
  <c r="AQ176" i="1" s="1"/>
  <c r="AL168" i="1" a="1"/>
  <c r="AL168" i="1" s="1"/>
  <c r="AQ168" i="1" s="1"/>
  <c r="AL136" i="1" a="1"/>
  <c r="AL136" i="1" s="1"/>
  <c r="AQ136" i="1" s="1"/>
  <c r="AL128" i="1" a="1"/>
  <c r="AL128" i="1" s="1"/>
  <c r="AQ128" i="1" s="1"/>
  <c r="AQ112" i="1"/>
  <c r="AQ104" i="1"/>
  <c r="AL88" i="1" a="1"/>
  <c r="AL88" i="1" s="1"/>
  <c r="AQ88" i="1" s="1"/>
  <c r="AL56" i="1" a="1"/>
  <c r="AL56" i="1" s="1"/>
  <c r="AQ56" i="1" s="1"/>
  <c r="AL40" i="1" a="1"/>
  <c r="AL40" i="1" s="1"/>
  <c r="AQ40" i="1" s="1"/>
  <c r="AL32" i="1" a="1"/>
  <c r="AL32" i="1" s="1"/>
  <c r="AQ32" i="1" s="1"/>
  <c r="AL16" i="1" a="1"/>
  <c r="AL16" i="1" s="1"/>
  <c r="AQ16" i="1" s="1"/>
  <c r="AL8" i="1" a="1"/>
  <c r="AL491" i="1" a="1"/>
  <c r="AL491" i="1" s="1"/>
  <c r="AQ491" i="1" s="1"/>
  <c r="AX884" i="1" a="1"/>
  <c r="AX884" i="1" s="1"/>
  <c r="AX242" i="1" a="1"/>
  <c r="AX242" i="1" s="1"/>
  <c r="AX1489" i="1" a="1"/>
  <c r="AX1489" i="1" s="1"/>
  <c r="AX1465" i="1" a="1"/>
  <c r="AX1465" i="1" s="1"/>
  <c r="AX1297" i="1" a="1"/>
  <c r="AX1297" i="1" s="1"/>
  <c r="AX1285" i="1" a="1"/>
  <c r="AX1285" i="1" s="1"/>
  <c r="AX1513" i="1" a="1"/>
  <c r="AX1513" i="1" s="1"/>
  <c r="AX1507" i="1" a="1"/>
  <c r="AX1507" i="1" s="1"/>
  <c r="AX1501" i="1" a="1"/>
  <c r="AX1501" i="1" s="1"/>
  <c r="AX1495" i="1" a="1"/>
  <c r="AX1495" i="1" s="1"/>
  <c r="AX1471" i="1" a="1"/>
  <c r="AX1471" i="1" s="1"/>
  <c r="AX1459" i="1" a="1"/>
  <c r="AX1459" i="1" s="1"/>
  <c r="AX1453" i="1" a="1"/>
  <c r="AX1453" i="1" s="1"/>
  <c r="AX1447" i="1" a="1"/>
  <c r="AX1447" i="1" s="1"/>
  <c r="AX1429" i="1" a="1"/>
  <c r="AX1429" i="1" s="1"/>
  <c r="AX1423" i="1" a="1"/>
  <c r="AX1423" i="1" s="1"/>
  <c r="AX1417" i="1" a="1"/>
  <c r="AX1417" i="1" s="1"/>
  <c r="AX1411" i="1" a="1"/>
  <c r="AX1411" i="1" s="1"/>
  <c r="AX1405" i="1" a="1"/>
  <c r="AX1405" i="1" s="1"/>
  <c r="AX1387" i="1" a="1"/>
  <c r="AX1387" i="1" s="1"/>
  <c r="AX1381" i="1" a="1"/>
  <c r="AX1381" i="1" s="1"/>
  <c r="AX1375" i="1" a="1"/>
  <c r="AX1375" i="1" s="1"/>
  <c r="AX1369" i="1" a="1"/>
  <c r="AX1369" i="1" s="1"/>
  <c r="AX1363" i="1" a="1"/>
  <c r="AX1363" i="1" s="1"/>
  <c r="AX1345" i="1" a="1"/>
  <c r="AX1345" i="1" s="1"/>
  <c r="AX1339" i="1" a="1"/>
  <c r="AX1339" i="1" s="1"/>
  <c r="AX1333" i="1" a="1"/>
  <c r="AX1333" i="1" s="1"/>
  <c r="AX1327" i="1" a="1"/>
  <c r="AX1327" i="1" s="1"/>
  <c r="AX1321" i="1" a="1"/>
  <c r="AX1321" i="1" s="1"/>
  <c r="AX1303" i="1" a="1"/>
  <c r="AX1303" i="1" s="1"/>
  <c r="AX1291" i="1" a="1"/>
  <c r="AX1291" i="1" s="1"/>
  <c r="AX1279" i="1" a="1"/>
  <c r="AX1279" i="1" s="1"/>
  <c r="AX920" i="1" a="1"/>
  <c r="AX920" i="1" s="1"/>
  <c r="AX1219" i="1" a="1"/>
  <c r="AX1219" i="1" s="1"/>
  <c r="AX1129" i="1" a="1"/>
  <c r="AX1129" i="1" s="1"/>
  <c r="AX1027" i="1" a="1"/>
  <c r="AX1027" i="1" s="1"/>
  <c r="AX745" i="1" a="1"/>
  <c r="AX745" i="1" s="1"/>
  <c r="AX229" i="1" a="1"/>
  <c r="AX229" i="1" s="1"/>
  <c r="AL211" i="1"/>
  <c r="AQ211" i="1" s="1"/>
  <c r="AL163" i="1"/>
  <c r="AQ163" i="1" s="1"/>
  <c r="AG1433" i="1"/>
  <c r="AX890" i="1" a="1"/>
  <c r="AX890" i="1" s="1"/>
  <c r="AG1319" i="1"/>
  <c r="AG1122" i="1"/>
  <c r="AX956" i="1" a="1"/>
  <c r="AX956" i="1" s="1"/>
  <c r="AX908" i="1" a="1"/>
  <c r="AX908" i="1" s="1"/>
  <c r="AG1265" i="1"/>
  <c r="AX926" i="1" a="1"/>
  <c r="AX926" i="1" s="1"/>
  <c r="AX878" i="1" a="1"/>
  <c r="AX878" i="1" s="1"/>
  <c r="AL178" i="1"/>
  <c r="AQ178" i="1" s="1"/>
  <c r="AG1313" i="1"/>
  <c r="AG1152" i="1"/>
  <c r="AG1128" i="1"/>
  <c r="AL47" i="1" a="1"/>
  <c r="AL47" i="1" s="1"/>
  <c r="AQ47" i="1" s="1"/>
  <c r="AX1522" i="1" a="1"/>
  <c r="AX1522" i="1" s="1"/>
  <c r="AX1516" i="1" a="1"/>
  <c r="AX1516" i="1" s="1"/>
  <c r="AX1510" i="1" a="1"/>
  <c r="AX1510" i="1" s="1"/>
  <c r="AX1408" i="1" a="1"/>
  <c r="AX1408" i="1" s="1"/>
  <c r="AX1396" i="1" a="1"/>
  <c r="AX1396" i="1" s="1"/>
  <c r="AX1390" i="1" a="1"/>
  <c r="AX1390" i="1" s="1"/>
  <c r="AX1384" i="1" a="1"/>
  <c r="AX1384" i="1" s="1"/>
  <c r="AL1378" i="1" a="1"/>
  <c r="AL1378" i="1" s="1"/>
  <c r="AQ1378" i="1" s="1"/>
  <c r="AX1366" i="1" a="1"/>
  <c r="AX1366" i="1" s="1"/>
  <c r="AX1360" i="1" a="1"/>
  <c r="AX1360" i="1" s="1"/>
  <c r="AX1354" i="1" a="1"/>
  <c r="AX1354" i="1" s="1"/>
  <c r="AX1348" i="1" a="1"/>
  <c r="AX1348" i="1" s="1"/>
  <c r="AX1342" i="1" a="1"/>
  <c r="AX1342" i="1" s="1"/>
  <c r="AL1324" i="1" a="1"/>
  <c r="AL1324" i="1" s="1"/>
  <c r="AQ1324" i="1" s="1"/>
  <c r="AX1318" i="1" a="1"/>
  <c r="AX1318" i="1" s="1"/>
  <c r="AX1312" i="1" a="1"/>
  <c r="AX1312" i="1" s="1"/>
  <c r="AX1306" i="1" a="1"/>
  <c r="AX1306" i="1" s="1"/>
  <c r="AX1300" i="1" a="1"/>
  <c r="AX1300" i="1" s="1"/>
  <c r="AX1294" i="1" a="1"/>
  <c r="AX1294" i="1" s="1"/>
  <c r="AX1282" i="1" a="1"/>
  <c r="AX1282" i="1" s="1"/>
  <c r="AX1276" i="1" a="1"/>
  <c r="AX1276" i="1" s="1"/>
  <c r="AX1270" i="1" a="1"/>
  <c r="AX1270" i="1" s="1"/>
  <c r="AX1264" i="1" a="1"/>
  <c r="AX1264" i="1" s="1"/>
  <c r="AL1228" i="1" a="1"/>
  <c r="AL1228" i="1" s="1"/>
  <c r="AQ1228" i="1" s="1"/>
  <c r="AL1186" i="1" a="1"/>
  <c r="AL1186" i="1" s="1"/>
  <c r="AQ1186" i="1" s="1"/>
  <c r="AL1180" i="1" a="1"/>
  <c r="AL1180" i="1" s="1"/>
  <c r="AQ1180" i="1" s="1"/>
  <c r="AL1174" i="1" a="1"/>
  <c r="AL1174" i="1" s="1"/>
  <c r="AQ1174" i="1" s="1"/>
  <c r="AL1168" i="1" a="1"/>
  <c r="AL1168" i="1" s="1"/>
  <c r="AQ1168" i="1" s="1"/>
  <c r="AL1162" i="1" a="1"/>
  <c r="AL1162" i="1" s="1"/>
  <c r="AQ1162" i="1" s="1"/>
  <c r="AL1156" i="1" a="1"/>
  <c r="AL1156" i="1" s="1"/>
  <c r="AQ1156" i="1" s="1"/>
  <c r="AL1150" i="1" a="1"/>
  <c r="AL1150" i="1" s="1"/>
  <c r="AQ1150" i="1" s="1"/>
  <c r="AL1144" i="1" a="1"/>
  <c r="AL1144" i="1" s="1"/>
  <c r="AQ1144" i="1" s="1"/>
  <c r="AL1138" i="1" a="1"/>
  <c r="AL1138" i="1" s="1"/>
  <c r="AQ1138" i="1" s="1"/>
  <c r="AL1102" i="1" a="1"/>
  <c r="AL1102" i="1" s="1"/>
  <c r="AQ1102" i="1" s="1"/>
  <c r="AL988" i="1" a="1"/>
  <c r="AL988" i="1" s="1"/>
  <c r="AQ988" i="1" s="1"/>
  <c r="AL976" i="1" a="1"/>
  <c r="AL976" i="1" s="1"/>
  <c r="AQ976" i="1" s="1"/>
  <c r="AL970" i="1" a="1"/>
  <c r="AL970" i="1" s="1"/>
  <c r="AQ970" i="1" s="1"/>
  <c r="AL964" i="1" a="1"/>
  <c r="AL964" i="1" s="1"/>
  <c r="AQ964" i="1" s="1"/>
  <c r="AL958" i="1" a="1"/>
  <c r="AL958" i="1" s="1"/>
  <c r="AQ958" i="1" s="1"/>
  <c r="AL952" i="1" a="1"/>
  <c r="AL952" i="1" s="1"/>
  <c r="AQ952" i="1" s="1"/>
  <c r="AL940" i="1" a="1"/>
  <c r="AL940" i="1" s="1"/>
  <c r="AQ940" i="1" s="1"/>
  <c r="AL934" i="1" a="1"/>
  <c r="AL934" i="1" s="1"/>
  <c r="AQ934" i="1" s="1"/>
  <c r="AL928" i="1" a="1"/>
  <c r="AL928" i="1" s="1"/>
  <c r="AQ928" i="1" s="1"/>
  <c r="AL916" i="1" a="1"/>
  <c r="AL916" i="1" s="1"/>
  <c r="AQ916" i="1" s="1"/>
  <c r="AL910" i="1" a="1"/>
  <c r="AL910" i="1" s="1"/>
  <c r="AQ910" i="1" s="1"/>
  <c r="AL904" i="1" a="1"/>
  <c r="AL904" i="1" s="1"/>
  <c r="AQ904" i="1" s="1"/>
  <c r="AL892" i="1" a="1"/>
  <c r="AL892" i="1" s="1"/>
  <c r="AQ892" i="1" s="1"/>
  <c r="AL886" i="1" a="1"/>
  <c r="AL886" i="1" s="1"/>
  <c r="AQ886" i="1" s="1"/>
  <c r="AL880" i="1" a="1"/>
  <c r="AL880" i="1" s="1"/>
  <c r="AQ880" i="1" s="1"/>
  <c r="AL874" i="1" a="1"/>
  <c r="AL874" i="1" s="1"/>
  <c r="AQ874" i="1" s="1"/>
  <c r="AL862" i="1" a="1"/>
  <c r="AL862" i="1" s="1"/>
  <c r="AQ862" i="1" s="1"/>
  <c r="AL820" i="1" a="1"/>
  <c r="AL820" i="1" s="1"/>
  <c r="AQ820" i="1" s="1"/>
  <c r="AL814" i="1" a="1"/>
  <c r="AL808" i="1" a="1"/>
  <c r="AL808" i="1" s="1"/>
  <c r="AQ808" i="1" s="1"/>
  <c r="AL778" i="1" a="1"/>
  <c r="AL778" i="1" s="1"/>
  <c r="AQ778" i="1" s="1"/>
  <c r="AL772" i="1" a="1"/>
  <c r="AL772" i="1" s="1"/>
  <c r="AQ772" i="1" s="1"/>
  <c r="AL742" i="1" a="1"/>
  <c r="AL742" i="1" s="1"/>
  <c r="AQ742" i="1" s="1"/>
  <c r="AX1515" i="1" a="1"/>
  <c r="AX1515" i="1" s="1"/>
  <c r="AX1503" i="1" a="1"/>
  <c r="AX1503" i="1" s="1"/>
  <c r="AX1485" i="1" a="1"/>
  <c r="AX1485" i="1" s="1"/>
  <c r="AX1479" i="1" a="1"/>
  <c r="AX1479" i="1" s="1"/>
  <c r="AL1473" i="1" a="1"/>
  <c r="AL1473" i="1" s="1"/>
  <c r="AQ1473" i="1" s="1"/>
  <c r="AX1467" i="1" a="1"/>
  <c r="AX1467" i="1" s="1"/>
  <c r="AX1461" i="1" a="1"/>
  <c r="AX1461" i="1" s="1"/>
  <c r="AL1449" i="1" a="1"/>
  <c r="AX1443" i="1" a="1"/>
  <c r="AX1443" i="1" s="1"/>
  <c r="AL1437" i="1" a="1"/>
  <c r="AL1437" i="1" s="1"/>
  <c r="AQ1437" i="1" s="1"/>
  <c r="AX1431" i="1" a="1"/>
  <c r="AX1431" i="1" s="1"/>
  <c r="AX1425" i="1" a="1"/>
  <c r="AX1425" i="1" s="1"/>
  <c r="AX1419" i="1" a="1"/>
  <c r="AX1419" i="1" s="1"/>
  <c r="AX1413" i="1" a="1"/>
  <c r="AX1413" i="1" s="1"/>
  <c r="AX1401" i="1" a="1"/>
  <c r="AX1401" i="1" s="1"/>
  <c r="AX1395" i="1" a="1"/>
  <c r="AX1395" i="1" s="1"/>
  <c r="AX1389" i="1" a="1"/>
  <c r="AX1389" i="1" s="1"/>
  <c r="AX1383" i="1" a="1"/>
  <c r="AX1383" i="1" s="1"/>
  <c r="AL1377" i="1" a="1"/>
  <c r="AL1377" i="1" s="1"/>
  <c r="AQ1377" i="1" s="1"/>
  <c r="AL1371" i="1" a="1"/>
  <c r="AX1359" i="1" a="1"/>
  <c r="AX1359" i="1" s="1"/>
  <c r="AX1347" i="1" a="1"/>
  <c r="AX1347" i="1" s="1"/>
  <c r="AL1341" i="1" a="1"/>
  <c r="AL1341" i="1" s="1"/>
  <c r="AQ1341" i="1" s="1"/>
  <c r="AX1317" i="1" a="1"/>
  <c r="AX1317" i="1" s="1"/>
  <c r="AX1311" i="1" a="1"/>
  <c r="AX1311" i="1" s="1"/>
  <c r="AX1305" i="1" a="1"/>
  <c r="AX1305" i="1" s="1"/>
  <c r="AX1299" i="1" a="1"/>
  <c r="AX1299" i="1" s="1"/>
  <c r="AX1293" i="1" a="1"/>
  <c r="AX1293" i="1" s="1"/>
  <c r="AX1287" i="1" a="1"/>
  <c r="AX1287" i="1" s="1"/>
  <c r="AX1275" i="1" a="1"/>
  <c r="AX1275" i="1" s="1"/>
  <c r="AX1263" i="1" a="1"/>
  <c r="AX1263" i="1" s="1"/>
  <c r="AX1251" i="1" a="1"/>
  <c r="AX1251" i="1" s="1"/>
  <c r="AL986" i="1" a="1"/>
  <c r="AL986" i="1" s="1"/>
  <c r="AQ986" i="1" s="1"/>
  <c r="AL686" i="1" a="1"/>
  <c r="AL686" i="1" s="1"/>
  <c r="AQ686" i="1" s="1"/>
  <c r="AL590" i="1" a="1"/>
  <c r="AL590" i="1" s="1"/>
  <c r="AQ590" i="1" s="1"/>
  <c r="AL518" i="1" a="1"/>
  <c r="AL518" i="1" s="1"/>
  <c r="AQ518" i="1" s="1"/>
  <c r="AL398" i="1" a="1"/>
  <c r="AL398" i="1" s="1"/>
  <c r="AQ398" i="1" s="1"/>
  <c r="AL1434" i="1" a="1"/>
  <c r="AL1434" i="1" s="1"/>
  <c r="AQ1434" i="1" s="1"/>
  <c r="AL1392" i="1" a="1"/>
  <c r="AL1392" i="1" s="1"/>
  <c r="AQ1392" i="1" s="1"/>
  <c r="AL1374" i="1" a="1"/>
  <c r="AL1374" i="1" s="1"/>
  <c r="AQ1374" i="1" s="1"/>
  <c r="AL1344" i="1" a="1"/>
  <c r="AL1344" i="1" s="1"/>
  <c r="AQ1344" i="1" s="1"/>
  <c r="AL1338" i="1" a="1"/>
  <c r="AL1338" i="1" s="1"/>
  <c r="AQ1338" i="1" s="1"/>
  <c r="AL1284" i="1" a="1"/>
  <c r="AL1278" i="1" a="1"/>
  <c r="AL1278" i="1" s="1"/>
  <c r="AQ1278" i="1" s="1"/>
  <c r="AL1248" i="1" a="1"/>
  <c r="AL1248" i="1" s="1"/>
  <c r="AQ1248" i="1" s="1"/>
  <c r="AL1026" i="1" a="1"/>
  <c r="AL1026" i="1" s="1"/>
  <c r="AQ1026" i="1" s="1"/>
  <c r="AL972" i="1" a="1"/>
  <c r="AL972" i="1" s="1"/>
  <c r="AQ972" i="1" s="1"/>
  <c r="AL66" i="1" a="1"/>
  <c r="AL66" i="1" s="1"/>
  <c r="AQ66" i="1" s="1"/>
  <c r="AG1474" i="1"/>
  <c r="AG1160" i="1"/>
  <c r="AG1138" i="1"/>
  <c r="AG1126" i="1"/>
  <c r="AG930" i="1"/>
  <c r="AG618" i="1"/>
  <c r="AG546" i="1"/>
  <c r="AG534" i="1"/>
  <c r="AG1378" i="1"/>
  <c r="AG1149" i="1"/>
  <c r="AG780" i="1"/>
  <c r="AG582" i="1"/>
  <c r="AG1294" i="1"/>
  <c r="AG1166" i="1"/>
  <c r="AG1132" i="1"/>
  <c r="AG1080" i="1"/>
  <c r="AG816" i="1"/>
  <c r="AG576" i="1"/>
  <c r="AG498" i="1"/>
  <c r="AG408" i="1"/>
  <c r="AG1252" i="1"/>
  <c r="AG1420" i="1"/>
  <c r="AG1177" i="1"/>
  <c r="AG1154" i="1"/>
  <c r="AG1143" i="1"/>
  <c r="AG1120" i="1"/>
  <c r="AG822" i="1"/>
  <c r="AG552" i="1"/>
  <c r="AG492" i="1"/>
  <c r="AG420" i="1"/>
  <c r="AX1173" i="1" a="1"/>
  <c r="AX1173" i="1" s="1"/>
  <c r="AX1107" i="1" a="1"/>
  <c r="AX1107" i="1" s="1"/>
  <c r="AL771" i="1"/>
  <c r="AQ771" i="1" s="1"/>
  <c r="AX1341" i="1" a="1"/>
  <c r="AX1341" i="1" s="1"/>
  <c r="AL1311" i="1"/>
  <c r="AQ1311" i="1" s="1"/>
  <c r="AQ99" i="1"/>
  <c r="AX1520" i="1" a="1"/>
  <c r="AX1520" i="1" s="1"/>
  <c r="AX1514" i="1" a="1"/>
  <c r="AX1514" i="1" s="1"/>
  <c r="AX1394" i="1" a="1"/>
  <c r="AX1394" i="1" s="1"/>
  <c r="AX1388" i="1" a="1"/>
  <c r="AX1388" i="1" s="1"/>
  <c r="AX1382" i="1" a="1"/>
  <c r="AX1382" i="1" s="1"/>
  <c r="AX1376" i="1" a="1"/>
  <c r="AX1376" i="1" s="1"/>
  <c r="AX1370" i="1" a="1"/>
  <c r="AX1370" i="1" s="1"/>
  <c r="AX1352" i="1" a="1"/>
  <c r="AX1352" i="1" s="1"/>
  <c r="AX1346" i="1" a="1"/>
  <c r="AX1346" i="1" s="1"/>
  <c r="AX1340" i="1" a="1"/>
  <c r="AX1340" i="1" s="1"/>
  <c r="AX1334" i="1" a="1"/>
  <c r="AX1334" i="1" s="1"/>
  <c r="AX1328" i="1" a="1"/>
  <c r="AX1328" i="1" s="1"/>
  <c r="AX1322" i="1" a="1"/>
  <c r="AX1322" i="1" s="1"/>
  <c r="AX1310" i="1" a="1"/>
  <c r="AX1310" i="1" s="1"/>
  <c r="AX1304" i="1" a="1"/>
  <c r="AX1304" i="1" s="1"/>
  <c r="AX1298" i="1" a="1"/>
  <c r="AX1298" i="1" s="1"/>
  <c r="AX1286" i="1" a="1"/>
  <c r="AX1286" i="1" s="1"/>
  <c r="AX1268" i="1" a="1"/>
  <c r="AX1268" i="1" s="1"/>
  <c r="AX1262" i="1" a="1"/>
  <c r="AX1262" i="1" s="1"/>
  <c r="AL896" i="1"/>
  <c r="AQ896" i="1" s="1"/>
  <c r="AX1377" i="1" a="1"/>
  <c r="AX1377" i="1" s="1"/>
  <c r="AX1437" i="1" a="1"/>
  <c r="AX1437" i="1" s="1"/>
  <c r="AX1256" i="1" a="1"/>
  <c r="AX1256" i="1" s="1"/>
  <c r="AX998" i="1" a="1"/>
  <c r="AX998" i="1" s="1"/>
  <c r="AX974" i="1" a="1"/>
  <c r="AX974" i="1" s="1"/>
  <c r="AX968" i="1" a="1"/>
  <c r="AX968" i="1" s="1"/>
  <c r="AX962" i="1" a="1"/>
  <c r="AX962" i="1" s="1"/>
  <c r="AX722" i="1" a="1"/>
  <c r="AX722" i="1" s="1"/>
  <c r="AX656" i="1" a="1"/>
  <c r="AX656" i="1" s="1"/>
  <c r="AX596" i="1" a="1"/>
  <c r="AX596" i="1" s="1"/>
  <c r="AX554" i="1" a="1"/>
  <c r="AX554" i="1" s="1"/>
  <c r="AX506" i="1" a="1"/>
  <c r="AX506" i="1" s="1"/>
  <c r="AX500" i="1" a="1"/>
  <c r="AX500" i="1" s="1"/>
  <c r="AX494" i="1" a="1"/>
  <c r="AX494" i="1" s="1"/>
  <c r="AX452" i="1" a="1"/>
  <c r="AX452" i="1" s="1"/>
  <c r="AX446" i="1" a="1"/>
  <c r="AX446" i="1" s="1"/>
  <c r="AX422" i="1" a="1"/>
  <c r="AX422" i="1" s="1"/>
  <c r="AX416" i="1" a="1"/>
  <c r="AX416" i="1" s="1"/>
  <c r="AX410" i="1" a="1"/>
  <c r="AX410" i="1" s="1"/>
  <c r="AX404" i="1" a="1"/>
  <c r="AX404" i="1" s="1"/>
  <c r="AX386" i="1" a="1"/>
  <c r="AX386" i="1" s="1"/>
  <c r="AX380" i="1" a="1"/>
  <c r="AX380" i="1" s="1"/>
  <c r="AX374" i="1" a="1"/>
  <c r="AX374" i="1" s="1"/>
  <c r="AX368" i="1" a="1"/>
  <c r="AX368" i="1" s="1"/>
  <c r="AX362" i="1" a="1"/>
  <c r="AX362" i="1" s="1"/>
  <c r="AX344" i="1" a="1"/>
  <c r="AX344" i="1" s="1"/>
  <c r="AX338" i="1" a="1"/>
  <c r="AX338" i="1" s="1"/>
  <c r="AX332" i="1" a="1"/>
  <c r="AX332" i="1" s="1"/>
  <c r="AX326" i="1" a="1"/>
  <c r="AX326" i="1" s="1"/>
  <c r="AX320" i="1" a="1"/>
  <c r="AX320" i="1" s="1"/>
  <c r="AX314" i="1" a="1"/>
  <c r="AX314" i="1" s="1"/>
  <c r="AX302" i="1" a="1"/>
  <c r="AX302" i="1" s="1"/>
  <c r="AX290" i="1" a="1"/>
  <c r="AX290" i="1" s="1"/>
  <c r="AX996" i="1" a="1"/>
  <c r="AX996" i="1" s="1"/>
  <c r="AX990" i="1" a="1"/>
  <c r="AX990" i="1" s="1"/>
  <c r="AX984" i="1" a="1"/>
  <c r="AX984" i="1" s="1"/>
  <c r="AX978" i="1" a="1"/>
  <c r="AX978" i="1" s="1"/>
  <c r="AX1258" i="1" a="1"/>
  <c r="AX1258" i="1" s="1"/>
  <c r="AL1261" i="1" a="1"/>
  <c r="AX1261" i="1" a="1"/>
  <c r="AX1261" i="1" s="1"/>
  <c r="AL1249" i="1" a="1"/>
  <c r="AL1249" i="1" s="1"/>
  <c r="AQ1249" i="1" s="1"/>
  <c r="AX1249" i="1" a="1"/>
  <c r="AX1249" i="1" s="1"/>
  <c r="AX277" i="1" a="1"/>
  <c r="AX277" i="1" s="1"/>
  <c r="AL277" i="1" a="1"/>
  <c r="AL277" i="1" s="1"/>
  <c r="AQ277" i="1" s="1"/>
  <c r="AL229" i="1" a="1"/>
  <c r="AL229" i="1" s="1"/>
  <c r="AQ229" i="1" s="1"/>
  <c r="AL1346" i="1" a="1"/>
  <c r="AL1346" i="1" s="1"/>
  <c r="AQ1346" i="1" s="1"/>
  <c r="AX1404" i="1" a="1"/>
  <c r="AX1404" i="1" s="1"/>
  <c r="AX1398" i="1" a="1"/>
  <c r="AX1398" i="1" s="1"/>
  <c r="AX1380" i="1" a="1"/>
  <c r="AX1380" i="1" s="1"/>
  <c r="AX1374" i="1" a="1"/>
  <c r="AX1374" i="1" s="1"/>
  <c r="AX1368" i="1" a="1"/>
  <c r="AX1368" i="1" s="1"/>
  <c r="AX1362" i="1" a="1"/>
  <c r="AX1362" i="1" s="1"/>
  <c r="AX1356" i="1" a="1"/>
  <c r="AX1356" i="1" s="1"/>
  <c r="AX1338" i="1" a="1"/>
  <c r="AX1338" i="1" s="1"/>
  <c r="AX1332" i="1" a="1"/>
  <c r="AX1332" i="1" s="1"/>
  <c r="AX1326" i="1" a="1"/>
  <c r="AX1326" i="1" s="1"/>
  <c r="AX1320" i="1" a="1"/>
  <c r="AX1320" i="1" s="1"/>
  <c r="AX1314" i="1" a="1"/>
  <c r="AX1314" i="1" s="1"/>
  <c r="AX1296" i="1" a="1"/>
  <c r="AX1296" i="1" s="1"/>
  <c r="AX1290" i="1" a="1"/>
  <c r="AX1290" i="1" s="1"/>
  <c r="AX1284" i="1" a="1"/>
  <c r="AX1284" i="1" s="1"/>
  <c r="AX1278" i="1" a="1"/>
  <c r="AX1278" i="1" s="1"/>
  <c r="AX1272" i="1" a="1"/>
  <c r="AX1272" i="1" s="1"/>
  <c r="AL1260" i="1" a="1"/>
  <c r="AL1260" i="1" s="1"/>
  <c r="AQ1260" i="1" s="1"/>
  <c r="AL1254" i="1" a="1"/>
  <c r="AL1254" i="1" s="1"/>
  <c r="AQ1254" i="1" s="1"/>
  <c r="AL1164" i="1" a="1"/>
  <c r="AL1164" i="1" s="1"/>
  <c r="AQ1164" i="1" s="1"/>
  <c r="AX743" i="1" a="1"/>
  <c r="AX743" i="1" s="1"/>
  <c r="AL743" i="1" a="1"/>
  <c r="AL743" i="1" s="1"/>
  <c r="AQ743" i="1" s="1"/>
  <c r="AL951" i="1" a="1"/>
  <c r="AL951" i="1" s="1"/>
  <c r="AQ951" i="1" s="1"/>
  <c r="AL885" i="1" a="1"/>
  <c r="AL885" i="1" s="1"/>
  <c r="AQ885" i="1" s="1"/>
  <c r="AL658" i="1" a="1"/>
  <c r="AL658" i="1" s="1"/>
  <c r="AQ658" i="1" s="1"/>
  <c r="AL628" i="1" a="1"/>
  <c r="AL628" i="1" s="1"/>
  <c r="AQ628" i="1" s="1"/>
  <c r="AL490" i="1" a="1"/>
  <c r="AL490" i="1" s="1"/>
  <c r="AQ490" i="1" s="1"/>
  <c r="AL1256" i="1" a="1"/>
  <c r="AL1256" i="1" s="1"/>
  <c r="AQ1256" i="1" s="1"/>
  <c r="AL1158" i="1" a="1"/>
  <c r="AL1158" i="1" s="1"/>
  <c r="AQ1158" i="1" s="1"/>
  <c r="AL1152" i="1" a="1"/>
  <c r="AL1146" i="1" a="1"/>
  <c r="AL1146" i="1" s="1"/>
  <c r="AQ1146" i="1" s="1"/>
  <c r="AL1140" i="1" a="1"/>
  <c r="AL1140" i="1" s="1"/>
  <c r="AQ1140" i="1" s="1"/>
  <c r="AL990" i="1" a="1"/>
  <c r="AL990" i="1" s="1"/>
  <c r="AQ990" i="1" s="1"/>
  <c r="AL984" i="1" a="1"/>
  <c r="AL984" i="1" s="1"/>
  <c r="AQ984" i="1" s="1"/>
  <c r="AL162" i="1" a="1"/>
  <c r="AL156" i="1" a="1"/>
  <c r="AL156" i="1" s="1"/>
  <c r="AQ156" i="1" s="1"/>
  <c r="AL144" i="1" a="1"/>
  <c r="AL144" i="1" s="1"/>
  <c r="AQ144" i="1" s="1"/>
  <c r="AL138" i="1" a="1"/>
  <c r="AL138" i="1" s="1"/>
  <c r="AQ138" i="1" s="1"/>
  <c r="AL132" i="1" a="1"/>
  <c r="AL132" i="1" s="1"/>
  <c r="AQ132" i="1" s="1"/>
  <c r="AL126" i="1" a="1"/>
  <c r="AL126" i="1" s="1"/>
  <c r="AQ126" i="1" s="1"/>
  <c r="AQ120" i="1"/>
  <c r="AQ114" i="1"/>
  <c r="AQ102" i="1"/>
  <c r="AQ96" i="1"/>
  <c r="AL90" i="1" a="1"/>
  <c r="AL90" i="1" s="1"/>
  <c r="AQ90" i="1" s="1"/>
  <c r="AL84" i="1" a="1"/>
  <c r="AL84" i="1" s="1"/>
  <c r="AQ84" i="1" s="1"/>
  <c r="AL60" i="1" a="1"/>
  <c r="AL60" i="1" s="1"/>
  <c r="AQ60" i="1" s="1"/>
  <c r="AL54" i="1" a="1"/>
  <c r="AL54" i="1" s="1"/>
  <c r="AQ54" i="1" s="1"/>
  <c r="AL48" i="1" a="1"/>
  <c r="AL48" i="1" s="1"/>
  <c r="AQ48" i="1" s="1"/>
  <c r="AL42" i="1" a="1"/>
  <c r="AL42" i="1" s="1"/>
  <c r="AQ42" i="1" s="1"/>
  <c r="AL36" i="1" a="1"/>
  <c r="AL36" i="1" s="1"/>
  <c r="AQ36" i="1" s="1"/>
  <c r="AL30" i="1" a="1"/>
  <c r="AL30" i="1" s="1"/>
  <c r="AQ30" i="1" s="1"/>
  <c r="AL24" i="1" a="1"/>
  <c r="AL24" i="1" s="1"/>
  <c r="AQ24" i="1" s="1"/>
  <c r="AL18" i="1" a="1"/>
  <c r="AL18" i="1" s="1"/>
  <c r="AQ18" i="1" s="1"/>
  <c r="AL1505" i="1" a="1"/>
  <c r="AL1505" i="1" s="1"/>
  <c r="AQ1505" i="1" s="1"/>
  <c r="AL1493" i="1" a="1"/>
  <c r="AL1493" i="1" s="1"/>
  <c r="AQ1493" i="1" s="1"/>
  <c r="AL1487" i="1" a="1"/>
  <c r="AL1487" i="1" s="1"/>
  <c r="AQ1487" i="1" s="1"/>
  <c r="AL1445" i="1" a="1"/>
  <c r="AL1439" i="1" a="1"/>
  <c r="AL1439" i="1" s="1"/>
  <c r="AQ1439" i="1" s="1"/>
  <c r="AL1433" i="1" a="1"/>
  <c r="AL1433" i="1" s="1"/>
  <c r="AQ1433" i="1" s="1"/>
  <c r="AL1421" i="1" a="1"/>
  <c r="AL1421" i="1" s="1"/>
  <c r="AQ1421" i="1" s="1"/>
  <c r="AL1367" i="1" a="1"/>
  <c r="AL1367" i="1" s="1"/>
  <c r="AQ1367" i="1" s="1"/>
  <c r="AL1361" i="1" a="1"/>
  <c r="AL1361" i="1" s="1"/>
  <c r="AQ1361" i="1" s="1"/>
  <c r="AL1331" i="1" a="1"/>
  <c r="AL1331" i="1" s="1"/>
  <c r="AQ1331" i="1" s="1"/>
  <c r="AX1252" i="1" a="1"/>
  <c r="AX1252" i="1" s="1"/>
  <c r="AX988" i="1" a="1"/>
  <c r="AX988" i="1" s="1"/>
  <c r="AX982" i="1" a="1"/>
  <c r="AX982" i="1" s="1"/>
  <c r="AX976" i="1" a="1"/>
  <c r="AX976" i="1" s="1"/>
  <c r="AX970" i="1" a="1"/>
  <c r="AX970" i="1" s="1"/>
  <c r="AX964" i="1" a="1"/>
  <c r="AX964" i="1" s="1"/>
  <c r="AX738" i="1" a="1"/>
  <c r="AX738" i="1" s="1"/>
  <c r="AX732" i="1" a="1"/>
  <c r="AX732" i="1" s="1"/>
  <c r="AX660" i="1" a="1"/>
  <c r="AX660" i="1" s="1"/>
  <c r="AX654" i="1" a="1"/>
  <c r="AX654" i="1" s="1"/>
  <c r="AX648" i="1" a="1"/>
  <c r="AX648" i="1" s="1"/>
  <c r="AX642" i="1" a="1"/>
  <c r="AX642" i="1" s="1"/>
  <c r="AX612" i="1" a="1"/>
  <c r="AX612" i="1" s="1"/>
  <c r="AX606" i="1" a="1"/>
  <c r="AX606" i="1" s="1"/>
  <c r="AX600" i="1" a="1"/>
  <c r="AX600" i="1" s="1"/>
  <c r="AX528" i="1" a="1"/>
  <c r="AX528" i="1" s="1"/>
  <c r="AX522" i="1" a="1"/>
  <c r="AX522" i="1" s="1"/>
  <c r="AX498" i="1" a="1"/>
  <c r="AX498" i="1" s="1"/>
  <c r="AX492" i="1" a="1"/>
  <c r="AX492" i="1" s="1"/>
  <c r="AX456" i="1" a="1"/>
  <c r="AX456" i="1" s="1"/>
  <c r="AX450" i="1" a="1"/>
  <c r="AX450" i="1" s="1"/>
  <c r="AX444" i="1" a="1"/>
  <c r="AX444" i="1" s="1"/>
  <c r="AX408" i="1" a="1"/>
  <c r="AX408" i="1" s="1"/>
  <c r="AX402" i="1" a="1"/>
  <c r="AX402" i="1" s="1"/>
  <c r="AX396" i="1" a="1"/>
  <c r="AX396" i="1" s="1"/>
  <c r="AX390" i="1" a="1"/>
  <c r="AX390" i="1" s="1"/>
  <c r="AX372" i="1" a="1"/>
  <c r="AX372" i="1" s="1"/>
  <c r="AX366" i="1" a="1"/>
  <c r="AX366" i="1" s="1"/>
  <c r="AX354" i="1" a="1"/>
  <c r="AX354" i="1" s="1"/>
  <c r="AX348" i="1" a="1"/>
  <c r="AX348" i="1" s="1"/>
  <c r="AX330" i="1" a="1"/>
  <c r="AX330" i="1" s="1"/>
  <c r="AX324" i="1" a="1"/>
  <c r="AX324" i="1" s="1"/>
  <c r="AX312" i="1" a="1"/>
  <c r="AX312" i="1" s="1"/>
  <c r="AX288" i="1" a="1"/>
  <c r="AX288" i="1" s="1"/>
  <c r="AX736" i="1" a="1"/>
  <c r="AX736" i="1" s="1"/>
  <c r="AX730" i="1" a="1"/>
  <c r="AX730" i="1" s="1"/>
  <c r="AX724" i="1" a="1"/>
  <c r="AX724" i="1" s="1"/>
  <c r="AX718" i="1" a="1"/>
  <c r="AX718" i="1" s="1"/>
  <c r="AX652" i="1" a="1"/>
  <c r="AX652" i="1" s="1"/>
  <c r="AX646" i="1" a="1"/>
  <c r="AX646" i="1" s="1"/>
  <c r="AX640" i="1" a="1"/>
  <c r="AX640" i="1" s="1"/>
  <c r="AX610" i="1" a="1"/>
  <c r="AX610" i="1" s="1"/>
  <c r="AX604" i="1" a="1"/>
  <c r="AX604" i="1" s="1"/>
  <c r="AX598" i="1" a="1"/>
  <c r="AX598" i="1" s="1"/>
  <c r="AX526" i="1" a="1"/>
  <c r="AX526" i="1" s="1"/>
  <c r="AX502" i="1" a="1"/>
  <c r="AX502" i="1" s="1"/>
  <c r="AX496" i="1" a="1"/>
  <c r="AX496" i="1" s="1"/>
  <c r="AX442" i="1" a="1"/>
  <c r="AX442" i="1" s="1"/>
  <c r="AX424" i="1" a="1"/>
  <c r="AX424" i="1" s="1"/>
  <c r="AX418" i="1" a="1"/>
  <c r="AX418" i="1" s="1"/>
  <c r="AX400" i="1" a="1"/>
  <c r="AX400" i="1" s="1"/>
  <c r="AX394" i="1" a="1"/>
  <c r="AX394" i="1" s="1"/>
  <c r="AX388" i="1" a="1"/>
  <c r="AX388" i="1" s="1"/>
  <c r="AX382" i="1" a="1"/>
  <c r="AX382" i="1" s="1"/>
  <c r="AX376" i="1" a="1"/>
  <c r="AX376" i="1" s="1"/>
  <c r="AX358" i="1" a="1"/>
  <c r="AX358" i="1" s="1"/>
  <c r="AX352" i="1" a="1"/>
  <c r="AX352" i="1" s="1"/>
  <c r="AX346" i="1" a="1"/>
  <c r="AX346" i="1" s="1"/>
  <c r="AX340" i="1" a="1"/>
  <c r="AX340" i="1" s="1"/>
  <c r="AX334" i="1" a="1"/>
  <c r="AX334" i="1" s="1"/>
  <c r="AX310" i="1" a="1"/>
  <c r="AX310" i="1" s="1"/>
  <c r="AX304" i="1" a="1"/>
  <c r="AX304" i="1" s="1"/>
  <c r="AX298" i="1" a="1"/>
  <c r="AX298" i="1" s="1"/>
  <c r="AX292" i="1" a="1"/>
  <c r="AX292" i="1" s="1"/>
  <c r="AL718" i="1" a="1"/>
  <c r="AL718" i="1" s="1"/>
  <c r="AQ718" i="1" s="1"/>
  <c r="AL1389" i="1" a="1"/>
  <c r="AL1389" i="1" s="1"/>
  <c r="AQ1389" i="1" s="1"/>
  <c r="AL1365" i="1" a="1"/>
  <c r="AL1365" i="1" s="1"/>
  <c r="AQ1365" i="1" s="1"/>
  <c r="AL1329" i="1" a="1"/>
  <c r="AL1329" i="1" s="1"/>
  <c r="AQ1329" i="1" s="1"/>
  <c r="AL1236" i="1" a="1"/>
  <c r="AL1236" i="1" s="1"/>
  <c r="AQ1236" i="1" s="1"/>
  <c r="AL1182" i="1" a="1"/>
  <c r="AL1182" i="1" s="1"/>
  <c r="AQ1182" i="1" s="1"/>
  <c r="AL1176" i="1" a="1"/>
  <c r="AL1170" i="1" a="1"/>
  <c r="AL1170" i="1" s="1"/>
  <c r="AQ1170" i="1" s="1"/>
  <c r="AL1160" i="1" a="1"/>
  <c r="AL1160" i="1" s="1"/>
  <c r="AQ1160" i="1" s="1"/>
  <c r="AL1154" i="1" a="1"/>
  <c r="AL1154" i="1" s="1"/>
  <c r="AQ1154" i="1" s="1"/>
  <c r="AL1148" i="1" a="1"/>
  <c r="AL1148" i="1" s="1"/>
  <c r="AQ1148" i="1" s="1"/>
  <c r="AL1142" i="1" a="1"/>
  <c r="AL1142" i="1" s="1"/>
  <c r="AQ1142" i="1" s="1"/>
  <c r="AL992" i="1" a="1"/>
  <c r="AL992" i="1" s="1"/>
  <c r="AQ992" i="1" s="1"/>
  <c r="AL980" i="1" a="1"/>
  <c r="AL980" i="1" s="1"/>
  <c r="AQ980" i="1" s="1"/>
  <c r="AL974" i="1" a="1"/>
  <c r="AL968" i="1" a="1"/>
  <c r="AL968" i="1" s="1"/>
  <c r="AQ968" i="1" s="1"/>
  <c r="AL740" i="1" a="1"/>
  <c r="AL740" i="1" s="1"/>
  <c r="AQ740" i="1" s="1"/>
  <c r="AL734" i="1" a="1"/>
  <c r="AL734" i="1" s="1"/>
  <c r="AQ734" i="1" s="1"/>
  <c r="AL728" i="1" a="1"/>
  <c r="AL728" i="1" s="1"/>
  <c r="AQ728" i="1" s="1"/>
  <c r="AL722" i="1" a="1"/>
  <c r="AL722" i="1" s="1"/>
  <c r="AQ722" i="1" s="1"/>
  <c r="AL716" i="1" a="1"/>
  <c r="AL716" i="1" s="1"/>
  <c r="AQ716" i="1" s="1"/>
  <c r="AL710" i="1" a="1"/>
  <c r="AL710" i="1" s="1"/>
  <c r="AQ710" i="1" s="1"/>
  <c r="AL704" i="1" a="1"/>
  <c r="AL680" i="1" a="1"/>
  <c r="AL680" i="1" s="1"/>
  <c r="AQ680" i="1" s="1"/>
  <c r="AL674" i="1" a="1"/>
  <c r="AL674" i="1" s="1"/>
  <c r="AQ674" i="1" s="1"/>
  <c r="AL668" i="1" a="1"/>
  <c r="AL668" i="1" s="1"/>
  <c r="AQ668" i="1" s="1"/>
  <c r="AL644" i="1" a="1"/>
  <c r="AL644" i="1" s="1"/>
  <c r="AQ644" i="1" s="1"/>
  <c r="AL638" i="1" a="1"/>
  <c r="AL638" i="1" s="1"/>
  <c r="AQ638" i="1" s="1"/>
  <c r="AL632" i="1" a="1"/>
  <c r="AL632" i="1" s="1"/>
  <c r="AQ632" i="1" s="1"/>
  <c r="AL608" i="1" a="1"/>
  <c r="AL608" i="1" s="1"/>
  <c r="AQ608" i="1" s="1"/>
  <c r="AL584" i="1" a="1"/>
  <c r="AL578" i="1" a="1"/>
  <c r="AL578" i="1" s="1"/>
  <c r="AQ578" i="1" s="1"/>
  <c r="AL572" i="1" a="1"/>
  <c r="AL560" i="1" a="1"/>
  <c r="AL560" i="1" s="1"/>
  <c r="AQ560" i="1" s="1"/>
  <c r="AL512" i="1" a="1"/>
  <c r="AL512" i="1" s="1"/>
  <c r="AQ512" i="1" s="1"/>
  <c r="AL500" i="1" a="1"/>
  <c r="AL500" i="1" s="1"/>
  <c r="AQ500" i="1" s="1"/>
  <c r="AL494" i="1" a="1"/>
  <c r="AL494" i="1" s="1"/>
  <c r="AQ494" i="1" s="1"/>
  <c r="AL488" i="1" a="1"/>
  <c r="AL488" i="1" s="1"/>
  <c r="AQ488" i="1" s="1"/>
  <c r="AQ482" i="1"/>
  <c r="AQ476" i="1"/>
  <c r="AQ470" i="1"/>
  <c r="AQ464" i="1"/>
  <c r="AQ458" i="1"/>
  <c r="AL452" i="1" a="1"/>
  <c r="AL452" i="1" s="1"/>
  <c r="AQ452" i="1" s="1"/>
  <c r="AL446" i="1" a="1"/>
  <c r="AL446" i="1" s="1"/>
  <c r="AQ446" i="1" s="1"/>
  <c r="AL440" i="1" a="1"/>
  <c r="AL440" i="1" s="1"/>
  <c r="AQ440" i="1" s="1"/>
  <c r="AL434" i="1" a="1"/>
  <c r="AL434" i="1" s="1"/>
  <c r="AQ434" i="1" s="1"/>
  <c r="AL428" i="1" a="1"/>
  <c r="AL428" i="1" s="1"/>
  <c r="AQ428" i="1" s="1"/>
  <c r="AL416" i="1" a="1"/>
  <c r="AL416" i="1" s="1"/>
  <c r="AQ416" i="1" s="1"/>
  <c r="AL392" i="1" a="1"/>
  <c r="AL392" i="1" s="1"/>
  <c r="AQ392" i="1" s="1"/>
  <c r="AL380" i="1" a="1"/>
  <c r="AL380" i="1" s="1"/>
  <c r="AQ380" i="1" s="1"/>
  <c r="AL374" i="1" a="1"/>
  <c r="AL374" i="1" s="1"/>
  <c r="AQ374" i="1" s="1"/>
  <c r="AL368" i="1" a="1"/>
  <c r="AL368" i="1" s="1"/>
  <c r="AQ368" i="1" s="1"/>
  <c r="AL344" i="1" a="1"/>
  <c r="AL344" i="1" s="1"/>
  <c r="AQ344" i="1" s="1"/>
  <c r="AL338" i="1" a="1"/>
  <c r="AL338" i="1" s="1"/>
  <c r="AQ338" i="1" s="1"/>
  <c r="AL332" i="1" a="1"/>
  <c r="AL332" i="1" s="1"/>
  <c r="AQ332" i="1" s="1"/>
  <c r="AL326" i="1" a="1"/>
  <c r="AL326" i="1" s="1"/>
  <c r="AQ326" i="1" s="1"/>
  <c r="AL320" i="1" a="1"/>
  <c r="AL320" i="1" s="1"/>
  <c r="AQ320" i="1" s="1"/>
  <c r="AL314" i="1" a="1"/>
  <c r="AL314" i="1" s="1"/>
  <c r="AQ314" i="1" s="1"/>
  <c r="AL308" i="1" a="1"/>
  <c r="AL308" i="1" s="1"/>
  <c r="AQ308" i="1" s="1"/>
  <c r="AL296" i="1" a="1"/>
  <c r="AL296" i="1" s="1"/>
  <c r="AQ296" i="1" s="1"/>
  <c r="AL1519" i="1" a="1"/>
  <c r="AL1519" i="1" s="1"/>
  <c r="AQ1519" i="1" s="1"/>
  <c r="AL1501" i="1" a="1"/>
  <c r="AL1501" i="1" s="1"/>
  <c r="AQ1501" i="1" s="1"/>
  <c r="AL1465" i="1" a="1"/>
  <c r="AL1465" i="1" s="1"/>
  <c r="AQ1465" i="1" s="1"/>
  <c r="AL1459" i="1" a="1"/>
  <c r="AL1459" i="1" s="1"/>
  <c r="AQ1459" i="1" s="1"/>
  <c r="AL1435" i="1" a="1"/>
  <c r="AL1435" i="1" s="1"/>
  <c r="AQ1435" i="1" s="1"/>
  <c r="AL1429" i="1" a="1"/>
  <c r="AL1429" i="1" s="1"/>
  <c r="AQ1429" i="1" s="1"/>
  <c r="AL1399" i="1" a="1"/>
  <c r="AL1399" i="1" s="1"/>
  <c r="AQ1399" i="1" s="1"/>
  <c r="AL1357" i="1" a="1"/>
  <c r="AL1357" i="1" s="1"/>
  <c r="AQ1357" i="1" s="1"/>
  <c r="AL1351" i="1" a="1"/>
  <c r="AL1351" i="1" s="1"/>
  <c r="AQ1351" i="1" s="1"/>
  <c r="AL1267" i="1" a="1"/>
  <c r="AL1267" i="1" s="1"/>
  <c r="AQ1267" i="1" s="1"/>
  <c r="AL1255" i="1" a="1"/>
  <c r="AL1255" i="1" s="1"/>
  <c r="AQ1255" i="1" s="1"/>
  <c r="AL1237" i="1" a="1"/>
  <c r="AL1237" i="1" s="1"/>
  <c r="AQ1237" i="1" s="1"/>
  <c r="AL1219" i="1" a="1"/>
  <c r="AL1219" i="1" s="1"/>
  <c r="AQ1219" i="1" s="1"/>
  <c r="AQ1207" i="1"/>
  <c r="AL1177" i="1" a="1"/>
  <c r="AL1177" i="1" s="1"/>
  <c r="AQ1177" i="1" s="1"/>
  <c r="AL1171" i="1" a="1"/>
  <c r="AL1171" i="1" s="1"/>
  <c r="AQ1171" i="1" s="1"/>
  <c r="AL1233" i="1" a="1"/>
  <c r="AL1233" i="1" s="1"/>
  <c r="AQ1233" i="1" s="1"/>
  <c r="AL1227" i="1" a="1"/>
  <c r="AQ1215" i="1"/>
  <c r="AQ1191" i="1"/>
  <c r="AL1185" i="1" a="1"/>
  <c r="AL1185" i="1" s="1"/>
  <c r="AQ1185" i="1" s="1"/>
  <c r="AL1319" i="1" a="1"/>
  <c r="AL1319" i="1" s="1"/>
  <c r="AQ1319" i="1" s="1"/>
  <c r="AL1313" i="1" a="1"/>
  <c r="AL1313" i="1" s="1"/>
  <c r="AQ1313" i="1" s="1"/>
  <c r="AL1307" i="1" a="1"/>
  <c r="AL1307" i="1" s="1"/>
  <c r="AQ1307" i="1" s="1"/>
  <c r="AL1241" i="1" a="1"/>
  <c r="AL1241" i="1" s="1"/>
  <c r="AQ1241" i="1" s="1"/>
  <c r="AL1223" i="1" a="1"/>
  <c r="AL1223" i="1" s="1"/>
  <c r="AQ1223" i="1" s="1"/>
  <c r="AQ1211" i="1"/>
  <c r="AL1181" i="1" a="1"/>
  <c r="AL1181" i="1" s="1"/>
  <c r="AQ1181" i="1" s="1"/>
  <c r="AG535" i="1" a="1"/>
  <c r="AG535" i="1" s="1"/>
  <c r="AX1508" i="1" a="1"/>
  <c r="AX1508" i="1" s="1"/>
  <c r="AX1506" i="1" a="1"/>
  <c r="AX1506" i="1" s="1"/>
  <c r="AX1502" i="1" a="1"/>
  <c r="AX1502" i="1" s="1"/>
  <c r="AX1500" i="1" a="1"/>
  <c r="AX1500" i="1" s="1"/>
  <c r="AX1496" i="1" a="1"/>
  <c r="AX1496" i="1" s="1"/>
  <c r="AX1494" i="1" a="1"/>
  <c r="AX1494" i="1" s="1"/>
  <c r="AX1492" i="1" a="1"/>
  <c r="AX1492" i="1" s="1"/>
  <c r="AX1488" i="1" a="1"/>
  <c r="AX1488" i="1" s="1"/>
  <c r="AX1486" i="1" a="1"/>
  <c r="AX1486" i="1" s="1"/>
  <c r="AX1482" i="1" a="1"/>
  <c r="AX1482" i="1" s="1"/>
  <c r="AX1480" i="1" a="1"/>
  <c r="AX1480" i="1" s="1"/>
  <c r="AX1478" i="1" a="1"/>
  <c r="AX1478" i="1" s="1"/>
  <c r="AX1474" i="1" a="1"/>
  <c r="AX1474" i="1" s="1"/>
  <c r="AX1472" i="1" a="1"/>
  <c r="AX1472" i="1" s="1"/>
  <c r="AX1468" i="1" a="1"/>
  <c r="AX1468" i="1" s="1"/>
  <c r="AX1466" i="1" a="1"/>
  <c r="AX1466" i="1" s="1"/>
  <c r="AX1464" i="1" a="1"/>
  <c r="AX1464" i="1" s="1"/>
  <c r="AX1460" i="1" a="1"/>
  <c r="AX1460" i="1" s="1"/>
  <c r="AX1458" i="1" a="1"/>
  <c r="AX1458" i="1" s="1"/>
  <c r="AX1454" i="1" a="1"/>
  <c r="AX1454" i="1" s="1"/>
  <c r="AX1452" i="1" a="1"/>
  <c r="AX1452" i="1" s="1"/>
  <c r="AX1450" i="1" a="1"/>
  <c r="AX1450" i="1" s="1"/>
  <c r="AX1446" i="1" a="1"/>
  <c r="AX1446" i="1" s="1"/>
  <c r="AX1444" i="1" a="1"/>
  <c r="AX1444" i="1" s="1"/>
  <c r="AX1440" i="1" a="1"/>
  <c r="AX1440" i="1" s="1"/>
  <c r="AX1438" i="1" a="1"/>
  <c r="AX1438" i="1" s="1"/>
  <c r="AX1436" i="1" a="1"/>
  <c r="AX1436" i="1" s="1"/>
  <c r="AX1432" i="1" a="1"/>
  <c r="AX1432" i="1" s="1"/>
  <c r="AX1430" i="1" a="1"/>
  <c r="AX1430" i="1" s="1"/>
  <c r="AX1426" i="1" a="1"/>
  <c r="AX1426" i="1" s="1"/>
  <c r="AX1424" i="1" a="1"/>
  <c r="AX1424" i="1" s="1"/>
  <c r="AX1422" i="1" a="1"/>
  <c r="AX1422" i="1" s="1"/>
  <c r="AX1418" i="1" a="1"/>
  <c r="AX1418" i="1" s="1"/>
  <c r="AX1416" i="1" a="1"/>
  <c r="AX1416" i="1" s="1"/>
  <c r="AX1410" i="1" a="1"/>
  <c r="AX1410" i="1" s="1"/>
  <c r="AX809" i="1" a="1"/>
  <c r="AX809" i="1" s="1"/>
  <c r="AX255" i="1" a="1"/>
  <c r="AX255" i="1" s="1"/>
  <c r="AX754" i="1" a="1"/>
  <c r="AX754" i="1" s="1"/>
  <c r="AX750" i="1" a="1"/>
  <c r="AX750" i="1" s="1"/>
  <c r="AX617" i="1" a="1"/>
  <c r="AX617" i="1" s="1"/>
  <c r="AX591" i="1" a="1"/>
  <c r="AX591" i="1" s="1"/>
  <c r="AX585" i="1" a="1"/>
  <c r="AX585" i="1" s="1"/>
  <c r="AX250" i="1" a="1"/>
  <c r="AX250" i="1" s="1"/>
  <c r="AX246" i="1" a="1"/>
  <c r="AX246" i="1" s="1"/>
  <c r="AX240" i="1" a="1"/>
  <c r="AX240" i="1" s="1"/>
  <c r="AX220" i="1" a="1"/>
  <c r="AX220" i="1" s="1"/>
  <c r="AX214" i="1" a="1"/>
  <c r="AX214" i="1" s="1"/>
  <c r="AG1115" i="1"/>
  <c r="AG1113" i="1"/>
  <c r="AG1111" i="1"/>
  <c r="AG1107" i="1"/>
  <c r="AG1105" i="1"/>
  <c r="AG1103" i="1"/>
  <c r="AG1075" i="1"/>
  <c r="AG1069" i="1"/>
  <c r="AG1055" i="1"/>
  <c r="AG529" i="1"/>
  <c r="AG505" i="1"/>
  <c r="AG501" i="1"/>
  <c r="AG491" i="1"/>
  <c r="AG455" i="1"/>
  <c r="AG447" i="1"/>
  <c r="AG445" i="1"/>
  <c r="AG439" i="1"/>
  <c r="AG397" i="1"/>
  <c r="AG393" i="1"/>
  <c r="AG337" i="1"/>
  <c r="AG309" i="1"/>
  <c r="AG307" i="1"/>
  <c r="AG301" i="1"/>
  <c r="AG299" i="1"/>
  <c r="AG293" i="1"/>
  <c r="AG289" i="1"/>
  <c r="AG283" i="1"/>
  <c r="AG273" i="1"/>
  <c r="AG269" i="1"/>
  <c r="AG267" i="1"/>
  <c r="AG261" i="1"/>
  <c r="AG257" i="1"/>
  <c r="AG241" i="1"/>
  <c r="AG231" i="1"/>
  <c r="AG229" i="1"/>
  <c r="AG223" i="1"/>
  <c r="AG221" i="1"/>
  <c r="AG217" i="1"/>
  <c r="AG209" i="1"/>
  <c r="AG199" i="1"/>
  <c r="AG195" i="1"/>
  <c r="AG191" i="1"/>
  <c r="AG183" i="1"/>
  <c r="AG177" i="1"/>
  <c r="AG161" i="1"/>
  <c r="AG153" i="1"/>
  <c r="AG139" i="1"/>
  <c r="AG135" i="1"/>
  <c r="AG127" i="1"/>
  <c r="AG125" i="1" a="1"/>
  <c r="AG125" i="1" s="1"/>
  <c r="AG1049" i="1"/>
  <c r="AG1047" i="1"/>
  <c r="AG1045" i="1"/>
  <c r="AG1043" i="1"/>
  <c r="AG1039" i="1"/>
  <c r="AG1031" i="1"/>
  <c r="AG970" i="1"/>
  <c r="AG960" i="1"/>
  <c r="AG938" i="1"/>
  <c r="AG912" i="1"/>
  <c r="AG904" i="1"/>
  <c r="AG796" i="1"/>
  <c r="AG764" i="1"/>
  <c r="AG760" i="1"/>
  <c r="AG732" i="1"/>
  <c r="AG700" i="1"/>
  <c r="AG698" i="1"/>
  <c r="AG692" i="1"/>
  <c r="AG684" i="1"/>
  <c r="AG680" i="1"/>
  <c r="AG652" i="1"/>
  <c r="AG648" i="1"/>
  <c r="AG626" i="1"/>
  <c r="AG606" i="1"/>
  <c r="AG604" i="1"/>
  <c r="AG602" i="1"/>
  <c r="AG527" i="1"/>
  <c r="AG523" i="1"/>
  <c r="AG507" i="1"/>
  <c r="AG503" i="1"/>
  <c r="AG489" i="1"/>
  <c r="AG457" i="1"/>
  <c r="AG453" i="1"/>
  <c r="AG431" i="1"/>
  <c r="AG415" i="1"/>
  <c r="AG385" i="1"/>
  <c r="AG377" i="1"/>
  <c r="AG351" i="1"/>
  <c r="AG339" i="1"/>
  <c r="AG333" i="1"/>
  <c r="AG331" i="1"/>
  <c r="AG329" i="1"/>
  <c r="AG325" i="1"/>
  <c r="AG323" i="1"/>
  <c r="AG321" i="1"/>
  <c r="AG317" i="1"/>
  <c r="AG315" i="1"/>
  <c r="AG291" i="1"/>
  <c r="AG285" i="1"/>
  <c r="AG275" i="1"/>
  <c r="AG265" i="1"/>
  <c r="AG259" i="1"/>
  <c r="AG255" i="1"/>
  <c r="AG253" i="1"/>
  <c r="AG247" i="1"/>
  <c r="AG245" i="1"/>
  <c r="AG239" i="1"/>
  <c r="AG237" i="1"/>
  <c r="AG233" i="1"/>
  <c r="AG215" i="1"/>
  <c r="AG211" i="1"/>
  <c r="AG207" i="1"/>
  <c r="AG205" i="1"/>
  <c r="AG203" i="1"/>
  <c r="AG201" i="1"/>
  <c r="AG197" i="1"/>
  <c r="AG193" i="1"/>
  <c r="AG185" i="1"/>
  <c r="AG175" i="1"/>
  <c r="AG169" i="1"/>
  <c r="AG167" i="1"/>
  <c r="AG159" i="1"/>
  <c r="AG155" i="1"/>
  <c r="AG151" i="1"/>
  <c r="AG147" i="1"/>
  <c r="AG143" i="1"/>
  <c r="AG141" i="1"/>
  <c r="AG137" i="1"/>
  <c r="AG131" i="1"/>
  <c r="AL732" i="1"/>
  <c r="AQ732" i="1" s="1"/>
  <c r="AL642" i="1"/>
  <c r="AQ642" i="1" s="1"/>
  <c r="AL290" i="1"/>
  <c r="AQ290" i="1" s="1"/>
  <c r="AL528" i="1"/>
  <c r="AQ528" i="1" s="1"/>
  <c r="AL448" i="1"/>
  <c r="AQ448" i="1" s="1"/>
  <c r="AL294" i="1"/>
  <c r="AQ294" i="1" s="1"/>
  <c r="AQ1193" i="1"/>
  <c r="AL1139" i="1"/>
  <c r="AQ1139" i="1" s="1"/>
  <c r="AL1127" i="1"/>
  <c r="AQ1127" i="1" s="1"/>
  <c r="AL327" i="1"/>
  <c r="AQ327" i="1" s="1"/>
  <c r="AX1257" i="1" a="1"/>
  <c r="AX1257" i="1" s="1"/>
  <c r="AX1255" i="1" a="1"/>
  <c r="AX1255" i="1" s="1"/>
  <c r="AX1241" i="1" a="1"/>
  <c r="AX1241" i="1" s="1"/>
  <c r="AX1237" i="1" a="1"/>
  <c r="AX1237" i="1" s="1"/>
  <c r="AX1235" i="1" a="1"/>
  <c r="AX1235" i="1" s="1"/>
  <c r="AX1233" i="1" a="1"/>
  <c r="AX1233" i="1" s="1"/>
  <c r="AX1229" i="1" a="1"/>
  <c r="AX1229" i="1" s="1"/>
  <c r="AX1227" i="1" a="1"/>
  <c r="AX1227" i="1" s="1"/>
  <c r="AX1223" i="1" a="1"/>
  <c r="AX1223" i="1" s="1"/>
  <c r="AX1221" i="1" a="1"/>
  <c r="AX1221" i="1" s="1"/>
  <c r="AX1187" i="1" a="1"/>
  <c r="AX1187" i="1" s="1"/>
  <c r="AX1185" i="1" a="1"/>
  <c r="AX1185" i="1" s="1"/>
  <c r="AX1181" i="1" a="1"/>
  <c r="AX1181" i="1" s="1"/>
  <c r="AX1179" i="1" a="1"/>
  <c r="AX1179" i="1" s="1"/>
  <c r="AX1177" i="1" a="1"/>
  <c r="AX1177" i="1" s="1"/>
  <c r="AX1171" i="1" a="1"/>
  <c r="AX1171" i="1" s="1"/>
  <c r="AX1167" i="1" a="1"/>
  <c r="AX1167" i="1" s="1"/>
  <c r="AX1165" i="1" a="1"/>
  <c r="AX1165" i="1" s="1"/>
  <c r="AX1159" i="1" a="1"/>
  <c r="AX1159" i="1" s="1"/>
  <c r="AX1157" i="1" a="1"/>
  <c r="AX1157" i="1" s="1"/>
  <c r="AX1153" i="1" a="1"/>
  <c r="AX1153" i="1" s="1"/>
  <c r="AX1149" i="1" a="1"/>
  <c r="AX1149" i="1" s="1"/>
  <c r="AX1145" i="1" a="1"/>
  <c r="AX1145" i="1" s="1"/>
  <c r="AX1143" i="1" a="1"/>
  <c r="AX1143" i="1" s="1"/>
  <c r="AX1139" i="1" a="1"/>
  <c r="AX1139" i="1" s="1"/>
  <c r="AX1137" i="1" a="1"/>
  <c r="AX1137" i="1" s="1"/>
  <c r="AX1135" i="1" a="1"/>
  <c r="AX1135" i="1" s="1"/>
  <c r="AX1131" i="1" a="1"/>
  <c r="AX1131" i="1" s="1"/>
  <c r="AX1125" i="1" a="1"/>
  <c r="AX1125" i="1" s="1"/>
  <c r="AX1123" i="1" a="1"/>
  <c r="AX1123" i="1" s="1"/>
  <c r="AX1121" i="1" a="1"/>
  <c r="AX1121" i="1" s="1"/>
  <c r="AX1117" i="1" a="1"/>
  <c r="AX1117" i="1" s="1"/>
  <c r="AX1115" i="1" a="1"/>
  <c r="AX1115" i="1" s="1"/>
  <c r="AX1111" i="1" a="1"/>
  <c r="AX1111" i="1" s="1"/>
  <c r="AX1109" i="1" a="1"/>
  <c r="AX1109" i="1" s="1"/>
  <c r="AX1103" i="1" a="1"/>
  <c r="AX1103" i="1" s="1"/>
  <c r="AX1101" i="1" a="1"/>
  <c r="AX1101" i="1" s="1"/>
  <c r="AX1097" i="1" a="1"/>
  <c r="AX1097" i="1" s="1"/>
  <c r="AX1095" i="1" a="1"/>
  <c r="AX1095" i="1" s="1"/>
  <c r="AX1093" i="1" a="1"/>
  <c r="AX1093" i="1" s="1"/>
  <c r="AX1089" i="1" a="1"/>
  <c r="AX1089" i="1" s="1"/>
  <c r="AX1087" i="1" a="1"/>
  <c r="AX1087" i="1" s="1"/>
  <c r="AX1081" i="1" a="1"/>
  <c r="AX1081" i="1" s="1"/>
  <c r="AX1079" i="1" a="1"/>
  <c r="AX1079" i="1" s="1"/>
  <c r="AX1075" i="1" a="1"/>
  <c r="AX1075" i="1" s="1"/>
  <c r="AX1073" i="1" a="1"/>
  <c r="AX1073" i="1" s="1"/>
  <c r="AX1069" i="1" a="1"/>
  <c r="AX1069" i="1" s="1"/>
  <c r="AX1067" i="1" a="1"/>
  <c r="AX1067" i="1" s="1"/>
  <c r="AX1065" i="1" a="1"/>
  <c r="AX1065" i="1" s="1"/>
  <c r="AX1059" i="1" a="1"/>
  <c r="AX1059" i="1" s="1"/>
  <c r="AX1055" i="1" a="1"/>
  <c r="AX1055" i="1" s="1"/>
  <c r="AX1053" i="1" a="1"/>
  <c r="AX1053" i="1" s="1"/>
  <c r="AX1051" i="1" a="1"/>
  <c r="AX1051" i="1" s="1"/>
  <c r="AX1045" i="1" a="1"/>
  <c r="AX1045" i="1" s="1"/>
  <c r="AX1041" i="1" a="1"/>
  <c r="AX1041" i="1" s="1"/>
  <c r="AX1039" i="1" a="1"/>
  <c r="AX1039" i="1" s="1"/>
  <c r="AX1035" i="1" a="1"/>
  <c r="AX1035" i="1" s="1"/>
  <c r="AX1033" i="1" a="1"/>
  <c r="AX1033" i="1" s="1"/>
  <c r="AX1031" i="1" a="1"/>
  <c r="AX1031" i="1" s="1"/>
  <c r="AX1025" i="1" a="1"/>
  <c r="AX1025" i="1" s="1"/>
  <c r="AX1023" i="1" a="1"/>
  <c r="AX1023" i="1" s="1"/>
  <c r="AX1019" i="1" a="1"/>
  <c r="AX1019" i="1" s="1"/>
  <c r="AX1017" i="1" a="1"/>
  <c r="AX1017" i="1" s="1"/>
  <c r="AX1013" i="1" a="1"/>
  <c r="AX1013" i="1" s="1"/>
  <c r="AX1011" i="1" a="1"/>
  <c r="AX1011" i="1" s="1"/>
  <c r="AX1009" i="1" a="1"/>
  <c r="AX1009" i="1" s="1"/>
  <c r="AX1005" i="1" a="1"/>
  <c r="AX1005" i="1" s="1"/>
  <c r="AX1003" i="1" a="1"/>
  <c r="AX1003" i="1" s="1"/>
  <c r="AX999" i="1" a="1"/>
  <c r="AX999" i="1" s="1"/>
  <c r="AX997" i="1" a="1"/>
  <c r="AX997" i="1" s="1"/>
  <c r="AX995" i="1" a="1"/>
  <c r="AX995" i="1" s="1"/>
  <c r="AX991" i="1" a="1"/>
  <c r="AX991" i="1" s="1"/>
  <c r="AX739" i="1" a="1"/>
  <c r="AX739" i="1" s="1"/>
  <c r="AX715" i="1" a="1"/>
  <c r="AX715" i="1" s="1"/>
  <c r="AX711" i="1" a="1"/>
  <c r="AX711" i="1" s="1"/>
  <c r="AX709" i="1" a="1"/>
  <c r="AX709" i="1" s="1"/>
  <c r="AX705" i="1" a="1"/>
  <c r="AX705" i="1" s="1"/>
  <c r="AX703" i="1" a="1"/>
  <c r="AX703" i="1" s="1"/>
  <c r="AX701" i="1" a="1"/>
  <c r="AX701" i="1" s="1"/>
  <c r="AX697" i="1" a="1"/>
  <c r="AX697" i="1" s="1"/>
  <c r="AX691" i="1" a="1"/>
  <c r="AX691" i="1" s="1"/>
  <c r="AX689" i="1" a="1"/>
  <c r="AX689" i="1" s="1"/>
  <c r="AX687" i="1" a="1"/>
  <c r="AX687" i="1" s="1"/>
  <c r="AX685" i="1" a="1"/>
  <c r="AX685" i="1" s="1"/>
  <c r="AX683" i="1" a="1"/>
  <c r="AX683" i="1" s="1"/>
  <c r="AX681" i="1" a="1"/>
  <c r="AX681" i="1" s="1"/>
  <c r="AX677" i="1" a="1"/>
  <c r="AX677" i="1" s="1"/>
  <c r="AX675" i="1" a="1"/>
  <c r="AX675" i="1" s="1"/>
  <c r="AX673" i="1" a="1"/>
  <c r="AX673" i="1" s="1"/>
  <c r="AX669" i="1" a="1"/>
  <c r="AX669" i="1" s="1"/>
  <c r="AX667" i="1" a="1"/>
  <c r="AX667" i="1" s="1"/>
  <c r="AX663" i="1" a="1"/>
  <c r="AX663" i="1" s="1"/>
  <c r="AX635" i="1" a="1"/>
  <c r="AX635" i="1" s="1"/>
  <c r="AX633" i="1" a="1"/>
  <c r="AX633" i="1" s="1"/>
  <c r="AX631" i="1" a="1"/>
  <c r="AX631" i="1" s="1"/>
  <c r="AX627" i="1" a="1"/>
  <c r="AX627" i="1" s="1"/>
  <c r="AX625" i="1" a="1"/>
  <c r="AX625" i="1" s="1"/>
  <c r="AX621" i="1" a="1"/>
  <c r="AX621" i="1" s="1"/>
  <c r="AX619" i="1" a="1"/>
  <c r="AX619" i="1" s="1"/>
  <c r="AX613" i="1" a="1"/>
  <c r="AX613" i="1" s="1"/>
  <c r="AX593" i="1" a="1"/>
  <c r="AX593" i="1" s="1"/>
  <c r="AX589" i="1" a="1"/>
  <c r="AX589" i="1" s="1"/>
  <c r="AX587" i="1" a="1"/>
  <c r="AX587" i="1" s="1"/>
  <c r="AX583" i="1" a="1"/>
  <c r="AX583" i="1" s="1"/>
  <c r="AX579" i="1" a="1"/>
  <c r="AX579" i="1" s="1"/>
  <c r="AX577" i="1" a="1"/>
  <c r="AX577" i="1" s="1"/>
  <c r="AX575" i="1" a="1"/>
  <c r="AX575" i="1" s="1"/>
  <c r="AX571" i="1" a="1"/>
  <c r="AX571" i="1" s="1"/>
  <c r="AX569" i="1" a="1"/>
  <c r="AX569" i="1" s="1"/>
  <c r="AX565" i="1" a="1"/>
  <c r="AX565" i="1" s="1"/>
  <c r="AX563" i="1" a="1"/>
  <c r="AX563" i="1" s="1"/>
  <c r="AX561" i="1" a="1"/>
  <c r="AX561" i="1" s="1"/>
  <c r="AX557" i="1" a="1"/>
  <c r="AX557" i="1" s="1"/>
  <c r="AX555" i="1" a="1"/>
  <c r="AX555" i="1" s="1"/>
  <c r="AX551" i="1" a="1"/>
  <c r="AX551" i="1" s="1"/>
  <c r="AX549" i="1" a="1"/>
  <c r="AX549" i="1" s="1"/>
  <c r="AX547" i="1" a="1"/>
  <c r="AX547" i="1" s="1"/>
  <c r="AX543" i="1" a="1"/>
  <c r="AX543" i="1" s="1"/>
  <c r="AX541" i="1" a="1"/>
  <c r="AX541" i="1" s="1"/>
  <c r="AX537" i="1" a="1"/>
  <c r="AX537" i="1" s="1"/>
  <c r="AX535" i="1" a="1"/>
  <c r="AX535" i="1" s="1"/>
  <c r="AX533" i="1" a="1"/>
  <c r="AX533" i="1" s="1"/>
  <c r="AX517" i="1" a="1"/>
  <c r="AX517" i="1" s="1"/>
  <c r="AX515" i="1" a="1"/>
  <c r="AX515" i="1" s="1"/>
  <c r="AX513" i="1" a="1"/>
  <c r="AX513" i="1" s="1"/>
  <c r="AX439" i="1" a="1"/>
  <c r="AX439" i="1" s="1"/>
  <c r="AX437" i="1" a="1"/>
  <c r="AX437" i="1" s="1"/>
  <c r="AX431" i="1" a="1"/>
  <c r="AX431" i="1" s="1"/>
  <c r="AX429" i="1" a="1"/>
  <c r="AX429" i="1" s="1"/>
  <c r="AX425" i="1" a="1"/>
  <c r="AX425" i="1" s="1"/>
  <c r="AX411" i="1" a="1"/>
  <c r="AX411" i="1" s="1"/>
  <c r="AL1406" i="1" a="1"/>
  <c r="AL1406" i="1" s="1"/>
  <c r="AQ1406" i="1" s="1"/>
  <c r="AX1406" i="1" a="1"/>
  <c r="AX1406" i="1" s="1"/>
  <c r="AL871" i="1" a="1"/>
  <c r="AL871" i="1" s="1"/>
  <c r="AQ871" i="1" s="1"/>
  <c r="AX871" i="1" a="1"/>
  <c r="AX871" i="1" s="1"/>
  <c r="AL799" i="1" a="1"/>
  <c r="AL799" i="1" s="1"/>
  <c r="AQ799" i="1" s="1"/>
  <c r="AX799" i="1" a="1"/>
  <c r="AX799" i="1" s="1"/>
  <c r="AL283" i="1" a="1"/>
  <c r="AL283" i="1" s="1"/>
  <c r="AQ283" i="1" s="1"/>
  <c r="AX283" i="1" a="1"/>
  <c r="AX283" i="1" s="1"/>
  <c r="AX771" i="1" a="1"/>
  <c r="AX771" i="1" s="1"/>
  <c r="AL869" i="1" a="1"/>
  <c r="AL869" i="1" s="1"/>
  <c r="AQ869" i="1" s="1"/>
  <c r="AX869" i="1" a="1"/>
  <c r="AX869" i="1" s="1"/>
  <c r="AL867" i="1" a="1"/>
  <c r="AL867" i="1" s="1"/>
  <c r="AQ867" i="1" s="1"/>
  <c r="AX867" i="1" a="1"/>
  <c r="AX867" i="1" s="1"/>
  <c r="AL813" i="1" a="1"/>
  <c r="AL813" i="1" s="1"/>
  <c r="AQ813" i="1" s="1"/>
  <c r="AX813" i="1" a="1"/>
  <c r="AX813" i="1" s="1"/>
  <c r="AL807" i="1" a="1"/>
  <c r="AL807" i="1" s="1"/>
  <c r="AQ807" i="1" s="1"/>
  <c r="AX807" i="1" a="1"/>
  <c r="AX807" i="1" s="1"/>
  <c r="AL801" i="1" a="1"/>
  <c r="AL801" i="1" s="1"/>
  <c r="AQ801" i="1" s="1"/>
  <c r="AX801" i="1" a="1"/>
  <c r="AX801" i="1" s="1"/>
  <c r="AL779" i="1" a="1"/>
  <c r="AL779" i="1" s="1"/>
  <c r="AQ779" i="1" s="1"/>
  <c r="AX779" i="1" a="1"/>
  <c r="AX779" i="1" s="1"/>
  <c r="AL773" i="1" a="1"/>
  <c r="AL773" i="1" s="1"/>
  <c r="AQ773" i="1" s="1"/>
  <c r="AX773" i="1" a="1"/>
  <c r="AX773" i="1" s="1"/>
  <c r="AL767" i="1" a="1"/>
  <c r="AL767" i="1" s="1"/>
  <c r="AQ767" i="1" s="1"/>
  <c r="AX767" i="1" a="1"/>
  <c r="AX767" i="1" s="1"/>
  <c r="AL281" i="1" a="1"/>
  <c r="AL281" i="1" s="1"/>
  <c r="AQ281" i="1" s="1"/>
  <c r="AX281" i="1" a="1"/>
  <c r="AX281" i="1" s="1"/>
  <c r="AL279" i="1" a="1"/>
  <c r="AL279" i="1" s="1"/>
  <c r="AQ279" i="1" s="1"/>
  <c r="AX279" i="1" a="1"/>
  <c r="AX279" i="1" s="1"/>
  <c r="AL275" i="1" a="1"/>
  <c r="AL275" i="1" s="1"/>
  <c r="AQ275" i="1" s="1"/>
  <c r="AX275" i="1" a="1"/>
  <c r="AX275" i="1" s="1"/>
  <c r="AL269" i="1" a="1"/>
  <c r="AL269" i="1" s="1"/>
  <c r="AQ269" i="1" s="1"/>
  <c r="AX269" i="1" a="1"/>
  <c r="AX269" i="1" s="1"/>
  <c r="AL257" i="1" a="1"/>
  <c r="AL257" i="1" s="1"/>
  <c r="AQ257" i="1" s="1"/>
  <c r="AX257" i="1" a="1"/>
  <c r="AX257" i="1" s="1"/>
  <c r="AL253" i="1" a="1"/>
  <c r="AL253" i="1" s="1"/>
  <c r="AQ253" i="1" s="1"/>
  <c r="AX253" i="1" a="1"/>
  <c r="AX253" i="1" s="1"/>
  <c r="AL235" i="1" a="1"/>
  <c r="AL235" i="1" s="1"/>
  <c r="AQ235" i="1" s="1"/>
  <c r="AX235" i="1" a="1"/>
  <c r="AX235" i="1" s="1"/>
  <c r="AL227" i="1" a="1"/>
  <c r="AL227" i="1" s="1"/>
  <c r="AQ227" i="1" s="1"/>
  <c r="AX227" i="1" a="1"/>
  <c r="AX227" i="1" s="1"/>
  <c r="AX815" i="1" a="1"/>
  <c r="AX815" i="1" s="1"/>
  <c r="AX803" i="1" a="1"/>
  <c r="AX803" i="1" s="1"/>
  <c r="AX775" i="1" a="1"/>
  <c r="AX775" i="1" s="1"/>
  <c r="AX261" i="1" a="1"/>
  <c r="AX261" i="1" s="1"/>
  <c r="AL1091" i="1"/>
  <c r="AQ1091" i="1" s="1"/>
  <c r="AL1035" i="1"/>
  <c r="AQ1035" i="1" s="1"/>
  <c r="AL382" i="1"/>
  <c r="AQ382" i="1" s="1"/>
  <c r="AL282" i="1"/>
  <c r="AQ282" i="1" s="1"/>
  <c r="AL214" i="1"/>
  <c r="AQ214" i="1" s="1"/>
  <c r="AQ1197" i="1"/>
  <c r="AG1504" i="1"/>
  <c r="AG1500" i="1"/>
  <c r="AG1498" i="1"/>
  <c r="AG1496" i="1"/>
  <c r="AG1492" i="1"/>
  <c r="AG1490" i="1"/>
  <c r="AG1488" i="1"/>
  <c r="AG1486" i="1"/>
  <c r="AG1484" i="1"/>
  <c r="AG1482" i="1"/>
  <c r="AG1480" i="1"/>
  <c r="AG1478" i="1"/>
  <c r="AG1476" i="1"/>
  <c r="AG1428" i="1"/>
  <c r="AG1402" i="1"/>
  <c r="AG1398" i="1"/>
  <c r="AG1396" i="1"/>
  <c r="AG1394" i="1"/>
  <c r="AG1392" i="1"/>
  <c r="AG1388" i="1"/>
  <c r="AG1386" i="1"/>
  <c r="AG1384" i="1"/>
  <c r="AG1338" i="1"/>
  <c r="AG1334" i="1"/>
  <c r="AG1323" i="1"/>
  <c r="AG1315" i="1"/>
  <c r="AG1269" i="1"/>
  <c r="AG1241" i="1"/>
  <c r="AG1239" i="1"/>
  <c r="AL1523" i="1" a="1"/>
  <c r="AL1523" i="1" s="1"/>
  <c r="AQ1523" i="1" s="1"/>
  <c r="AL1517" i="1" a="1"/>
  <c r="AL1517" i="1" s="1"/>
  <c r="AQ1517" i="1" s="1"/>
  <c r="AL1515" i="1" a="1"/>
  <c r="AL1515" i="1" s="1"/>
  <c r="AQ1515" i="1" s="1"/>
  <c r="AL1513" i="1" a="1"/>
  <c r="AL1513" i="1" s="1"/>
  <c r="AQ1513" i="1" s="1"/>
  <c r="AL1511" i="1" a="1"/>
  <c r="AL1511" i="1" s="1"/>
  <c r="AQ1511" i="1" s="1"/>
  <c r="AL1507" i="1" a="1"/>
  <c r="AL1507" i="1" s="1"/>
  <c r="AQ1507" i="1" s="1"/>
  <c r="AL1485" i="1" a="1"/>
  <c r="AL1485" i="1" s="1"/>
  <c r="AQ1485" i="1" s="1"/>
  <c r="AL1483" i="1" a="1"/>
  <c r="AL1483" i="1" s="1"/>
  <c r="AQ1483" i="1" s="1"/>
  <c r="AL1479" i="1" a="1"/>
  <c r="AL1479" i="1" s="1"/>
  <c r="AQ1479" i="1" s="1"/>
  <c r="AL1477" i="1" a="1"/>
  <c r="AL1477" i="1" s="1"/>
  <c r="AQ1477" i="1" s="1"/>
  <c r="AL1475" i="1" a="1"/>
  <c r="AL1475" i="1" s="1"/>
  <c r="AQ1475" i="1" s="1"/>
  <c r="AL1471" i="1" a="1"/>
  <c r="AL1471" i="1" s="1"/>
  <c r="AQ1471" i="1" s="1"/>
  <c r="AL1467" i="1" a="1"/>
  <c r="AL1467" i="1" s="1"/>
  <c r="AQ1467" i="1" s="1"/>
  <c r="AL1461" i="1" a="1"/>
  <c r="AL1461" i="1" s="1"/>
  <c r="AQ1461" i="1" s="1"/>
  <c r="AL1457" i="1" a="1"/>
  <c r="AL1457" i="1" s="1"/>
  <c r="AQ1457" i="1" s="1"/>
  <c r="AL1455" i="1" a="1"/>
  <c r="AL1455" i="1" s="1"/>
  <c r="AQ1455" i="1" s="1"/>
  <c r="AL1453" i="1" a="1"/>
  <c r="AL1453" i="1" s="1"/>
  <c r="AQ1453" i="1" s="1"/>
  <c r="AL1451" i="1" a="1"/>
  <c r="AL1451" i="1" s="1"/>
  <c r="AQ1451" i="1" s="1"/>
  <c r="AL1443" i="1" a="1"/>
  <c r="AL1443" i="1" s="1"/>
  <c r="AQ1443" i="1" s="1"/>
  <c r="AL1441" i="1" a="1"/>
  <c r="AL1441" i="1" s="1"/>
  <c r="AQ1441" i="1" s="1"/>
  <c r="AL1425" i="1" a="1"/>
  <c r="AL1425" i="1" s="1"/>
  <c r="AQ1425" i="1" s="1"/>
  <c r="AL1423" i="1" a="1"/>
  <c r="AL1423" i="1" s="1"/>
  <c r="AQ1423" i="1" s="1"/>
  <c r="AL1419" i="1" a="1"/>
  <c r="AL1419" i="1" s="1"/>
  <c r="AQ1419" i="1" s="1"/>
  <c r="AL1417" i="1" a="1"/>
  <c r="AL1417" i="1" s="1"/>
  <c r="AQ1417" i="1" s="1"/>
  <c r="AL1415" i="1" a="1"/>
  <c r="AL1415" i="1" s="1"/>
  <c r="AQ1415" i="1" s="1"/>
  <c r="AL1413" i="1" a="1"/>
  <c r="AL1413" i="1" s="1"/>
  <c r="AQ1413" i="1" s="1"/>
  <c r="AL1411" i="1" a="1"/>
  <c r="AL1411" i="1" s="1"/>
  <c r="AQ1411" i="1" s="1"/>
  <c r="AL1409" i="1" a="1"/>
  <c r="AL1409" i="1" s="1"/>
  <c r="AQ1409" i="1" s="1"/>
  <c r="AL1407" i="1" a="1"/>
  <c r="AL1407" i="1" s="1"/>
  <c r="AQ1407" i="1" s="1"/>
  <c r="AL1405" i="1" a="1"/>
  <c r="AL1405" i="1" s="1"/>
  <c r="AQ1405" i="1" s="1"/>
  <c r="AL1403" i="1" a="1"/>
  <c r="AL1403" i="1" s="1"/>
  <c r="AQ1403" i="1" s="1"/>
  <c r="AL1395" i="1" a="1"/>
  <c r="AL1395" i="1" s="1"/>
  <c r="AQ1395" i="1" s="1"/>
  <c r="AL1259" i="1" a="1"/>
  <c r="AL1259" i="1" s="1"/>
  <c r="AQ1259" i="1" s="1"/>
  <c r="AL1257" i="1" a="1"/>
  <c r="AL1257" i="1" s="1"/>
  <c r="AQ1257" i="1" s="1"/>
  <c r="AL1253" i="1" a="1"/>
  <c r="AL1253" i="1" s="1"/>
  <c r="AQ1253" i="1" s="1"/>
  <c r="AL1243" i="1" a="1"/>
  <c r="AL1243" i="1" s="1"/>
  <c r="AQ1243" i="1" s="1"/>
  <c r="AL1229" i="1" a="1"/>
  <c r="AL1229" i="1" s="1"/>
  <c r="AQ1229" i="1" s="1"/>
  <c r="AQ1205" i="1"/>
  <c r="AQ1203" i="1"/>
  <c r="AQ1199" i="1"/>
  <c r="AQ1195" i="1"/>
  <c r="AL1187" i="1" a="1"/>
  <c r="AL1187" i="1" s="1"/>
  <c r="AQ1187" i="1" s="1"/>
  <c r="AL1173" i="1" a="1"/>
  <c r="AL1173" i="1" s="1"/>
  <c r="AQ1173" i="1" s="1"/>
  <c r="AL1167" i="1" a="1"/>
  <c r="AL1167" i="1" s="1"/>
  <c r="AQ1167" i="1" s="1"/>
  <c r="AL1159" i="1" a="1"/>
  <c r="AL1159" i="1" s="1"/>
  <c r="AQ1159" i="1" s="1"/>
  <c r="AL1137" i="1" a="1"/>
  <c r="AL1137" i="1" s="1"/>
  <c r="AQ1137" i="1" s="1"/>
  <c r="AL1133" i="1" a="1"/>
  <c r="AL1133" i="1" s="1"/>
  <c r="AQ1133" i="1" s="1"/>
  <c r="AL1131" i="1" a="1"/>
  <c r="AL1131" i="1" s="1"/>
  <c r="AQ1131" i="1" s="1"/>
  <c r="AL1129" i="1" a="1"/>
  <c r="AL1129" i="1" s="1"/>
  <c r="AQ1129" i="1" s="1"/>
  <c r="AL1121" i="1" a="1"/>
  <c r="AL1121" i="1" s="1"/>
  <c r="AQ1121" i="1" s="1"/>
  <c r="AL1119" i="1" a="1"/>
  <c r="AL1119" i="1" s="1"/>
  <c r="AQ1119" i="1" s="1"/>
  <c r="AL1117" i="1" a="1"/>
  <c r="AL1117" i="1" s="1"/>
  <c r="AQ1117" i="1" s="1"/>
  <c r="AL1115" i="1" a="1"/>
  <c r="AL1115" i="1" s="1"/>
  <c r="AQ1115" i="1" s="1"/>
  <c r="AL1113" i="1" a="1"/>
  <c r="AL1113" i="1" s="1"/>
  <c r="AQ1113" i="1" s="1"/>
  <c r="AL1109" i="1" a="1"/>
  <c r="AL1109" i="1" s="1"/>
  <c r="AQ1109" i="1" s="1"/>
  <c r="AL1107" i="1" a="1"/>
  <c r="AL1107" i="1" s="1"/>
  <c r="AQ1107" i="1" s="1"/>
  <c r="AL1105" i="1" a="1"/>
  <c r="AL1105" i="1" s="1"/>
  <c r="AQ1105" i="1" s="1"/>
  <c r="AL1103" i="1" a="1"/>
  <c r="AL1103" i="1" s="1"/>
  <c r="AQ1103" i="1" s="1"/>
  <c r="AL1101" i="1" a="1"/>
  <c r="AL1101" i="1" s="1"/>
  <c r="AQ1101" i="1" s="1"/>
  <c r="AL1099" i="1" a="1"/>
  <c r="AL1099" i="1" s="1"/>
  <c r="AQ1099" i="1" s="1"/>
  <c r="AL1095" i="1" a="1"/>
  <c r="AL1095" i="1" s="1"/>
  <c r="AQ1095" i="1" s="1"/>
  <c r="AL1093" i="1" a="1"/>
  <c r="AL1093" i="1" s="1"/>
  <c r="AQ1093" i="1" s="1"/>
  <c r="AL1087" i="1" a="1"/>
  <c r="AL1085" i="1" a="1"/>
  <c r="AL1085" i="1" s="1"/>
  <c r="AQ1085" i="1" s="1"/>
  <c r="AL1083" i="1" a="1"/>
  <c r="AL1083" i="1" s="1"/>
  <c r="AQ1083" i="1" s="1"/>
  <c r="AL1081" i="1" a="1"/>
  <c r="AL1081" i="1" s="1"/>
  <c r="AQ1081" i="1" s="1"/>
  <c r="AL1077" i="1" a="1"/>
  <c r="AL1077" i="1" s="1"/>
  <c r="AQ1077" i="1" s="1"/>
  <c r="AL1075" i="1" a="1"/>
  <c r="AL1075" i="1" s="1"/>
  <c r="AQ1075" i="1" s="1"/>
  <c r="AL1073" i="1" a="1"/>
  <c r="AL1073" i="1" s="1"/>
  <c r="AQ1073" i="1" s="1"/>
  <c r="AL1071" i="1" a="1"/>
  <c r="AL1071" i="1" s="1"/>
  <c r="AQ1071" i="1" s="1"/>
  <c r="AL1069" i="1" a="1"/>
  <c r="AL1069" i="1" s="1"/>
  <c r="AQ1069" i="1" s="1"/>
  <c r="AL1067" i="1" a="1"/>
  <c r="AL1067" i="1" s="1"/>
  <c r="AQ1067" i="1" s="1"/>
  <c r="AL1065" i="1" a="1"/>
  <c r="AL1065" i="1" s="1"/>
  <c r="AQ1065" i="1" s="1"/>
  <c r="AL1061" i="1" a="1"/>
  <c r="AL1061" i="1" s="1"/>
  <c r="AQ1061" i="1" s="1"/>
  <c r="AL1059" i="1" a="1"/>
  <c r="AL1059" i="1" s="1"/>
  <c r="AQ1059" i="1" s="1"/>
  <c r="AL1057" i="1" a="1"/>
  <c r="AL1057" i="1" s="1"/>
  <c r="AQ1057" i="1" s="1"/>
  <c r="AL1055" i="1" a="1"/>
  <c r="AL1055" i="1" s="1"/>
  <c r="AQ1055" i="1" s="1"/>
  <c r="AL1051" i="1" a="1"/>
  <c r="AL1051" i="1" s="1"/>
  <c r="AQ1051" i="1" s="1"/>
  <c r="AL1049" i="1" a="1"/>
  <c r="AL1049" i="1" s="1"/>
  <c r="AQ1049" i="1" s="1"/>
  <c r="AL1045" i="1" a="1"/>
  <c r="AL1045" i="1" s="1"/>
  <c r="AQ1045" i="1" s="1"/>
  <c r="AL1043" i="1" a="1"/>
  <c r="AL1043" i="1" s="1"/>
  <c r="AQ1043" i="1" s="1"/>
  <c r="AL1041" i="1" a="1"/>
  <c r="AL1041" i="1" s="1"/>
  <c r="AQ1041" i="1" s="1"/>
  <c r="AL1039" i="1" a="1"/>
  <c r="AL1039" i="1" s="1"/>
  <c r="AQ1039" i="1" s="1"/>
  <c r="AL1037" i="1" a="1"/>
  <c r="AL1037" i="1" s="1"/>
  <c r="AQ1037" i="1" s="1"/>
  <c r="AL1033" i="1" a="1"/>
  <c r="AL1033" i="1" s="1"/>
  <c r="AQ1033" i="1" s="1"/>
  <c r="AL1031" i="1" a="1"/>
  <c r="AL1031" i="1" s="1"/>
  <c r="AQ1031" i="1" s="1"/>
  <c r="AL1029" i="1" a="1"/>
  <c r="AL1029" i="1" s="1"/>
  <c r="AQ1029" i="1" s="1"/>
  <c r="AL1027" i="1" a="1"/>
  <c r="AL1027" i="1" s="1"/>
  <c r="AQ1027" i="1" s="1"/>
  <c r="AL1025" i="1" a="1"/>
  <c r="AL1025" i="1" s="1"/>
  <c r="AQ1025" i="1" s="1"/>
  <c r="AL1023" i="1" a="1"/>
  <c r="AL1023" i="1" s="1"/>
  <c r="AQ1023" i="1" s="1"/>
  <c r="AL1021" i="1" a="1"/>
  <c r="AL1021" i="1" s="1"/>
  <c r="AQ1021" i="1" s="1"/>
  <c r="AL1019" i="1" a="1"/>
  <c r="AL1019" i="1" s="1"/>
  <c r="AQ1019" i="1" s="1"/>
  <c r="AL1017" i="1" a="1"/>
  <c r="AL1017" i="1" s="1"/>
  <c r="AQ1017" i="1" s="1"/>
  <c r="AL1015" i="1" a="1"/>
  <c r="AL1015" i="1" s="1"/>
  <c r="AQ1015" i="1" s="1"/>
  <c r="AL1013" i="1" a="1"/>
  <c r="AL1013" i="1" s="1"/>
  <c r="AQ1013" i="1" s="1"/>
  <c r="AL1009" i="1" a="1"/>
  <c r="AL1009" i="1" s="1"/>
  <c r="AQ1009" i="1" s="1"/>
  <c r="AL1007" i="1" a="1"/>
  <c r="AL1007" i="1" s="1"/>
  <c r="AQ1007" i="1" s="1"/>
  <c r="AL1005" i="1" a="1"/>
  <c r="AL1005" i="1" s="1"/>
  <c r="AQ1005" i="1" s="1"/>
  <c r="AL1003" i="1" a="1"/>
  <c r="AL1003" i="1" s="1"/>
  <c r="AQ1003" i="1" s="1"/>
  <c r="AL999" i="1" a="1"/>
  <c r="AL999" i="1" s="1"/>
  <c r="AQ999" i="1" s="1"/>
  <c r="AL997" i="1" a="1"/>
  <c r="AL997" i="1" s="1"/>
  <c r="AQ997" i="1" s="1"/>
  <c r="AL993" i="1" a="1"/>
  <c r="AL993" i="1" s="1"/>
  <c r="AQ993" i="1" s="1"/>
  <c r="AL991" i="1" a="1"/>
  <c r="AL991" i="1" s="1"/>
  <c r="AQ991" i="1" s="1"/>
  <c r="AL989" i="1" a="1"/>
  <c r="AL989" i="1" s="1"/>
  <c r="AQ989" i="1" s="1"/>
  <c r="AL985" i="1" a="1"/>
  <c r="AL985" i="1" s="1"/>
  <c r="AQ985" i="1" s="1"/>
  <c r="AL979" i="1" a="1"/>
  <c r="AL979" i="1" s="1"/>
  <c r="AQ979" i="1" s="1"/>
  <c r="AL965" i="1" a="1"/>
  <c r="AL965" i="1" s="1"/>
  <c r="AQ965" i="1" s="1"/>
  <c r="AL963" i="1" a="1"/>
  <c r="AL963" i="1" s="1"/>
  <c r="AQ963" i="1" s="1"/>
  <c r="AL961" i="1" a="1"/>
  <c r="AL961" i="1" s="1"/>
  <c r="AQ961" i="1" s="1"/>
  <c r="AL551" i="1" a="1"/>
  <c r="AL551" i="1" s="1"/>
  <c r="AQ551" i="1" s="1"/>
  <c r="AL549" i="1" a="1"/>
  <c r="AL549" i="1" s="1"/>
  <c r="AQ549" i="1" s="1"/>
  <c r="AL547" i="1" a="1"/>
  <c r="AL547" i="1" s="1"/>
  <c r="AQ547" i="1" s="1"/>
  <c r="AL545" i="1" a="1"/>
  <c r="AL545" i="1" s="1"/>
  <c r="AQ545" i="1" s="1"/>
  <c r="AL541" i="1" a="1"/>
  <c r="AL541" i="1" s="1"/>
  <c r="AQ541" i="1" s="1"/>
  <c r="AL539" i="1" a="1"/>
  <c r="AL539" i="1" s="1"/>
  <c r="AQ539" i="1" s="1"/>
  <c r="AL537" i="1" a="1"/>
  <c r="AL537" i="1" s="1"/>
  <c r="AQ537" i="1" s="1"/>
  <c r="AL535" i="1" a="1"/>
  <c r="AL535" i="1" s="1"/>
  <c r="AQ535" i="1" s="1"/>
  <c r="AL533" i="1" a="1"/>
  <c r="AL533" i="1" s="1"/>
  <c r="AQ533" i="1" s="1"/>
  <c r="AL531" i="1" a="1"/>
  <c r="AL531" i="1" s="1"/>
  <c r="AQ531" i="1" s="1"/>
  <c r="AL511" i="1" a="1"/>
  <c r="AL511" i="1" s="1"/>
  <c r="AQ511" i="1" s="1"/>
  <c r="AL509" i="1" a="1"/>
  <c r="AL509" i="1" s="1"/>
  <c r="AQ509" i="1" s="1"/>
  <c r="AL507" i="1" a="1"/>
  <c r="AL507" i="1" s="1"/>
  <c r="AQ507" i="1" s="1"/>
  <c r="AL505" i="1" a="1"/>
  <c r="AL505" i="1" s="1"/>
  <c r="AQ505" i="1" s="1"/>
  <c r="AL499" i="1" a="1"/>
  <c r="AL499" i="1" s="1"/>
  <c r="AQ499" i="1" s="1"/>
  <c r="AL497" i="1" a="1"/>
  <c r="AL497" i="1" s="1"/>
  <c r="AQ497" i="1" s="1"/>
  <c r="AL495" i="1" a="1"/>
  <c r="AL495" i="1" s="1"/>
  <c r="AQ495" i="1" s="1"/>
  <c r="AQ481" i="1"/>
  <c r="AQ479" i="1"/>
  <c r="AQ477" i="1"/>
  <c r="AQ475" i="1"/>
  <c r="AQ471" i="1"/>
  <c r="AQ469" i="1"/>
  <c r="AQ467" i="1"/>
  <c r="AQ465" i="1"/>
  <c r="AQ459" i="1"/>
  <c r="AL457" i="1" a="1"/>
  <c r="AL457" i="1" s="1"/>
  <c r="AQ457" i="1" s="1"/>
  <c r="AL451" i="1" a="1"/>
  <c r="AL451" i="1" s="1"/>
  <c r="AQ451" i="1" s="1"/>
  <c r="AL449" i="1" a="1"/>
  <c r="AL449" i="1" s="1"/>
  <c r="AQ449" i="1" s="1"/>
  <c r="AL447" i="1" a="1"/>
  <c r="AL447" i="1" s="1"/>
  <c r="AQ447" i="1" s="1"/>
  <c r="AL445" i="1" a="1"/>
  <c r="AL445" i="1" s="1"/>
  <c r="AQ445" i="1" s="1"/>
  <c r="AL443" i="1" a="1"/>
  <c r="AL443" i="1" s="1"/>
  <c r="AQ443" i="1" s="1"/>
  <c r="AL441" i="1" a="1"/>
  <c r="AL441" i="1" s="1"/>
  <c r="AQ441" i="1" s="1"/>
  <c r="AL439" i="1" a="1"/>
  <c r="AL439" i="1" s="1"/>
  <c r="AQ439" i="1" s="1"/>
  <c r="AL437" i="1" a="1"/>
  <c r="AL437" i="1" s="1"/>
  <c r="AQ437" i="1" s="1"/>
  <c r="AL431" i="1" a="1"/>
  <c r="AL431" i="1" s="1"/>
  <c r="AQ431" i="1" s="1"/>
  <c r="AL429" i="1" a="1"/>
  <c r="AL429" i="1" s="1"/>
  <c r="AQ429" i="1" s="1"/>
  <c r="AL427" i="1" a="1"/>
  <c r="AL427" i="1" s="1"/>
  <c r="AQ427" i="1" s="1"/>
  <c r="AL425" i="1" a="1"/>
  <c r="AL425" i="1" s="1"/>
  <c r="AQ425" i="1" s="1"/>
  <c r="AL423" i="1" a="1"/>
  <c r="AL423" i="1" s="1"/>
  <c r="AQ423" i="1" s="1"/>
  <c r="AL421" i="1" a="1"/>
  <c r="AL421" i="1" s="1"/>
  <c r="AQ421" i="1" s="1"/>
  <c r="AL419" i="1" a="1"/>
  <c r="AL419" i="1" s="1"/>
  <c r="AQ419" i="1" s="1"/>
  <c r="AL417" i="1" a="1"/>
  <c r="AL417" i="1" s="1"/>
  <c r="AQ417" i="1" s="1"/>
  <c r="AL415" i="1" a="1"/>
  <c r="AL415" i="1" s="1"/>
  <c r="AQ415" i="1" s="1"/>
  <c r="AL413" i="1" a="1"/>
  <c r="AL413" i="1" s="1"/>
  <c r="AQ413" i="1" s="1"/>
  <c r="AL411" i="1" a="1"/>
  <c r="AL411" i="1" s="1"/>
  <c r="AQ411" i="1" s="1"/>
  <c r="AL409" i="1" a="1"/>
  <c r="AL409" i="1" s="1"/>
  <c r="AQ409" i="1" s="1"/>
  <c r="AL407" i="1" a="1"/>
  <c r="AL407" i="1" s="1"/>
  <c r="AQ407" i="1" s="1"/>
  <c r="AL405" i="1" a="1"/>
  <c r="AL405" i="1" s="1"/>
  <c r="AQ405" i="1" s="1"/>
  <c r="AL403" i="1" a="1"/>
  <c r="AL403" i="1" s="1"/>
  <c r="AQ403" i="1" s="1"/>
  <c r="AL401" i="1" a="1"/>
  <c r="AL401" i="1" s="1"/>
  <c r="AQ401" i="1" s="1"/>
  <c r="AL399" i="1" a="1"/>
  <c r="AL399" i="1" s="1"/>
  <c r="AQ399" i="1" s="1"/>
  <c r="AL397" i="1" a="1"/>
  <c r="AL397" i="1" s="1"/>
  <c r="AQ397" i="1" s="1"/>
  <c r="AL391" i="1" a="1"/>
  <c r="AL391" i="1" s="1"/>
  <c r="AQ391" i="1" s="1"/>
  <c r="AL389" i="1" a="1"/>
  <c r="AL389" i="1" s="1"/>
  <c r="AQ389" i="1" s="1"/>
  <c r="AL387" i="1" a="1"/>
  <c r="AL387" i="1" s="1"/>
  <c r="AQ387" i="1" s="1"/>
  <c r="AL385" i="1" a="1"/>
  <c r="AL385" i="1" s="1"/>
  <c r="AQ385" i="1" s="1"/>
  <c r="AL383" i="1" a="1"/>
  <c r="AL383" i="1" s="1"/>
  <c r="AQ383" i="1" s="1"/>
  <c r="AL381" i="1" a="1"/>
  <c r="AL381" i="1" s="1"/>
  <c r="AQ381" i="1" s="1"/>
  <c r="AL379" i="1" a="1"/>
  <c r="AL379" i="1" s="1"/>
  <c r="AQ379" i="1" s="1"/>
  <c r="AL377" i="1" a="1"/>
  <c r="AL377" i="1" s="1"/>
  <c r="AQ377" i="1" s="1"/>
  <c r="AL375" i="1" a="1"/>
  <c r="AL375" i="1" s="1"/>
  <c r="AQ375" i="1" s="1"/>
  <c r="AL373" i="1" a="1"/>
  <c r="AL373" i="1" s="1"/>
  <c r="AQ373" i="1" s="1"/>
  <c r="AL371" i="1" a="1"/>
  <c r="AL371" i="1" s="1"/>
  <c r="AQ371" i="1" s="1"/>
  <c r="AL369" i="1" a="1"/>
  <c r="AL369" i="1" s="1"/>
  <c r="AQ369" i="1" s="1"/>
  <c r="AL367" i="1" a="1"/>
  <c r="AL367" i="1" s="1"/>
  <c r="AQ367" i="1" s="1"/>
  <c r="AL365" i="1" a="1"/>
  <c r="AL365" i="1" s="1"/>
  <c r="AQ365" i="1" s="1"/>
  <c r="AL363" i="1" a="1"/>
  <c r="AL363" i="1" s="1"/>
  <c r="AQ363" i="1" s="1"/>
  <c r="AL361" i="1" a="1"/>
  <c r="AL361" i="1" s="1"/>
  <c r="AQ361" i="1" s="1"/>
  <c r="AL359" i="1" a="1"/>
  <c r="AL359" i="1" s="1"/>
  <c r="AQ359" i="1" s="1"/>
  <c r="AL357" i="1" a="1"/>
  <c r="AL357" i="1" s="1"/>
  <c r="AQ357" i="1" s="1"/>
  <c r="AL355" i="1" a="1"/>
  <c r="AL355" i="1" s="1"/>
  <c r="AQ355" i="1" s="1"/>
  <c r="AL353" i="1" a="1"/>
  <c r="AL353" i="1" s="1"/>
  <c r="AQ353" i="1" s="1"/>
  <c r="AL351" i="1" a="1"/>
  <c r="AL351" i="1" s="1"/>
  <c r="AQ351" i="1" s="1"/>
  <c r="AL347" i="1" a="1"/>
  <c r="AL347" i="1" s="1"/>
  <c r="AQ347" i="1" s="1"/>
  <c r="AL345" i="1" a="1"/>
  <c r="AL345" i="1" s="1"/>
  <c r="AQ345" i="1" s="1"/>
  <c r="AL339" i="1" a="1"/>
  <c r="AL339" i="1" s="1"/>
  <c r="AQ339" i="1" s="1"/>
  <c r="AL337" i="1" a="1"/>
  <c r="AL337" i="1" s="1"/>
  <c r="AQ337" i="1" s="1"/>
  <c r="AL331" i="1" a="1"/>
  <c r="AL331" i="1" s="1"/>
  <c r="AQ331" i="1" s="1"/>
  <c r="AL329" i="1" a="1"/>
  <c r="AL329" i="1" s="1"/>
  <c r="AQ329" i="1" s="1"/>
  <c r="AL323" i="1" a="1"/>
  <c r="AL323" i="1" s="1"/>
  <c r="AQ323" i="1" s="1"/>
  <c r="AL321" i="1" a="1"/>
  <c r="AL321" i="1" s="1"/>
  <c r="AQ321" i="1" s="1"/>
  <c r="AL315" i="1" a="1"/>
  <c r="AL315" i="1" s="1"/>
  <c r="AQ315" i="1" s="1"/>
  <c r="AL311" i="1" a="1"/>
  <c r="AL311" i="1" s="1"/>
  <c r="AQ311" i="1" s="1"/>
  <c r="AL309" i="1" a="1"/>
  <c r="AL309" i="1" s="1"/>
  <c r="AQ309" i="1" s="1"/>
  <c r="AL307" i="1" a="1"/>
  <c r="AL307" i="1" s="1"/>
  <c r="AQ307" i="1" s="1"/>
  <c r="AL305" i="1" a="1"/>
  <c r="AL305" i="1" s="1"/>
  <c r="AQ305" i="1" s="1"/>
  <c r="AL303" i="1" a="1"/>
  <c r="AL303" i="1" s="1"/>
  <c r="AQ303" i="1" s="1"/>
  <c r="AL301" i="1" a="1"/>
  <c r="AL301" i="1" s="1"/>
  <c r="AQ301" i="1" s="1"/>
  <c r="AL299" i="1" a="1"/>
  <c r="AL299" i="1" s="1"/>
  <c r="AQ299" i="1" s="1"/>
  <c r="AL297" i="1" a="1"/>
  <c r="AL297" i="1" s="1"/>
  <c r="AQ297" i="1" s="1"/>
  <c r="AL295" i="1" a="1"/>
  <c r="AL295" i="1" s="1"/>
  <c r="AQ295" i="1" s="1"/>
  <c r="AL293" i="1" a="1"/>
  <c r="AL293" i="1" s="1"/>
  <c r="AQ293" i="1" s="1"/>
  <c r="AL291" i="1" a="1"/>
  <c r="AL291" i="1" s="1"/>
  <c r="AQ291" i="1" s="1"/>
  <c r="AL289" i="1" a="1"/>
  <c r="AL289" i="1" s="1"/>
  <c r="AQ289" i="1" s="1"/>
  <c r="AL287" i="1" a="1"/>
  <c r="AL287" i="1" s="1"/>
  <c r="AQ287" i="1" s="1"/>
  <c r="AL285" i="1" a="1"/>
  <c r="AL285" i="1" s="1"/>
  <c r="AQ285" i="1" s="1"/>
  <c r="AL161" i="1" a="1"/>
  <c r="AL161" i="1" s="1"/>
  <c r="AQ161" i="1" s="1"/>
  <c r="AL159" i="1" a="1"/>
  <c r="AL159" i="1" s="1"/>
  <c r="AQ159" i="1" s="1"/>
  <c r="AL157" i="1" a="1"/>
  <c r="AL157" i="1" s="1"/>
  <c r="AQ157" i="1" s="1"/>
  <c r="AL155" i="1" a="1"/>
  <c r="AL155" i="1" s="1"/>
  <c r="AQ155" i="1" s="1"/>
  <c r="AL153" i="1" a="1"/>
  <c r="AL153" i="1" s="1"/>
  <c r="AQ153" i="1" s="1"/>
  <c r="AL151" i="1" a="1"/>
  <c r="AL151" i="1" s="1"/>
  <c r="AQ151" i="1" s="1"/>
  <c r="AL147" i="1" a="1"/>
  <c r="AL147" i="1" s="1"/>
  <c r="AQ147" i="1" s="1"/>
  <c r="AL145" i="1" a="1"/>
  <c r="AL145" i="1" s="1"/>
  <c r="AQ145" i="1" s="1"/>
  <c r="AL141" i="1" a="1"/>
  <c r="AL141" i="1" s="1"/>
  <c r="AQ141" i="1" s="1"/>
  <c r="AL82" i="1" a="1"/>
  <c r="AL82" i="1" s="1"/>
  <c r="AQ82" i="1" s="1"/>
  <c r="AL80" i="1" a="1"/>
  <c r="AL80" i="1" s="1"/>
  <c r="AQ80" i="1" s="1"/>
  <c r="AL78" i="1" a="1"/>
  <c r="AL78" i="1" s="1"/>
  <c r="AQ78" i="1" s="1"/>
  <c r="AL1522" i="1" a="1"/>
  <c r="AL1522" i="1" s="1"/>
  <c r="AQ1522" i="1" s="1"/>
  <c r="AL1520" i="1" a="1"/>
  <c r="AL1520" i="1" s="1"/>
  <c r="AQ1520" i="1" s="1"/>
  <c r="AL1518" i="1" a="1"/>
  <c r="AL1518" i="1" s="1"/>
  <c r="AQ1518" i="1" s="1"/>
  <c r="AL1510" i="1" a="1"/>
  <c r="AL1510" i="1" s="1"/>
  <c r="AQ1510" i="1" s="1"/>
  <c r="AL1498" i="1" a="1"/>
  <c r="AL1498" i="1" s="1"/>
  <c r="AQ1498" i="1" s="1"/>
  <c r="AL1496" i="1" a="1"/>
  <c r="AL1496" i="1" s="1"/>
  <c r="AQ1496" i="1" s="1"/>
  <c r="AL1490" i="1" a="1"/>
  <c r="AL1490" i="1" s="1"/>
  <c r="AQ1490" i="1" s="1"/>
  <c r="AL1488" i="1" a="1"/>
  <c r="AL1488" i="1" s="1"/>
  <c r="AQ1488" i="1" s="1"/>
  <c r="AL1484" i="1" a="1"/>
  <c r="AL1484" i="1" s="1"/>
  <c r="AQ1484" i="1" s="1"/>
  <c r="AL1478" i="1" a="1"/>
  <c r="AL1478" i="1" s="1"/>
  <c r="AQ1478" i="1" s="1"/>
  <c r="AL1470" i="1" a="1"/>
  <c r="AL1470" i="1" s="1"/>
  <c r="AQ1470" i="1" s="1"/>
  <c r="AL1466" i="1" a="1"/>
  <c r="AL1466" i="1" s="1"/>
  <c r="AQ1466" i="1" s="1"/>
  <c r="AL1464" i="1" a="1"/>
  <c r="AL1464" i="1" s="1"/>
  <c r="AQ1464" i="1" s="1"/>
  <c r="AL1462" i="1" a="1"/>
  <c r="AL1462" i="1" s="1"/>
  <c r="AQ1462" i="1" s="1"/>
  <c r="AL1456" i="1" a="1"/>
  <c r="AL1456" i="1" s="1"/>
  <c r="AQ1456" i="1" s="1"/>
  <c r="AL1438" i="1" a="1"/>
  <c r="AL1438" i="1" s="1"/>
  <c r="AQ1438" i="1" s="1"/>
  <c r="AL1424" i="1" a="1"/>
  <c r="AL1424" i="1" s="1"/>
  <c r="AQ1424" i="1" s="1"/>
  <c r="AL1418" i="1" a="1"/>
  <c r="AL1418" i="1" s="1"/>
  <c r="AQ1418" i="1" s="1"/>
  <c r="AL1416" i="1" a="1"/>
  <c r="AL1416" i="1" s="1"/>
  <c r="AQ1416" i="1" s="1"/>
  <c r="AL1412" i="1" a="1"/>
  <c r="AL1412" i="1" s="1"/>
  <c r="AQ1412" i="1" s="1"/>
  <c r="AL1410" i="1" a="1"/>
  <c r="AL1410" i="1" s="1"/>
  <c r="AQ1410" i="1" s="1"/>
  <c r="AL1408" i="1" a="1"/>
  <c r="AL1408" i="1" s="1"/>
  <c r="AQ1408" i="1" s="1"/>
  <c r="AL1402" i="1" a="1"/>
  <c r="AL1402" i="1" s="1"/>
  <c r="AQ1402" i="1" s="1"/>
  <c r="AL1400" i="1" a="1"/>
  <c r="AL1400" i="1" s="1"/>
  <c r="AQ1400" i="1" s="1"/>
  <c r="AL1398" i="1" a="1"/>
  <c r="AL1398" i="1" s="1"/>
  <c r="AQ1398" i="1" s="1"/>
  <c r="AL1394" i="1" a="1"/>
  <c r="AL1394" i="1" s="1"/>
  <c r="AQ1394" i="1" s="1"/>
  <c r="AL1364" i="1" a="1"/>
  <c r="AL1364" i="1" s="1"/>
  <c r="AQ1364" i="1" s="1"/>
  <c r="AL1362" i="1" a="1"/>
  <c r="AL1362" i="1" s="1"/>
  <c r="AQ1362" i="1" s="1"/>
  <c r="AL1360" i="1" a="1"/>
  <c r="AL1360" i="1" s="1"/>
  <c r="AQ1360" i="1" s="1"/>
  <c r="AL1358" i="1" a="1"/>
  <c r="AL1358" i="1" s="1"/>
  <c r="AQ1358" i="1" s="1"/>
  <c r="AL1352" i="1" a="1"/>
  <c r="AL1352" i="1" s="1"/>
  <c r="AQ1352" i="1" s="1"/>
  <c r="AL1336" i="1" a="1"/>
  <c r="AL1336" i="1" s="1"/>
  <c r="AQ1336" i="1" s="1"/>
  <c r="AL1332" i="1" a="1"/>
  <c r="AL1332" i="1" s="1"/>
  <c r="AQ1332" i="1" s="1"/>
  <c r="AL1328" i="1" a="1"/>
  <c r="AL1328" i="1" s="1"/>
  <c r="AQ1328" i="1" s="1"/>
  <c r="AL1322" i="1" a="1"/>
  <c r="AL1322" i="1" s="1"/>
  <c r="AQ1322" i="1" s="1"/>
  <c r="AL1318" i="1" a="1"/>
  <c r="AL1318" i="1" s="1"/>
  <c r="AQ1318" i="1" s="1"/>
  <c r="AL1316" i="1" a="1"/>
  <c r="AL1316" i="1" s="1"/>
  <c r="AQ1316" i="1" s="1"/>
  <c r="AL1314" i="1" a="1"/>
  <c r="AL1314" i="1" s="1"/>
  <c r="AQ1314" i="1" s="1"/>
  <c r="AL1312" i="1" a="1"/>
  <c r="AL1312" i="1" s="1"/>
  <c r="AQ1312" i="1" s="1"/>
  <c r="AL1310" i="1" a="1"/>
  <c r="AL1310" i="1" s="1"/>
  <c r="AQ1310" i="1" s="1"/>
  <c r="AL1308" i="1" a="1"/>
  <c r="AL1308" i="1" s="1"/>
  <c r="AQ1308" i="1" s="1"/>
  <c r="AL1306" i="1" a="1"/>
  <c r="AL1306" i="1" s="1"/>
  <c r="AQ1306" i="1" s="1"/>
  <c r="AL1304" i="1" a="1"/>
  <c r="AL1304" i="1" s="1"/>
  <c r="AQ1304" i="1" s="1"/>
  <c r="AL1302" i="1" a="1"/>
  <c r="AL1302" i="1" s="1"/>
  <c r="AQ1302" i="1" s="1"/>
  <c r="AL1298" i="1" a="1"/>
  <c r="AL1298" i="1" s="1"/>
  <c r="AQ1298" i="1" s="1"/>
  <c r="AL1296" i="1" a="1"/>
  <c r="AL1296" i="1" s="1"/>
  <c r="AQ1296" i="1" s="1"/>
  <c r="AL1292" i="1" a="1"/>
  <c r="AL1292" i="1" s="1"/>
  <c r="AQ1292" i="1" s="1"/>
  <c r="AL1290" i="1" a="1"/>
  <c r="AL1290" i="1" s="1"/>
  <c r="AQ1290" i="1" s="1"/>
  <c r="AL1288" i="1" a="1"/>
  <c r="AL1288" i="1" s="1"/>
  <c r="AQ1288" i="1" s="1"/>
  <c r="AL1286" i="1" a="1"/>
  <c r="AL1286" i="1" s="1"/>
  <c r="AQ1286" i="1" s="1"/>
  <c r="AL1282" i="1" a="1"/>
  <c r="AL1282" i="1" s="1"/>
  <c r="AQ1282" i="1" s="1"/>
  <c r="AL1280" i="1" a="1"/>
  <c r="AL1280" i="1" s="1"/>
  <c r="AQ1280" i="1" s="1"/>
  <c r="AL1272" i="1" a="1"/>
  <c r="AL1272" i="1" s="1"/>
  <c r="AQ1272" i="1" s="1"/>
  <c r="AL1268" i="1" a="1"/>
  <c r="AL1268" i="1" s="1"/>
  <c r="AQ1268" i="1" s="1"/>
  <c r="AL1266" i="1" a="1"/>
  <c r="AL1266" i="1" s="1"/>
  <c r="AQ1266" i="1" s="1"/>
  <c r="AL1264" i="1" a="1"/>
  <c r="AL1264" i="1" s="1"/>
  <c r="AQ1264" i="1" s="1"/>
  <c r="AX1250" i="1" a="1"/>
  <c r="AX1250" i="1" s="1"/>
  <c r="AX1248" i="1" a="1"/>
  <c r="AX1248" i="1" s="1"/>
  <c r="AL1246" i="1" a="1"/>
  <c r="AL1246" i="1" s="1"/>
  <c r="AQ1246" i="1" s="1"/>
  <c r="AL1242" i="1" a="1"/>
  <c r="AL1242" i="1" s="1"/>
  <c r="AQ1242" i="1" s="1"/>
  <c r="AL1240" i="1" a="1"/>
  <c r="AL1240" i="1" s="1"/>
  <c r="AQ1240" i="1" s="1"/>
  <c r="AL1232" i="1" a="1"/>
  <c r="AL1232" i="1" s="1"/>
  <c r="AQ1232" i="1" s="1"/>
  <c r="AL1218" i="1" a="1"/>
  <c r="AL1218" i="1" s="1"/>
  <c r="AQ1218" i="1" s="1"/>
  <c r="AQ1210" i="1"/>
  <c r="AQ1204" i="1"/>
  <c r="AQ1190" i="1"/>
  <c r="AQ1188" i="1"/>
  <c r="AX1130" i="1" a="1"/>
  <c r="AX1130" i="1" s="1"/>
  <c r="AX1128" i="1" a="1"/>
  <c r="AX1128" i="1" s="1"/>
  <c r="AL1126" i="1" a="1"/>
  <c r="AL1126" i="1" s="1"/>
  <c r="AQ1126" i="1" s="1"/>
  <c r="AL1124" i="1" a="1"/>
  <c r="AL1124" i="1" s="1"/>
  <c r="AQ1124" i="1" s="1"/>
  <c r="AL1120" i="1" a="1"/>
  <c r="AL1120" i="1" s="1"/>
  <c r="AQ1120" i="1" s="1"/>
  <c r="AL1116" i="1" a="1"/>
  <c r="AL1116" i="1" s="1"/>
  <c r="AQ1116" i="1" s="1"/>
  <c r="AL1114" i="1" a="1"/>
  <c r="AL1114" i="1" s="1"/>
  <c r="AQ1114" i="1" s="1"/>
  <c r="AL1106" i="1" a="1"/>
  <c r="AL1106" i="1" s="1"/>
  <c r="AQ1106" i="1" s="1"/>
  <c r="AX1102" i="1" a="1"/>
  <c r="AX1102" i="1" s="1"/>
  <c r="AL1098" i="1" a="1"/>
  <c r="AL1098" i="1" s="1"/>
  <c r="AQ1098" i="1" s="1"/>
  <c r="AX1096" i="1" a="1"/>
  <c r="AX1096" i="1" s="1"/>
  <c r="AX1088" i="1" a="1"/>
  <c r="AX1088" i="1" s="1"/>
  <c r="AL1084" i="1" a="1"/>
  <c r="AL1084" i="1" s="1"/>
  <c r="AQ1084" i="1" s="1"/>
  <c r="AX1080" i="1" a="1"/>
  <c r="AX1080" i="1" s="1"/>
  <c r="AL1078" i="1" a="1"/>
  <c r="AL1078" i="1" s="1"/>
  <c r="AQ1078" i="1" s="1"/>
  <c r="AX1072" i="1" a="1"/>
  <c r="AX1072" i="1" s="1"/>
  <c r="AX1068" i="1" a="1"/>
  <c r="AX1068" i="1" s="1"/>
  <c r="AX1052" i="1" a="1"/>
  <c r="AX1052" i="1" s="1"/>
  <c r="AL1050" i="1" a="1"/>
  <c r="AL1050" i="1" s="1"/>
  <c r="AQ1050" i="1" s="1"/>
  <c r="AX1048" i="1" a="1"/>
  <c r="AX1048" i="1" s="1"/>
  <c r="AX1046" i="1" a="1"/>
  <c r="AX1046" i="1" s="1"/>
  <c r="AX1044" i="1" a="1"/>
  <c r="AX1044" i="1" s="1"/>
  <c r="AL1042" i="1" a="1"/>
  <c r="AL1042" i="1" s="1"/>
  <c r="AQ1042" i="1" s="1"/>
  <c r="AX1040" i="1" a="1"/>
  <c r="AX1040" i="1" s="1"/>
  <c r="AL1036" i="1" a="1"/>
  <c r="AL1036" i="1" s="1"/>
  <c r="AQ1036" i="1" s="1"/>
  <c r="AX1032" i="1" a="1"/>
  <c r="AX1032" i="1" s="1"/>
  <c r="AL1028" i="1" a="1"/>
  <c r="AL1028" i="1" s="1"/>
  <c r="AQ1028" i="1" s="1"/>
  <c r="AX1026" i="1" a="1"/>
  <c r="AX1026" i="1" s="1"/>
  <c r="AX1024" i="1" a="1"/>
  <c r="AX1024" i="1" s="1"/>
  <c r="AL1022" i="1" a="1"/>
  <c r="AL1022" i="1" s="1"/>
  <c r="AQ1022" i="1" s="1"/>
  <c r="AX1020" i="1" a="1"/>
  <c r="AX1020" i="1" s="1"/>
  <c r="AX1018" i="1" a="1"/>
  <c r="AX1018" i="1" s="1"/>
  <c r="AX1016" i="1" a="1"/>
  <c r="AX1016" i="1" s="1"/>
  <c r="AL1014" i="1" a="1"/>
  <c r="AL1014" i="1" s="1"/>
  <c r="AQ1014" i="1" s="1"/>
  <c r="AX1012" i="1" a="1"/>
  <c r="AX1012" i="1" s="1"/>
  <c r="AX1004" i="1" a="1"/>
  <c r="AX1004" i="1" s="1"/>
  <c r="AL994" i="1" a="1"/>
  <c r="AL994" i="1" s="1"/>
  <c r="AQ994" i="1" s="1"/>
  <c r="AL866" i="1" a="1"/>
  <c r="AL866" i="1" s="1"/>
  <c r="AQ866" i="1" s="1"/>
  <c r="AL858" i="1" a="1"/>
  <c r="AL858" i="1" s="1"/>
  <c r="AQ858" i="1" s="1"/>
  <c r="AL854" i="1" a="1"/>
  <c r="AL854" i="1" s="1"/>
  <c r="AQ854" i="1" s="1"/>
  <c r="AQ850" i="1"/>
  <c r="AQ846" i="1"/>
  <c r="AQ844" i="1"/>
  <c r="AQ842" i="1"/>
  <c r="AQ838" i="1"/>
  <c r="AQ836" i="1"/>
  <c r="AQ834" i="1"/>
  <c r="AQ830" i="1"/>
  <c r="AQ828" i="1"/>
  <c r="AQ826" i="1"/>
  <c r="AL822" i="1" a="1"/>
  <c r="AL822" i="1" s="1"/>
  <c r="AQ822" i="1" s="1"/>
  <c r="AL798" i="1" a="1"/>
  <c r="AL798" i="1" s="1"/>
  <c r="AQ798" i="1" s="1"/>
  <c r="AL790" i="1" a="1"/>
  <c r="AL790" i="1" s="1"/>
  <c r="AQ790" i="1" s="1"/>
  <c r="AL782" i="1" a="1"/>
  <c r="AL782" i="1" s="1"/>
  <c r="AQ782" i="1" s="1"/>
  <c r="AL762" i="1" a="1"/>
  <c r="AL762" i="1" s="1"/>
  <c r="AQ762" i="1" s="1"/>
  <c r="AL754" i="1" a="1"/>
  <c r="AL754" i="1" s="1"/>
  <c r="AQ754" i="1" s="1"/>
  <c r="AL750" i="1" a="1"/>
  <c r="AL750" i="1" s="1"/>
  <c r="AQ750" i="1" s="1"/>
  <c r="AL748" i="1" a="1"/>
  <c r="AL748" i="1" s="1"/>
  <c r="AQ748" i="1" s="1"/>
  <c r="AL717" i="1" a="1"/>
  <c r="AL717" i="1" s="1"/>
  <c r="AQ717" i="1" s="1"/>
  <c r="AL715" i="1" a="1"/>
  <c r="AL715" i="1" s="1"/>
  <c r="AQ715" i="1" s="1"/>
  <c r="AL713" i="1" a="1"/>
  <c r="AL713" i="1" s="1"/>
  <c r="AQ713" i="1" s="1"/>
  <c r="AL705" i="1" a="1"/>
  <c r="AL705" i="1" s="1"/>
  <c r="AQ705" i="1" s="1"/>
  <c r="AL687" i="1" a="1"/>
  <c r="AL687" i="1" s="1"/>
  <c r="AQ687" i="1" s="1"/>
  <c r="AL679" i="1" a="1"/>
  <c r="AL679" i="1" s="1"/>
  <c r="AQ679" i="1" s="1"/>
  <c r="AL677" i="1" a="1"/>
  <c r="AL677" i="1" s="1"/>
  <c r="AQ677" i="1" s="1"/>
  <c r="AL663" i="1" a="1"/>
  <c r="AL663" i="1" s="1"/>
  <c r="AQ663" i="1" s="1"/>
  <c r="AL635" i="1" a="1"/>
  <c r="AL635" i="1" s="1"/>
  <c r="AQ635" i="1" s="1"/>
  <c r="AL633" i="1" a="1"/>
  <c r="AL633" i="1" s="1"/>
  <c r="AQ633" i="1" s="1"/>
  <c r="AL625" i="1" a="1"/>
  <c r="AL625" i="1" s="1"/>
  <c r="AQ625" i="1" s="1"/>
  <c r="AL617" i="1" a="1"/>
  <c r="AL617" i="1" s="1"/>
  <c r="AQ617" i="1" s="1"/>
  <c r="AL587" i="1" a="1"/>
  <c r="AL587" i="1" s="1"/>
  <c r="AQ587" i="1" s="1"/>
  <c r="AL585" i="1" a="1"/>
  <c r="AL585" i="1" s="1"/>
  <c r="AQ585" i="1" s="1"/>
  <c r="AL579" i="1" a="1"/>
  <c r="AL579" i="1" s="1"/>
  <c r="AQ579" i="1" s="1"/>
  <c r="AL577" i="1" a="1"/>
  <c r="AL577" i="1" s="1"/>
  <c r="AQ577" i="1" s="1"/>
  <c r="AL571" i="1" a="1"/>
  <c r="AL571" i="1" s="1"/>
  <c r="AQ571" i="1" s="1"/>
  <c r="AL567" i="1" a="1"/>
  <c r="AL567" i="1" s="1"/>
  <c r="AQ567" i="1" s="1"/>
  <c r="AL565" i="1" a="1"/>
  <c r="AL565" i="1" s="1"/>
  <c r="AQ565" i="1" s="1"/>
  <c r="AL563" i="1" a="1"/>
  <c r="AL563" i="1" s="1"/>
  <c r="AQ563" i="1" s="1"/>
  <c r="AL559" i="1" a="1"/>
  <c r="AL559" i="1" s="1"/>
  <c r="AQ559" i="1" s="1"/>
  <c r="AL548" i="1" a="1"/>
  <c r="AL548" i="1" s="1"/>
  <c r="AQ548" i="1" s="1"/>
  <c r="AL542" i="1" a="1"/>
  <c r="AL542" i="1" s="1"/>
  <c r="AQ542" i="1" s="1"/>
  <c r="AL532" i="1" a="1"/>
  <c r="AL532" i="1" s="1"/>
  <c r="AQ532" i="1" s="1"/>
  <c r="AL529" i="1" a="1"/>
  <c r="AL529" i="1" s="1"/>
  <c r="AQ529" i="1" s="1"/>
  <c r="AL1516" i="1" a="1"/>
  <c r="AL1516" i="1" s="1"/>
  <c r="AQ1516" i="1" s="1"/>
  <c r="AL1512" i="1" a="1"/>
  <c r="AL1512" i="1" s="1"/>
  <c r="AQ1512" i="1" s="1"/>
  <c r="AL1506" i="1" a="1"/>
  <c r="AL1506" i="1" s="1"/>
  <c r="AQ1506" i="1" s="1"/>
  <c r="AL1504" i="1" a="1"/>
  <c r="AL1504" i="1" s="1"/>
  <c r="AQ1504" i="1" s="1"/>
  <c r="AL1502" i="1" a="1"/>
  <c r="AL1502" i="1" s="1"/>
  <c r="AQ1502" i="1" s="1"/>
  <c r="AL1500" i="1" a="1"/>
  <c r="AL1500" i="1" s="1"/>
  <c r="AQ1500" i="1" s="1"/>
  <c r="AL1494" i="1" a="1"/>
  <c r="AL1494" i="1" s="1"/>
  <c r="AQ1494" i="1" s="1"/>
  <c r="AL1492" i="1" a="1"/>
  <c r="AL1492" i="1" s="1"/>
  <c r="AQ1492" i="1" s="1"/>
  <c r="AL1482" i="1" a="1"/>
  <c r="AL1482" i="1" s="1"/>
  <c r="AQ1482" i="1" s="1"/>
  <c r="AL1480" i="1" a="1"/>
  <c r="AL1480" i="1" s="1"/>
  <c r="AQ1480" i="1" s="1"/>
  <c r="AL1474" i="1" a="1"/>
  <c r="AL1474" i="1" s="1"/>
  <c r="AQ1474" i="1" s="1"/>
  <c r="AL1472" i="1" a="1"/>
  <c r="AL1472" i="1" s="1"/>
  <c r="AQ1472" i="1" s="1"/>
  <c r="AL1460" i="1" a="1"/>
  <c r="AL1460" i="1" s="1"/>
  <c r="AQ1460" i="1" s="1"/>
  <c r="AL1458" i="1" a="1"/>
  <c r="AL1458" i="1" s="1"/>
  <c r="AQ1458" i="1" s="1"/>
  <c r="AL1454" i="1" a="1"/>
  <c r="AL1454" i="1" s="1"/>
  <c r="AQ1454" i="1" s="1"/>
  <c r="AL1446" i="1" a="1"/>
  <c r="AL1446" i="1" s="1"/>
  <c r="AQ1446" i="1" s="1"/>
  <c r="AL1430" i="1" a="1"/>
  <c r="AL1430" i="1" s="1"/>
  <c r="AQ1430" i="1" s="1"/>
  <c r="AL1428" i="1" a="1"/>
  <c r="AL1428" i="1" s="1"/>
  <c r="AQ1428" i="1" s="1"/>
  <c r="AL1426" i="1" a="1"/>
  <c r="AL1426" i="1" s="1"/>
  <c r="AQ1426" i="1" s="1"/>
  <c r="AL1422" i="1" a="1"/>
  <c r="AL1422" i="1" s="1"/>
  <c r="AQ1422" i="1" s="1"/>
  <c r="AL1258" i="1" a="1"/>
  <c r="AL1258" i="1" s="1"/>
  <c r="AQ1258" i="1" s="1"/>
  <c r="AL1252" i="1" a="1"/>
  <c r="AL1252" i="1" s="1"/>
  <c r="AQ1252" i="1" s="1"/>
  <c r="AX1234" i="1" a="1"/>
  <c r="AX1234" i="1" s="1"/>
  <c r="AX1230" i="1" a="1"/>
  <c r="AX1230" i="1" s="1"/>
  <c r="AX1226" i="1" a="1"/>
  <c r="AX1226" i="1" s="1"/>
  <c r="AX1222" i="1" a="1"/>
  <c r="AX1222" i="1" s="1"/>
  <c r="AX1220" i="1" a="1"/>
  <c r="AX1220" i="1" s="1"/>
  <c r="AQ1202" i="1"/>
  <c r="AQ1200" i="1"/>
  <c r="AL1166" i="1" a="1"/>
  <c r="AL1166" i="1" s="1"/>
  <c r="AQ1166" i="1" s="1"/>
  <c r="AX1146" i="1" a="1"/>
  <c r="AX1146" i="1" s="1"/>
  <c r="AX1144" i="1" a="1"/>
  <c r="AX1144" i="1" s="1"/>
  <c r="AX1142" i="1" a="1"/>
  <c r="AX1142" i="1" s="1"/>
  <c r="AX1138" i="1" a="1"/>
  <c r="AX1138" i="1" s="1"/>
  <c r="AX1136" i="1" a="1"/>
  <c r="AX1136" i="1" s="1"/>
  <c r="AL1136" i="1" a="1"/>
  <c r="AL1136" i="1" s="1"/>
  <c r="AQ1136" i="1" s="1"/>
  <c r="AL1134" i="1" a="1"/>
  <c r="AL1134" i="1" s="1"/>
  <c r="AQ1134" i="1" s="1"/>
  <c r="AX1104" i="1" a="1"/>
  <c r="AX1104" i="1" s="1"/>
  <c r="AL1104" i="1" a="1"/>
  <c r="AL1104" i="1" s="1"/>
  <c r="AQ1104" i="1" s="1"/>
  <c r="AX1100" i="1" a="1"/>
  <c r="AX1100" i="1" s="1"/>
  <c r="AL1100" i="1" a="1"/>
  <c r="AL1100" i="1" s="1"/>
  <c r="AQ1100" i="1" s="1"/>
  <c r="AX1094" i="1" a="1"/>
  <c r="AX1094" i="1" s="1"/>
  <c r="AL1094" i="1" a="1"/>
  <c r="AL1094" i="1" s="1"/>
  <c r="AQ1094" i="1" s="1"/>
  <c r="AX1090" i="1" a="1"/>
  <c r="AX1090" i="1" s="1"/>
  <c r="AL1090" i="1" a="1"/>
  <c r="AL1090" i="1" s="1"/>
  <c r="AQ1090" i="1" s="1"/>
  <c r="AX1086" i="1" a="1"/>
  <c r="AX1086" i="1" s="1"/>
  <c r="AL1086" i="1" a="1"/>
  <c r="AL1086" i="1" s="1"/>
  <c r="AQ1086" i="1" s="1"/>
  <c r="AX1082" i="1" a="1"/>
  <c r="AX1082" i="1" s="1"/>
  <c r="AL1082" i="1" a="1"/>
  <c r="AL1082" i="1" s="1"/>
  <c r="AQ1082" i="1" s="1"/>
  <c r="AX1066" i="1" a="1"/>
  <c r="AX1066" i="1" s="1"/>
  <c r="AL1066" i="1" a="1"/>
  <c r="AL1066" i="1" s="1"/>
  <c r="AQ1066" i="1" s="1"/>
  <c r="AX1006" i="1" a="1"/>
  <c r="AX1006" i="1" s="1"/>
  <c r="AL1006" i="1" a="1"/>
  <c r="AL1006" i="1" s="1"/>
  <c r="AQ1006" i="1" s="1"/>
  <c r="AX1002" i="1" a="1"/>
  <c r="AX1002" i="1" s="1"/>
  <c r="AL1002" i="1" a="1"/>
  <c r="AL1002" i="1" s="1"/>
  <c r="AQ1002" i="1" s="1"/>
  <c r="AL1234" i="1" a="1"/>
  <c r="AL1234" i="1" s="1"/>
  <c r="AQ1234" i="1" s="1"/>
  <c r="AL1220" i="1" a="1"/>
  <c r="AL1220" i="1" s="1"/>
  <c r="AQ1220" i="1" s="1"/>
  <c r="AQ1212" i="1"/>
  <c r="AQ1208" i="1"/>
  <c r="AQ1198" i="1"/>
  <c r="AQ1194" i="1"/>
  <c r="AQ1192" i="1"/>
  <c r="AL1068" i="1" a="1"/>
  <c r="AL1068" i="1" s="1"/>
  <c r="AQ1068" i="1" s="1"/>
  <c r="AL1018" i="1" a="1"/>
  <c r="AL1018" i="1" s="1"/>
  <c r="AQ1018" i="1" s="1"/>
  <c r="AL1004" i="1" a="1"/>
  <c r="AL1004" i="1" s="1"/>
  <c r="AQ1004" i="1" s="1"/>
  <c r="AL1388" i="1" a="1"/>
  <c r="AL1388" i="1" s="1"/>
  <c r="AQ1388" i="1" s="1"/>
  <c r="AL1380" i="1" a="1"/>
  <c r="AL1380" i="1" s="1"/>
  <c r="AQ1380" i="1" s="1"/>
  <c r="AL1372" i="1" a="1"/>
  <c r="AL1372" i="1" s="1"/>
  <c r="AQ1372" i="1" s="1"/>
  <c r="AL1370" i="1" a="1"/>
  <c r="AL1370" i="1" s="1"/>
  <c r="AQ1370" i="1" s="1"/>
  <c r="AL1368" i="1" a="1"/>
  <c r="AL1368" i="1" s="1"/>
  <c r="AQ1368" i="1" s="1"/>
  <c r="AL1366" i="1" a="1"/>
  <c r="AL1366" i="1" s="1"/>
  <c r="AQ1366" i="1" s="1"/>
  <c r="AL1356" i="1" a="1"/>
  <c r="AL1356" i="1" s="1"/>
  <c r="AQ1356" i="1" s="1"/>
  <c r="AL923" i="1" a="1"/>
  <c r="AL923" i="1" s="1"/>
  <c r="AQ923" i="1" s="1"/>
  <c r="AL921" i="1" a="1"/>
  <c r="AL921" i="1" s="1"/>
  <c r="AQ921" i="1" s="1"/>
  <c r="AL919" i="1" a="1"/>
  <c r="AL919" i="1" s="1"/>
  <c r="AQ919" i="1" s="1"/>
  <c r="AL915" i="1" a="1"/>
  <c r="AL915" i="1" s="1"/>
  <c r="AQ915" i="1" s="1"/>
  <c r="AL913" i="1" a="1"/>
  <c r="AL913" i="1" s="1"/>
  <c r="AQ913" i="1" s="1"/>
  <c r="AL911" i="1" a="1"/>
  <c r="AL911" i="1" s="1"/>
  <c r="AQ911" i="1" s="1"/>
  <c r="AL909" i="1" a="1"/>
  <c r="AL909" i="1" s="1"/>
  <c r="AQ909" i="1" s="1"/>
  <c r="AL903" i="1" a="1"/>
  <c r="AL903" i="1" s="1"/>
  <c r="AQ903" i="1" s="1"/>
  <c r="AL901" i="1" a="1"/>
  <c r="AL901" i="1" s="1"/>
  <c r="AQ901" i="1" s="1"/>
  <c r="AL895" i="1" a="1"/>
  <c r="AL895" i="1" s="1"/>
  <c r="AQ895" i="1" s="1"/>
  <c r="AL893" i="1" a="1"/>
  <c r="AL893" i="1" s="1"/>
  <c r="AQ893" i="1" s="1"/>
  <c r="AL891" i="1" a="1"/>
  <c r="AL891" i="1" s="1"/>
  <c r="AQ891" i="1" s="1"/>
  <c r="AL889" i="1" a="1"/>
  <c r="AL889" i="1" s="1"/>
  <c r="AQ889" i="1" s="1"/>
  <c r="AL875" i="1" a="1"/>
  <c r="AL875" i="1" s="1"/>
  <c r="AQ875" i="1" s="1"/>
  <c r="AL873" i="1" a="1"/>
  <c r="AL873" i="1" s="1"/>
  <c r="AQ873" i="1" s="1"/>
  <c r="AL711" i="1" a="1"/>
  <c r="AL711" i="1" s="1"/>
  <c r="AQ711" i="1" s="1"/>
  <c r="AL709" i="1" a="1"/>
  <c r="AL709" i="1" s="1"/>
  <c r="AQ709" i="1" s="1"/>
  <c r="AL707" i="1" a="1"/>
  <c r="AL707" i="1" s="1"/>
  <c r="AQ707" i="1" s="1"/>
  <c r="AL703" i="1" a="1"/>
  <c r="AL703" i="1" s="1"/>
  <c r="AQ703" i="1" s="1"/>
  <c r="AL701" i="1" a="1"/>
  <c r="AL701" i="1" s="1"/>
  <c r="AQ701" i="1" s="1"/>
  <c r="AL699" i="1" a="1"/>
  <c r="AL699" i="1" s="1"/>
  <c r="AQ699" i="1" s="1"/>
  <c r="AL695" i="1" a="1"/>
  <c r="AL695" i="1" s="1"/>
  <c r="AQ695" i="1" s="1"/>
  <c r="AL693" i="1" a="1"/>
  <c r="AL693" i="1" s="1"/>
  <c r="AQ693" i="1" s="1"/>
  <c r="AL691" i="1" a="1"/>
  <c r="AL691" i="1" s="1"/>
  <c r="AQ691" i="1" s="1"/>
  <c r="AL689" i="1" a="1"/>
  <c r="AL689" i="1" s="1"/>
  <c r="AQ689" i="1" s="1"/>
  <c r="AL681" i="1" a="1"/>
  <c r="AL681" i="1" s="1"/>
  <c r="AQ681" i="1" s="1"/>
  <c r="AL673" i="1" a="1"/>
  <c r="AL673" i="1" s="1"/>
  <c r="AQ673" i="1" s="1"/>
  <c r="AL671" i="1" a="1"/>
  <c r="AL671" i="1" s="1"/>
  <c r="AQ671" i="1" s="1"/>
  <c r="AL669" i="1" a="1"/>
  <c r="AL669" i="1" s="1"/>
  <c r="AQ669" i="1" s="1"/>
  <c r="AL665" i="1" a="1"/>
  <c r="AL665" i="1" s="1"/>
  <c r="AQ665" i="1" s="1"/>
  <c r="AL639" i="1" a="1"/>
  <c r="AL639" i="1" s="1"/>
  <c r="AQ639" i="1" s="1"/>
  <c r="AL637" i="1" a="1"/>
  <c r="AL637" i="1" s="1"/>
  <c r="AQ637" i="1" s="1"/>
  <c r="AL631" i="1" a="1"/>
  <c r="AL631" i="1" s="1"/>
  <c r="AQ631" i="1" s="1"/>
  <c r="AL629" i="1" a="1"/>
  <c r="AL629" i="1" s="1"/>
  <c r="AQ629" i="1" s="1"/>
  <c r="AL627" i="1" a="1"/>
  <c r="AL627" i="1" s="1"/>
  <c r="AQ627" i="1" s="1"/>
  <c r="AL623" i="1" a="1"/>
  <c r="AL623" i="1" s="1"/>
  <c r="AQ623" i="1" s="1"/>
  <c r="AL621" i="1" a="1"/>
  <c r="AL621" i="1" s="1"/>
  <c r="AQ621" i="1" s="1"/>
  <c r="AL619" i="1" a="1"/>
  <c r="AL619" i="1" s="1"/>
  <c r="AQ619" i="1" s="1"/>
  <c r="AL615" i="1" a="1"/>
  <c r="AL615" i="1" s="1"/>
  <c r="AQ615" i="1" s="1"/>
  <c r="AL611" i="1" a="1"/>
  <c r="AL611" i="1" s="1"/>
  <c r="AQ611" i="1" s="1"/>
  <c r="AL609" i="1" a="1"/>
  <c r="AL609" i="1" s="1"/>
  <c r="AQ609" i="1" s="1"/>
  <c r="AL605" i="1" a="1"/>
  <c r="AL605" i="1" s="1"/>
  <c r="AQ605" i="1" s="1"/>
  <c r="AL599" i="1" a="1"/>
  <c r="AL599" i="1" s="1"/>
  <c r="AQ599" i="1" s="1"/>
  <c r="AL597" i="1" a="1"/>
  <c r="AL597" i="1" s="1"/>
  <c r="AQ597" i="1" s="1"/>
  <c r="AL595" i="1" a="1"/>
  <c r="AL595" i="1" s="1"/>
  <c r="AQ595" i="1" s="1"/>
  <c r="AL593" i="1" a="1"/>
  <c r="AL593" i="1" s="1"/>
  <c r="AQ593" i="1" s="1"/>
  <c r="AL591" i="1" a="1"/>
  <c r="AL591" i="1" s="1"/>
  <c r="AQ591" i="1" s="1"/>
  <c r="AL589" i="1" a="1"/>
  <c r="AL583" i="1" a="1"/>
  <c r="AL583" i="1" s="1"/>
  <c r="AQ583" i="1" s="1"/>
  <c r="AL581" i="1" a="1"/>
  <c r="AL581" i="1" s="1"/>
  <c r="AQ581" i="1" s="1"/>
  <c r="AL575" i="1" a="1"/>
  <c r="AL575" i="1" s="1"/>
  <c r="AQ575" i="1" s="1"/>
  <c r="AL573" i="1" a="1"/>
  <c r="AL573" i="1" s="1"/>
  <c r="AQ573" i="1" s="1"/>
  <c r="AL557" i="1" a="1"/>
  <c r="AL557" i="1" s="1"/>
  <c r="AQ557" i="1" s="1"/>
  <c r="AL555" i="1" a="1"/>
  <c r="AL555" i="1" s="1"/>
  <c r="AQ555" i="1" s="1"/>
  <c r="AL553" i="1" a="1"/>
  <c r="AL553" i="1" s="1"/>
  <c r="AQ553" i="1" s="1"/>
  <c r="AL527" i="1" a="1"/>
  <c r="AL527" i="1" s="1"/>
  <c r="AQ527" i="1" s="1"/>
  <c r="AL1444" i="1" a="1"/>
  <c r="AL1444" i="1" s="1"/>
  <c r="AQ1444" i="1" s="1"/>
  <c r="AL1440" i="1" a="1"/>
  <c r="AL1440" i="1" s="1"/>
  <c r="AQ1440" i="1" s="1"/>
  <c r="AL1420" i="1" a="1"/>
  <c r="AL1420" i="1" s="1"/>
  <c r="AQ1420" i="1" s="1"/>
  <c r="AL1330" i="1" a="1"/>
  <c r="AL1330" i="1" s="1"/>
  <c r="AQ1330" i="1" s="1"/>
  <c r="AL1326" i="1" a="1"/>
  <c r="AL1326" i="1" s="1"/>
  <c r="AQ1326" i="1" s="1"/>
  <c r="AL1320" i="1" a="1"/>
  <c r="AL1320" i="1" s="1"/>
  <c r="AQ1320" i="1" s="1"/>
  <c r="AL1300" i="1" a="1"/>
  <c r="AL1300" i="1" s="1"/>
  <c r="AQ1300" i="1" s="1"/>
  <c r="AL1276" i="1" a="1"/>
  <c r="AL1276" i="1" s="1"/>
  <c r="AQ1276" i="1" s="1"/>
  <c r="AL1132" i="1" a="1"/>
  <c r="AL1132" i="1" s="1"/>
  <c r="AQ1132" i="1" s="1"/>
  <c r="AL1122" i="1" a="1"/>
  <c r="AL1122" i="1" s="1"/>
  <c r="AQ1122" i="1" s="1"/>
  <c r="AL1112" i="1" a="1"/>
  <c r="AL1112" i="1" s="1"/>
  <c r="AQ1112" i="1" s="1"/>
  <c r="AL1110" i="1" a="1"/>
  <c r="AL1110" i="1" s="1"/>
  <c r="AQ1110" i="1" s="1"/>
  <c r="AL1108" i="1" a="1"/>
  <c r="AL1108" i="1" s="1"/>
  <c r="AQ1108" i="1" s="1"/>
  <c r="AL996" i="1" a="1"/>
  <c r="AL996" i="1" s="1"/>
  <c r="AQ996" i="1" s="1"/>
  <c r="AL872" i="1" a="1"/>
  <c r="AL872" i="1" s="1"/>
  <c r="AQ872" i="1" s="1"/>
  <c r="AL868" i="1" a="1"/>
  <c r="AL868" i="1" s="1"/>
  <c r="AQ868" i="1" s="1"/>
  <c r="AL864" i="1" a="1"/>
  <c r="AL864" i="1" s="1"/>
  <c r="AQ864" i="1" s="1"/>
  <c r="AL860" i="1" a="1"/>
  <c r="AL860" i="1" s="1"/>
  <c r="AQ860" i="1" s="1"/>
  <c r="AQ848" i="1"/>
  <c r="AQ840" i="1"/>
  <c r="AQ832" i="1"/>
  <c r="AQ824" i="1"/>
  <c r="AL796" i="1" a="1"/>
  <c r="AL796" i="1" s="1"/>
  <c r="AQ796" i="1" s="1"/>
  <c r="AL788" i="1" a="1"/>
  <c r="AL788" i="1" s="1"/>
  <c r="AQ788" i="1" s="1"/>
  <c r="AL784" i="1" a="1"/>
  <c r="AL784" i="1" s="1"/>
  <c r="AQ784" i="1" s="1"/>
  <c r="AL764" i="1" a="1"/>
  <c r="AL764" i="1" s="1"/>
  <c r="AQ764" i="1" s="1"/>
  <c r="AL760" i="1" a="1"/>
  <c r="AL760" i="1" s="1"/>
  <c r="AQ760" i="1" s="1"/>
  <c r="AL756" i="1" a="1"/>
  <c r="AL756" i="1" s="1"/>
  <c r="AQ756" i="1" s="1"/>
  <c r="AL752" i="1" a="1"/>
  <c r="AL752" i="1" s="1"/>
  <c r="AQ752" i="1" s="1"/>
  <c r="AL552" i="1" a="1"/>
  <c r="AL552" i="1" s="1"/>
  <c r="AQ552" i="1" s="1"/>
  <c r="AL544" i="1" a="1"/>
  <c r="AL544" i="1" s="1"/>
  <c r="AQ544" i="1" s="1"/>
  <c r="AL540" i="1" a="1"/>
  <c r="AL540" i="1" s="1"/>
  <c r="AQ540" i="1" s="1"/>
  <c r="AL536" i="1" a="1"/>
  <c r="AL536" i="1" s="1"/>
  <c r="AQ536" i="1" s="1"/>
  <c r="AL520" i="1" a="1"/>
  <c r="AL520" i="1" s="1"/>
  <c r="AQ520" i="1" s="1"/>
  <c r="AL516" i="1" a="1"/>
  <c r="AL516" i="1" s="1"/>
  <c r="AQ516" i="1" s="1"/>
  <c r="AX960" i="1" a="1"/>
  <c r="AX960" i="1" s="1"/>
  <c r="AL12" i="1" a="1"/>
  <c r="AL12" i="1" s="1"/>
  <c r="AQ12" i="1" s="1"/>
  <c r="AL10" i="1" a="1"/>
  <c r="AL10" i="1" s="1"/>
  <c r="AQ10" i="1" s="1"/>
  <c r="AX1244" i="1" a="1"/>
  <c r="AX1244" i="1" s="1"/>
  <c r="AX1242" i="1" a="1"/>
  <c r="AX1242" i="1" s="1"/>
  <c r="AX1240" i="1" a="1"/>
  <c r="AX1240" i="1" s="1"/>
  <c r="AX1238" i="1" a="1"/>
  <c r="AX1238" i="1" s="1"/>
  <c r="AX1236" i="1" a="1"/>
  <c r="AX1236" i="1" s="1"/>
  <c r="AX1228" i="1" a="1"/>
  <c r="AX1228" i="1" s="1"/>
  <c r="AX1186" i="1" a="1"/>
  <c r="AX1186" i="1" s="1"/>
  <c r="AX1184" i="1" a="1"/>
  <c r="AX1184" i="1" s="1"/>
  <c r="AX1180" i="1" a="1"/>
  <c r="AX1180" i="1" s="1"/>
  <c r="AX1178" i="1" a="1"/>
  <c r="AX1178" i="1" s="1"/>
  <c r="AX1174" i="1" a="1"/>
  <c r="AX1174" i="1" s="1"/>
  <c r="AX1172" i="1" a="1"/>
  <c r="AX1172" i="1" s="1"/>
  <c r="AX1170" i="1" a="1"/>
  <c r="AX1170" i="1" s="1"/>
  <c r="AX1166" i="1" a="1"/>
  <c r="AX1166" i="1" s="1"/>
  <c r="AX1164" i="1" a="1"/>
  <c r="AX1164" i="1" s="1"/>
  <c r="AX1160" i="1" a="1"/>
  <c r="AX1160" i="1" s="1"/>
  <c r="AX1158" i="1" a="1"/>
  <c r="AX1158" i="1" s="1"/>
  <c r="AX1156" i="1" a="1"/>
  <c r="AX1156" i="1" s="1"/>
  <c r="AX1152" i="1" a="1"/>
  <c r="AX1152" i="1" s="1"/>
  <c r="AX1150" i="1" a="1"/>
  <c r="AX1150" i="1" s="1"/>
  <c r="AX1132" i="1" a="1"/>
  <c r="AX1132" i="1" s="1"/>
  <c r="AX1124" i="1" a="1"/>
  <c r="AX1124" i="1" s="1"/>
  <c r="AX1122" i="1" a="1"/>
  <c r="AX1122" i="1" s="1"/>
  <c r="AX1118" i="1" a="1"/>
  <c r="AX1118" i="1" s="1"/>
  <c r="AX1116" i="1" a="1"/>
  <c r="AX1116" i="1" s="1"/>
  <c r="AX1114" i="1" a="1"/>
  <c r="AX1114" i="1" s="1"/>
  <c r="AX1110" i="1" a="1"/>
  <c r="AX1110" i="1" s="1"/>
  <c r="AX1108" i="1" a="1"/>
  <c r="AX1108" i="1" s="1"/>
  <c r="AX1076" i="1" a="1"/>
  <c r="AX1076" i="1" s="1"/>
  <c r="AL1076" i="1" a="1"/>
  <c r="AL1076" i="1" s="1"/>
  <c r="AQ1076" i="1" s="1"/>
  <c r="AX1074" i="1" a="1"/>
  <c r="AX1074" i="1" s="1"/>
  <c r="AL1074" i="1" a="1"/>
  <c r="AL1074" i="1" s="1"/>
  <c r="AQ1074" i="1" s="1"/>
  <c r="AX1062" i="1" a="1"/>
  <c r="AX1062" i="1" s="1"/>
  <c r="AL1062" i="1" a="1"/>
  <c r="AL1062" i="1" s="1"/>
  <c r="AQ1062" i="1" s="1"/>
  <c r="AX1060" i="1" a="1"/>
  <c r="AX1060" i="1" s="1"/>
  <c r="AL1060" i="1" a="1"/>
  <c r="AL1060" i="1" s="1"/>
  <c r="AQ1060" i="1" s="1"/>
  <c r="AX1058" i="1" a="1"/>
  <c r="AX1058" i="1" s="1"/>
  <c r="AL1058" i="1" a="1"/>
  <c r="AX1054" i="1" a="1"/>
  <c r="AX1054" i="1" s="1"/>
  <c r="AL1054" i="1" a="1"/>
  <c r="AL1054" i="1" s="1"/>
  <c r="AQ1054" i="1" s="1"/>
  <c r="AX1038" i="1" a="1"/>
  <c r="AX1038" i="1" s="1"/>
  <c r="AL1038" i="1" a="1"/>
  <c r="AL1038" i="1" s="1"/>
  <c r="AQ1038" i="1" s="1"/>
  <c r="AX1034" i="1" a="1"/>
  <c r="AX1034" i="1" s="1"/>
  <c r="AL1034" i="1" a="1"/>
  <c r="AL1034" i="1" s="1"/>
  <c r="AQ1034" i="1" s="1"/>
  <c r="AX1030" i="1" a="1"/>
  <c r="AX1030" i="1" s="1"/>
  <c r="AL1030" i="1" a="1"/>
  <c r="AL1030" i="1" s="1"/>
  <c r="AQ1030" i="1" s="1"/>
  <c r="AX1010" i="1" a="1"/>
  <c r="AX1010" i="1" s="1"/>
  <c r="AL1010" i="1" a="1"/>
  <c r="AL1010" i="1" s="1"/>
  <c r="AQ1010" i="1" s="1"/>
  <c r="AX989" i="1" a="1"/>
  <c r="AX989" i="1" s="1"/>
  <c r="AL987" i="1" a="1"/>
  <c r="AL987" i="1" s="1"/>
  <c r="AQ987" i="1" s="1"/>
  <c r="AX985" i="1" a="1"/>
  <c r="AX985" i="1" s="1"/>
  <c r="AX983" i="1" a="1"/>
  <c r="AX983" i="1" s="1"/>
  <c r="AX981" i="1" a="1"/>
  <c r="AX981" i="1" s="1"/>
  <c r="AX977" i="1" a="1"/>
  <c r="AX977" i="1" s="1"/>
  <c r="AX975" i="1" a="1"/>
  <c r="AX975" i="1" s="1"/>
  <c r="AL973" i="1" a="1"/>
  <c r="AL973" i="1" s="1"/>
  <c r="AQ973" i="1" s="1"/>
  <c r="AX971" i="1" a="1"/>
  <c r="AX971" i="1" s="1"/>
  <c r="AL971" i="1" a="1"/>
  <c r="AL971" i="1" s="1"/>
  <c r="AQ971" i="1" s="1"/>
  <c r="AX969" i="1" a="1"/>
  <c r="AX969" i="1" s="1"/>
  <c r="AL967" i="1" a="1"/>
  <c r="AL967" i="1" s="1"/>
  <c r="AQ967" i="1" s="1"/>
  <c r="AX963" i="1" a="1"/>
  <c r="AX963" i="1" s="1"/>
  <c r="AX961" i="1" a="1"/>
  <c r="AX961" i="1" s="1"/>
  <c r="AL927" i="1" a="1"/>
  <c r="AL927" i="1" s="1"/>
  <c r="AQ927" i="1" s="1"/>
  <c r="AL745" i="1" a="1"/>
  <c r="AL745" i="1" s="1"/>
  <c r="AQ745" i="1" s="1"/>
  <c r="AL613" i="1" a="1"/>
  <c r="AL613" i="1" s="1"/>
  <c r="AQ613" i="1" s="1"/>
  <c r="AL1508" i="1" a="1"/>
  <c r="AL1508" i="1" s="1"/>
  <c r="AQ1508" i="1" s="1"/>
  <c r="AL1486" i="1" a="1"/>
  <c r="AL1486" i="1" s="1"/>
  <c r="AQ1486" i="1" s="1"/>
  <c r="AL1468" i="1" a="1"/>
  <c r="AL1468" i="1" s="1"/>
  <c r="AQ1468" i="1" s="1"/>
  <c r="AL1452" i="1" a="1"/>
  <c r="AL1452" i="1" s="1"/>
  <c r="AQ1452" i="1" s="1"/>
  <c r="AL1448" i="1" a="1"/>
  <c r="AL1448" i="1" s="1"/>
  <c r="AQ1448" i="1" s="1"/>
  <c r="AL1432" i="1" a="1"/>
  <c r="AL1432" i="1" s="1"/>
  <c r="AQ1432" i="1" s="1"/>
  <c r="AL1404" i="1" a="1"/>
  <c r="AL1404" i="1" s="1"/>
  <c r="AQ1404" i="1" s="1"/>
  <c r="AL1396" i="1" a="1"/>
  <c r="AL1396" i="1" s="1"/>
  <c r="AQ1396" i="1" s="1"/>
  <c r="AL1371" i="1"/>
  <c r="AQ1371" i="1" s="1"/>
  <c r="AL1350" i="1" a="1"/>
  <c r="AL1350" i="1" s="1"/>
  <c r="AQ1350" i="1" s="1"/>
  <c r="AL1348" i="1" a="1"/>
  <c r="AL1348" i="1" s="1"/>
  <c r="AQ1348" i="1" s="1"/>
  <c r="AL1342" i="1" a="1"/>
  <c r="AL1342" i="1" s="1"/>
  <c r="AQ1342" i="1" s="1"/>
  <c r="AL1340" i="1" a="1"/>
  <c r="AL1340" i="1" s="1"/>
  <c r="AQ1340" i="1" s="1"/>
  <c r="AL1274" i="1" a="1"/>
  <c r="AL1274" i="1" s="1"/>
  <c r="AQ1274" i="1" s="1"/>
  <c r="AL1250" i="1" a="1"/>
  <c r="AL1250" i="1" s="1"/>
  <c r="AQ1250" i="1" s="1"/>
  <c r="AL1230" i="1" a="1"/>
  <c r="AL1230" i="1" s="1"/>
  <c r="AQ1230" i="1" s="1"/>
  <c r="AL1224" i="1" a="1"/>
  <c r="AL1224" i="1" s="1"/>
  <c r="AQ1224" i="1" s="1"/>
  <c r="AQ1216" i="1"/>
  <c r="AQ1206" i="1"/>
  <c r="AL1130" i="1" a="1"/>
  <c r="AL1130" i="1" s="1"/>
  <c r="AQ1130" i="1" s="1"/>
  <c r="AL1128" i="1" a="1"/>
  <c r="AL1128" i="1" s="1"/>
  <c r="AQ1128" i="1" s="1"/>
  <c r="AL1096" i="1" a="1"/>
  <c r="AL1096" i="1" s="1"/>
  <c r="AQ1096" i="1" s="1"/>
  <c r="AL1092" i="1" a="1"/>
  <c r="AL1092" i="1" s="1"/>
  <c r="AQ1092" i="1" s="1"/>
  <c r="AL1088" i="1" a="1"/>
  <c r="AL1088" i="1" s="1"/>
  <c r="AQ1088" i="1" s="1"/>
  <c r="AL1080" i="1" a="1"/>
  <c r="AL1080" i="1" s="1"/>
  <c r="AQ1080" i="1" s="1"/>
  <c r="AL1072" i="1" a="1"/>
  <c r="AL1072" i="1" s="1"/>
  <c r="AQ1072" i="1" s="1"/>
  <c r="AL1064" i="1" a="1"/>
  <c r="AL1064" i="1" s="1"/>
  <c r="AQ1064" i="1" s="1"/>
  <c r="AL1056" i="1" a="1"/>
  <c r="AL1056" i="1" s="1"/>
  <c r="AQ1056" i="1" s="1"/>
  <c r="AL1052" i="1" a="1"/>
  <c r="AL1052" i="1" s="1"/>
  <c r="AQ1052" i="1" s="1"/>
  <c r="AL1048" i="1" a="1"/>
  <c r="AL1048" i="1" s="1"/>
  <c r="AQ1048" i="1" s="1"/>
  <c r="AL1044" i="1" a="1"/>
  <c r="AL1044" i="1" s="1"/>
  <c r="AQ1044" i="1" s="1"/>
  <c r="AL1040" i="1" a="1"/>
  <c r="AL1040" i="1" s="1"/>
  <c r="AQ1040" i="1" s="1"/>
  <c r="AL1032" i="1" a="1"/>
  <c r="AL1032" i="1" s="1"/>
  <c r="AQ1032" i="1" s="1"/>
  <c r="AL1024" i="1" a="1"/>
  <c r="AL1024" i="1" s="1"/>
  <c r="AQ1024" i="1" s="1"/>
  <c r="AL1020" i="1" a="1"/>
  <c r="AL1020" i="1" s="1"/>
  <c r="AQ1020" i="1" s="1"/>
  <c r="AL1016" i="1" a="1"/>
  <c r="AL1016" i="1" s="1"/>
  <c r="AQ1016" i="1" s="1"/>
  <c r="AL1012" i="1" a="1"/>
  <c r="AL1012" i="1" s="1"/>
  <c r="AQ1012" i="1" s="1"/>
  <c r="AL1008" i="1" a="1"/>
  <c r="AL1008" i="1" s="1"/>
  <c r="AQ1008" i="1" s="1"/>
  <c r="AL1000" i="1" a="1"/>
  <c r="AL1000" i="1" s="1"/>
  <c r="AQ1000" i="1" s="1"/>
  <c r="AL960" i="1" a="1"/>
  <c r="AL960" i="1" s="1"/>
  <c r="AQ960" i="1" s="1"/>
  <c r="AX992" i="1" a="1"/>
  <c r="AX992" i="1" s="1"/>
  <c r="AX957" i="1" a="1"/>
  <c r="AX957" i="1" s="1"/>
  <c r="AX955" i="1" a="1"/>
  <c r="AX955" i="1" s="1"/>
  <c r="AX953" i="1" a="1"/>
  <c r="AX953" i="1" s="1"/>
  <c r="AX949" i="1" a="1"/>
  <c r="AX949" i="1" s="1"/>
  <c r="AX947" i="1" a="1"/>
  <c r="AX947" i="1" s="1"/>
  <c r="AX943" i="1" a="1"/>
  <c r="AX943" i="1" s="1"/>
  <c r="AX941" i="1" a="1"/>
  <c r="AX941" i="1" s="1"/>
  <c r="AX939" i="1" a="1"/>
  <c r="AX939" i="1" s="1"/>
  <c r="AX935" i="1" a="1"/>
  <c r="AX935" i="1" s="1"/>
  <c r="AX933" i="1" a="1"/>
  <c r="AX933" i="1" s="1"/>
  <c r="AX929" i="1" a="1"/>
  <c r="AX929" i="1" s="1"/>
  <c r="AX928" i="1" a="1"/>
  <c r="AX928" i="1" s="1"/>
  <c r="AX925" i="1" a="1"/>
  <c r="AX925" i="1" s="1"/>
  <c r="AX923" i="1" a="1"/>
  <c r="AX923" i="1" s="1"/>
  <c r="AX921" i="1" a="1"/>
  <c r="AX921" i="1" s="1"/>
  <c r="AX919" i="1" a="1"/>
  <c r="AX919" i="1" s="1"/>
  <c r="AX915" i="1" a="1"/>
  <c r="AX915" i="1" s="1"/>
  <c r="AX913" i="1" a="1"/>
  <c r="AX913" i="1" s="1"/>
  <c r="AX911" i="1" a="1"/>
  <c r="AX911" i="1" s="1"/>
  <c r="AX907" i="1" a="1"/>
  <c r="AX907" i="1" s="1"/>
  <c r="AX905" i="1" a="1"/>
  <c r="AX905" i="1" s="1"/>
  <c r="AX899" i="1" a="1"/>
  <c r="AX899" i="1" s="1"/>
  <c r="AX897" i="1" a="1"/>
  <c r="AX897" i="1" s="1"/>
  <c r="AX893" i="1" a="1"/>
  <c r="AX893" i="1" s="1"/>
  <c r="AX891" i="1" a="1"/>
  <c r="AX891" i="1" s="1"/>
  <c r="AX887" i="1" a="1"/>
  <c r="AX887" i="1" s="1"/>
  <c r="AX885" i="1" a="1"/>
  <c r="AX885" i="1" s="1"/>
  <c r="AX883" i="1" a="1"/>
  <c r="AX883" i="1" s="1"/>
  <c r="AL879" i="1" a="1"/>
  <c r="AL879" i="1" s="1"/>
  <c r="AQ879" i="1" s="1"/>
  <c r="AX877" i="1" a="1"/>
  <c r="AX877" i="1" s="1"/>
  <c r="AX873" i="1" a="1"/>
  <c r="AX873" i="1" s="1"/>
  <c r="AX872" i="1" a="1"/>
  <c r="AX872" i="1" s="1"/>
  <c r="AX870" i="1" a="1"/>
  <c r="AX870" i="1" s="1"/>
  <c r="AX866" i="1" a="1"/>
  <c r="AX866" i="1" s="1"/>
  <c r="AX864" i="1" a="1"/>
  <c r="AX864" i="1" s="1"/>
  <c r="AX862" i="1" a="1"/>
  <c r="AX862" i="1" s="1"/>
  <c r="AX859" i="1" a="1"/>
  <c r="AX859" i="1" s="1"/>
  <c r="AX857" i="1" a="1"/>
  <c r="AX857" i="1" s="1"/>
  <c r="AX855" i="1" a="1"/>
  <c r="AX855" i="1" s="1"/>
  <c r="AX821" i="1" a="1"/>
  <c r="AX821" i="1" s="1"/>
  <c r="AX816" i="1" a="1"/>
  <c r="AX816" i="1" s="1"/>
  <c r="AX814" i="1" a="1"/>
  <c r="AX814" i="1" s="1"/>
  <c r="AX810" i="1" a="1"/>
  <c r="AX810" i="1" s="1"/>
  <c r="AX808" i="1" a="1"/>
  <c r="AX808" i="1" s="1"/>
  <c r="AX806" i="1" a="1"/>
  <c r="AX806" i="1" s="1"/>
  <c r="AX802" i="1" a="1"/>
  <c r="AX802" i="1" s="1"/>
  <c r="AX800" i="1" a="1"/>
  <c r="AX800" i="1" s="1"/>
  <c r="AX795" i="1" a="1"/>
  <c r="AX795" i="1" s="1"/>
  <c r="AX793" i="1" a="1"/>
  <c r="AX793" i="1" s="1"/>
  <c r="AX792" i="1" a="1"/>
  <c r="AX792" i="1" s="1"/>
  <c r="AX789" i="1" a="1"/>
  <c r="AX789" i="1" s="1"/>
  <c r="AX787" i="1" a="1"/>
  <c r="AX787" i="1" s="1"/>
  <c r="AX786" i="1" a="1"/>
  <c r="AX786" i="1" s="1"/>
  <c r="AX785" i="1" a="1"/>
  <c r="AX785" i="1" s="1"/>
  <c r="AX781" i="1" a="1"/>
  <c r="AX781" i="1" s="1"/>
  <c r="AX780" i="1" a="1"/>
  <c r="AX780" i="1" s="1"/>
  <c r="AX778" i="1" a="1"/>
  <c r="AX778" i="1" s="1"/>
  <c r="AX774" i="1" a="1"/>
  <c r="AX774" i="1" s="1"/>
  <c r="AX772" i="1" a="1"/>
  <c r="AX772" i="1" s="1"/>
  <c r="AX768" i="1" a="1"/>
  <c r="AX768" i="1" s="1"/>
  <c r="AX766" i="1" a="1"/>
  <c r="AX766" i="1" s="1"/>
  <c r="AX765" i="1" a="1"/>
  <c r="AX765" i="1" s="1"/>
  <c r="AX761" i="1" a="1"/>
  <c r="AX761" i="1" s="1"/>
  <c r="AX759" i="1" a="1"/>
  <c r="AX759" i="1" s="1"/>
  <c r="AX757" i="1" a="1"/>
  <c r="AX757" i="1" s="1"/>
  <c r="AX753" i="1" a="1"/>
  <c r="AX753" i="1" s="1"/>
  <c r="AX751" i="1" a="1"/>
  <c r="AX751" i="1" s="1"/>
  <c r="AX747" i="1" a="1"/>
  <c r="AX747" i="1" s="1"/>
  <c r="AX746" i="1" a="1"/>
  <c r="AX746" i="1" s="1"/>
  <c r="AX740" i="1" a="1"/>
  <c r="AX740" i="1" s="1"/>
  <c r="AX737" i="1" a="1"/>
  <c r="AX737" i="1" s="1"/>
  <c r="AX731" i="1" a="1"/>
  <c r="AX731" i="1" s="1"/>
  <c r="AX729" i="1" a="1"/>
  <c r="AX729" i="1" s="1"/>
  <c r="AX725" i="1" a="1"/>
  <c r="AX725" i="1" s="1"/>
  <c r="AX723" i="1" a="1"/>
  <c r="AX723" i="1" s="1"/>
  <c r="AL721" i="1"/>
  <c r="AQ721" i="1" s="1"/>
  <c r="AX719" i="1" a="1"/>
  <c r="AX719" i="1" s="1"/>
  <c r="AX717" i="1" a="1"/>
  <c r="AX717" i="1" s="1"/>
  <c r="AX716" i="1" a="1"/>
  <c r="AX716" i="1" s="1"/>
  <c r="AX712" i="1" a="1"/>
  <c r="AX712" i="1" s="1"/>
  <c r="AX710" i="1" a="1"/>
  <c r="AX710" i="1" s="1"/>
  <c r="AX708" i="1" a="1"/>
  <c r="AX708" i="1" s="1"/>
  <c r="AX704" i="1" a="1"/>
  <c r="AX704" i="1" s="1"/>
  <c r="AX702" i="1" a="1"/>
  <c r="AX702" i="1" s="1"/>
  <c r="AX698" i="1" a="1"/>
  <c r="AX698" i="1" s="1"/>
  <c r="AX696" i="1" a="1"/>
  <c r="AX696" i="1" s="1"/>
  <c r="AX694" i="1" a="1"/>
  <c r="AX694" i="1" s="1"/>
  <c r="AX690" i="1" a="1"/>
  <c r="AX690" i="1" s="1"/>
  <c r="AX688" i="1" a="1"/>
  <c r="AX688" i="1" s="1"/>
  <c r="AX684" i="1" a="1"/>
  <c r="AX684" i="1" s="1"/>
  <c r="AX680" i="1" a="1"/>
  <c r="AX680" i="1" s="1"/>
  <c r="AX676" i="1" a="1"/>
  <c r="AX676" i="1" s="1"/>
  <c r="AX674" i="1" a="1"/>
  <c r="AX674" i="1" s="1"/>
  <c r="AX670" i="1" a="1"/>
  <c r="AX670" i="1" s="1"/>
  <c r="AX668" i="1" a="1"/>
  <c r="AX668" i="1" s="1"/>
  <c r="AX666" i="1" a="1"/>
  <c r="AX666" i="1" s="1"/>
  <c r="AX662" i="1" a="1"/>
  <c r="AX662" i="1" s="1"/>
  <c r="AX661" i="1" a="1"/>
  <c r="AX661" i="1" s="1"/>
  <c r="AX659" i="1" a="1"/>
  <c r="AX659" i="1" s="1"/>
  <c r="AX655" i="1" a="1"/>
  <c r="AX655" i="1" s="1"/>
  <c r="AX653" i="1" a="1"/>
  <c r="AX653" i="1" s="1"/>
  <c r="AX649" i="1" a="1"/>
  <c r="AX649" i="1" s="1"/>
  <c r="AX647" i="1" a="1"/>
  <c r="AX647" i="1" s="1"/>
  <c r="AX645" i="1" a="1"/>
  <c r="AX645" i="1" s="1"/>
  <c r="AX641" i="1" a="1"/>
  <c r="AX641" i="1" s="1"/>
  <c r="AX639" i="1" a="1"/>
  <c r="AX639" i="1" s="1"/>
  <c r="AX638" i="1" a="1"/>
  <c r="AX638" i="1" s="1"/>
  <c r="AX634" i="1" a="1"/>
  <c r="AX634" i="1" s="1"/>
  <c r="AX632" i="1" a="1"/>
  <c r="AX632" i="1" s="1"/>
  <c r="AX628" i="1" a="1"/>
  <c r="AX628" i="1" s="1"/>
  <c r="AX626" i="1" a="1"/>
  <c r="AX626" i="1" s="1"/>
  <c r="AX624" i="1" a="1"/>
  <c r="AX624" i="1" s="1"/>
  <c r="AX620" i="1" a="1"/>
  <c r="AX620" i="1" s="1"/>
  <c r="AX618" i="1" a="1"/>
  <c r="AX618" i="1" s="1"/>
  <c r="AX614" i="1" a="1"/>
  <c r="AX614" i="1" s="1"/>
  <c r="AX611" i="1" a="1"/>
  <c r="AX611" i="1" s="1"/>
  <c r="AX607" i="1" a="1"/>
  <c r="AX607" i="1" s="1"/>
  <c r="AX605" i="1" a="1"/>
  <c r="AX605" i="1" s="1"/>
  <c r="AX603" i="1" a="1"/>
  <c r="AX603" i="1" s="1"/>
  <c r="AX599" i="1" a="1"/>
  <c r="AX599" i="1" s="1"/>
  <c r="AX597" i="1" a="1"/>
  <c r="AX597" i="1" s="1"/>
  <c r="AX592" i="1" a="1"/>
  <c r="AX592" i="1" s="1"/>
  <c r="AX590" i="1" a="1"/>
  <c r="AX590" i="1" s="1"/>
  <c r="AX586" i="1" a="1"/>
  <c r="AX586" i="1" s="1"/>
  <c r="AX584" i="1" a="1"/>
  <c r="AX584" i="1" s="1"/>
  <c r="AX582" i="1" a="1"/>
  <c r="AX582" i="1" s="1"/>
  <c r="AX578" i="1" a="1"/>
  <c r="AX578" i="1" s="1"/>
  <c r="AX576" i="1" a="1"/>
  <c r="AX576" i="1" s="1"/>
  <c r="AX572" i="1" a="1"/>
  <c r="AX572" i="1" s="1"/>
  <c r="AX570" i="1" a="1"/>
  <c r="AX570" i="1" s="1"/>
  <c r="AX568" i="1" a="1"/>
  <c r="AX568" i="1" s="1"/>
  <c r="AX564" i="1" a="1"/>
  <c r="AX564" i="1" s="1"/>
  <c r="AX558" i="1" a="1"/>
  <c r="AX558" i="1" s="1"/>
  <c r="AX556" i="1" a="1"/>
  <c r="AX556" i="1" s="1"/>
  <c r="AX509" i="1" a="1"/>
  <c r="AX509" i="1" s="1"/>
  <c r="AX507" i="1" a="1"/>
  <c r="AX507" i="1" s="1"/>
  <c r="AX505" i="1" a="1"/>
  <c r="AX505" i="1" s="1"/>
  <c r="AX501" i="1" a="1"/>
  <c r="AX501" i="1" s="1"/>
  <c r="AX499" i="1" a="1"/>
  <c r="AX499" i="1" s="1"/>
  <c r="AX493" i="1" a="1"/>
  <c r="AX493" i="1" s="1"/>
  <c r="AX491" i="1" a="1"/>
  <c r="AX491" i="1" s="1"/>
  <c r="AX457" i="1" a="1"/>
  <c r="AX457" i="1" s="1"/>
  <c r="AX453" i="1" a="1"/>
  <c r="AX453" i="1" s="1"/>
  <c r="AX451" i="1" a="1"/>
  <c r="AX451" i="1" s="1"/>
  <c r="AX447" i="1" a="1"/>
  <c r="AX447" i="1" s="1"/>
  <c r="AX445" i="1" a="1"/>
  <c r="AX445" i="1" s="1"/>
  <c r="AX443" i="1" a="1"/>
  <c r="AX443" i="1" s="1"/>
  <c r="AL758" i="1" a="1"/>
  <c r="AL758" i="1" s="1"/>
  <c r="AQ758" i="1" s="1"/>
  <c r="AL697" i="1" a="1"/>
  <c r="AL697" i="1" s="1"/>
  <c r="AQ697" i="1" s="1"/>
  <c r="AL667" i="1" a="1"/>
  <c r="AL667" i="1" s="1"/>
  <c r="AQ667" i="1" s="1"/>
  <c r="AX550" i="1" a="1"/>
  <c r="AX550" i="1" s="1"/>
  <c r="AX548" i="1" a="1"/>
  <c r="AX548" i="1" s="1"/>
  <c r="AX544" i="1" a="1"/>
  <c r="AX544" i="1" s="1"/>
  <c r="AX542" i="1" a="1"/>
  <c r="AX542" i="1" s="1"/>
  <c r="AX540" i="1" a="1"/>
  <c r="AX540" i="1" s="1"/>
  <c r="AX536" i="1" a="1"/>
  <c r="AX536" i="1" s="1"/>
  <c r="AX534" i="1" a="1"/>
  <c r="AX534" i="1" s="1"/>
  <c r="AX530" i="1" a="1"/>
  <c r="AX530" i="1" s="1"/>
  <c r="AX529" i="1" a="1"/>
  <c r="AX529" i="1" s="1"/>
  <c r="AX527" i="1" a="1"/>
  <c r="AX527" i="1" s="1"/>
  <c r="AX523" i="1" a="1"/>
  <c r="AX523" i="1" s="1"/>
  <c r="AX521" i="1" a="1"/>
  <c r="AX521" i="1" s="1"/>
  <c r="AX520" i="1" a="1"/>
  <c r="AX520" i="1" s="1"/>
  <c r="AX516" i="1" a="1"/>
  <c r="AX516" i="1" s="1"/>
  <c r="AX514" i="1" a="1"/>
  <c r="AX514" i="1" s="1"/>
  <c r="AX512" i="1" a="1"/>
  <c r="AX512" i="1" s="1"/>
  <c r="AX438" i="1" a="1"/>
  <c r="AX438" i="1" s="1"/>
  <c r="AL569" i="1" a="1"/>
  <c r="AL569" i="1" s="1"/>
  <c r="AQ569" i="1" s="1"/>
  <c r="AL433" i="1" a="1"/>
  <c r="AL433" i="1" s="1"/>
  <c r="AQ433" i="1" s="1"/>
  <c r="AL386" i="1" a="1"/>
  <c r="AL386" i="1" s="1"/>
  <c r="AQ386" i="1" s="1"/>
  <c r="AL29" i="1" a="1"/>
  <c r="AL29" i="1" s="1"/>
  <c r="AQ29" i="1" s="1"/>
  <c r="AX436" i="1" a="1"/>
  <c r="AX436" i="1" s="1"/>
  <c r="AX432" i="1" a="1"/>
  <c r="AX432" i="1" s="1"/>
  <c r="AX430" i="1" a="1"/>
  <c r="AX430" i="1" s="1"/>
  <c r="AX428" i="1" a="1"/>
  <c r="AX428" i="1" s="1"/>
  <c r="AX423" i="1" a="1"/>
  <c r="AX423" i="1" s="1"/>
  <c r="AX421" i="1" a="1"/>
  <c r="AX421" i="1" s="1"/>
  <c r="AX417" i="1" a="1"/>
  <c r="AX417" i="1" s="1"/>
  <c r="AX415" i="1" a="1"/>
  <c r="AX415" i="1" s="1"/>
  <c r="AX414" i="1" a="1"/>
  <c r="AX414" i="1" s="1"/>
  <c r="AX409" i="1" a="1"/>
  <c r="AX409" i="1" s="1"/>
  <c r="AX407" i="1" a="1"/>
  <c r="AX407" i="1" s="1"/>
  <c r="AX403" i="1" a="1"/>
  <c r="AX403" i="1" s="1"/>
  <c r="AX401" i="1" a="1"/>
  <c r="AX401" i="1" s="1"/>
  <c r="AX397" i="1" a="1"/>
  <c r="AX397" i="1" s="1"/>
  <c r="AX395" i="1" a="1"/>
  <c r="AX395" i="1" s="1"/>
  <c r="AL393" i="1" a="1"/>
  <c r="AL393" i="1" s="1"/>
  <c r="AQ393" i="1" s="1"/>
  <c r="AX389" i="1" a="1"/>
  <c r="AX389" i="1" s="1"/>
  <c r="AX387" i="1" a="1"/>
  <c r="AX387" i="1" s="1"/>
  <c r="AX383" i="1" a="1"/>
  <c r="AX383" i="1" s="1"/>
  <c r="AX381" i="1" a="1"/>
  <c r="AX381" i="1" s="1"/>
  <c r="AX379" i="1" a="1"/>
  <c r="AX379" i="1" s="1"/>
  <c r="AX375" i="1" a="1"/>
  <c r="AX375" i="1" s="1"/>
  <c r="AX373" i="1" a="1"/>
  <c r="AX373" i="1" s="1"/>
  <c r="AX369" i="1" a="1"/>
  <c r="AX369" i="1" s="1"/>
  <c r="AX365" i="1" a="1"/>
  <c r="AX365" i="1" s="1"/>
  <c r="AX361" i="1" a="1"/>
  <c r="AX361" i="1" s="1"/>
  <c r="AX359" i="1" a="1"/>
  <c r="AX359" i="1" s="1"/>
  <c r="AX355" i="1" a="1"/>
  <c r="AX355" i="1" s="1"/>
  <c r="AX353" i="1" a="1"/>
  <c r="AX353" i="1" s="1"/>
  <c r="AX351" i="1" a="1"/>
  <c r="AX351" i="1" s="1"/>
  <c r="AX347" i="1" a="1"/>
  <c r="AX347" i="1" s="1"/>
  <c r="AX345" i="1" a="1"/>
  <c r="AX345" i="1" s="1"/>
  <c r="AX341" i="1" a="1"/>
  <c r="AX341" i="1" s="1"/>
  <c r="AX339" i="1" a="1"/>
  <c r="AX339" i="1" s="1"/>
  <c r="AX337" i="1" a="1"/>
  <c r="AX337" i="1" s="1"/>
  <c r="AX333" i="1" a="1"/>
  <c r="AX333" i="1" s="1"/>
  <c r="AX331" i="1" a="1"/>
  <c r="AX331" i="1" s="1"/>
  <c r="AX327" i="1" a="1"/>
  <c r="AX327" i="1" s="1"/>
  <c r="AX325" i="1" a="1"/>
  <c r="AX325" i="1" s="1"/>
  <c r="AX323" i="1" a="1"/>
  <c r="AX323" i="1" s="1"/>
  <c r="AX319" i="1" a="1"/>
  <c r="AX319" i="1" s="1"/>
  <c r="AX317" i="1" a="1"/>
  <c r="AX317" i="1" s="1"/>
  <c r="AX313" i="1" a="1"/>
  <c r="AX313" i="1" s="1"/>
  <c r="AX311" i="1" a="1"/>
  <c r="AX311" i="1" s="1"/>
  <c r="AX309" i="1" a="1"/>
  <c r="AX309" i="1" s="1"/>
  <c r="AX307" i="1" a="1"/>
  <c r="AX307" i="1" s="1"/>
  <c r="AX303" i="1" a="1"/>
  <c r="AX303" i="1" s="1"/>
  <c r="AX299" i="1" a="1"/>
  <c r="AX299" i="1" s="1"/>
  <c r="AX297" i="1" a="1"/>
  <c r="AX297" i="1" s="1"/>
  <c r="AX295" i="1" a="1"/>
  <c r="AX295" i="1" s="1"/>
  <c r="AX291" i="1" a="1"/>
  <c r="AX291" i="1" s="1"/>
  <c r="AX285" i="1" a="1"/>
  <c r="AX285" i="1" s="1"/>
  <c r="AX284" i="1" a="1"/>
  <c r="AX284" i="1" s="1"/>
  <c r="AX282" i="1" a="1"/>
  <c r="AX282" i="1" s="1"/>
  <c r="AX278" i="1" a="1"/>
  <c r="AX278" i="1" s="1"/>
  <c r="AX276" i="1" a="1"/>
  <c r="AX276" i="1" s="1"/>
  <c r="AX274" i="1" a="1"/>
  <c r="AX274" i="1" s="1"/>
  <c r="AX270" i="1" a="1"/>
  <c r="AX270" i="1" s="1"/>
  <c r="AX268" i="1" a="1"/>
  <c r="AX268" i="1" s="1"/>
  <c r="AX264" i="1" a="1"/>
  <c r="AX264" i="1" s="1"/>
  <c r="AX262" i="1" a="1"/>
  <c r="AX262" i="1" s="1"/>
  <c r="AX260" i="1" a="1"/>
  <c r="AX260" i="1" s="1"/>
  <c r="AL258" i="1" a="1"/>
  <c r="AL258" i="1" s="1"/>
  <c r="AQ258" i="1" s="1"/>
  <c r="AX256" i="1" a="1"/>
  <c r="AX256" i="1" s="1"/>
  <c r="AX254" i="1" a="1"/>
  <c r="AX254" i="1" s="1"/>
  <c r="AX249" i="1" a="1"/>
  <c r="AX249" i="1" s="1"/>
  <c r="AX247" i="1" a="1"/>
  <c r="AX247" i="1" s="1"/>
  <c r="AX243" i="1" a="1"/>
  <c r="AX243" i="1" s="1"/>
  <c r="AX241" i="1" a="1"/>
  <c r="AX241" i="1" s="1"/>
  <c r="AX239" i="1" a="1"/>
  <c r="AX239" i="1" s="1"/>
  <c r="AX236" i="1" a="1"/>
  <c r="AX236" i="1" s="1"/>
  <c r="AX234" i="1" a="1"/>
  <c r="AX234" i="1" s="1"/>
  <c r="AX232" i="1" a="1"/>
  <c r="AX232" i="1" s="1"/>
  <c r="AX226" i="1" a="1"/>
  <c r="AX226" i="1" s="1"/>
  <c r="AX225" i="1" a="1"/>
  <c r="AX225" i="1" s="1"/>
  <c r="AX221" i="1" a="1"/>
  <c r="AX221" i="1" s="1"/>
  <c r="AX219" i="1" a="1"/>
  <c r="AX219" i="1" s="1"/>
  <c r="AX215" i="1" a="1"/>
  <c r="AX215" i="1" s="1"/>
  <c r="AQ121" i="1"/>
  <c r="AG1485" i="1"/>
  <c r="AG1425" i="1"/>
  <c r="AG1412" i="1"/>
  <c r="AG1046" i="1"/>
  <c r="AG731" i="1"/>
  <c r="AG687" i="1"/>
  <c r="AG655" i="1"/>
  <c r="AG639" i="1"/>
  <c r="AG599" i="1"/>
  <c r="AG581" i="1"/>
  <c r="AG577" i="1"/>
  <c r="AG561" i="1"/>
  <c r="AG557" i="1"/>
  <c r="AG549" i="1"/>
  <c r="AG73" i="1"/>
  <c r="AG17" i="1"/>
  <c r="AG1240" i="1"/>
  <c r="AG1228" i="1"/>
  <c r="AG1226" i="1"/>
  <c r="AG1220" i="1"/>
  <c r="AG1218" i="1"/>
  <c r="AG1182" i="1"/>
  <c r="AG1178" i="1"/>
  <c r="AG1173" i="1"/>
  <c r="AG1171" i="1"/>
  <c r="AG1151" i="1"/>
  <c r="AG1131" i="1"/>
  <c r="AG1118" i="1"/>
  <c r="AG1100" i="1"/>
  <c r="AG1094" i="1"/>
  <c r="AG1091" i="1"/>
  <c r="AG1089" i="1"/>
  <c r="AG1082" i="1"/>
  <c r="AG1074" i="1"/>
  <c r="AG1068" i="1"/>
  <c r="AG1066" i="1"/>
  <c r="AG1056" i="1"/>
  <c r="AG1048" i="1"/>
  <c r="AG1037" i="1"/>
  <c r="AG1033" i="1"/>
  <c r="AG1020" i="1"/>
  <c r="AG1016" i="1"/>
  <c r="AG1014" i="1"/>
  <c r="AG1012" i="1"/>
  <c r="AG1009" i="1"/>
  <c r="AG995" i="1"/>
  <c r="AG729" i="1"/>
  <c r="AG727" i="1"/>
  <c r="AG717" i="1"/>
  <c r="AG715" i="1"/>
  <c r="AG713" i="1"/>
  <c r="AG701" i="1"/>
  <c r="AG699" i="1"/>
  <c r="AG697" i="1"/>
  <c r="AG693" i="1"/>
  <c r="AG691" i="1"/>
  <c r="AG689" i="1"/>
  <c r="AG418" i="1" a="1"/>
  <c r="AG418" i="1" s="1"/>
  <c r="AG13" i="1" a="1"/>
  <c r="AG13" i="1" s="1"/>
  <c r="AG1483" i="1"/>
  <c r="AG1481" i="1"/>
  <c r="AG1477" i="1"/>
  <c r="AG1470" i="1"/>
  <c r="AG1464" i="1"/>
  <c r="AG1458" i="1"/>
  <c r="AG1456" i="1"/>
  <c r="AG1454" i="1"/>
  <c r="AG1442" i="1"/>
  <c r="AG1438" i="1"/>
  <c r="AG1436" i="1"/>
  <c r="AG1434" i="1"/>
  <c r="AG1432" i="1"/>
  <c r="AG1405" i="1"/>
  <c r="AG1383" i="1"/>
  <c r="AG1374" i="1"/>
  <c r="AG1372" i="1"/>
  <c r="AG1366" i="1"/>
  <c r="AG1364" i="1"/>
  <c r="AG1362" i="1"/>
  <c r="AG1360" i="1"/>
  <c r="AG1358" i="1"/>
  <c r="AG1354" i="1"/>
  <c r="AG1342" i="1"/>
  <c r="AG1335" i="1"/>
  <c r="AG1314" i="1"/>
  <c r="AG1312" i="1"/>
  <c r="AG1306" i="1"/>
  <c r="AG1301" i="1"/>
  <c r="AG1299" i="1"/>
  <c r="AG1297" i="1"/>
  <c r="AG1291" i="1"/>
  <c r="AG1289" i="1"/>
  <c r="AG1281" i="1"/>
  <c r="AG1278" i="1"/>
  <c r="AG1276" i="1"/>
  <c r="AG1273" i="1"/>
  <c r="AG1266" i="1"/>
  <c r="AG1264" i="1"/>
  <c r="AG1255" i="1"/>
  <c r="AG1246" i="1"/>
  <c r="AG1244" i="1"/>
  <c r="AG1232" i="1"/>
  <c r="AG1185" i="1"/>
  <c r="AG1183" i="1"/>
  <c r="AG1174" i="1"/>
  <c r="AG1169" i="1"/>
  <c r="AG1167" i="1"/>
  <c r="AG1165" i="1"/>
  <c r="AG1163" i="1"/>
  <c r="AG1159" i="1"/>
  <c r="AG1150" i="1"/>
  <c r="AG1141" i="1"/>
  <c r="AG1127" i="1"/>
  <c r="AG1125" i="1"/>
  <c r="AG1123" i="1"/>
  <c r="AG1121" i="1"/>
  <c r="AG1116" i="1"/>
  <c r="AG1114" i="1"/>
  <c r="AG1110" i="1"/>
  <c r="AG1106" i="1"/>
  <c r="AG1104" i="1"/>
  <c r="AG1102" i="1"/>
  <c r="AG1096" i="1"/>
  <c r="AG1084" i="1"/>
  <c r="AG1081" i="1"/>
  <c r="AG1079" i="1"/>
  <c r="AG1073" i="1"/>
  <c r="AG1064" i="1"/>
  <c r="AG1062" i="1"/>
  <c r="AG1058" i="1"/>
  <c r="AG1052" i="1"/>
  <c r="AG1044" i="1"/>
  <c r="AG1038" i="1"/>
  <c r="AG1035" i="1"/>
  <c r="AG1030" i="1"/>
  <c r="AG1027" i="1"/>
  <c r="AG1025" i="1"/>
  <c r="AG1021" i="1"/>
  <c r="AG1008" i="1"/>
  <c r="AG1006" i="1"/>
  <c r="AG1004" i="1"/>
  <c r="AG1002" i="1"/>
  <c r="AG991" i="1"/>
  <c r="AG983" i="1"/>
  <c r="AG971" i="1"/>
  <c r="AG969" i="1"/>
  <c r="AG967" i="1"/>
  <c r="AG963" i="1"/>
  <c r="AG961" i="1"/>
  <c r="AG959" i="1"/>
  <c r="AG954" i="1"/>
  <c r="AG944" i="1"/>
  <c r="AG939" i="1"/>
  <c r="AG934" i="1"/>
  <c r="AG926" i="1"/>
  <c r="AG916" i="1"/>
  <c r="AG903" i="1"/>
  <c r="AG896" i="1"/>
  <c r="AG894" i="1"/>
  <c r="AG885" i="1"/>
  <c r="AG877" i="1"/>
  <c r="AG874" i="1"/>
  <c r="AG872" i="1"/>
  <c r="AG870" i="1"/>
  <c r="AG864" i="1"/>
  <c r="AG805" i="1"/>
  <c r="AG803" i="1"/>
  <c r="AG801" i="1"/>
  <c r="AG799" i="1"/>
  <c r="AG789" i="1"/>
  <c r="AG787" i="1"/>
  <c r="AG785" i="1"/>
  <c r="AG783" i="1"/>
  <c r="AG773" i="1"/>
  <c r="AG771" i="1"/>
  <c r="AG769" i="1"/>
  <c r="AG767" i="1"/>
  <c r="AG757" i="1"/>
  <c r="AG755" i="1"/>
  <c r="AG753" i="1"/>
  <c r="AG741" i="1"/>
  <c r="AG739" i="1"/>
  <c r="AG737" i="1"/>
  <c r="AG677" i="1"/>
  <c r="AG675" i="1"/>
  <c r="AG673" i="1"/>
  <c r="AG661" i="1"/>
  <c r="AG659" i="1"/>
  <c r="AG657" i="1"/>
  <c r="AG653" i="1"/>
  <c r="AG651" i="1"/>
  <c r="AG649" i="1"/>
  <c r="AG647" i="1"/>
  <c r="AG637" i="1"/>
  <c r="AG635" i="1"/>
  <c r="AG633" i="1"/>
  <c r="AG629" i="1"/>
  <c r="AG615" i="1"/>
  <c r="AG613" i="1"/>
  <c r="AG611" i="1"/>
  <c r="AG609" i="1"/>
  <c r="AG589" i="1"/>
  <c r="AG585" i="1"/>
  <c r="AG575" i="1"/>
  <c r="AG993" i="1"/>
  <c r="AG987" i="1"/>
  <c r="AG985" i="1"/>
  <c r="AG976" i="1"/>
  <c r="AG972" i="1"/>
  <c r="AG965" i="1"/>
  <c r="AG957" i="1"/>
  <c r="AG952" i="1"/>
  <c r="AG948" i="1"/>
  <c r="AG946" i="1"/>
  <c r="AG940" i="1"/>
  <c r="AG929" i="1"/>
  <c r="AG915" i="1"/>
  <c r="AG911" i="1"/>
  <c r="AG908" i="1"/>
  <c r="AG906" i="1"/>
  <c r="AG900" i="1"/>
  <c r="AG893" i="1"/>
  <c r="AG884" i="1"/>
  <c r="AG880" i="1"/>
  <c r="AG878" i="1"/>
  <c r="AG868" i="1"/>
  <c r="AG866" i="1"/>
  <c r="AG861" i="1"/>
  <c r="AG859" i="1"/>
  <c r="AG857" i="1"/>
  <c r="AG853" i="1"/>
  <c r="AG821" i="1"/>
  <c r="AG819" i="1"/>
  <c r="AG817" i="1"/>
  <c r="AG815" i="1"/>
  <c r="AG813" i="1"/>
  <c r="AG811" i="1"/>
  <c r="AG809" i="1"/>
  <c r="AG797" i="1"/>
  <c r="AG795" i="1"/>
  <c r="AG793" i="1"/>
  <c r="AG791" i="1"/>
  <c r="AG781" i="1"/>
  <c r="AG779" i="1"/>
  <c r="AG777" i="1"/>
  <c r="AG775" i="1"/>
  <c r="AG765" i="1"/>
  <c r="AG763" i="1"/>
  <c r="AG761" i="1"/>
  <c r="AG759" i="1"/>
  <c r="AG749" i="1"/>
  <c r="AG747" i="1"/>
  <c r="AG745" i="1"/>
  <c r="AG743" i="1"/>
  <c r="AG733" i="1"/>
  <c r="AG725" i="1"/>
  <c r="AG723" i="1"/>
  <c r="AG721" i="1"/>
  <c r="AG719" i="1"/>
  <c r="AG709" i="1"/>
  <c r="AG707" i="1"/>
  <c r="AG705" i="1"/>
  <c r="AG703" i="1"/>
  <c r="AG685" i="1"/>
  <c r="AG683" i="1"/>
  <c r="AG681" i="1"/>
  <c r="AG679" i="1"/>
  <c r="AG669" i="1"/>
  <c r="AG667" i="1"/>
  <c r="AG665" i="1"/>
  <c r="AG663" i="1"/>
  <c r="AG645" i="1"/>
  <c r="AG643" i="1"/>
  <c r="AG641" i="1"/>
  <c r="AG621" i="1"/>
  <c r="AG619" i="1"/>
  <c r="AG617" i="1"/>
  <c r="AG607" i="1"/>
  <c r="AG603" i="1"/>
  <c r="AG601" i="1"/>
  <c r="AG594" i="1"/>
  <c r="AG583" i="1"/>
  <c r="AG571" i="1"/>
  <c r="AG569" i="1"/>
  <c r="AG567" i="1"/>
  <c r="AG563" i="1"/>
  <c r="AG555" i="1"/>
  <c r="AG551" i="1"/>
  <c r="AG540" i="1"/>
  <c r="AG538" i="1"/>
  <c r="AG536" i="1"/>
  <c r="AG532" i="1"/>
  <c r="AG525" i="1"/>
  <c r="AG516" i="1"/>
  <c r="AG513" i="1"/>
  <c r="AG511" i="1"/>
  <c r="AG494" i="1"/>
  <c r="AG416" i="1"/>
  <c r="AG414" i="1"/>
  <c r="AG400" i="1"/>
  <c r="AG394" i="1"/>
  <c r="AG386" i="1"/>
  <c r="AG384" i="1"/>
  <c r="AG370" i="1"/>
  <c r="AG364" i="1"/>
  <c r="AG356" i="1"/>
  <c r="AG352" i="1"/>
  <c r="AG345" i="1"/>
  <c r="AG340" i="1"/>
  <c r="AG338" i="1"/>
  <c r="AG312" i="1"/>
  <c r="AG294" i="1"/>
  <c r="AG292" i="1"/>
  <c r="AG290" i="1"/>
  <c r="AG286" i="1"/>
  <c r="AG284" i="1"/>
  <c r="AG282" i="1"/>
  <c r="AG280" i="1"/>
  <c r="AG276" i="1"/>
  <c r="AG272" i="1"/>
  <c r="AG262" i="1"/>
  <c r="AG260" i="1"/>
  <c r="AG234" i="1"/>
  <c r="AG214" i="1"/>
  <c r="AG198" i="1"/>
  <c r="AG190" i="1"/>
  <c r="AG188" i="1"/>
  <c r="AG182" i="1"/>
  <c r="AG178" i="1"/>
  <c r="AG174" i="1"/>
  <c r="AG172" i="1"/>
  <c r="AG170" i="1"/>
  <c r="AG168" i="1"/>
  <c r="AG166" i="1"/>
  <c r="AG158" i="1"/>
  <c r="AG150" i="1"/>
  <c r="AG144" i="1"/>
  <c r="AG88" i="1"/>
  <c r="AG86" i="1"/>
  <c r="AG81" i="1"/>
  <c r="AG77" i="1"/>
  <c r="AG75" i="1"/>
  <c r="AG451" i="1"/>
  <c r="AG437" i="1"/>
  <c r="AG435" i="1"/>
  <c r="AG430" i="1"/>
  <c r="AG425" i="1"/>
  <c r="AG396" i="1"/>
  <c r="AG391" i="1"/>
  <c r="AG388" i="1"/>
  <c r="AG382" i="1"/>
  <c r="AG379" i="1"/>
  <c r="AG376" i="1"/>
  <c r="AG362" i="1"/>
  <c r="AG357" i="1"/>
  <c r="AG354" i="1"/>
  <c r="AG332" i="1"/>
  <c r="AG330" i="1"/>
  <c r="AG324" i="1"/>
  <c r="AG322" i="1"/>
  <c r="AG318" i="1"/>
  <c r="AG316" i="1"/>
  <c r="AG314" i="1"/>
  <c r="AG310" i="1"/>
  <c r="AG308" i="1"/>
  <c r="AG306" i="1"/>
  <c r="AG302" i="1"/>
  <c r="AG300" i="1"/>
  <c r="AG298" i="1"/>
  <c r="AG296" i="1"/>
  <c r="AG278" i="1"/>
  <c r="AG270" i="1"/>
  <c r="AG268" i="1"/>
  <c r="AG254" i="1"/>
  <c r="AG252" i="1"/>
  <c r="AG250" i="1"/>
  <c r="AG248" i="1"/>
  <c r="AG246" i="1"/>
  <c r="AG244" i="1"/>
  <c r="AG238" i="1"/>
  <c r="AG236" i="1"/>
  <c r="AG230" i="1"/>
  <c r="AG228" i="1"/>
  <c r="AG226" i="1"/>
  <c r="AG222" i="1"/>
  <c r="AG220" i="1"/>
  <c r="AG218" i="1"/>
  <c r="AG206" i="1"/>
  <c r="AG202" i="1"/>
  <c r="AG186" i="1"/>
  <c r="AG180" i="1"/>
  <c r="AG164" i="1"/>
  <c r="AG162" i="1"/>
  <c r="AG156" i="1"/>
  <c r="AG154" i="1"/>
  <c r="AG146" i="1"/>
  <c r="AG140" i="1"/>
  <c r="AG138" i="1"/>
  <c r="AG136" i="1"/>
  <c r="AG130" i="1"/>
  <c r="AG126" i="1"/>
  <c r="AG124" i="1"/>
  <c r="AG122" i="1"/>
  <c r="AG90" i="1"/>
  <c r="AG83" i="1"/>
  <c r="AG79" i="1"/>
  <c r="AG65" i="1"/>
  <c r="AG61" i="1"/>
  <c r="AG59" i="1"/>
  <c r="AG53" i="1"/>
  <c r="AG29" i="1"/>
  <c r="AG15" i="1"/>
  <c r="AX489" i="1" a="1"/>
  <c r="AX489" i="1" s="1"/>
  <c r="AX967" i="1" a="1"/>
  <c r="AX967" i="1" s="1"/>
  <c r="AX901" i="1" a="1"/>
  <c r="AX901" i="1" s="1"/>
  <c r="AX879" i="1" a="1"/>
  <c r="AX879" i="1" s="1"/>
  <c r="AX449" i="1" a="1"/>
  <c r="AX449" i="1" s="1"/>
  <c r="AX393" i="1" a="1"/>
  <c r="AX393" i="1" s="1"/>
  <c r="AL1152" i="1"/>
  <c r="AQ1152" i="1" s="1"/>
  <c r="AL755" i="1"/>
  <c r="AQ755" i="1" s="1"/>
  <c r="AL731" i="1"/>
  <c r="AQ731" i="1" s="1"/>
  <c r="AL859" i="1"/>
  <c r="AQ859" i="1" s="1"/>
  <c r="AL855" i="1"/>
  <c r="AQ855" i="1" s="1"/>
  <c r="AL1176" i="1"/>
  <c r="AQ1176" i="1" s="1"/>
  <c r="AL1172" i="1"/>
  <c r="AQ1172" i="1" s="1"/>
  <c r="AL955" i="1"/>
  <c r="AQ955" i="1" s="1"/>
  <c r="AL947" i="1"/>
  <c r="AQ947" i="1" s="1"/>
  <c r="AL935" i="1"/>
  <c r="AQ935" i="1" s="1"/>
  <c r="AL870" i="1"/>
  <c r="AQ870" i="1" s="1"/>
  <c r="AQ847" i="1"/>
  <c r="AL814" i="1"/>
  <c r="AQ814" i="1" s="1"/>
  <c r="AL723" i="1"/>
  <c r="AQ723" i="1" s="1"/>
  <c r="AL678" i="1"/>
  <c r="AQ678" i="1" s="1"/>
  <c r="AL676" i="1"/>
  <c r="AQ676" i="1" s="1"/>
  <c r="AL651" i="1"/>
  <c r="AQ651" i="1" s="1"/>
  <c r="AL647" i="1"/>
  <c r="AQ647" i="1" s="1"/>
  <c r="AL174" i="1"/>
  <c r="AQ174" i="1" s="1"/>
  <c r="AL172" i="1"/>
  <c r="AQ172" i="1" s="1"/>
  <c r="AL170" i="1"/>
  <c r="AQ170" i="1" s="1"/>
  <c r="AL162" i="1"/>
  <c r="AQ162" i="1" s="1"/>
  <c r="AL7" i="1"/>
  <c r="AQ7" i="1" s="1"/>
  <c r="AL704" i="1"/>
  <c r="AQ704" i="1" s="1"/>
  <c r="AL584" i="1"/>
  <c r="AQ584" i="1" s="1"/>
  <c r="AL576" i="1"/>
  <c r="AQ576" i="1" s="1"/>
  <c r="AQ108" i="1"/>
  <c r="AL1449" i="1"/>
  <c r="AQ1449" i="1" s="1"/>
  <c r="AG1522" i="1"/>
  <c r="AG1518" i="1"/>
  <c r="AG1514" i="1"/>
  <c r="AG1510" i="1"/>
  <c r="AG1508" i="1"/>
  <c r="AG1506" i="1"/>
  <c r="AG1493" i="1"/>
  <c r="AG1491" i="1"/>
  <c r="AG1489" i="1"/>
  <c r="AG1473" i="1"/>
  <c r="AG1471" i="1"/>
  <c r="AG1462" i="1"/>
  <c r="AG1450" i="1"/>
  <c r="AG1448" i="1"/>
  <c r="AG1446" i="1"/>
  <c r="AG1429" i="1"/>
  <c r="AG1427" i="1"/>
  <c r="AG1423" i="1"/>
  <c r="AG1421" i="1"/>
  <c r="AG1419" i="1"/>
  <c r="AG1415" i="1"/>
  <c r="AG1410" i="1"/>
  <c r="AG1403" i="1"/>
  <c r="AG1399" i="1"/>
  <c r="AG1395" i="1"/>
  <c r="AG1393" i="1"/>
  <c r="AG1387" i="1"/>
  <c r="AG1385" i="1"/>
  <c r="AG1379" i="1"/>
  <c r="AG1377" i="1"/>
  <c r="AG1375" i="1"/>
  <c r="AG1352" i="1"/>
  <c r="AG1344" i="1"/>
  <c r="AG1340" i="1"/>
  <c r="AG1331" i="1"/>
  <c r="AG1329" i="1"/>
  <c r="AG1327" i="1"/>
  <c r="AG1320" i="1"/>
  <c r="AG1318" i="1"/>
  <c r="AG1310" i="1"/>
  <c r="AG1308" i="1"/>
  <c r="AG1302" i="1"/>
  <c r="AG1295" i="1"/>
  <c r="AG1293" i="1"/>
  <c r="AG1287" i="1"/>
  <c r="AG1285" i="1"/>
  <c r="AG1279" i="1"/>
  <c r="AG1272" i="1"/>
  <c r="AG1270" i="1"/>
  <c r="AG1268" i="1"/>
  <c r="AG1247" i="1"/>
  <c r="AL1445" i="1"/>
  <c r="AQ1445" i="1" s="1"/>
  <c r="AL1349" i="1"/>
  <c r="AQ1349" i="1" s="1"/>
  <c r="AL1333" i="1"/>
  <c r="AQ1333" i="1" s="1"/>
  <c r="AL1263" i="1"/>
  <c r="AQ1263" i="1" s="1"/>
  <c r="AL1251" i="1"/>
  <c r="AQ1251" i="1" s="1"/>
  <c r="AL1227" i="1"/>
  <c r="AQ1227" i="1" s="1"/>
  <c r="AL614" i="1"/>
  <c r="AQ614" i="1" s="1"/>
  <c r="AL1165" i="1" a="1"/>
  <c r="AL1165" i="1" s="1"/>
  <c r="AQ1165" i="1" s="1"/>
  <c r="AL1387" i="1"/>
  <c r="AQ1387" i="1" s="1"/>
  <c r="AL1359" i="1"/>
  <c r="AQ1359" i="1" s="1"/>
  <c r="AL1369" i="1"/>
  <c r="AQ1369" i="1" s="1"/>
  <c r="AL1355" i="1"/>
  <c r="AQ1355" i="1" s="1"/>
  <c r="AL974" i="1"/>
  <c r="AQ974" i="1" s="1"/>
  <c r="AL932" i="1"/>
  <c r="AQ932" i="1" s="1"/>
  <c r="AL926" i="1"/>
  <c r="AQ926" i="1" s="1"/>
  <c r="AX1509" i="1" a="1"/>
  <c r="AX1509" i="1" s="1"/>
  <c r="AL1509" i="1" a="1"/>
  <c r="AL1509" i="1" s="1"/>
  <c r="AQ1509" i="1" s="1"/>
  <c r="AL33" i="1" a="1"/>
  <c r="AL33" i="1" s="1"/>
  <c r="AQ33" i="1" s="1"/>
  <c r="AL1001" i="1" a="1"/>
  <c r="AL1001" i="1" s="1"/>
  <c r="AQ1001" i="1" s="1"/>
  <c r="AL943" i="1" a="1"/>
  <c r="AL943" i="1" s="1"/>
  <c r="AQ943" i="1" s="1"/>
  <c r="AL898" i="1" a="1"/>
  <c r="AL898" i="1" s="1"/>
  <c r="AQ898" i="1" s="1"/>
  <c r="AL727" i="1" a="1"/>
  <c r="AL727" i="1" s="1"/>
  <c r="AQ727" i="1" s="1"/>
  <c r="AL313" i="1" a="1"/>
  <c r="AL313" i="1" s="1"/>
  <c r="AQ313" i="1" s="1"/>
  <c r="AL244" i="1" a="1"/>
  <c r="AL244" i="1" s="1"/>
  <c r="AQ244" i="1" s="1"/>
  <c r="AL950" i="1" a="1"/>
  <c r="AL950" i="1" s="1"/>
  <c r="AQ950" i="1" s="1"/>
  <c r="AL607" i="1" a="1"/>
  <c r="AL607" i="1" s="1"/>
  <c r="AQ607" i="1" s="1"/>
  <c r="AQ473" i="1"/>
  <c r="AQ466" i="1"/>
  <c r="AL450" i="1" a="1"/>
  <c r="AL450" i="1" s="1"/>
  <c r="AQ450" i="1" s="1"/>
  <c r="AL435" i="1" a="1"/>
  <c r="AL435" i="1" s="1"/>
  <c r="AQ435" i="1" s="1"/>
  <c r="AL366" i="1" a="1"/>
  <c r="AL366" i="1" s="1"/>
  <c r="AQ366" i="1" s="1"/>
  <c r="AL1334" i="1" a="1"/>
  <c r="AL1334" i="1" s="1"/>
  <c r="AQ1334" i="1" s="1"/>
  <c r="AL1222" i="1" a="1"/>
  <c r="AL1222" i="1" s="1"/>
  <c r="AQ1222" i="1" s="1"/>
  <c r="AQ1214" i="1"/>
  <c r="AL1070" i="1" a="1"/>
  <c r="AL1070" i="1" s="1"/>
  <c r="AQ1070" i="1" s="1"/>
  <c r="AL1046" i="1" a="1"/>
  <c r="AL1046" i="1" s="1"/>
  <c r="AQ1046" i="1" s="1"/>
  <c r="AL957" i="1" a="1"/>
  <c r="AL957" i="1" s="1"/>
  <c r="AQ957" i="1" s="1"/>
  <c r="AL806" i="1" a="1"/>
  <c r="AL806" i="1" s="1"/>
  <c r="AQ806" i="1" s="1"/>
  <c r="AL787" i="1" a="1"/>
  <c r="AL787" i="1" s="1"/>
  <c r="AQ787" i="1" s="1"/>
  <c r="AL666" i="1" a="1"/>
  <c r="AL666" i="1" s="1"/>
  <c r="AQ666" i="1" s="1"/>
  <c r="AL525" i="1" a="1"/>
  <c r="AL525" i="1" s="1"/>
  <c r="AQ525" i="1" s="1"/>
  <c r="AQ487" i="1"/>
  <c r="AL349" i="1" a="1"/>
  <c r="AL349" i="1" s="1"/>
  <c r="AQ349" i="1" s="1"/>
  <c r="AL977" i="1" a="1"/>
  <c r="AL977" i="1" s="1"/>
  <c r="AQ977" i="1" s="1"/>
  <c r="AL969" i="1" a="1"/>
  <c r="AL969" i="1" s="1"/>
  <c r="AQ969" i="1" s="1"/>
  <c r="AL818" i="1" a="1"/>
  <c r="AL818" i="1" s="1"/>
  <c r="AQ818" i="1" s="1"/>
  <c r="AL730" i="1" a="1"/>
  <c r="AL730" i="1" s="1"/>
  <c r="AQ730" i="1" s="1"/>
  <c r="AL649" i="1" a="1"/>
  <c r="AL649" i="1" s="1"/>
  <c r="AQ649" i="1" s="1"/>
  <c r="AL493" i="1" a="1"/>
  <c r="AL493" i="1" s="1"/>
  <c r="AQ493" i="1" s="1"/>
  <c r="AL983" i="1" a="1"/>
  <c r="AL983" i="1" s="1"/>
  <c r="AQ983" i="1" s="1"/>
  <c r="AL975" i="1" a="1"/>
  <c r="AL975" i="1" s="1"/>
  <c r="AQ975" i="1" s="1"/>
  <c r="AL931" i="1" a="1"/>
  <c r="AL931" i="1" s="1"/>
  <c r="AQ931" i="1" s="1"/>
  <c r="AL925" i="1" a="1"/>
  <c r="AL925" i="1" s="1"/>
  <c r="AQ925" i="1" s="1"/>
  <c r="AL863" i="1" a="1"/>
  <c r="AL863" i="1" s="1"/>
  <c r="AQ863" i="1" s="1"/>
  <c r="AL603" i="1" a="1"/>
  <c r="AL603" i="1" s="1"/>
  <c r="AQ603" i="1" s="1"/>
  <c r="AL515" i="1" a="1"/>
  <c r="AL515" i="1" s="1"/>
  <c r="AQ515" i="1" s="1"/>
  <c r="AL982" i="1" a="1"/>
  <c r="AL982" i="1" s="1"/>
  <c r="AQ982" i="1" s="1"/>
  <c r="AL558" i="1" a="1"/>
  <c r="AL558" i="1" s="1"/>
  <c r="AQ558" i="1" s="1"/>
  <c r="AL521" i="1" a="1"/>
  <c r="AL521" i="1" s="1"/>
  <c r="AQ521" i="1" s="1"/>
  <c r="AQ483" i="1"/>
  <c r="AL995" i="1" a="1"/>
  <c r="AL995" i="1" s="1"/>
  <c r="AQ995" i="1" s="1"/>
  <c r="AL683" i="1" a="1"/>
  <c r="AL683" i="1" s="1"/>
  <c r="AQ683" i="1" s="1"/>
  <c r="AL675" i="1" a="1"/>
  <c r="AL675" i="1" s="1"/>
  <c r="AQ675" i="1" s="1"/>
  <c r="AL543" i="1" a="1"/>
  <c r="AL543" i="1" s="1"/>
  <c r="AQ543" i="1" s="1"/>
  <c r="AL165" i="1" a="1"/>
  <c r="AL165" i="1" s="1"/>
  <c r="AQ165" i="1" s="1"/>
  <c r="AL158" i="1" a="1"/>
  <c r="AL158" i="1" s="1"/>
  <c r="AQ158" i="1" s="1"/>
  <c r="AL150" i="1" a="1"/>
  <c r="AL150" i="1" s="1"/>
  <c r="AQ150" i="1" s="1"/>
  <c r="AL6" i="1" a="1"/>
  <c r="AL6" i="1" s="1"/>
  <c r="AQ6" i="1" s="1"/>
  <c r="AL5" i="1" a="1"/>
  <c r="AL5" i="1" s="1"/>
  <c r="AQ5" i="1" s="1"/>
  <c r="AL856" i="1" a="1"/>
  <c r="AL856" i="1" s="1"/>
  <c r="AQ856" i="1" s="1"/>
  <c r="AL656" i="1" a="1"/>
  <c r="AL656" i="1" s="1"/>
  <c r="AQ656" i="1" s="1"/>
  <c r="AL876" i="1" a="1"/>
  <c r="AL876" i="1" s="1"/>
  <c r="AQ876" i="1" s="1"/>
  <c r="AL179" i="1" a="1"/>
  <c r="AL179" i="1" s="1"/>
  <c r="AQ179" i="1" s="1"/>
  <c r="AL1291" i="1"/>
  <c r="AQ1291" i="1" s="1"/>
  <c r="AL1270" i="1" a="1"/>
  <c r="AL1270" i="1" s="1"/>
  <c r="AQ1270" i="1" s="1"/>
  <c r="AL781" i="1"/>
  <c r="AQ781" i="1" s="1"/>
  <c r="AL187" i="1" a="1"/>
  <c r="AL187" i="1" s="1"/>
  <c r="AQ187" i="1" s="1"/>
  <c r="AL1226" i="1" a="1"/>
  <c r="AL1226" i="1" s="1"/>
  <c r="AQ1226" i="1" s="1"/>
  <c r="AL802" i="1" a="1"/>
  <c r="AL802" i="1" s="1"/>
  <c r="AQ802" i="1" s="1"/>
  <c r="AL601" i="1" a="1"/>
  <c r="AL601" i="1" s="1"/>
  <c r="AQ601" i="1" s="1"/>
  <c r="AL1499" i="1" a="1"/>
  <c r="AL1499" i="1" s="1"/>
  <c r="AQ1499" i="1" s="1"/>
  <c r="AL1491" i="1" a="1"/>
  <c r="AL1491" i="1" s="1"/>
  <c r="AQ1491" i="1" s="1"/>
  <c r="AL1238" i="1" a="1"/>
  <c r="AL1238" i="1" s="1"/>
  <c r="AQ1238" i="1" s="1"/>
  <c r="AQ837" i="1"/>
  <c r="AL203" i="1"/>
  <c r="AQ203" i="1" s="1"/>
  <c r="AL77" i="1"/>
  <c r="AQ77" i="1" s="1"/>
  <c r="AL11" i="1"/>
  <c r="AQ11" i="1" s="1"/>
  <c r="AL1476" i="1" a="1"/>
  <c r="AL1476" i="1" s="1"/>
  <c r="AQ1476" i="1" s="1"/>
  <c r="AL981" i="1" a="1"/>
  <c r="AL981" i="1" s="1"/>
  <c r="AQ981" i="1" s="1"/>
  <c r="AL949" i="1" a="1"/>
  <c r="AL949" i="1" s="1"/>
  <c r="AQ949" i="1" s="1"/>
  <c r="AL917" i="1" a="1"/>
  <c r="AL917" i="1" s="1"/>
  <c r="AQ917" i="1" s="1"/>
  <c r="AL897" i="1" a="1"/>
  <c r="AL897" i="1" s="1"/>
  <c r="AQ897" i="1" s="1"/>
  <c r="AL534" i="1" a="1"/>
  <c r="AL534" i="1" s="1"/>
  <c r="AQ534" i="1" s="1"/>
  <c r="AL1261" i="1"/>
  <c r="AQ1261" i="1" s="1"/>
  <c r="AL185" i="1"/>
  <c r="AQ185" i="1" s="1"/>
  <c r="AL626" i="1" a="1"/>
  <c r="AL626" i="1" s="1"/>
  <c r="AQ626" i="1" s="1"/>
  <c r="AL1495" i="1" a="1"/>
  <c r="AL1495" i="1" s="1"/>
  <c r="AQ1495" i="1" s="1"/>
  <c r="AL267" i="1"/>
  <c r="AQ267" i="1" s="1"/>
  <c r="AL139" i="1"/>
  <c r="AQ139" i="1" s="1"/>
  <c r="AL53" i="1"/>
  <c r="AQ53" i="1" s="1"/>
  <c r="AL653" i="1" a="1"/>
  <c r="AL653" i="1" s="1"/>
  <c r="AQ653" i="1" s="1"/>
  <c r="AL561" i="1" a="1"/>
  <c r="AL561" i="1" s="1"/>
  <c r="AQ561" i="1" s="1"/>
  <c r="AL274" i="1" a="1"/>
  <c r="AL274" i="1" s="1"/>
  <c r="AQ274" i="1" s="1"/>
  <c r="AL770" i="1" a="1"/>
  <c r="AL770" i="1" s="1"/>
  <c r="AQ770" i="1" s="1"/>
  <c r="AL777" i="1" a="1"/>
  <c r="AL777" i="1" s="1"/>
  <c r="AQ777" i="1" s="1"/>
  <c r="AL685" i="1" a="1"/>
  <c r="AL685" i="1" s="1"/>
  <c r="AQ685" i="1" s="1"/>
  <c r="AG875" i="1"/>
  <c r="AL395" i="1" a="1"/>
  <c r="AL395" i="1" s="1"/>
  <c r="AQ395" i="1" s="1"/>
  <c r="AL189" i="1" a="1"/>
  <c r="AL189" i="1" s="1"/>
  <c r="AQ189" i="1" s="1"/>
  <c r="AL149" i="1" a="1"/>
  <c r="AL149" i="1" s="1"/>
  <c r="AQ149" i="1" s="1"/>
  <c r="AL21" i="1" a="1"/>
  <c r="AL21" i="1" s="1"/>
  <c r="AQ21" i="1" s="1"/>
  <c r="AG1350" i="1"/>
  <c r="AG1271" i="1"/>
  <c r="AG1251" i="1" a="1"/>
  <c r="AG1251" i="1" s="1"/>
  <c r="AG1516" i="1"/>
  <c r="AG497" i="1"/>
  <c r="AG163" i="1"/>
  <c r="AG1424" i="1"/>
  <c r="AG558" i="1" a="1"/>
  <c r="AG558" i="1" s="1"/>
  <c r="AG1408" i="1"/>
  <c r="AG1311" i="1"/>
  <c r="AG1051" i="1"/>
  <c r="AG249" i="1"/>
  <c r="AG1222" i="1"/>
  <c r="AG1164" i="1"/>
  <c r="AG891" i="1"/>
  <c r="AG751" i="1"/>
  <c r="AG711" i="1"/>
  <c r="AG695" i="1"/>
  <c r="AG671" i="1"/>
  <c r="AG590" i="1"/>
  <c r="AG722" i="1"/>
  <c r="AG714" i="1"/>
  <c r="AG690" i="1"/>
  <c r="AG682" i="1"/>
  <c r="AG666" i="1"/>
  <c r="AG658" i="1"/>
  <c r="AG650" i="1"/>
  <c r="AG634" i="1"/>
  <c r="AG531" i="1"/>
  <c r="AG526" i="1"/>
  <c r="AG499" i="1"/>
  <c r="AG450" i="1"/>
  <c r="AG258" i="1"/>
  <c r="AG243" i="1"/>
  <c r="AG227" i="1"/>
  <c r="AG134" i="1"/>
  <c r="AG49" i="1"/>
  <c r="AG41" i="1"/>
  <c r="AG25" i="1"/>
  <c r="AL1284" i="1"/>
  <c r="AQ1284" i="1" s="1"/>
  <c r="AL71" i="1"/>
  <c r="AQ71" i="1" s="1"/>
  <c r="AL1058" i="1"/>
  <c r="AQ1058" i="1" s="1"/>
  <c r="AL226" i="1"/>
  <c r="AQ226" i="1" s="1"/>
  <c r="AL1442" i="1"/>
  <c r="AQ1442" i="1" s="1"/>
  <c r="AL1386" i="1"/>
  <c r="AQ1386" i="1" s="1"/>
  <c r="AL1289" i="1"/>
  <c r="AQ1289" i="1" s="1"/>
  <c r="AL887" i="1"/>
  <c r="AQ887" i="1" s="1"/>
  <c r="AL135" i="1"/>
  <c r="AQ135" i="1" s="1"/>
  <c r="AL63" i="1"/>
  <c r="AQ63" i="1" s="1"/>
  <c r="AL954" i="1"/>
  <c r="AQ954" i="1" s="1"/>
  <c r="AL853" i="1"/>
  <c r="AQ853" i="1" s="1"/>
  <c r="AL805" i="1"/>
  <c r="AQ805" i="1" s="1"/>
  <c r="AL714" i="1"/>
  <c r="AQ714" i="1" s="1"/>
  <c r="AL546" i="1"/>
  <c r="AQ546" i="1" s="1"/>
  <c r="AL1363" i="1"/>
  <c r="AQ1363" i="1" s="1"/>
  <c r="AL180" i="1"/>
  <c r="AQ180" i="1" s="1"/>
  <c r="AL998" i="1"/>
  <c r="AQ998" i="1" s="1"/>
  <c r="AL811" i="1"/>
  <c r="AQ811" i="1" s="1"/>
  <c r="AL725" i="1"/>
  <c r="AQ725" i="1" s="1"/>
  <c r="AL1414" i="1"/>
  <c r="AQ1414" i="1" s="1"/>
  <c r="AL768" i="1"/>
  <c r="AQ768" i="1" s="1"/>
  <c r="AL648" i="1"/>
  <c r="AQ648" i="1" s="1"/>
  <c r="AL624" i="1"/>
  <c r="AQ624" i="1" s="1"/>
  <c r="AL400" i="1"/>
  <c r="AQ400" i="1" s="1"/>
  <c r="AL1427" i="1"/>
  <c r="AQ1427" i="1" s="1"/>
  <c r="AL1135" i="1"/>
  <c r="AQ1135" i="1" s="1"/>
  <c r="AL1087" i="1"/>
  <c r="AQ1087" i="1" s="1"/>
  <c r="AL946" i="1"/>
  <c r="AQ946" i="1" s="1"/>
  <c r="AL724" i="1"/>
  <c r="AQ724" i="1" s="1"/>
  <c r="AL586" i="1"/>
  <c r="AQ586" i="1" s="1"/>
  <c r="AL306" i="1"/>
  <c r="AQ306" i="1" s="1"/>
  <c r="AL131" i="1"/>
  <c r="AQ131" i="1" s="1"/>
  <c r="AL589" i="1"/>
  <c r="AQ589" i="1" s="1"/>
  <c r="AL817" i="1"/>
  <c r="AQ817" i="1" s="1"/>
  <c r="AL330" i="1"/>
  <c r="AQ330" i="1" s="1"/>
  <c r="AL86" i="1"/>
  <c r="AQ86" i="1" s="1"/>
  <c r="AL8" i="1"/>
  <c r="AQ8" i="1" s="1"/>
  <c r="AG1397" i="1"/>
  <c r="AG1224" i="1"/>
  <c r="AG1119" i="1"/>
  <c r="AG1077" i="1"/>
  <c r="AG706" i="1"/>
  <c r="AG642" i="1"/>
  <c r="AG381" i="1"/>
  <c r="AG328" i="1"/>
  <c r="AG320" i="1"/>
  <c r="AG1523" i="1"/>
  <c r="AG1509" i="1"/>
  <c r="AG1502" i="1"/>
  <c r="AG746" i="1"/>
  <c r="AG612" i="1"/>
  <c r="AG605" i="1"/>
  <c r="AG433" i="1"/>
  <c r="AG343" i="1"/>
  <c r="AG281" i="1"/>
  <c r="AG274" i="1"/>
  <c r="AL572" i="1"/>
  <c r="AQ572" i="1" s="1"/>
  <c r="AL199" i="1"/>
  <c r="AQ199" i="1" s="1"/>
  <c r="AG1494" i="1"/>
  <c r="AG1487" i="1"/>
  <c r="AG1370" i="1"/>
  <c r="AG1330" i="1"/>
  <c r="AG1258" i="1"/>
  <c r="AG1161" i="1"/>
  <c r="AG1067" i="1"/>
  <c r="AG423" i="1"/>
  <c r="AG1337" i="1"/>
  <c r="AG1029" i="1"/>
  <c r="AG931" i="1"/>
  <c r="AG818" i="1"/>
  <c r="AG313" i="1" a="1"/>
  <c r="AG313" i="1" s="1"/>
  <c r="AG57" i="1" a="1"/>
  <c r="AG57" i="1" s="1"/>
  <c r="AG1430" i="1"/>
  <c r="AG1277" i="1"/>
  <c r="AG1263" i="1"/>
  <c r="AG1144" i="1"/>
  <c r="AG1018" i="1"/>
  <c r="AG936" i="1"/>
  <c r="AG920" i="1"/>
  <c r="AG196" i="1"/>
  <c r="AG189" i="1"/>
  <c r="AG33" i="1"/>
  <c r="AL362" i="1"/>
  <c r="AQ362" i="1" s="1"/>
  <c r="AL223" i="1"/>
  <c r="AQ223" i="1" s="1"/>
  <c r="AL67" i="1"/>
  <c r="AQ67" i="1" s="1"/>
  <c r="AG1479" i="1"/>
  <c r="AG1466" i="1"/>
  <c r="AG1417" i="1"/>
  <c r="AG1343" i="1"/>
  <c r="AG1304" i="1"/>
  <c r="AG1283" i="1"/>
  <c r="AG1172" i="1"/>
  <c r="AG297" i="1"/>
  <c r="AG1381" i="1"/>
  <c r="AG1368" i="1"/>
  <c r="AG1336" i="1"/>
  <c r="AG1328" i="1"/>
  <c r="AG1256" i="1"/>
  <c r="AG1242" i="1"/>
  <c r="AG1236" i="1"/>
  <c r="AG1176" i="1"/>
  <c r="AG1155" i="1"/>
  <c r="AG1148" i="1"/>
  <c r="AG1133" i="1"/>
  <c r="AG1117" i="1"/>
  <c r="AG1060" i="1"/>
  <c r="AG1007" i="1"/>
  <c r="AG1000" i="1"/>
  <c r="AG964" i="1"/>
  <c r="AG956" i="1"/>
  <c r="AG947" i="1"/>
  <c r="AG924" i="1"/>
  <c r="AG917" i="1"/>
  <c r="AG807" i="1"/>
  <c r="AG800" i="1"/>
  <c r="AG792" i="1"/>
  <c r="AG762" i="1"/>
  <c r="AG735" i="1"/>
  <c r="AG728" i="1"/>
  <c r="AG656" i="1"/>
  <c r="AG596" i="1"/>
  <c r="AG584" i="1"/>
  <c r="AG565" i="1"/>
  <c r="AG553" i="1"/>
  <c r="AG488" i="1"/>
  <c r="AG442" i="1"/>
  <c r="AG427" i="1"/>
  <c r="AG412" i="1"/>
  <c r="AG389" i="1"/>
  <c r="AG375" i="1"/>
  <c r="AG367" i="1"/>
  <c r="AG305" i="1"/>
  <c r="AG271" i="1"/>
  <c r="AG264" i="1"/>
  <c r="AG171" i="1"/>
  <c r="AG148" i="1"/>
  <c r="AG142" i="1"/>
  <c r="AG858" i="1"/>
  <c r="AG754" i="1"/>
  <c r="AG674" i="1"/>
  <c r="AG539" i="1"/>
  <c r="AG358" i="1"/>
  <c r="AG219" i="1"/>
  <c r="AG212" i="1"/>
  <c r="AG204" i="1"/>
  <c r="AG1390" i="1"/>
  <c r="AG1363" i="1"/>
  <c r="AG1356" i="1"/>
  <c r="AG1348" i="1"/>
  <c r="AG1324" i="1"/>
  <c r="AG1316" i="1"/>
  <c r="AG1309" i="1"/>
  <c r="AG1288" i="1"/>
  <c r="AG1245" i="1"/>
  <c r="AG1231" i="1"/>
  <c r="AG1158" i="1"/>
  <c r="AG1136" i="1"/>
  <c r="AG1112" i="1"/>
  <c r="AG1086" i="1"/>
  <c r="AG1071" i="1"/>
  <c r="AG1017" i="1"/>
  <c r="AG1010" i="1"/>
  <c r="AG974" i="1"/>
  <c r="AG950" i="1"/>
  <c r="AG935" i="1"/>
  <c r="AG928" i="1"/>
  <c r="AG887" i="1"/>
  <c r="AG863" i="1"/>
  <c r="AG855" i="1"/>
  <c r="AG810" i="1"/>
  <c r="AG744" i="1"/>
  <c r="AG738" i="1"/>
  <c r="AG704" i="1"/>
  <c r="AG632" i="1"/>
  <c r="AG624" i="1"/>
  <c r="AG573" i="1"/>
  <c r="AG537" i="1"/>
  <c r="AG519" i="1"/>
  <c r="AG438" i="1"/>
  <c r="AG421" i="1"/>
  <c r="AG349" i="1"/>
  <c r="AG341" i="1"/>
  <c r="AG287" i="1"/>
  <c r="AG224" i="1"/>
  <c r="AG132" i="1"/>
  <c r="AG72" i="1"/>
  <c r="AG802" i="1"/>
  <c r="AG794" i="1"/>
  <c r="AG730" i="1"/>
  <c r="AG592" i="1"/>
  <c r="AG586" i="1"/>
  <c r="AG444" i="1"/>
  <c r="AG399" i="1"/>
  <c r="AG266" i="1"/>
  <c r="AG251" i="1"/>
  <c r="AG173" i="1"/>
  <c r="AG87" i="1"/>
  <c r="AG876" i="1"/>
  <c r="AG786" i="1"/>
  <c r="AG778" i="1"/>
  <c r="AG770" i="1"/>
  <c r="AG413" i="1"/>
  <c r="AG390" i="1"/>
  <c r="AL4" i="1" a="1"/>
  <c r="AL4" i="1" s="1"/>
  <c r="AQ4" i="1" s="1"/>
  <c r="AL3" i="1" a="1"/>
  <c r="AL3" i="1" s="1"/>
  <c r="AQ3" i="1" s="1"/>
  <c r="AP2" i="1" l="1"/>
  <c r="BF2" i="1" l="1"/>
  <c r="BD2" i="1" l="1"/>
  <c r="BC2" i="1"/>
  <c r="BB2" i="1"/>
  <c r="BA2" i="1"/>
  <c r="BE2" i="1" s="1"/>
  <c r="AX2" i="1" a="1"/>
  <c r="AX2" i="1" s="1"/>
  <c r="AW2" i="1" a="1"/>
  <c r="AW2" i="1" s="1"/>
  <c r="AV2" i="1" a="1"/>
  <c r="AV2" i="1" s="1"/>
  <c r="AN2" i="1" a="1"/>
  <c r="AN2" i="1" s="1"/>
  <c r="AM2" i="1" a="1"/>
  <c r="AM2" i="1" s="1"/>
  <c r="AJ2" i="1" a="1"/>
  <c r="AJ2" i="1" s="1"/>
  <c r="AI2" i="1" a="1"/>
  <c r="AI2" i="1" s="1"/>
  <c r="AH2" i="1" a="1"/>
  <c r="AH2" i="1" s="1"/>
  <c r="AF2" i="1" a="1"/>
  <c r="AF2" i="1" s="1"/>
  <c r="AG2" i="1" s="1" a="1"/>
  <c r="AG2" i="1" s="1"/>
  <c r="AZ2" i="1"/>
  <c r="AY2" i="1"/>
  <c r="AU1530" i="1" l="1" a="1"/>
  <c r="AU1530" i="1" s="1"/>
  <c r="AU1533" i="1" a="1"/>
  <c r="AU1533" i="1" s="1"/>
  <c r="AU1536" i="1" a="1"/>
  <c r="AU1536" i="1" s="1"/>
  <c r="AU1539" i="1" a="1"/>
  <c r="AU1539" i="1" s="1"/>
  <c r="AU1542" i="1" a="1"/>
  <c r="AU1542" i="1" s="1"/>
  <c r="AU1545" i="1" a="1"/>
  <c r="AU1545" i="1" s="1"/>
  <c r="AU1548" i="1" a="1"/>
  <c r="AU1548" i="1" s="1"/>
  <c r="AU1551" i="1" a="1"/>
  <c r="AU1551" i="1" s="1"/>
  <c r="AU1584" i="1" a="1"/>
  <c r="AU1584" i="1" s="1"/>
  <c r="AU1587" i="1" a="1"/>
  <c r="AU1587" i="1" s="1"/>
  <c r="AU1590" i="1" a="1"/>
  <c r="AU1590" i="1" s="1"/>
  <c r="AU1593" i="1" a="1"/>
  <c r="AU1593" i="1" s="1"/>
  <c r="AU1596" i="1" a="1"/>
  <c r="AU1596" i="1" s="1"/>
  <c r="AU1599" i="1" a="1"/>
  <c r="AU1599" i="1" s="1"/>
  <c r="AU1602" i="1" a="1"/>
  <c r="AU1602" i="1" s="1"/>
  <c r="AU1605" i="1" a="1"/>
  <c r="AU1605" i="1" s="1"/>
  <c r="AU1608" i="1" a="1"/>
  <c r="AU1608" i="1" s="1"/>
  <c r="AU1611" i="1" a="1"/>
  <c r="AU1611" i="1" s="1"/>
  <c r="AU1614" i="1" a="1"/>
  <c r="AU1614" i="1" s="1"/>
  <c r="AU1617" i="1" a="1"/>
  <c r="AU1617" i="1" s="1"/>
  <c r="AU1620" i="1" a="1"/>
  <c r="AU1620" i="1" s="1"/>
  <c r="AU1623" i="1" a="1"/>
  <c r="AU1623" i="1" s="1"/>
  <c r="AU1528" i="1" a="1"/>
  <c r="AU1528" i="1" s="1"/>
  <c r="AU1531" i="1" a="1"/>
  <c r="AU1531" i="1" s="1"/>
  <c r="AU1534" i="1" a="1"/>
  <c r="AU1534" i="1" s="1"/>
  <c r="AU1537" i="1" a="1"/>
  <c r="AU1537" i="1" s="1"/>
  <c r="AU1540" i="1" a="1"/>
  <c r="AU1540" i="1" s="1"/>
  <c r="AU1543" i="1" a="1"/>
  <c r="AU1543" i="1" s="1"/>
  <c r="AU1546" i="1" a="1"/>
  <c r="AU1546" i="1" s="1"/>
  <c r="AU1549" i="1" a="1"/>
  <c r="AU1549" i="1" s="1"/>
  <c r="AU1552" i="1" a="1"/>
  <c r="AU1552" i="1" s="1"/>
  <c r="AU1585" i="1" a="1"/>
  <c r="AU1585" i="1" s="1"/>
  <c r="AU1588" i="1" a="1"/>
  <c r="AU1588" i="1" s="1"/>
  <c r="AU1591" i="1" a="1"/>
  <c r="AU1591" i="1" s="1"/>
  <c r="AU1594" i="1" a="1"/>
  <c r="AU1594" i="1" s="1"/>
  <c r="AU1597" i="1" a="1"/>
  <c r="AU1597" i="1" s="1"/>
  <c r="AU1600" i="1" a="1"/>
  <c r="AU1600" i="1" s="1"/>
  <c r="AU1603" i="1" a="1"/>
  <c r="AU1603" i="1" s="1"/>
  <c r="AU1606" i="1" a="1"/>
  <c r="AU1606" i="1" s="1"/>
  <c r="AU1609" i="1" a="1"/>
  <c r="AU1609" i="1" s="1"/>
  <c r="AU1612" i="1" a="1"/>
  <c r="AU1612" i="1" s="1"/>
  <c r="AU1615" i="1" a="1"/>
  <c r="AU1615" i="1" s="1"/>
  <c r="AU1618" i="1" a="1"/>
  <c r="AU1618" i="1" s="1"/>
  <c r="AU1621" i="1" a="1"/>
  <c r="AU1621" i="1" s="1"/>
  <c r="AU1529" i="1" a="1"/>
  <c r="AU1529" i="1" s="1"/>
  <c r="AU1532" i="1" a="1"/>
  <c r="AU1532" i="1" s="1"/>
  <c r="AU1535" i="1" a="1"/>
  <c r="AU1535" i="1" s="1"/>
  <c r="AU1538" i="1" a="1"/>
  <c r="AU1538" i="1" s="1"/>
  <c r="AU1541" i="1" a="1"/>
  <c r="AU1541" i="1" s="1"/>
  <c r="AU1544" i="1" a="1"/>
  <c r="AU1544" i="1" s="1"/>
  <c r="AU1547" i="1" a="1"/>
  <c r="AU1547" i="1" s="1"/>
  <c r="AU1550" i="1" a="1"/>
  <c r="AU1550" i="1" s="1"/>
  <c r="AU1583" i="1" a="1"/>
  <c r="AU1583" i="1" s="1"/>
  <c r="AU1586" i="1" a="1"/>
  <c r="AU1586" i="1" s="1"/>
  <c r="AU1589" i="1" a="1"/>
  <c r="AU1589" i="1" s="1"/>
  <c r="AU1592" i="1" a="1"/>
  <c r="AU1592" i="1" s="1"/>
  <c r="AU1595" i="1" a="1"/>
  <c r="AU1595" i="1" s="1"/>
  <c r="AU1598" i="1" a="1"/>
  <c r="AU1598" i="1" s="1"/>
  <c r="AU1601" i="1" a="1"/>
  <c r="AU1601" i="1" s="1"/>
  <c r="AU1604" i="1" a="1"/>
  <c r="AU1604" i="1" s="1"/>
  <c r="AU1607" i="1" a="1"/>
  <c r="AU1607" i="1" s="1"/>
  <c r="AU1610" i="1" a="1"/>
  <c r="AU1610" i="1" s="1"/>
  <c r="AU1613" i="1" a="1"/>
  <c r="AU1613" i="1" s="1"/>
  <c r="AU1616" i="1" a="1"/>
  <c r="AU1616" i="1" s="1"/>
  <c r="AU1619" i="1" a="1"/>
  <c r="AU1619" i="1" s="1"/>
  <c r="AU1622" i="1" a="1"/>
  <c r="AU1622" i="1" s="1"/>
  <c r="AU1524" i="1" a="1"/>
  <c r="AU1524" i="1" s="1"/>
  <c r="AU1525" i="1" a="1"/>
  <c r="AU1525" i="1" s="1"/>
  <c r="AU1526" i="1" a="1"/>
  <c r="AU1526" i="1" s="1"/>
  <c r="AU1527" i="1" a="1"/>
  <c r="AU1527" i="1" s="1"/>
  <c r="AU9" i="1" a="1"/>
  <c r="AU9" i="1" s="1"/>
  <c r="AU17" i="1" a="1"/>
  <c r="AU17" i="1" s="1"/>
  <c r="AU25" i="1" a="1"/>
  <c r="AU25" i="1" s="1"/>
  <c r="AU33" i="1" a="1"/>
  <c r="AU33" i="1" s="1"/>
  <c r="AU41" i="1" a="1"/>
  <c r="AU41" i="1" s="1"/>
  <c r="AU49" i="1" a="1"/>
  <c r="AU49" i="1" s="1"/>
  <c r="AU57" i="1" a="1"/>
  <c r="AU57" i="1" s="1"/>
  <c r="AU65" i="1" a="1"/>
  <c r="AU65" i="1" s="1"/>
  <c r="AU73" i="1" a="1"/>
  <c r="AU73" i="1" s="1"/>
  <c r="AU81" i="1" a="1"/>
  <c r="AU81" i="1" s="1"/>
  <c r="AU89" i="1" a="1"/>
  <c r="AU89" i="1" s="1"/>
  <c r="AU129" i="1" a="1"/>
  <c r="AU129" i="1" s="1"/>
  <c r="AU137" i="1" a="1"/>
  <c r="AU137" i="1" s="1"/>
  <c r="AU145" i="1" a="1"/>
  <c r="AU145" i="1" s="1"/>
  <c r="AU153" i="1" a="1"/>
  <c r="AU153" i="1" s="1"/>
  <c r="AU161" i="1" a="1"/>
  <c r="AU161" i="1" s="1"/>
  <c r="AU169" i="1" a="1"/>
  <c r="AU169" i="1" s="1"/>
  <c r="AU177" i="1" a="1"/>
  <c r="AU177" i="1" s="1"/>
  <c r="AU185" i="1" a="1"/>
  <c r="AU185" i="1" s="1"/>
  <c r="AU193" i="1" a="1"/>
  <c r="AU193" i="1" s="1"/>
  <c r="AU201" i="1" a="1"/>
  <c r="AU201" i="1" s="1"/>
  <c r="AU209" i="1" a="1"/>
  <c r="AU209" i="1" s="1"/>
  <c r="AU217" i="1" a="1"/>
  <c r="AU217" i="1" s="1"/>
  <c r="AU225" i="1" a="1"/>
  <c r="AU225" i="1" s="1"/>
  <c r="AU233" i="1" a="1"/>
  <c r="AU233" i="1" s="1"/>
  <c r="AU241" i="1" a="1"/>
  <c r="AU241" i="1" s="1"/>
  <c r="AU249" i="1" a="1"/>
  <c r="AU249" i="1" s="1"/>
  <c r="AU257" i="1" a="1"/>
  <c r="AU257" i="1" s="1"/>
  <c r="AU265" i="1" a="1"/>
  <c r="AU265" i="1" s="1"/>
  <c r="AU273" i="1" a="1"/>
  <c r="AU273" i="1" s="1"/>
  <c r="AU281" i="1" a="1"/>
  <c r="AU281" i="1" s="1"/>
  <c r="AU289" i="1" a="1"/>
  <c r="AU289" i="1" s="1"/>
  <c r="AU297" i="1" a="1"/>
  <c r="AU297" i="1" s="1"/>
  <c r="AU305" i="1" a="1"/>
  <c r="AU305" i="1" s="1"/>
  <c r="AU313" i="1" a="1"/>
  <c r="AU313" i="1" s="1"/>
  <c r="AU321" i="1" a="1"/>
  <c r="AU321" i="1" s="1"/>
  <c r="AU329" i="1" a="1"/>
  <c r="AU329" i="1" s="1"/>
  <c r="AU337" i="1" a="1"/>
  <c r="AU337" i="1" s="1"/>
  <c r="AU345" i="1" a="1"/>
  <c r="AU345" i="1" s="1"/>
  <c r="AU353" i="1" a="1"/>
  <c r="AU353" i="1" s="1"/>
  <c r="AU361" i="1" a="1"/>
  <c r="AU361" i="1" s="1"/>
  <c r="AU369" i="1" a="1"/>
  <c r="AU369" i="1" s="1"/>
  <c r="AU377" i="1" a="1"/>
  <c r="AU377" i="1" s="1"/>
  <c r="AU385" i="1" a="1"/>
  <c r="AU385" i="1" s="1"/>
  <c r="AU393" i="1" a="1"/>
  <c r="AU393" i="1" s="1"/>
  <c r="AU401" i="1" a="1"/>
  <c r="AU401" i="1" s="1"/>
  <c r="AU409" i="1" a="1"/>
  <c r="AU409" i="1" s="1"/>
  <c r="AU417" i="1" a="1"/>
  <c r="AU417" i="1" s="1"/>
  <c r="AU425" i="1" a="1"/>
  <c r="AU425" i="1" s="1"/>
  <c r="AU433" i="1" a="1"/>
  <c r="AU433" i="1" s="1"/>
  <c r="AU441" i="1" a="1"/>
  <c r="AU441" i="1" s="1"/>
  <c r="AU449" i="1" a="1"/>
  <c r="AU449" i="1" s="1"/>
  <c r="AU457" i="1" a="1"/>
  <c r="AU457" i="1" s="1"/>
  <c r="AU489" i="1" a="1"/>
  <c r="AU489" i="1" s="1"/>
  <c r="AU497" i="1" a="1"/>
  <c r="AU497" i="1" s="1"/>
  <c r="AU505" i="1" a="1"/>
  <c r="AU505" i="1" s="1"/>
  <c r="AU513" i="1" a="1"/>
  <c r="AU513" i="1" s="1"/>
  <c r="AU521" i="1" a="1"/>
  <c r="AU521" i="1" s="1"/>
  <c r="AU529" i="1" a="1"/>
  <c r="AU529" i="1" s="1"/>
  <c r="AU537" i="1" a="1"/>
  <c r="AU537" i="1" s="1"/>
  <c r="AU544" i="1" a="1"/>
  <c r="AU544" i="1" s="1"/>
  <c r="AU550" i="1" a="1"/>
  <c r="AU550" i="1" s="1"/>
  <c r="AU563" i="1" a="1"/>
  <c r="AU563" i="1" s="1"/>
  <c r="AU569" i="1" a="1"/>
  <c r="AU569" i="1" s="1"/>
  <c r="AU576" i="1" a="1"/>
  <c r="AU576" i="1" s="1"/>
  <c r="AU582" i="1" a="1"/>
  <c r="AU582" i="1" s="1"/>
  <c r="AU595" i="1" a="1"/>
  <c r="AU595" i="1" s="1"/>
  <c r="AU601" i="1" a="1"/>
  <c r="AU601" i="1" s="1"/>
  <c r="AU608" i="1" a="1"/>
  <c r="AU608" i="1" s="1"/>
  <c r="AU614" i="1" a="1"/>
  <c r="AU614" i="1" s="1"/>
  <c r="AU627" i="1" a="1"/>
  <c r="AU627" i="1" s="1"/>
  <c r="AU633" i="1" a="1"/>
  <c r="AU633" i="1" s="1"/>
  <c r="AU640" i="1" a="1"/>
  <c r="AU640" i="1" s="1"/>
  <c r="AU646" i="1" a="1"/>
  <c r="AU646" i="1" s="1"/>
  <c r="AU10" i="1" a="1"/>
  <c r="AU10" i="1" s="1"/>
  <c r="AU18" i="1" a="1"/>
  <c r="AU18" i="1" s="1"/>
  <c r="AU26" i="1" a="1"/>
  <c r="AU26" i="1" s="1"/>
  <c r="AU34" i="1" a="1"/>
  <c r="AU34" i="1" s="1"/>
  <c r="AU42" i="1" a="1"/>
  <c r="AU42" i="1" s="1"/>
  <c r="AU50" i="1" a="1"/>
  <c r="AU50" i="1" s="1"/>
  <c r="AU58" i="1" a="1"/>
  <c r="AU58" i="1" s="1"/>
  <c r="AU66" i="1" a="1"/>
  <c r="AU66" i="1" s="1"/>
  <c r="AU74" i="1" a="1"/>
  <c r="AU74" i="1" s="1"/>
  <c r="AU82" i="1" a="1"/>
  <c r="AU82" i="1" s="1"/>
  <c r="AU90" i="1" a="1"/>
  <c r="AU90" i="1" s="1"/>
  <c r="AU122" i="1" a="1"/>
  <c r="AU122" i="1" s="1"/>
  <c r="AU130" i="1" a="1"/>
  <c r="AU130" i="1" s="1"/>
  <c r="AU138" i="1" a="1"/>
  <c r="AU138" i="1" s="1"/>
  <c r="AU146" i="1" a="1"/>
  <c r="AU146" i="1" s="1"/>
  <c r="AU154" i="1" a="1"/>
  <c r="AU154" i="1" s="1"/>
  <c r="AU162" i="1" a="1"/>
  <c r="AU162" i="1" s="1"/>
  <c r="AU170" i="1" a="1"/>
  <c r="AU170" i="1" s="1"/>
  <c r="AU178" i="1" a="1"/>
  <c r="AU178" i="1" s="1"/>
  <c r="AU186" i="1" a="1"/>
  <c r="AU186" i="1" s="1"/>
  <c r="AU194" i="1" a="1"/>
  <c r="AU194" i="1" s="1"/>
  <c r="AU202" i="1" a="1"/>
  <c r="AU202" i="1" s="1"/>
  <c r="AU210" i="1" a="1"/>
  <c r="AU210" i="1" s="1"/>
  <c r="AU218" i="1" a="1"/>
  <c r="AU218" i="1" s="1"/>
  <c r="AU226" i="1" a="1"/>
  <c r="AU226" i="1" s="1"/>
  <c r="AU234" i="1" a="1"/>
  <c r="AU234" i="1" s="1"/>
  <c r="AU242" i="1" a="1"/>
  <c r="AU242" i="1" s="1"/>
  <c r="AU250" i="1" a="1"/>
  <c r="AU250" i="1" s="1"/>
  <c r="AU258" i="1" a="1"/>
  <c r="AU258" i="1" s="1"/>
  <c r="AU266" i="1" a="1"/>
  <c r="AU266" i="1" s="1"/>
  <c r="AU274" i="1" a="1"/>
  <c r="AU274" i="1" s="1"/>
  <c r="AU282" i="1" a="1"/>
  <c r="AU282" i="1" s="1"/>
  <c r="AU290" i="1" a="1"/>
  <c r="AU290" i="1" s="1"/>
  <c r="AU298" i="1" a="1"/>
  <c r="AU298" i="1" s="1"/>
  <c r="AU306" i="1" a="1"/>
  <c r="AU306" i="1" s="1"/>
  <c r="AU314" i="1" a="1"/>
  <c r="AU314" i="1" s="1"/>
  <c r="AU322" i="1" a="1"/>
  <c r="AU322" i="1" s="1"/>
  <c r="AU330" i="1" a="1"/>
  <c r="AU330" i="1" s="1"/>
  <c r="AU338" i="1" a="1"/>
  <c r="AU338" i="1" s="1"/>
  <c r="AU346" i="1" a="1"/>
  <c r="AU346" i="1" s="1"/>
  <c r="AU354" i="1" a="1"/>
  <c r="AU354" i="1" s="1"/>
  <c r="AU362" i="1" a="1"/>
  <c r="AU362" i="1" s="1"/>
  <c r="AU370" i="1" a="1"/>
  <c r="AU370" i="1" s="1"/>
  <c r="AU378" i="1" a="1"/>
  <c r="AU378" i="1" s="1"/>
  <c r="AU386" i="1" a="1"/>
  <c r="AU386" i="1" s="1"/>
  <c r="AU394" i="1" a="1"/>
  <c r="AU394" i="1" s="1"/>
  <c r="AU402" i="1" a="1"/>
  <c r="AU402" i="1" s="1"/>
  <c r="AU410" i="1" a="1"/>
  <c r="AU410" i="1" s="1"/>
  <c r="AU418" i="1" a="1"/>
  <c r="AU418" i="1" s="1"/>
  <c r="AU426" i="1" a="1"/>
  <c r="AU426" i="1" s="1"/>
  <c r="AU434" i="1" a="1"/>
  <c r="AU434" i="1" s="1"/>
  <c r="AU442" i="1" a="1"/>
  <c r="AU442" i="1" s="1"/>
  <c r="AU450" i="1" a="1"/>
  <c r="AU450" i="1" s="1"/>
  <c r="AU490" i="1" a="1"/>
  <c r="AU490" i="1" s="1"/>
  <c r="AU498" i="1" a="1"/>
  <c r="AU498" i="1" s="1"/>
  <c r="AU506" i="1" a="1"/>
  <c r="AU506" i="1" s="1"/>
  <c r="AU514" i="1" a="1"/>
  <c r="AU514" i="1" s="1"/>
  <c r="AU522" i="1" a="1"/>
  <c r="AU522" i="1" s="1"/>
  <c r="AU530" i="1" a="1"/>
  <c r="AU530" i="1" s="1"/>
  <c r="AU538" i="1" a="1"/>
  <c r="AU538" i="1" s="1"/>
  <c r="AU551" i="1" a="1"/>
  <c r="AU551" i="1" s="1"/>
  <c r="AU557" i="1" a="1"/>
  <c r="AU557" i="1" s="1"/>
  <c r="AU564" i="1" a="1"/>
  <c r="AU564" i="1" s="1"/>
  <c r="AU570" i="1" a="1"/>
  <c r="AU570" i="1" s="1"/>
  <c r="AU583" i="1" a="1"/>
  <c r="AU583" i="1" s="1"/>
  <c r="AU589" i="1" a="1"/>
  <c r="AU589" i="1" s="1"/>
  <c r="AU596" i="1" a="1"/>
  <c r="AU596" i="1" s="1"/>
  <c r="AU602" i="1" a="1"/>
  <c r="AU602" i="1" s="1"/>
  <c r="AU615" i="1" a="1"/>
  <c r="AU615" i="1" s="1"/>
  <c r="AU621" i="1" a="1"/>
  <c r="AU621" i="1" s="1"/>
  <c r="AU628" i="1" a="1"/>
  <c r="AU628" i="1" s="1"/>
  <c r="AU634" i="1" a="1"/>
  <c r="AU634" i="1" s="1"/>
  <c r="AU647" i="1" a="1"/>
  <c r="AU647" i="1" s="1"/>
  <c r="AU653" i="1" a="1"/>
  <c r="AU653" i="1" s="1"/>
  <c r="AU660" i="1" a="1"/>
  <c r="AU660" i="1" s="1"/>
  <c r="AU666" i="1" a="1"/>
  <c r="AU666" i="1" s="1"/>
  <c r="AU679" i="1" a="1"/>
  <c r="AU679" i="1" s="1"/>
  <c r="AU685" i="1" a="1"/>
  <c r="AU685" i="1" s="1"/>
  <c r="AU692" i="1" a="1"/>
  <c r="AU692" i="1" s="1"/>
  <c r="AU698" i="1" a="1"/>
  <c r="AU698" i="1" s="1"/>
  <c r="AU711" i="1" a="1"/>
  <c r="AU711" i="1" s="1"/>
  <c r="AU717" i="1" a="1"/>
  <c r="AU717" i="1" s="1"/>
  <c r="AU724" i="1" a="1"/>
  <c r="AU724" i="1" s="1"/>
  <c r="AU730" i="1" a="1"/>
  <c r="AU730" i="1" s="1"/>
  <c r="AU743" i="1" a="1"/>
  <c r="AU743" i="1" s="1"/>
  <c r="AU749" i="1" a="1"/>
  <c r="AU749" i="1" s="1"/>
  <c r="AU756" i="1" a="1"/>
  <c r="AU756" i="1" s="1"/>
  <c r="AU762" i="1" a="1"/>
  <c r="AU762" i="1" s="1"/>
  <c r="AU775" i="1" a="1"/>
  <c r="AU775" i="1" s="1"/>
  <c r="AU781" i="1" a="1"/>
  <c r="AU781" i="1" s="1"/>
  <c r="AU788" i="1" a="1"/>
  <c r="AU788" i="1" s="1"/>
  <c r="AU794" i="1" a="1"/>
  <c r="AU794" i="1" s="1"/>
  <c r="AU807" i="1" a="1"/>
  <c r="AU807" i="1" s="1"/>
  <c r="AU813" i="1" a="1"/>
  <c r="AU813" i="1" s="1"/>
  <c r="AU820" i="1" a="1"/>
  <c r="AU820" i="1" s="1"/>
  <c r="AU858" i="1" a="1"/>
  <c r="AU858" i="1" s="1"/>
  <c r="AU871" i="1" a="1"/>
  <c r="AU871" i="1" s="1"/>
  <c r="AU877" i="1" a="1"/>
  <c r="AU877" i="1" s="1"/>
  <c r="AU884" i="1" a="1"/>
  <c r="AU884" i="1" s="1"/>
  <c r="AU890" i="1" a="1"/>
  <c r="AU890" i="1" s="1"/>
  <c r="AU903" i="1" a="1"/>
  <c r="AU903" i="1" s="1"/>
  <c r="AU909" i="1" a="1"/>
  <c r="AU909" i="1" s="1"/>
  <c r="AU916" i="1" a="1"/>
  <c r="AU916" i="1" s="1"/>
  <c r="AU922" i="1" a="1"/>
  <c r="AU922" i="1" s="1"/>
  <c r="AU935" i="1" a="1"/>
  <c r="AU935" i="1" s="1"/>
  <c r="AU941" i="1" a="1"/>
  <c r="AU941" i="1" s="1"/>
  <c r="AU948" i="1" a="1"/>
  <c r="AU948" i="1" s="1"/>
  <c r="AU954" i="1" a="1"/>
  <c r="AU954" i="1" s="1"/>
  <c r="AU967" i="1" a="1"/>
  <c r="AU967" i="1" s="1"/>
  <c r="AU973" i="1" a="1"/>
  <c r="AU973" i="1" s="1"/>
  <c r="AU980" i="1" a="1"/>
  <c r="AU980" i="1" s="1"/>
  <c r="AU986" i="1" a="1"/>
  <c r="AU986" i="1" s="1"/>
  <c r="AU999" i="1" a="1"/>
  <c r="AU999" i="1" s="1"/>
  <c r="AU1005" i="1" a="1"/>
  <c r="AU1005" i="1" s="1"/>
  <c r="AU1012" i="1" a="1"/>
  <c r="AU1012" i="1" s="1"/>
  <c r="AU1018" i="1" a="1"/>
  <c r="AU1018" i="1" s="1"/>
  <c r="AU1031" i="1" a="1"/>
  <c r="AU1031" i="1" s="1"/>
  <c r="AU1037" i="1" a="1"/>
  <c r="AU1037" i="1" s="1"/>
  <c r="AU1044" i="1" a="1"/>
  <c r="AU1044" i="1" s="1"/>
  <c r="AU1050" i="1" a="1"/>
  <c r="AU1050" i="1" s="1"/>
  <c r="AU1063" i="1" a="1"/>
  <c r="AU1063" i="1" s="1"/>
  <c r="AU1069" i="1" a="1"/>
  <c r="AU1069" i="1" s="1"/>
  <c r="AU1076" i="1" a="1"/>
  <c r="AU1076" i="1" s="1"/>
  <c r="AU1082" i="1" a="1"/>
  <c r="AU1082" i="1" s="1"/>
  <c r="AU1095" i="1" a="1"/>
  <c r="AU1095" i="1" s="1"/>
  <c r="AU1101" i="1" a="1"/>
  <c r="AU1101" i="1" s="1"/>
  <c r="AU1108" i="1" a="1"/>
  <c r="AU1108" i="1" s="1"/>
  <c r="AU1114" i="1" a="1"/>
  <c r="AU1114" i="1" s="1"/>
  <c r="AU1127" i="1" a="1"/>
  <c r="AU1127" i="1" s="1"/>
  <c r="AU1133" i="1" a="1"/>
  <c r="AU1133" i="1" s="1"/>
  <c r="AU1140" i="1" a="1"/>
  <c r="AU1140" i="1" s="1"/>
  <c r="AU1146" i="1" a="1"/>
  <c r="AU1146" i="1" s="1"/>
  <c r="AU1159" i="1" a="1"/>
  <c r="AU1159" i="1" s="1"/>
  <c r="AU1165" i="1" a="1"/>
  <c r="AU1165" i="1" s="1"/>
  <c r="AU1172" i="1" a="1"/>
  <c r="AU1172" i="1" s="1"/>
  <c r="AU1178" i="1" a="1"/>
  <c r="AU1178" i="1" s="1"/>
  <c r="AU1223" i="1" a="1"/>
  <c r="AU1223" i="1" s="1"/>
  <c r="AU1229" i="1" a="1"/>
  <c r="AU1229" i="1" s="1"/>
  <c r="AU1236" i="1" a="1"/>
  <c r="AU1236" i="1" s="1"/>
  <c r="AU1242" i="1" a="1"/>
  <c r="AU1242" i="1" s="1"/>
  <c r="AU1255" i="1" a="1"/>
  <c r="AU1255" i="1" s="1"/>
  <c r="AU1261" i="1" a="1"/>
  <c r="AU1261" i="1" s="1"/>
  <c r="AU1268" i="1" a="1"/>
  <c r="AU1268" i="1" s="1"/>
  <c r="AU1274" i="1" a="1"/>
  <c r="AU1274" i="1" s="1"/>
  <c r="AU1287" i="1" a="1"/>
  <c r="AU1287" i="1" s="1"/>
  <c r="AU1293" i="1" a="1"/>
  <c r="AU1293" i="1" s="1"/>
  <c r="AU1300" i="1" a="1"/>
  <c r="AU1300" i="1" s="1"/>
  <c r="AU1306" i="1" a="1"/>
  <c r="AU1306" i="1" s="1"/>
  <c r="AU1319" i="1" a="1"/>
  <c r="AU1319" i="1" s="1"/>
  <c r="AU1325" i="1" a="1"/>
  <c r="AU1325" i="1" s="1"/>
  <c r="AU1332" i="1" a="1"/>
  <c r="AU1332" i="1" s="1"/>
  <c r="AU1338" i="1" a="1"/>
  <c r="AU1338" i="1" s="1"/>
  <c r="AU1351" i="1" a="1"/>
  <c r="AU1351" i="1" s="1"/>
  <c r="AU1357" i="1" a="1"/>
  <c r="AU1357" i="1" s="1"/>
  <c r="AU1364" i="1" a="1"/>
  <c r="AU1364" i="1" s="1"/>
  <c r="AU1370" i="1" a="1"/>
  <c r="AU1370" i="1" s="1"/>
  <c r="AU1383" i="1" a="1"/>
  <c r="AU1383" i="1" s="1"/>
  <c r="AU1389" i="1" a="1"/>
  <c r="AU1389" i="1" s="1"/>
  <c r="AU1396" i="1" a="1"/>
  <c r="AU1396" i="1" s="1"/>
  <c r="AU1402" i="1" a="1"/>
  <c r="AU1402" i="1" s="1"/>
  <c r="AU1415" i="1" a="1"/>
  <c r="AU1415" i="1" s="1"/>
  <c r="AU1421" i="1" a="1"/>
  <c r="AU1421" i="1" s="1"/>
  <c r="AU1428" i="1" a="1"/>
  <c r="AU1428" i="1" s="1"/>
  <c r="AU1434" i="1" a="1"/>
  <c r="AU1434" i="1" s="1"/>
  <c r="AU1447" i="1" a="1"/>
  <c r="AU1447" i="1" s="1"/>
  <c r="AU1453" i="1" a="1"/>
  <c r="AU1453" i="1" s="1"/>
  <c r="AU1460" i="1" a="1"/>
  <c r="AU1460" i="1" s="1"/>
  <c r="AU1466" i="1" a="1"/>
  <c r="AU1466" i="1" s="1"/>
  <c r="AU1479" i="1" a="1"/>
  <c r="AU1479" i="1" s="1"/>
  <c r="AU1485" i="1" a="1"/>
  <c r="AU1485" i="1" s="1"/>
  <c r="AU1492" i="1" a="1"/>
  <c r="AU1492" i="1" s="1"/>
  <c r="AU1498" i="1" a="1"/>
  <c r="AU1498" i="1" s="1"/>
  <c r="AU1511" i="1" a="1"/>
  <c r="AU1511" i="1" s="1"/>
  <c r="AU1517" i="1" a="1"/>
  <c r="AU1517" i="1" s="1"/>
  <c r="AU11" i="1" a="1"/>
  <c r="AU11" i="1" s="1"/>
  <c r="AU19" i="1" a="1"/>
  <c r="AU19" i="1" s="1"/>
  <c r="AU27" i="1" a="1"/>
  <c r="AU27" i="1" s="1"/>
  <c r="AU35" i="1" a="1"/>
  <c r="AU35" i="1" s="1"/>
  <c r="AU43" i="1" a="1"/>
  <c r="AU43" i="1" s="1"/>
  <c r="AU51" i="1" a="1"/>
  <c r="AU51" i="1" s="1"/>
  <c r="AU59" i="1" a="1"/>
  <c r="AU59" i="1" s="1"/>
  <c r="AU67" i="1" a="1"/>
  <c r="AU67" i="1" s="1"/>
  <c r="AU75" i="1" a="1"/>
  <c r="AU75" i="1" s="1"/>
  <c r="AU83" i="1" a="1"/>
  <c r="AU83" i="1" s="1"/>
  <c r="AU91" i="1" a="1"/>
  <c r="AU91" i="1" s="1"/>
  <c r="AU123" i="1" a="1"/>
  <c r="AU123" i="1" s="1"/>
  <c r="AU131" i="1" a="1"/>
  <c r="AU131" i="1" s="1"/>
  <c r="AU139" i="1" a="1"/>
  <c r="AU139" i="1" s="1"/>
  <c r="AU147" i="1" a="1"/>
  <c r="AU147" i="1" s="1"/>
  <c r="AU155" i="1" a="1"/>
  <c r="AU155" i="1" s="1"/>
  <c r="AU163" i="1" a="1"/>
  <c r="AU163" i="1" s="1"/>
  <c r="AU171" i="1" a="1"/>
  <c r="AU171" i="1" s="1"/>
  <c r="AU179" i="1" a="1"/>
  <c r="AU179" i="1" s="1"/>
  <c r="AU187" i="1" a="1"/>
  <c r="AU187" i="1" s="1"/>
  <c r="AU195" i="1" a="1"/>
  <c r="AU195" i="1" s="1"/>
  <c r="AU203" i="1" a="1"/>
  <c r="AU203" i="1" s="1"/>
  <c r="AU211" i="1" a="1"/>
  <c r="AU211" i="1" s="1"/>
  <c r="AU219" i="1" a="1"/>
  <c r="AU219" i="1" s="1"/>
  <c r="AU227" i="1" a="1"/>
  <c r="AU227" i="1" s="1"/>
  <c r="AU235" i="1" a="1"/>
  <c r="AU235" i="1" s="1"/>
  <c r="AU243" i="1" a="1"/>
  <c r="AU243" i="1" s="1"/>
  <c r="AU251" i="1" a="1"/>
  <c r="AU251" i="1" s="1"/>
  <c r="AU259" i="1" a="1"/>
  <c r="AU259" i="1" s="1"/>
  <c r="AU267" i="1" a="1"/>
  <c r="AU267" i="1" s="1"/>
  <c r="AU275" i="1" a="1"/>
  <c r="AU275" i="1" s="1"/>
  <c r="AU283" i="1" a="1"/>
  <c r="AU283" i="1" s="1"/>
  <c r="AU291" i="1" a="1"/>
  <c r="AU291" i="1" s="1"/>
  <c r="AU299" i="1" a="1"/>
  <c r="AU299" i="1" s="1"/>
  <c r="AU307" i="1" a="1"/>
  <c r="AU307" i="1" s="1"/>
  <c r="AU315" i="1" a="1"/>
  <c r="AU315" i="1" s="1"/>
  <c r="AU323" i="1" a="1"/>
  <c r="AU323" i="1" s="1"/>
  <c r="AU331" i="1" a="1"/>
  <c r="AU331" i="1" s="1"/>
  <c r="AU339" i="1" a="1"/>
  <c r="AU339" i="1" s="1"/>
  <c r="AU347" i="1" a="1"/>
  <c r="AU347" i="1" s="1"/>
  <c r="AU355" i="1" a="1"/>
  <c r="AU355" i="1" s="1"/>
  <c r="AU363" i="1" a="1"/>
  <c r="AU363" i="1" s="1"/>
  <c r="AU371" i="1" a="1"/>
  <c r="AU371" i="1" s="1"/>
  <c r="AU379" i="1" a="1"/>
  <c r="AU379" i="1" s="1"/>
  <c r="AU387" i="1" a="1"/>
  <c r="AU387" i="1" s="1"/>
  <c r="AU395" i="1" a="1"/>
  <c r="AU395" i="1" s="1"/>
  <c r="AU403" i="1" a="1"/>
  <c r="AU403" i="1" s="1"/>
  <c r="AU411" i="1" a="1"/>
  <c r="AU411" i="1" s="1"/>
  <c r="AU419" i="1" a="1"/>
  <c r="AU419" i="1" s="1"/>
  <c r="AU427" i="1" a="1"/>
  <c r="AU427" i="1" s="1"/>
  <c r="AU435" i="1" a="1"/>
  <c r="AU435" i="1" s="1"/>
  <c r="AU443" i="1" a="1"/>
  <c r="AU443" i="1" s="1"/>
  <c r="AU451" i="1" a="1"/>
  <c r="AU451" i="1" s="1"/>
  <c r="AU491" i="1" a="1"/>
  <c r="AU491" i="1" s="1"/>
  <c r="AU499" i="1" a="1"/>
  <c r="AU499" i="1" s="1"/>
  <c r="AU507" i="1" a="1"/>
  <c r="AU507" i="1" s="1"/>
  <c r="AU515" i="1" a="1"/>
  <c r="AU515" i="1" s="1"/>
  <c r="AU523" i="1" a="1"/>
  <c r="AU523" i="1" s="1"/>
  <c r="AU531" i="1" a="1"/>
  <c r="AU531" i="1" s="1"/>
  <c r="AU539" i="1" a="1"/>
  <c r="AU539" i="1" s="1"/>
  <c r="AU545" i="1" a="1"/>
  <c r="AU545" i="1" s="1"/>
  <c r="AU552" i="1" a="1"/>
  <c r="AU552" i="1" s="1"/>
  <c r="AU558" i="1" a="1"/>
  <c r="AU558" i="1" s="1"/>
  <c r="AU571" i="1" a="1"/>
  <c r="AU571" i="1" s="1"/>
  <c r="AU577" i="1" a="1"/>
  <c r="AU577" i="1" s="1"/>
  <c r="AU584" i="1" a="1"/>
  <c r="AU584" i="1" s="1"/>
  <c r="AU590" i="1" a="1"/>
  <c r="AU590" i="1" s="1"/>
  <c r="AU603" i="1" a="1"/>
  <c r="AU603" i="1" s="1"/>
  <c r="AU12" i="1" a="1"/>
  <c r="AU12" i="1" s="1"/>
  <c r="AU20" i="1" a="1"/>
  <c r="AU20" i="1" s="1"/>
  <c r="AU28" i="1" a="1"/>
  <c r="AU28" i="1" s="1"/>
  <c r="AU36" i="1" a="1"/>
  <c r="AU36" i="1" s="1"/>
  <c r="AU44" i="1" a="1"/>
  <c r="AU44" i="1" s="1"/>
  <c r="AU52" i="1" a="1"/>
  <c r="AU52" i="1" s="1"/>
  <c r="AU60" i="1" a="1"/>
  <c r="AU60" i="1" s="1"/>
  <c r="AU68" i="1" a="1"/>
  <c r="AU68" i="1" s="1"/>
  <c r="AU76" i="1" a="1"/>
  <c r="AU76" i="1" s="1"/>
  <c r="AU84" i="1" a="1"/>
  <c r="AU84" i="1" s="1"/>
  <c r="AU124" i="1" a="1"/>
  <c r="AU124" i="1" s="1"/>
  <c r="AU132" i="1" a="1"/>
  <c r="AU132" i="1" s="1"/>
  <c r="AU140" i="1" a="1"/>
  <c r="AU140" i="1" s="1"/>
  <c r="AU148" i="1" a="1"/>
  <c r="AU148" i="1" s="1"/>
  <c r="AU156" i="1" a="1"/>
  <c r="AU156" i="1" s="1"/>
  <c r="AU164" i="1" a="1"/>
  <c r="AU164" i="1" s="1"/>
  <c r="AU172" i="1" a="1"/>
  <c r="AU172" i="1" s="1"/>
  <c r="AU180" i="1" a="1"/>
  <c r="AU180" i="1" s="1"/>
  <c r="AU188" i="1" a="1"/>
  <c r="AU188" i="1" s="1"/>
  <c r="AU196" i="1" a="1"/>
  <c r="AU196" i="1" s="1"/>
  <c r="AU204" i="1" a="1"/>
  <c r="AU204" i="1" s="1"/>
  <c r="AU212" i="1" a="1"/>
  <c r="AU212" i="1" s="1"/>
  <c r="AU220" i="1" a="1"/>
  <c r="AU220" i="1" s="1"/>
  <c r="AU228" i="1" a="1"/>
  <c r="AU228" i="1" s="1"/>
  <c r="AU236" i="1" a="1"/>
  <c r="AU236" i="1" s="1"/>
  <c r="AU244" i="1" a="1"/>
  <c r="AU244" i="1" s="1"/>
  <c r="AU252" i="1" a="1"/>
  <c r="AU252" i="1" s="1"/>
  <c r="AU260" i="1" a="1"/>
  <c r="AU260" i="1" s="1"/>
  <c r="AU268" i="1" a="1"/>
  <c r="AU268" i="1" s="1"/>
  <c r="AU276" i="1" a="1"/>
  <c r="AU276" i="1" s="1"/>
  <c r="AU284" i="1" a="1"/>
  <c r="AU284" i="1" s="1"/>
  <c r="AU292" i="1" a="1"/>
  <c r="AU292" i="1" s="1"/>
  <c r="AU300" i="1" a="1"/>
  <c r="AU300" i="1" s="1"/>
  <c r="AU308" i="1" a="1"/>
  <c r="AU308" i="1" s="1"/>
  <c r="AU316" i="1" a="1"/>
  <c r="AU316" i="1" s="1"/>
  <c r="AU324" i="1" a="1"/>
  <c r="AU324" i="1" s="1"/>
  <c r="AU332" i="1" a="1"/>
  <c r="AU332" i="1" s="1"/>
  <c r="AU340" i="1" a="1"/>
  <c r="AU340" i="1" s="1"/>
  <c r="AU348" i="1" a="1"/>
  <c r="AU348" i="1" s="1"/>
  <c r="AU356" i="1" a="1"/>
  <c r="AU356" i="1" s="1"/>
  <c r="AU364" i="1" a="1"/>
  <c r="AU364" i="1" s="1"/>
  <c r="AU372" i="1" a="1"/>
  <c r="AU372" i="1" s="1"/>
  <c r="AU380" i="1" a="1"/>
  <c r="AU380" i="1" s="1"/>
  <c r="AU388" i="1" a="1"/>
  <c r="AU388" i="1" s="1"/>
  <c r="AU396" i="1" a="1"/>
  <c r="AU396" i="1" s="1"/>
  <c r="AU404" i="1" a="1"/>
  <c r="AU404" i="1" s="1"/>
  <c r="AU412" i="1" a="1"/>
  <c r="AU412" i="1" s="1"/>
  <c r="AU420" i="1" a="1"/>
  <c r="AU420" i="1" s="1"/>
  <c r="AU428" i="1" a="1"/>
  <c r="AU428" i="1" s="1"/>
  <c r="AU436" i="1" a="1"/>
  <c r="AU436" i="1" s="1"/>
  <c r="AU444" i="1" a="1"/>
  <c r="AU444" i="1" s="1"/>
  <c r="AU452" i="1" a="1"/>
  <c r="AU452" i="1" s="1"/>
  <c r="AU492" i="1" a="1"/>
  <c r="AU492" i="1" s="1"/>
  <c r="AU500" i="1" a="1"/>
  <c r="AU500" i="1" s="1"/>
  <c r="AU508" i="1" a="1"/>
  <c r="AU508" i="1" s="1"/>
  <c r="AU516" i="1" a="1"/>
  <c r="AU516" i="1" s="1"/>
  <c r="AU524" i="1" a="1"/>
  <c r="AU524" i="1" s="1"/>
  <c r="AU532" i="1" a="1"/>
  <c r="AU532" i="1" s="1"/>
  <c r="AU540" i="1" a="1"/>
  <c r="AU540" i="1" s="1"/>
  <c r="AU546" i="1" a="1"/>
  <c r="AU546" i="1" s="1"/>
  <c r="AU559" i="1" a="1"/>
  <c r="AU559" i="1" s="1"/>
  <c r="AU565" i="1" a="1"/>
  <c r="AU565" i="1" s="1"/>
  <c r="AU572" i="1" a="1"/>
  <c r="AU572" i="1" s="1"/>
  <c r="AU578" i="1" a="1"/>
  <c r="AU578" i="1" s="1"/>
  <c r="AU591" i="1" a="1"/>
  <c r="AU591" i="1" s="1"/>
  <c r="AU597" i="1" a="1"/>
  <c r="AU597" i="1" s="1"/>
  <c r="AU604" i="1" a="1"/>
  <c r="AU604" i="1" s="1"/>
  <c r="AU610" i="1" a="1"/>
  <c r="AU610" i="1" s="1"/>
  <c r="AU623" i="1" a="1"/>
  <c r="AU623" i="1" s="1"/>
  <c r="AU629" i="1" a="1"/>
  <c r="AU629" i="1" s="1"/>
  <c r="AU636" i="1" a="1"/>
  <c r="AU636" i="1" s="1"/>
  <c r="AU642" i="1" a="1"/>
  <c r="AU642" i="1" s="1"/>
  <c r="AU655" i="1" a="1"/>
  <c r="AU655" i="1" s="1"/>
  <c r="AU661" i="1" a="1"/>
  <c r="AU661" i="1" s="1"/>
  <c r="AU668" i="1" a="1"/>
  <c r="AU668" i="1" s="1"/>
  <c r="AU674" i="1" a="1"/>
  <c r="AU674" i="1" s="1"/>
  <c r="AU687" i="1" a="1"/>
  <c r="AU687" i="1" s="1"/>
  <c r="AU693" i="1" a="1"/>
  <c r="AU693" i="1" s="1"/>
  <c r="AU700" i="1" a="1"/>
  <c r="AU700" i="1" s="1"/>
  <c r="AU706" i="1" a="1"/>
  <c r="AU706" i="1" s="1"/>
  <c r="AU719" i="1" a="1"/>
  <c r="AU719" i="1" s="1"/>
  <c r="AU725" i="1" a="1"/>
  <c r="AU725" i="1" s="1"/>
  <c r="AU732" i="1" a="1"/>
  <c r="AU732" i="1" s="1"/>
  <c r="AU738" i="1" a="1"/>
  <c r="AU738" i="1" s="1"/>
  <c r="AU751" i="1" a="1"/>
  <c r="AU751" i="1" s="1"/>
  <c r="AU757" i="1" a="1"/>
  <c r="AU757" i="1" s="1"/>
  <c r="AU764" i="1" a="1"/>
  <c r="AU764" i="1" s="1"/>
  <c r="AU770" i="1" a="1"/>
  <c r="AU770" i="1" s="1"/>
  <c r="AU783" i="1" a="1"/>
  <c r="AU783" i="1" s="1"/>
  <c r="AU789" i="1" a="1"/>
  <c r="AU789" i="1" s="1"/>
  <c r="AU796" i="1" a="1"/>
  <c r="AU796" i="1" s="1"/>
  <c r="AU802" i="1" a="1"/>
  <c r="AU802" i="1" s="1"/>
  <c r="AU815" i="1" a="1"/>
  <c r="AU815" i="1" s="1"/>
  <c r="AU821" i="1" a="1"/>
  <c r="AU821" i="1" s="1"/>
  <c r="AU853" i="1" a="1"/>
  <c r="AU853" i="1" s="1"/>
  <c r="AU860" i="1" a="1"/>
  <c r="AU860" i="1" s="1"/>
  <c r="AU866" i="1" a="1"/>
  <c r="AU866" i="1" s="1"/>
  <c r="AU879" i="1" a="1"/>
  <c r="AU879" i="1" s="1"/>
  <c r="AU885" i="1" a="1"/>
  <c r="AU885" i="1" s="1"/>
  <c r="AU892" i="1" a="1"/>
  <c r="AU892" i="1" s="1"/>
  <c r="AU898" i="1" a="1"/>
  <c r="AU898" i="1" s="1"/>
  <c r="AU911" i="1" a="1"/>
  <c r="AU911" i="1" s="1"/>
  <c r="AU917" i="1" a="1"/>
  <c r="AU917" i="1" s="1"/>
  <c r="AU924" i="1" a="1"/>
  <c r="AU924" i="1" s="1"/>
  <c r="AU930" i="1" a="1"/>
  <c r="AU930" i="1" s="1"/>
  <c r="AU943" i="1" a="1"/>
  <c r="AU943" i="1" s="1"/>
  <c r="AU949" i="1" a="1"/>
  <c r="AU949" i="1" s="1"/>
  <c r="AU956" i="1" a="1"/>
  <c r="AU956" i="1" s="1"/>
  <c r="AU962" i="1" a="1"/>
  <c r="AU962" i="1" s="1"/>
  <c r="AU975" i="1" a="1"/>
  <c r="AU975" i="1" s="1"/>
  <c r="AU981" i="1" a="1"/>
  <c r="AU981" i="1" s="1"/>
  <c r="AU988" i="1" a="1"/>
  <c r="AU988" i="1" s="1"/>
  <c r="AU994" i="1" a="1"/>
  <c r="AU994" i="1" s="1"/>
  <c r="AU1007" i="1" a="1"/>
  <c r="AU1007" i="1" s="1"/>
  <c r="AU1013" i="1" a="1"/>
  <c r="AU1013" i="1" s="1"/>
  <c r="AU1020" i="1" a="1"/>
  <c r="AU1020" i="1" s="1"/>
  <c r="AU1026" i="1" a="1"/>
  <c r="AU1026" i="1" s="1"/>
  <c r="AU1039" i="1" a="1"/>
  <c r="AU1039" i="1" s="1"/>
  <c r="AU1045" i="1" a="1"/>
  <c r="AU1045" i="1" s="1"/>
  <c r="AU1052" i="1" a="1"/>
  <c r="AU1052" i="1" s="1"/>
  <c r="AU1058" i="1" a="1"/>
  <c r="AU1058" i="1" s="1"/>
  <c r="AU1071" i="1" a="1"/>
  <c r="AU1071" i="1" s="1"/>
  <c r="AU1077" i="1" a="1"/>
  <c r="AU1077" i="1" s="1"/>
  <c r="AU1084" i="1" a="1"/>
  <c r="AU1084" i="1" s="1"/>
  <c r="AU1090" i="1" a="1"/>
  <c r="AU1090" i="1" s="1"/>
  <c r="AU1103" i="1" a="1"/>
  <c r="AU1103" i="1" s="1"/>
  <c r="AU1109" i="1" a="1"/>
  <c r="AU1109" i="1" s="1"/>
  <c r="AU1116" i="1" a="1"/>
  <c r="AU1116" i="1" s="1"/>
  <c r="AU1122" i="1" a="1"/>
  <c r="AU1122" i="1" s="1"/>
  <c r="AU1135" i="1" a="1"/>
  <c r="AU1135" i="1" s="1"/>
  <c r="AU1141" i="1" a="1"/>
  <c r="AU1141" i="1" s="1"/>
  <c r="AU1148" i="1" a="1"/>
  <c r="AU1148" i="1" s="1"/>
  <c r="AU1154" i="1" a="1"/>
  <c r="AU1154" i="1" s="1"/>
  <c r="AU1167" i="1" a="1"/>
  <c r="AU1167" i="1" s="1"/>
  <c r="AU1173" i="1" a="1"/>
  <c r="AU1173" i="1" s="1"/>
  <c r="AU1180" i="1" a="1"/>
  <c r="AU1180" i="1" s="1"/>
  <c r="AU1186" i="1" a="1"/>
  <c r="AU1186" i="1" s="1"/>
  <c r="AU1218" i="1" a="1"/>
  <c r="AU1218" i="1" s="1"/>
  <c r="AU1231" i="1" a="1"/>
  <c r="AU1231" i="1" s="1"/>
  <c r="AU1237" i="1" a="1"/>
  <c r="AU1237" i="1" s="1"/>
  <c r="AU1244" i="1" a="1"/>
  <c r="AU1244" i="1" s="1"/>
  <c r="AU1250" i="1" a="1"/>
  <c r="AU1250" i="1" s="1"/>
  <c r="AU1263" i="1" a="1"/>
  <c r="AU1263" i="1" s="1"/>
  <c r="AU1269" i="1" a="1"/>
  <c r="AU1269" i="1" s="1"/>
  <c r="AU1276" i="1" a="1"/>
  <c r="AU1276" i="1" s="1"/>
  <c r="AU1282" i="1" a="1"/>
  <c r="AU1282" i="1" s="1"/>
  <c r="AU1295" i="1" a="1"/>
  <c r="AU1295" i="1" s="1"/>
  <c r="AU1301" i="1" a="1"/>
  <c r="AU1301" i="1" s="1"/>
  <c r="AU1308" i="1" a="1"/>
  <c r="AU1308" i="1" s="1"/>
  <c r="AU1314" i="1" a="1"/>
  <c r="AU1314" i="1" s="1"/>
  <c r="AU1327" i="1" a="1"/>
  <c r="AU1327" i="1" s="1"/>
  <c r="AU1333" i="1" a="1"/>
  <c r="AU1333" i="1" s="1"/>
  <c r="AU1340" i="1" a="1"/>
  <c r="AU1340" i="1" s="1"/>
  <c r="AU1346" i="1" a="1"/>
  <c r="AU1346" i="1" s="1"/>
  <c r="AU1359" i="1" a="1"/>
  <c r="AU1359" i="1" s="1"/>
  <c r="AU1365" i="1" a="1"/>
  <c r="AU1365" i="1" s="1"/>
  <c r="AU1372" i="1" a="1"/>
  <c r="AU1372" i="1" s="1"/>
  <c r="AU1378" i="1" a="1"/>
  <c r="AU1378" i="1" s="1"/>
  <c r="AU1391" i="1" a="1"/>
  <c r="AU1391" i="1" s="1"/>
  <c r="AU1397" i="1" a="1"/>
  <c r="AU1397" i="1" s="1"/>
  <c r="AU1404" i="1" a="1"/>
  <c r="AU1404" i="1" s="1"/>
  <c r="AU1410" i="1" a="1"/>
  <c r="AU1410" i="1" s="1"/>
  <c r="AU1423" i="1" a="1"/>
  <c r="AU1423" i="1" s="1"/>
  <c r="AU1429" i="1" a="1"/>
  <c r="AU1429" i="1" s="1"/>
  <c r="AU1436" i="1" a="1"/>
  <c r="AU1436" i="1" s="1"/>
  <c r="AU1442" i="1" a="1"/>
  <c r="AU1442" i="1" s="1"/>
  <c r="AU1455" i="1" a="1"/>
  <c r="AU1455" i="1" s="1"/>
  <c r="AU1461" i="1" a="1"/>
  <c r="AU1461" i="1" s="1"/>
  <c r="AU1468" i="1" a="1"/>
  <c r="AU1468" i="1" s="1"/>
  <c r="AU1474" i="1" a="1"/>
  <c r="AU1474" i="1" s="1"/>
  <c r="AU1487" i="1" a="1"/>
  <c r="AU1487" i="1" s="1"/>
  <c r="AU1493" i="1" a="1"/>
  <c r="AU1493" i="1" s="1"/>
  <c r="AU1500" i="1" a="1"/>
  <c r="AU1500" i="1" s="1"/>
  <c r="AU1506" i="1" a="1"/>
  <c r="AU1506" i="1" s="1"/>
  <c r="AU1519" i="1" a="1"/>
  <c r="AU1519" i="1" s="1"/>
  <c r="AU13" i="1" a="1"/>
  <c r="AU13" i="1" s="1"/>
  <c r="AU21" i="1" a="1"/>
  <c r="AU21" i="1" s="1"/>
  <c r="AU29" i="1" a="1"/>
  <c r="AU29" i="1" s="1"/>
  <c r="AU37" i="1" a="1"/>
  <c r="AU37" i="1" s="1"/>
  <c r="AU45" i="1" a="1"/>
  <c r="AU45" i="1" s="1"/>
  <c r="AU53" i="1" a="1"/>
  <c r="AU53" i="1" s="1"/>
  <c r="AU61" i="1" a="1"/>
  <c r="AU61" i="1" s="1"/>
  <c r="AU69" i="1" a="1"/>
  <c r="AU69" i="1" s="1"/>
  <c r="AU77" i="1" a="1"/>
  <c r="AU77" i="1" s="1"/>
  <c r="AU85" i="1" a="1"/>
  <c r="AU85" i="1" s="1"/>
  <c r="AU125" i="1" a="1"/>
  <c r="AU125" i="1" s="1"/>
  <c r="AU133" i="1" a="1"/>
  <c r="AU133" i="1" s="1"/>
  <c r="AU141" i="1" a="1"/>
  <c r="AU141" i="1" s="1"/>
  <c r="AU149" i="1" a="1"/>
  <c r="AU149" i="1" s="1"/>
  <c r="AU157" i="1" a="1"/>
  <c r="AU157" i="1" s="1"/>
  <c r="AU165" i="1" a="1"/>
  <c r="AU165" i="1" s="1"/>
  <c r="AU173" i="1" a="1"/>
  <c r="AU173" i="1" s="1"/>
  <c r="AU181" i="1" a="1"/>
  <c r="AU181" i="1" s="1"/>
  <c r="AU189" i="1" a="1"/>
  <c r="AU189" i="1" s="1"/>
  <c r="AU197" i="1" a="1"/>
  <c r="AU197" i="1" s="1"/>
  <c r="AU205" i="1" a="1"/>
  <c r="AU205" i="1" s="1"/>
  <c r="AU213" i="1" a="1"/>
  <c r="AU213" i="1" s="1"/>
  <c r="AU221" i="1" a="1"/>
  <c r="AU221" i="1" s="1"/>
  <c r="AU229" i="1" a="1"/>
  <c r="AU229" i="1" s="1"/>
  <c r="AU237" i="1" a="1"/>
  <c r="AU237" i="1" s="1"/>
  <c r="AU245" i="1" a="1"/>
  <c r="AU245" i="1" s="1"/>
  <c r="AU253" i="1" a="1"/>
  <c r="AU253" i="1" s="1"/>
  <c r="AU261" i="1" a="1"/>
  <c r="AU261" i="1" s="1"/>
  <c r="AU269" i="1" a="1"/>
  <c r="AU269" i="1" s="1"/>
  <c r="AU277" i="1" a="1"/>
  <c r="AU277" i="1" s="1"/>
  <c r="AU285" i="1" a="1"/>
  <c r="AU285" i="1" s="1"/>
  <c r="AU293" i="1" a="1"/>
  <c r="AU293" i="1" s="1"/>
  <c r="AU301" i="1" a="1"/>
  <c r="AU301" i="1" s="1"/>
  <c r="AU309" i="1" a="1"/>
  <c r="AU309" i="1" s="1"/>
  <c r="AU317" i="1" a="1"/>
  <c r="AU317" i="1" s="1"/>
  <c r="AU325" i="1" a="1"/>
  <c r="AU325" i="1" s="1"/>
  <c r="AU333" i="1" a="1"/>
  <c r="AU333" i="1" s="1"/>
  <c r="AU341" i="1" a="1"/>
  <c r="AU341" i="1" s="1"/>
  <c r="AU349" i="1" a="1"/>
  <c r="AU349" i="1" s="1"/>
  <c r="AU357" i="1" a="1"/>
  <c r="AU357" i="1" s="1"/>
  <c r="AU365" i="1" a="1"/>
  <c r="AU365" i="1" s="1"/>
  <c r="AU373" i="1" a="1"/>
  <c r="AU373" i="1" s="1"/>
  <c r="AU381" i="1" a="1"/>
  <c r="AU381" i="1" s="1"/>
  <c r="AU389" i="1" a="1"/>
  <c r="AU389" i="1" s="1"/>
  <c r="AU397" i="1" a="1"/>
  <c r="AU397" i="1" s="1"/>
  <c r="AU405" i="1" a="1"/>
  <c r="AU405" i="1" s="1"/>
  <c r="AU413" i="1" a="1"/>
  <c r="AU413" i="1" s="1"/>
  <c r="AU421" i="1" a="1"/>
  <c r="AU421" i="1" s="1"/>
  <c r="AU429" i="1" a="1"/>
  <c r="AU429" i="1" s="1"/>
  <c r="AU437" i="1" a="1"/>
  <c r="AU437" i="1" s="1"/>
  <c r="AU445" i="1" a="1"/>
  <c r="AU445" i="1" s="1"/>
  <c r="AU453" i="1" a="1"/>
  <c r="AU453" i="1" s="1"/>
  <c r="AU493" i="1" a="1"/>
  <c r="AU493" i="1" s="1"/>
  <c r="AU501" i="1" a="1"/>
  <c r="AU501" i="1" s="1"/>
  <c r="AU509" i="1" a="1"/>
  <c r="AU509" i="1" s="1"/>
  <c r="AU517" i="1" a="1"/>
  <c r="AU517" i="1" s="1"/>
  <c r="AU525" i="1" a="1"/>
  <c r="AU525" i="1" s="1"/>
  <c r="AU533" i="1" a="1"/>
  <c r="AU533" i="1" s="1"/>
  <c r="AU547" i="1" a="1"/>
  <c r="AU547" i="1" s="1"/>
  <c r="AU553" i="1" a="1"/>
  <c r="AU553" i="1" s="1"/>
  <c r="AU560" i="1" a="1"/>
  <c r="AU560" i="1" s="1"/>
  <c r="AU566" i="1" a="1"/>
  <c r="AU566" i="1" s="1"/>
  <c r="AU579" i="1" a="1"/>
  <c r="AU579" i="1" s="1"/>
  <c r="AU585" i="1" a="1"/>
  <c r="AU585" i="1" s="1"/>
  <c r="AU592" i="1" a="1"/>
  <c r="AU592" i="1" s="1"/>
  <c r="AU598" i="1" a="1"/>
  <c r="AU598" i="1" s="1"/>
  <c r="AU611" i="1" a="1"/>
  <c r="AU611" i="1" s="1"/>
  <c r="AU617" i="1" a="1"/>
  <c r="AU617" i="1" s="1"/>
  <c r="AU624" i="1" a="1"/>
  <c r="AU624" i="1" s="1"/>
  <c r="AU630" i="1" a="1"/>
  <c r="AU630" i="1" s="1"/>
  <c r="AU643" i="1" a="1"/>
  <c r="AU643" i="1" s="1"/>
  <c r="AU649" i="1" a="1"/>
  <c r="AU649" i="1" s="1"/>
  <c r="AU656" i="1" a="1"/>
  <c r="AU656" i="1" s="1"/>
  <c r="AU662" i="1" a="1"/>
  <c r="AU662" i="1" s="1"/>
  <c r="AU675" i="1" a="1"/>
  <c r="AU675" i="1" s="1"/>
  <c r="AU681" i="1" a="1"/>
  <c r="AU681" i="1" s="1"/>
  <c r="AU688" i="1" a="1"/>
  <c r="AU688" i="1" s="1"/>
  <c r="AU694" i="1" a="1"/>
  <c r="AU694" i="1" s="1"/>
  <c r="AU707" i="1" a="1"/>
  <c r="AU707" i="1" s="1"/>
  <c r="AU713" i="1" a="1"/>
  <c r="AU713" i="1" s="1"/>
  <c r="AU720" i="1" a="1"/>
  <c r="AU720" i="1" s="1"/>
  <c r="AU726" i="1" a="1"/>
  <c r="AU726" i="1" s="1"/>
  <c r="AU739" i="1" a="1"/>
  <c r="AU739" i="1" s="1"/>
  <c r="AU745" i="1" a="1"/>
  <c r="AU745" i="1" s="1"/>
  <c r="AU752" i="1" a="1"/>
  <c r="AU752" i="1" s="1"/>
  <c r="AU758" i="1" a="1"/>
  <c r="AU758" i="1" s="1"/>
  <c r="AU771" i="1" a="1"/>
  <c r="AU771" i="1" s="1"/>
  <c r="AU777" i="1" a="1"/>
  <c r="AU777" i="1" s="1"/>
  <c r="AU784" i="1" a="1"/>
  <c r="AU784" i="1" s="1"/>
  <c r="AU790" i="1" a="1"/>
  <c r="AU790" i="1" s="1"/>
  <c r="AU803" i="1" a="1"/>
  <c r="AU803" i="1" s="1"/>
  <c r="AU809" i="1" a="1"/>
  <c r="AU809" i="1" s="1"/>
  <c r="AU816" i="1" a="1"/>
  <c r="AU816" i="1" s="1"/>
  <c r="AU822" i="1" a="1"/>
  <c r="AU822" i="1" s="1"/>
  <c r="AU854" i="1" a="1"/>
  <c r="AU854" i="1" s="1"/>
  <c r="AU867" i="1" a="1"/>
  <c r="AU867" i="1" s="1"/>
  <c r="AU873" i="1" a="1"/>
  <c r="AU873" i="1" s="1"/>
  <c r="AU880" i="1" a="1"/>
  <c r="AU880" i="1" s="1"/>
  <c r="AU886" i="1" a="1"/>
  <c r="AU886" i="1" s="1"/>
  <c r="AU899" i="1" a="1"/>
  <c r="AU899" i="1" s="1"/>
  <c r="AU905" i="1" a="1"/>
  <c r="AU905" i="1" s="1"/>
  <c r="AU912" i="1" a="1"/>
  <c r="AU912" i="1" s="1"/>
  <c r="AU918" i="1" a="1"/>
  <c r="AU918" i="1" s="1"/>
  <c r="AU931" i="1" a="1"/>
  <c r="AU931" i="1" s="1"/>
  <c r="AU937" i="1" a="1"/>
  <c r="AU937" i="1" s="1"/>
  <c r="AU944" i="1" a="1"/>
  <c r="AU944" i="1" s="1"/>
  <c r="AU950" i="1" a="1"/>
  <c r="AU950" i="1" s="1"/>
  <c r="AU963" i="1" a="1"/>
  <c r="AU963" i="1" s="1"/>
  <c r="AU969" i="1" a="1"/>
  <c r="AU969" i="1" s="1"/>
  <c r="AU976" i="1" a="1"/>
  <c r="AU976" i="1" s="1"/>
  <c r="AU982" i="1" a="1"/>
  <c r="AU982" i="1" s="1"/>
  <c r="AU995" i="1" a="1"/>
  <c r="AU995" i="1" s="1"/>
  <c r="AU1001" i="1" a="1"/>
  <c r="AU1001" i="1" s="1"/>
  <c r="AU1008" i="1" a="1"/>
  <c r="AU1008" i="1" s="1"/>
  <c r="AU1014" i="1" a="1"/>
  <c r="AU1014" i="1" s="1"/>
  <c r="AU1027" i="1" a="1"/>
  <c r="AU1027" i="1" s="1"/>
  <c r="AU1033" i="1" a="1"/>
  <c r="AU1033" i="1" s="1"/>
  <c r="AU1040" i="1" a="1"/>
  <c r="AU1040" i="1" s="1"/>
  <c r="AU1046" i="1" a="1"/>
  <c r="AU1046" i="1" s="1"/>
  <c r="AU1059" i="1" a="1"/>
  <c r="AU1059" i="1" s="1"/>
  <c r="AU1065" i="1" a="1"/>
  <c r="AU1065" i="1" s="1"/>
  <c r="AU1072" i="1" a="1"/>
  <c r="AU1072" i="1" s="1"/>
  <c r="AU14" i="1" a="1"/>
  <c r="AU14" i="1" s="1"/>
  <c r="AU22" i="1" a="1"/>
  <c r="AU22" i="1" s="1"/>
  <c r="AU30" i="1" a="1"/>
  <c r="AU30" i="1" s="1"/>
  <c r="AU38" i="1" a="1"/>
  <c r="AU38" i="1" s="1"/>
  <c r="AU46" i="1" a="1"/>
  <c r="AU46" i="1" s="1"/>
  <c r="AU54" i="1" a="1"/>
  <c r="AU54" i="1" s="1"/>
  <c r="AU62" i="1" a="1"/>
  <c r="AU62" i="1" s="1"/>
  <c r="AU70" i="1" a="1"/>
  <c r="AU70" i="1" s="1"/>
  <c r="AU78" i="1" a="1"/>
  <c r="AU78" i="1" s="1"/>
  <c r="AU86" i="1" a="1"/>
  <c r="AU86" i="1" s="1"/>
  <c r="AU126" i="1" a="1"/>
  <c r="AU126" i="1" s="1"/>
  <c r="AU134" i="1" a="1"/>
  <c r="AU134" i="1" s="1"/>
  <c r="AU142" i="1" a="1"/>
  <c r="AU142" i="1" s="1"/>
  <c r="AU150" i="1" a="1"/>
  <c r="AU150" i="1" s="1"/>
  <c r="AU158" i="1" a="1"/>
  <c r="AU158" i="1" s="1"/>
  <c r="AU166" i="1" a="1"/>
  <c r="AU166" i="1" s="1"/>
  <c r="AU174" i="1" a="1"/>
  <c r="AU174" i="1" s="1"/>
  <c r="AU182" i="1" a="1"/>
  <c r="AU182" i="1" s="1"/>
  <c r="AU190" i="1" a="1"/>
  <c r="AU190" i="1" s="1"/>
  <c r="AU198" i="1" a="1"/>
  <c r="AU198" i="1" s="1"/>
  <c r="AU206" i="1" a="1"/>
  <c r="AU206" i="1" s="1"/>
  <c r="AU214" i="1" a="1"/>
  <c r="AU214" i="1" s="1"/>
  <c r="AU222" i="1" a="1"/>
  <c r="AU222" i="1" s="1"/>
  <c r="AU230" i="1" a="1"/>
  <c r="AU230" i="1" s="1"/>
  <c r="AU238" i="1" a="1"/>
  <c r="AU238" i="1" s="1"/>
  <c r="AU246" i="1" a="1"/>
  <c r="AU246" i="1" s="1"/>
  <c r="AU254" i="1" a="1"/>
  <c r="AU254" i="1" s="1"/>
  <c r="AU262" i="1" a="1"/>
  <c r="AU262" i="1" s="1"/>
  <c r="AU270" i="1" a="1"/>
  <c r="AU270" i="1" s="1"/>
  <c r="AU278" i="1" a="1"/>
  <c r="AU278" i="1" s="1"/>
  <c r="AU286" i="1" a="1"/>
  <c r="AU286" i="1" s="1"/>
  <c r="AU294" i="1" a="1"/>
  <c r="AU294" i="1" s="1"/>
  <c r="AU302" i="1" a="1"/>
  <c r="AU302" i="1" s="1"/>
  <c r="AU310" i="1" a="1"/>
  <c r="AU310" i="1" s="1"/>
  <c r="AU318" i="1" a="1"/>
  <c r="AU318" i="1" s="1"/>
  <c r="AU326" i="1" a="1"/>
  <c r="AU326" i="1" s="1"/>
  <c r="AU334" i="1" a="1"/>
  <c r="AU334" i="1" s="1"/>
  <c r="AU342" i="1" a="1"/>
  <c r="AU342" i="1" s="1"/>
  <c r="AU350" i="1" a="1"/>
  <c r="AU350" i="1" s="1"/>
  <c r="AU358" i="1" a="1"/>
  <c r="AU358" i="1" s="1"/>
  <c r="AU366" i="1" a="1"/>
  <c r="AU366" i="1" s="1"/>
  <c r="AU374" i="1" a="1"/>
  <c r="AU374" i="1" s="1"/>
  <c r="AU382" i="1" a="1"/>
  <c r="AU382" i="1" s="1"/>
  <c r="AU390" i="1" a="1"/>
  <c r="AU390" i="1" s="1"/>
  <c r="AU398" i="1" a="1"/>
  <c r="AU398" i="1" s="1"/>
  <c r="AU406" i="1" a="1"/>
  <c r="AU406" i="1" s="1"/>
  <c r="AU414" i="1" a="1"/>
  <c r="AU414" i="1" s="1"/>
  <c r="AU422" i="1" a="1"/>
  <c r="AU422" i="1" s="1"/>
  <c r="AU430" i="1" a="1"/>
  <c r="AU430" i="1" s="1"/>
  <c r="AU438" i="1" a="1"/>
  <c r="AU438" i="1" s="1"/>
  <c r="AU446" i="1" a="1"/>
  <c r="AU446" i="1" s="1"/>
  <c r="AU454" i="1" a="1"/>
  <c r="AU454" i="1" s="1"/>
  <c r="AU494" i="1" a="1"/>
  <c r="AU494" i="1" s="1"/>
  <c r="AU502" i="1" a="1"/>
  <c r="AU502" i="1" s="1"/>
  <c r="AU510" i="1" a="1"/>
  <c r="AU510" i="1" s="1"/>
  <c r="AU518" i="1" a="1"/>
  <c r="AU518" i="1" s="1"/>
  <c r="AU526" i="1" a="1"/>
  <c r="AU526" i="1" s="1"/>
  <c r="AU534" i="1" a="1"/>
  <c r="AU534" i="1" s="1"/>
  <c r="AU541" i="1" a="1"/>
  <c r="AU541" i="1" s="1"/>
  <c r="AU548" i="1" a="1"/>
  <c r="AU548" i="1" s="1"/>
  <c r="AU554" i="1" a="1"/>
  <c r="AU554" i="1" s="1"/>
  <c r="AU567" i="1" a="1"/>
  <c r="AU567" i="1" s="1"/>
  <c r="AU573" i="1" a="1"/>
  <c r="AU573" i="1" s="1"/>
  <c r="AU580" i="1" a="1"/>
  <c r="AU580" i="1" s="1"/>
  <c r="AU586" i="1" a="1"/>
  <c r="AU586" i="1" s="1"/>
  <c r="AU599" i="1" a="1"/>
  <c r="AU599" i="1" s="1"/>
  <c r="AU605" i="1" a="1"/>
  <c r="AU605" i="1" s="1"/>
  <c r="AU612" i="1" a="1"/>
  <c r="AU612" i="1" s="1"/>
  <c r="AU618" i="1" a="1"/>
  <c r="AU618" i="1" s="1"/>
  <c r="AU631" i="1" a="1"/>
  <c r="AU631" i="1" s="1"/>
  <c r="AU637" i="1" a="1"/>
  <c r="AU637" i="1" s="1"/>
  <c r="AU644" i="1" a="1"/>
  <c r="AU644" i="1" s="1"/>
  <c r="AU650" i="1" a="1"/>
  <c r="AU650" i="1" s="1"/>
  <c r="AU663" i="1" a="1"/>
  <c r="AU663" i="1" s="1"/>
  <c r="AU669" i="1" a="1"/>
  <c r="AU669" i="1" s="1"/>
  <c r="AU676" i="1" a="1"/>
  <c r="AU676" i="1" s="1"/>
  <c r="AU682" i="1" a="1"/>
  <c r="AU682" i="1" s="1"/>
  <c r="AU695" i="1" a="1"/>
  <c r="AU695" i="1" s="1"/>
  <c r="AU701" i="1" a="1"/>
  <c r="AU701" i="1" s="1"/>
  <c r="AU708" i="1" a="1"/>
  <c r="AU708" i="1" s="1"/>
  <c r="AU714" i="1" a="1"/>
  <c r="AU714" i="1" s="1"/>
  <c r="AU727" i="1" a="1"/>
  <c r="AU727" i="1" s="1"/>
  <c r="AU733" i="1" a="1"/>
  <c r="AU733" i="1" s="1"/>
  <c r="AU740" i="1" a="1"/>
  <c r="AU740" i="1" s="1"/>
  <c r="AU746" i="1" a="1"/>
  <c r="AU746" i="1" s="1"/>
  <c r="AU759" i="1" a="1"/>
  <c r="AU759" i="1" s="1"/>
  <c r="AU765" i="1" a="1"/>
  <c r="AU765" i="1" s="1"/>
  <c r="AU772" i="1" a="1"/>
  <c r="AU772" i="1" s="1"/>
  <c r="AU778" i="1" a="1"/>
  <c r="AU778" i="1" s="1"/>
  <c r="AU791" i="1" a="1"/>
  <c r="AU791" i="1" s="1"/>
  <c r="AU797" i="1" a="1"/>
  <c r="AU797" i="1" s="1"/>
  <c r="AU804" i="1" a="1"/>
  <c r="AU804" i="1" s="1"/>
  <c r="AU810" i="1" a="1"/>
  <c r="AU810" i="1" s="1"/>
  <c r="AU855" i="1" a="1"/>
  <c r="AU855" i="1" s="1"/>
  <c r="AU861" i="1" a="1"/>
  <c r="AU861" i="1" s="1"/>
  <c r="AU868" i="1" a="1"/>
  <c r="AU868" i="1" s="1"/>
  <c r="AU874" i="1" a="1"/>
  <c r="AU874" i="1" s="1"/>
  <c r="AU887" i="1" a="1"/>
  <c r="AU887" i="1" s="1"/>
  <c r="AU893" i="1" a="1"/>
  <c r="AU893" i="1" s="1"/>
  <c r="AU900" i="1" a="1"/>
  <c r="AU900" i="1" s="1"/>
  <c r="AU906" i="1" a="1"/>
  <c r="AU906" i="1" s="1"/>
  <c r="AU919" i="1" a="1"/>
  <c r="AU919" i="1" s="1"/>
  <c r="AU925" i="1" a="1"/>
  <c r="AU925" i="1" s="1"/>
  <c r="AU932" i="1" a="1"/>
  <c r="AU932" i="1" s="1"/>
  <c r="AU938" i="1" a="1"/>
  <c r="AU938" i="1" s="1"/>
  <c r="AU951" i="1" a="1"/>
  <c r="AU951" i="1" s="1"/>
  <c r="AU957" i="1" a="1"/>
  <c r="AU957" i="1" s="1"/>
  <c r="AU964" i="1" a="1"/>
  <c r="AU964" i="1" s="1"/>
  <c r="AU970" i="1" a="1"/>
  <c r="AU970" i="1" s="1"/>
  <c r="AU983" i="1" a="1"/>
  <c r="AU983" i="1" s="1"/>
  <c r="AU989" i="1" a="1"/>
  <c r="AU989" i="1" s="1"/>
  <c r="AU996" i="1" a="1"/>
  <c r="AU996" i="1" s="1"/>
  <c r="AU1002" i="1" a="1"/>
  <c r="AU1002" i="1" s="1"/>
  <c r="AU1015" i="1" a="1"/>
  <c r="AU1015" i="1" s="1"/>
  <c r="AU1021" i="1" a="1"/>
  <c r="AU1021" i="1" s="1"/>
  <c r="AU1028" i="1" a="1"/>
  <c r="AU1028" i="1" s="1"/>
  <c r="AU1034" i="1" a="1"/>
  <c r="AU1034" i="1" s="1"/>
  <c r="AU1047" i="1" a="1"/>
  <c r="AU1047" i="1" s="1"/>
  <c r="AU1053" i="1" a="1"/>
  <c r="AU1053" i="1" s="1"/>
  <c r="AU1060" i="1" a="1"/>
  <c r="AU1060" i="1" s="1"/>
  <c r="AU1066" i="1" a="1"/>
  <c r="AU1066" i="1" s="1"/>
  <c r="AU1079" i="1" a="1"/>
  <c r="AU1079" i="1" s="1"/>
  <c r="AU1085" i="1" a="1"/>
  <c r="AU1085" i="1" s="1"/>
  <c r="AU1092" i="1" a="1"/>
  <c r="AU1092" i="1" s="1"/>
  <c r="AU1098" i="1" a="1"/>
  <c r="AU1098" i="1" s="1"/>
  <c r="AU1111" i="1" a="1"/>
  <c r="AU1111" i="1" s="1"/>
  <c r="AU1117" i="1" a="1"/>
  <c r="AU1117" i="1" s="1"/>
  <c r="AU1124" i="1" a="1"/>
  <c r="AU1124" i="1" s="1"/>
  <c r="AU1130" i="1" a="1"/>
  <c r="AU1130" i="1" s="1"/>
  <c r="AU1143" i="1" a="1"/>
  <c r="AU1143" i="1" s="1"/>
  <c r="AU1149" i="1" a="1"/>
  <c r="AU1149" i="1" s="1"/>
  <c r="AU1156" i="1" a="1"/>
  <c r="AU1156" i="1" s="1"/>
  <c r="AU1162" i="1" a="1"/>
  <c r="AU1162" i="1" s="1"/>
  <c r="AU1175" i="1" a="1"/>
  <c r="AU1175" i="1" s="1"/>
  <c r="AU1181" i="1" a="1"/>
  <c r="AU1181" i="1" s="1"/>
  <c r="AU1220" i="1" a="1"/>
  <c r="AU1220" i="1" s="1"/>
  <c r="AU1226" i="1" a="1"/>
  <c r="AU1226" i="1" s="1"/>
  <c r="AU1239" i="1" a="1"/>
  <c r="AU1239" i="1" s="1"/>
  <c r="AU1245" i="1" a="1"/>
  <c r="AU1245" i="1" s="1"/>
  <c r="AU1252" i="1" a="1"/>
  <c r="AU1252" i="1" s="1"/>
  <c r="AU1258" i="1" a="1"/>
  <c r="AU1258" i="1" s="1"/>
  <c r="AU1271" i="1" a="1"/>
  <c r="AU1271" i="1" s="1"/>
  <c r="AU1277" i="1" a="1"/>
  <c r="AU1277" i="1" s="1"/>
  <c r="AU1284" i="1" a="1"/>
  <c r="AU1284" i="1" s="1"/>
  <c r="AU1290" i="1" a="1"/>
  <c r="AU1290" i="1" s="1"/>
  <c r="AU1303" i="1" a="1"/>
  <c r="AU1303" i="1" s="1"/>
  <c r="AU1309" i="1" a="1"/>
  <c r="AU1309" i="1" s="1"/>
  <c r="AU1316" i="1" a="1"/>
  <c r="AU1316" i="1" s="1"/>
  <c r="AU1322" i="1" a="1"/>
  <c r="AU1322" i="1" s="1"/>
  <c r="AU1335" i="1" a="1"/>
  <c r="AU1335" i="1" s="1"/>
  <c r="AU1341" i="1" a="1"/>
  <c r="AU1341" i="1" s="1"/>
  <c r="AU1348" i="1" a="1"/>
  <c r="AU1348" i="1" s="1"/>
  <c r="AU1354" i="1" a="1"/>
  <c r="AU1354" i="1" s="1"/>
  <c r="AU1367" i="1" a="1"/>
  <c r="AU1367" i="1" s="1"/>
  <c r="AU1373" i="1" a="1"/>
  <c r="AU1373" i="1" s="1"/>
  <c r="AU1380" i="1" a="1"/>
  <c r="AU1380" i="1" s="1"/>
  <c r="AU1386" i="1" a="1"/>
  <c r="AU1386" i="1" s="1"/>
  <c r="AU1399" i="1" a="1"/>
  <c r="AU1399" i="1" s="1"/>
  <c r="AU1405" i="1" a="1"/>
  <c r="AU1405" i="1" s="1"/>
  <c r="AU1412" i="1" a="1"/>
  <c r="AU1412" i="1" s="1"/>
  <c r="AU1418" i="1" a="1"/>
  <c r="AU1418" i="1" s="1"/>
  <c r="AU1431" i="1" a="1"/>
  <c r="AU1431" i="1" s="1"/>
  <c r="AU1437" i="1" a="1"/>
  <c r="AU1437" i="1" s="1"/>
  <c r="AU1444" i="1" a="1"/>
  <c r="AU1444" i="1" s="1"/>
  <c r="AU1450" i="1" a="1"/>
  <c r="AU1450" i="1" s="1"/>
  <c r="AU1463" i="1" a="1"/>
  <c r="AU1463" i="1" s="1"/>
  <c r="AU1469" i="1" a="1"/>
  <c r="AU1469" i="1" s="1"/>
  <c r="AU1476" i="1" a="1"/>
  <c r="AU1476" i="1" s="1"/>
  <c r="AU1482" i="1" a="1"/>
  <c r="AU1482" i="1" s="1"/>
  <c r="AU1495" i="1" a="1"/>
  <c r="AU1495" i="1" s="1"/>
  <c r="AU1501" i="1" a="1"/>
  <c r="AU1501" i="1" s="1"/>
  <c r="AU1508" i="1" a="1"/>
  <c r="AU1508" i="1" s="1"/>
  <c r="AU1514" i="1" a="1"/>
  <c r="AU1514" i="1" s="1"/>
  <c r="AU8" i="1" a="1"/>
  <c r="AU8" i="1" s="1"/>
  <c r="AU16" i="1" a="1"/>
  <c r="AU16" i="1" s="1"/>
  <c r="AU24" i="1" a="1"/>
  <c r="AU24" i="1" s="1"/>
  <c r="AU32" i="1" a="1"/>
  <c r="AU32" i="1" s="1"/>
  <c r="AU40" i="1" a="1"/>
  <c r="AU40" i="1" s="1"/>
  <c r="AU48" i="1" a="1"/>
  <c r="AU48" i="1" s="1"/>
  <c r="AU56" i="1" a="1"/>
  <c r="AU56" i="1" s="1"/>
  <c r="AU64" i="1" a="1"/>
  <c r="AU64" i="1" s="1"/>
  <c r="AU72" i="1" a="1"/>
  <c r="AU72" i="1" s="1"/>
  <c r="AU80" i="1" a="1"/>
  <c r="AU80" i="1" s="1"/>
  <c r="AU88" i="1" a="1"/>
  <c r="AU88" i="1" s="1"/>
  <c r="AU128" i="1" a="1"/>
  <c r="AU128" i="1" s="1"/>
  <c r="AU136" i="1" a="1"/>
  <c r="AU136" i="1" s="1"/>
  <c r="AU144" i="1" a="1"/>
  <c r="AU144" i="1" s="1"/>
  <c r="AU152" i="1" a="1"/>
  <c r="AU152" i="1" s="1"/>
  <c r="AU160" i="1" a="1"/>
  <c r="AU160" i="1" s="1"/>
  <c r="AU168" i="1" a="1"/>
  <c r="AU168" i="1" s="1"/>
  <c r="AU176" i="1" a="1"/>
  <c r="AU176" i="1" s="1"/>
  <c r="AU184" i="1" a="1"/>
  <c r="AU184" i="1" s="1"/>
  <c r="AU192" i="1" a="1"/>
  <c r="AU192" i="1" s="1"/>
  <c r="AU200" i="1" a="1"/>
  <c r="AU200" i="1" s="1"/>
  <c r="AU208" i="1" a="1"/>
  <c r="AU208" i="1" s="1"/>
  <c r="AU216" i="1" a="1"/>
  <c r="AU216" i="1" s="1"/>
  <c r="AU224" i="1" a="1"/>
  <c r="AU224" i="1" s="1"/>
  <c r="AU232" i="1" a="1"/>
  <c r="AU232" i="1" s="1"/>
  <c r="AU240" i="1" a="1"/>
  <c r="AU240" i="1" s="1"/>
  <c r="AU248" i="1" a="1"/>
  <c r="AU248" i="1" s="1"/>
  <c r="AU256" i="1" a="1"/>
  <c r="AU256" i="1" s="1"/>
  <c r="AU264" i="1" a="1"/>
  <c r="AU264" i="1" s="1"/>
  <c r="AU272" i="1" a="1"/>
  <c r="AU272" i="1" s="1"/>
  <c r="AU280" i="1" a="1"/>
  <c r="AU280" i="1" s="1"/>
  <c r="AU288" i="1" a="1"/>
  <c r="AU288" i="1" s="1"/>
  <c r="AU296" i="1" a="1"/>
  <c r="AU296" i="1" s="1"/>
  <c r="AU304" i="1" a="1"/>
  <c r="AU304" i="1" s="1"/>
  <c r="AU312" i="1" a="1"/>
  <c r="AU312" i="1" s="1"/>
  <c r="AU320" i="1" a="1"/>
  <c r="AU320" i="1" s="1"/>
  <c r="AU328" i="1" a="1"/>
  <c r="AU328" i="1" s="1"/>
  <c r="AU336" i="1" a="1"/>
  <c r="AU336" i="1" s="1"/>
  <c r="AU344" i="1" a="1"/>
  <c r="AU344" i="1" s="1"/>
  <c r="AU352" i="1" a="1"/>
  <c r="AU352" i="1" s="1"/>
  <c r="AU360" i="1" a="1"/>
  <c r="AU360" i="1" s="1"/>
  <c r="AU368" i="1" a="1"/>
  <c r="AU368" i="1" s="1"/>
  <c r="AU376" i="1" a="1"/>
  <c r="AU376" i="1" s="1"/>
  <c r="AU384" i="1" a="1"/>
  <c r="AU384" i="1" s="1"/>
  <c r="AU392" i="1" a="1"/>
  <c r="AU392" i="1" s="1"/>
  <c r="AU400" i="1" a="1"/>
  <c r="AU400" i="1" s="1"/>
  <c r="AU408" i="1" a="1"/>
  <c r="AU408" i="1" s="1"/>
  <c r="AU416" i="1" a="1"/>
  <c r="AU416" i="1" s="1"/>
  <c r="AU424" i="1" a="1"/>
  <c r="AU424" i="1" s="1"/>
  <c r="AU432" i="1" a="1"/>
  <c r="AU432" i="1" s="1"/>
  <c r="AU440" i="1" a="1"/>
  <c r="AU440" i="1" s="1"/>
  <c r="AU448" i="1" a="1"/>
  <c r="AU448" i="1" s="1"/>
  <c r="AU456" i="1" a="1"/>
  <c r="AU456" i="1" s="1"/>
  <c r="AU488" i="1" a="1"/>
  <c r="AU488" i="1" s="1"/>
  <c r="AU496" i="1" a="1"/>
  <c r="AU496" i="1" s="1"/>
  <c r="AU504" i="1" a="1"/>
  <c r="AU504" i="1" s="1"/>
  <c r="AU512" i="1" a="1"/>
  <c r="AU512" i="1" s="1"/>
  <c r="AU520" i="1" a="1"/>
  <c r="AU520" i="1" s="1"/>
  <c r="AU528" i="1" a="1"/>
  <c r="AU528" i="1" s="1"/>
  <c r="AU536" i="1" a="1"/>
  <c r="AU536" i="1" s="1"/>
  <c r="AU543" i="1" a="1"/>
  <c r="AU543" i="1" s="1"/>
  <c r="AU549" i="1" a="1"/>
  <c r="AU549" i="1" s="1"/>
  <c r="AU556" i="1" a="1"/>
  <c r="AU556" i="1" s="1"/>
  <c r="AU562" i="1" a="1"/>
  <c r="AU562" i="1" s="1"/>
  <c r="AU575" i="1" a="1"/>
  <c r="AU575" i="1" s="1"/>
  <c r="AU581" i="1" a="1"/>
  <c r="AU581" i="1" s="1"/>
  <c r="AU588" i="1" a="1"/>
  <c r="AU588" i="1" s="1"/>
  <c r="AU594" i="1" a="1"/>
  <c r="AU594" i="1" s="1"/>
  <c r="AU607" i="1" a="1"/>
  <c r="AU607" i="1" s="1"/>
  <c r="AU613" i="1" a="1"/>
  <c r="AU613" i="1" s="1"/>
  <c r="AU620" i="1" a="1"/>
  <c r="AU620" i="1" s="1"/>
  <c r="AU626" i="1" a="1"/>
  <c r="AU626" i="1" s="1"/>
  <c r="AU639" i="1" a="1"/>
  <c r="AU639" i="1" s="1"/>
  <c r="AU645" i="1" a="1"/>
  <c r="AU645" i="1" s="1"/>
  <c r="AU652" i="1" a="1"/>
  <c r="AU652" i="1" s="1"/>
  <c r="AU658" i="1" a="1"/>
  <c r="AU658" i="1" s="1"/>
  <c r="AU671" i="1" a="1"/>
  <c r="AU671" i="1" s="1"/>
  <c r="AU677" i="1" a="1"/>
  <c r="AU677" i="1" s="1"/>
  <c r="AU684" i="1" a="1"/>
  <c r="AU684" i="1" s="1"/>
  <c r="AU690" i="1" a="1"/>
  <c r="AU690" i="1" s="1"/>
  <c r="AU703" i="1" a="1"/>
  <c r="AU703" i="1" s="1"/>
  <c r="AU709" i="1" a="1"/>
  <c r="AU709" i="1" s="1"/>
  <c r="AU716" i="1" a="1"/>
  <c r="AU716" i="1" s="1"/>
  <c r="AU722" i="1" a="1"/>
  <c r="AU722" i="1" s="1"/>
  <c r="AU735" i="1" a="1"/>
  <c r="AU735" i="1" s="1"/>
  <c r="AU741" i="1" a="1"/>
  <c r="AU741" i="1" s="1"/>
  <c r="AU748" i="1" a="1"/>
  <c r="AU748" i="1" s="1"/>
  <c r="AU754" i="1" a="1"/>
  <c r="AU754" i="1" s="1"/>
  <c r="AU767" i="1" a="1"/>
  <c r="AU767" i="1" s="1"/>
  <c r="AU773" i="1" a="1"/>
  <c r="AU773" i="1" s="1"/>
  <c r="AU780" i="1" a="1"/>
  <c r="AU780" i="1" s="1"/>
  <c r="AU786" i="1" a="1"/>
  <c r="AU786" i="1" s="1"/>
  <c r="AU799" i="1" a="1"/>
  <c r="AU799" i="1" s="1"/>
  <c r="AU805" i="1" a="1"/>
  <c r="AU805" i="1" s="1"/>
  <c r="AU812" i="1" a="1"/>
  <c r="AU812" i="1" s="1"/>
  <c r="AU818" i="1" a="1"/>
  <c r="AU818" i="1" s="1"/>
  <c r="AU863" i="1" a="1"/>
  <c r="AU863" i="1" s="1"/>
  <c r="AU869" i="1" a="1"/>
  <c r="AU869" i="1" s="1"/>
  <c r="AU876" i="1" a="1"/>
  <c r="AU876" i="1" s="1"/>
  <c r="AU882" i="1" a="1"/>
  <c r="AU882" i="1" s="1"/>
  <c r="AU895" i="1" a="1"/>
  <c r="AU895" i="1" s="1"/>
  <c r="AU901" i="1" a="1"/>
  <c r="AU901" i="1" s="1"/>
  <c r="AU908" i="1" a="1"/>
  <c r="AU908" i="1" s="1"/>
  <c r="AU914" i="1" a="1"/>
  <c r="AU914" i="1" s="1"/>
  <c r="AU927" i="1" a="1"/>
  <c r="AU927" i="1" s="1"/>
  <c r="AU933" i="1" a="1"/>
  <c r="AU933" i="1" s="1"/>
  <c r="AU940" i="1" a="1"/>
  <c r="AU940" i="1" s="1"/>
  <c r="AU946" i="1" a="1"/>
  <c r="AU946" i="1" s="1"/>
  <c r="AU959" i="1" a="1"/>
  <c r="AU959" i="1" s="1"/>
  <c r="AU965" i="1" a="1"/>
  <c r="AU965" i="1" s="1"/>
  <c r="AU972" i="1" a="1"/>
  <c r="AU972" i="1" s="1"/>
  <c r="AU978" i="1" a="1"/>
  <c r="AU978" i="1" s="1"/>
  <c r="AU991" i="1" a="1"/>
  <c r="AU991" i="1" s="1"/>
  <c r="AU997" i="1" a="1"/>
  <c r="AU997" i="1" s="1"/>
  <c r="AU1004" i="1" a="1"/>
  <c r="AU1004" i="1" s="1"/>
  <c r="AU1010" i="1" a="1"/>
  <c r="AU1010" i="1" s="1"/>
  <c r="AU1023" i="1" a="1"/>
  <c r="AU1023" i="1" s="1"/>
  <c r="AU1029" i="1" a="1"/>
  <c r="AU1029" i="1" s="1"/>
  <c r="AU1036" i="1" a="1"/>
  <c r="AU1036" i="1" s="1"/>
  <c r="AU1042" i="1" a="1"/>
  <c r="AU1042" i="1" s="1"/>
  <c r="AU1055" i="1" a="1"/>
  <c r="AU1055" i="1" s="1"/>
  <c r="AU1061" i="1" a="1"/>
  <c r="AU1061" i="1" s="1"/>
  <c r="AU1068" i="1" a="1"/>
  <c r="AU1068" i="1" s="1"/>
  <c r="AU1074" i="1" a="1"/>
  <c r="AU1074" i="1" s="1"/>
  <c r="AU1087" i="1" a="1"/>
  <c r="AU1087" i="1" s="1"/>
  <c r="AU1093" i="1" a="1"/>
  <c r="AU1093" i="1" s="1"/>
  <c r="AU1100" i="1" a="1"/>
  <c r="AU1100" i="1" s="1"/>
  <c r="AU1106" i="1" a="1"/>
  <c r="AU1106" i="1" s="1"/>
  <c r="AU1119" i="1" a="1"/>
  <c r="AU1119" i="1" s="1"/>
  <c r="AU1125" i="1" a="1"/>
  <c r="AU1125" i="1" s="1"/>
  <c r="AU1132" i="1" a="1"/>
  <c r="AU1132" i="1" s="1"/>
  <c r="AU1138" i="1" a="1"/>
  <c r="AU1138" i="1" s="1"/>
  <c r="AU1151" i="1" a="1"/>
  <c r="AU1151" i="1" s="1"/>
  <c r="AU1157" i="1" a="1"/>
  <c r="AU1157" i="1" s="1"/>
  <c r="AU1164" i="1" a="1"/>
  <c r="AU1164" i="1" s="1"/>
  <c r="AU1170" i="1" a="1"/>
  <c r="AU1170" i="1" s="1"/>
  <c r="AU1183" i="1" a="1"/>
  <c r="AU1183" i="1" s="1"/>
  <c r="AU1221" i="1" a="1"/>
  <c r="AU1221" i="1" s="1"/>
  <c r="AU1228" i="1" a="1"/>
  <c r="AU1228" i="1" s="1"/>
  <c r="AU1234" i="1" a="1"/>
  <c r="AU1234" i="1" s="1"/>
  <c r="AU1247" i="1" a="1"/>
  <c r="AU1247" i="1" s="1"/>
  <c r="AU1253" i="1" a="1"/>
  <c r="AU1253" i="1" s="1"/>
  <c r="AU1260" i="1" a="1"/>
  <c r="AU1260" i="1" s="1"/>
  <c r="AU1266" i="1" a="1"/>
  <c r="AU1266" i="1" s="1"/>
  <c r="AU1279" i="1" a="1"/>
  <c r="AU1279" i="1" s="1"/>
  <c r="AU1285" i="1" a="1"/>
  <c r="AU1285" i="1" s="1"/>
  <c r="AU1292" i="1" a="1"/>
  <c r="AU1292" i="1" s="1"/>
  <c r="AU1298" i="1" a="1"/>
  <c r="AU1298" i="1" s="1"/>
  <c r="AU1311" i="1" a="1"/>
  <c r="AU1311" i="1" s="1"/>
  <c r="AU1317" i="1" a="1"/>
  <c r="AU1317" i="1" s="1"/>
  <c r="AU1324" i="1" a="1"/>
  <c r="AU1324" i="1" s="1"/>
  <c r="AU1330" i="1" a="1"/>
  <c r="AU1330" i="1" s="1"/>
  <c r="AU1343" i="1" a="1"/>
  <c r="AU1343" i="1" s="1"/>
  <c r="AU1349" i="1" a="1"/>
  <c r="AU1349" i="1" s="1"/>
  <c r="AU1356" i="1" a="1"/>
  <c r="AU1356" i="1" s="1"/>
  <c r="AU1362" i="1" a="1"/>
  <c r="AU1362" i="1" s="1"/>
  <c r="AU1375" i="1" a="1"/>
  <c r="AU1375" i="1" s="1"/>
  <c r="AU1381" i="1" a="1"/>
  <c r="AU1381" i="1" s="1"/>
  <c r="AU1388" i="1" a="1"/>
  <c r="AU1388" i="1" s="1"/>
  <c r="AU1394" i="1" a="1"/>
  <c r="AU1394" i="1" s="1"/>
  <c r="AU1407" i="1" a="1"/>
  <c r="AU1407" i="1" s="1"/>
  <c r="AU1413" i="1" a="1"/>
  <c r="AU1413" i="1" s="1"/>
  <c r="AU1420" i="1" a="1"/>
  <c r="AU1420" i="1" s="1"/>
  <c r="AU1426" i="1" a="1"/>
  <c r="AU1426" i="1" s="1"/>
  <c r="AU1439" i="1" a="1"/>
  <c r="AU1439" i="1" s="1"/>
  <c r="AU1445" i="1" a="1"/>
  <c r="AU1445" i="1" s="1"/>
  <c r="AU1452" i="1" a="1"/>
  <c r="AU1452" i="1" s="1"/>
  <c r="AU1458" i="1" a="1"/>
  <c r="AU1458" i="1" s="1"/>
  <c r="AU1471" i="1" a="1"/>
  <c r="AU1471" i="1" s="1"/>
  <c r="AU1477" i="1" a="1"/>
  <c r="AU1477" i="1" s="1"/>
  <c r="AU1484" i="1" a="1"/>
  <c r="AU1484" i="1" s="1"/>
  <c r="AU1490" i="1" a="1"/>
  <c r="AU1490" i="1" s="1"/>
  <c r="AU1503" i="1" a="1"/>
  <c r="AU1503" i="1" s="1"/>
  <c r="AU1509" i="1" a="1"/>
  <c r="AU1509" i="1" s="1"/>
  <c r="AU1516" i="1" a="1"/>
  <c r="AU1516" i="1" s="1"/>
  <c r="AU1522" i="1" a="1"/>
  <c r="AU1522" i="1" s="1"/>
  <c r="AU23" i="1" a="1"/>
  <c r="AU23" i="1" s="1"/>
  <c r="AU87" i="1" a="1"/>
  <c r="AU87" i="1" s="1"/>
  <c r="AU151" i="1" a="1"/>
  <c r="AU151" i="1" s="1"/>
  <c r="AU215" i="1" a="1"/>
  <c r="AU215" i="1" s="1"/>
  <c r="AU279" i="1" a="1"/>
  <c r="AU279" i="1" s="1"/>
  <c r="AU343" i="1" a="1"/>
  <c r="AU343" i="1" s="1"/>
  <c r="AU407" i="1" a="1"/>
  <c r="AU407" i="1" s="1"/>
  <c r="AU535" i="1" a="1"/>
  <c r="AU535" i="1" s="1"/>
  <c r="AU587" i="1" a="1"/>
  <c r="AU587" i="1" s="1"/>
  <c r="AU622" i="1" a="1"/>
  <c r="AU622" i="1" s="1"/>
  <c r="AU648" i="1" a="1"/>
  <c r="AU648" i="1" s="1"/>
  <c r="AU667" i="1" a="1"/>
  <c r="AU667" i="1" s="1"/>
  <c r="AU702" i="1" a="1"/>
  <c r="AU702" i="1" s="1"/>
  <c r="AU718" i="1" a="1"/>
  <c r="AU718" i="1" s="1"/>
  <c r="AU736" i="1" a="1"/>
  <c r="AU736" i="1" s="1"/>
  <c r="AU753" i="1" a="1"/>
  <c r="AU753" i="1" s="1"/>
  <c r="AU769" i="1" a="1"/>
  <c r="AU769" i="1" s="1"/>
  <c r="AU787" i="1" a="1"/>
  <c r="AU787" i="1" s="1"/>
  <c r="AU856" i="1" a="1"/>
  <c r="AU856" i="1" s="1"/>
  <c r="AU872" i="1" a="1"/>
  <c r="AU872" i="1" s="1"/>
  <c r="AU889" i="1" a="1"/>
  <c r="AU889" i="1" s="1"/>
  <c r="AU907" i="1" a="1"/>
  <c r="AU907" i="1" s="1"/>
  <c r="AU923" i="1" a="1"/>
  <c r="AU923" i="1" s="1"/>
  <c r="AU958" i="1" a="1"/>
  <c r="AU958" i="1" s="1"/>
  <c r="AU974" i="1" a="1"/>
  <c r="AU974" i="1" s="1"/>
  <c r="AU992" i="1" a="1"/>
  <c r="AU992" i="1" s="1"/>
  <c r="AU1009" i="1" a="1"/>
  <c r="AU1009" i="1" s="1"/>
  <c r="AU1025" i="1" a="1"/>
  <c r="AU1025" i="1" s="1"/>
  <c r="AU1043" i="1" a="1"/>
  <c r="AU1043" i="1" s="1"/>
  <c r="AU1089" i="1" a="1"/>
  <c r="AU1089" i="1" s="1"/>
  <c r="AU1102" i="1" a="1"/>
  <c r="AU1102" i="1" s="1"/>
  <c r="AU1115" i="1" a="1"/>
  <c r="AU1115" i="1" s="1"/>
  <c r="AU1128" i="1" a="1"/>
  <c r="AU1128" i="1" s="1"/>
  <c r="AU1153" i="1" a="1"/>
  <c r="AU1153" i="1" s="1"/>
  <c r="AU1166" i="1" a="1"/>
  <c r="AU1166" i="1" s="1"/>
  <c r="AU1179" i="1" a="1"/>
  <c r="AU1179" i="1" s="1"/>
  <c r="AU1230" i="1" a="1"/>
  <c r="AU1230" i="1" s="1"/>
  <c r="AU1243" i="1" a="1"/>
  <c r="AU1243" i="1" s="1"/>
  <c r="AU1256" i="1" a="1"/>
  <c r="AU1256" i="1" s="1"/>
  <c r="AU1281" i="1" a="1"/>
  <c r="AU1281" i="1" s="1"/>
  <c r="AU1294" i="1" a="1"/>
  <c r="AU1294" i="1" s="1"/>
  <c r="AU1307" i="1" a="1"/>
  <c r="AU1307" i="1" s="1"/>
  <c r="AU1320" i="1" a="1"/>
  <c r="AU1320" i="1" s="1"/>
  <c r="AU1345" i="1" a="1"/>
  <c r="AU1345" i="1" s="1"/>
  <c r="AU1358" i="1" a="1"/>
  <c r="AU1358" i="1" s="1"/>
  <c r="AU1371" i="1" a="1"/>
  <c r="AU1371" i="1" s="1"/>
  <c r="AU1384" i="1" a="1"/>
  <c r="AU1384" i="1" s="1"/>
  <c r="AU1409" i="1" a="1"/>
  <c r="AU1409" i="1" s="1"/>
  <c r="AU1422" i="1" a="1"/>
  <c r="AU1422" i="1" s="1"/>
  <c r="AU1435" i="1" a="1"/>
  <c r="AU1435" i="1" s="1"/>
  <c r="AU1448" i="1" a="1"/>
  <c r="AU1448" i="1" s="1"/>
  <c r="AU1473" i="1" a="1"/>
  <c r="AU1473" i="1" s="1"/>
  <c r="AU1486" i="1" a="1"/>
  <c r="AU1486" i="1" s="1"/>
  <c r="AU1499" i="1" a="1"/>
  <c r="AU1499" i="1" s="1"/>
  <c r="AU1512" i="1" a="1"/>
  <c r="AU1512" i="1" s="1"/>
  <c r="AU31" i="1" a="1"/>
  <c r="AU31" i="1" s="1"/>
  <c r="AU159" i="1" a="1"/>
  <c r="AU159" i="1" s="1"/>
  <c r="AU223" i="1" a="1"/>
  <c r="AU223" i="1" s="1"/>
  <c r="AU287" i="1" a="1"/>
  <c r="AU287" i="1" s="1"/>
  <c r="AU351" i="1" a="1"/>
  <c r="AU351" i="1" s="1"/>
  <c r="AU415" i="1" a="1"/>
  <c r="AU415" i="1" s="1"/>
  <c r="AU542" i="1" a="1"/>
  <c r="AU542" i="1" s="1"/>
  <c r="AU593" i="1" a="1"/>
  <c r="AU593" i="1" s="1"/>
  <c r="AU625" i="1" a="1"/>
  <c r="AU625" i="1" s="1"/>
  <c r="AU651" i="1" a="1"/>
  <c r="AU651" i="1" s="1"/>
  <c r="AU670" i="1" a="1"/>
  <c r="AU670" i="1" s="1"/>
  <c r="AU686" i="1" a="1"/>
  <c r="AU686" i="1" s="1"/>
  <c r="AU704" i="1" a="1"/>
  <c r="AU704" i="1" s="1"/>
  <c r="AU721" i="1" a="1"/>
  <c r="AU721" i="1" s="1"/>
  <c r="AU737" i="1" a="1"/>
  <c r="AU737" i="1" s="1"/>
  <c r="AU755" i="1" a="1"/>
  <c r="AU755" i="1" s="1"/>
  <c r="AU806" i="1" a="1"/>
  <c r="AU806" i="1" s="1"/>
  <c r="AU857" i="1" a="1"/>
  <c r="AU857" i="1" s="1"/>
  <c r="AU875" i="1" a="1"/>
  <c r="AU875" i="1" s="1"/>
  <c r="AU891" i="1" a="1"/>
  <c r="AU891" i="1" s="1"/>
  <c r="AU926" i="1" a="1"/>
  <c r="AU926" i="1" s="1"/>
  <c r="AU942" i="1" a="1"/>
  <c r="AU942" i="1" s="1"/>
  <c r="AU960" i="1" a="1"/>
  <c r="AU960" i="1" s="1"/>
  <c r="AU977" i="1" a="1"/>
  <c r="AU977" i="1" s="1"/>
  <c r="AU993" i="1" a="1"/>
  <c r="AU993" i="1" s="1"/>
  <c r="AU1011" i="1" a="1"/>
  <c r="AU1011" i="1" s="1"/>
  <c r="AU1062" i="1" a="1"/>
  <c r="AU1062" i="1" s="1"/>
  <c r="AU1078" i="1" a="1"/>
  <c r="AU1078" i="1" s="1"/>
  <c r="AU1091" i="1" a="1"/>
  <c r="AU1091" i="1" s="1"/>
  <c r="AU39" i="1" a="1"/>
  <c r="AU39" i="1" s="1"/>
  <c r="AU167" i="1" a="1"/>
  <c r="AU167" i="1" s="1"/>
  <c r="AU231" i="1" a="1"/>
  <c r="AU231" i="1" s="1"/>
  <c r="AU295" i="1" a="1"/>
  <c r="AU295" i="1" s="1"/>
  <c r="AU359" i="1" a="1"/>
  <c r="AU359" i="1" s="1"/>
  <c r="AU423" i="1" a="1"/>
  <c r="AU423" i="1" s="1"/>
  <c r="AU600" i="1" a="1"/>
  <c r="AU600" i="1" s="1"/>
  <c r="AU654" i="1" a="1"/>
  <c r="AU654" i="1" s="1"/>
  <c r="AU672" i="1" a="1"/>
  <c r="AU672" i="1" s="1"/>
  <c r="AU689" i="1" a="1"/>
  <c r="AU689" i="1" s="1"/>
  <c r="AU705" i="1" a="1"/>
  <c r="AU705" i="1" s="1"/>
  <c r="AU723" i="1" a="1"/>
  <c r="AU723" i="1" s="1"/>
  <c r="AU774" i="1" a="1"/>
  <c r="AU774" i="1" s="1"/>
  <c r="AU792" i="1" a="1"/>
  <c r="AU792" i="1" s="1"/>
  <c r="AU808" i="1" a="1"/>
  <c r="AU808" i="1" s="1"/>
  <c r="AU859" i="1" a="1"/>
  <c r="AU859" i="1" s="1"/>
  <c r="AU894" i="1" a="1"/>
  <c r="AU894" i="1" s="1"/>
  <c r="AU910" i="1" a="1"/>
  <c r="AU910" i="1" s="1"/>
  <c r="AU928" i="1" a="1"/>
  <c r="AU928" i="1" s="1"/>
  <c r="AU945" i="1" a="1"/>
  <c r="AU945" i="1" s="1"/>
  <c r="AU961" i="1" a="1"/>
  <c r="AU961" i="1" s="1"/>
  <c r="AU979" i="1" a="1"/>
  <c r="AU979" i="1" s="1"/>
  <c r="AU1030" i="1" a="1"/>
  <c r="AU1030" i="1" s="1"/>
  <c r="AU1048" i="1" a="1"/>
  <c r="AU1048" i="1" s="1"/>
  <c r="AU1064" i="1" a="1"/>
  <c r="AU1064" i="1" s="1"/>
  <c r="AU1080" i="1" a="1"/>
  <c r="AU1080" i="1" s="1"/>
  <c r="AU1105" i="1" a="1"/>
  <c r="AU1105" i="1" s="1"/>
  <c r="AU1118" i="1" a="1"/>
  <c r="AU1118" i="1" s="1"/>
  <c r="AU1131" i="1" a="1"/>
  <c r="AU1131" i="1" s="1"/>
  <c r="AU1144" i="1" a="1"/>
  <c r="AU1144" i="1" s="1"/>
  <c r="AU1169" i="1" a="1"/>
  <c r="AU1169" i="1" s="1"/>
  <c r="AU1182" i="1" a="1"/>
  <c r="AU1182" i="1" s="1"/>
  <c r="AU1233" i="1" a="1"/>
  <c r="AU1233" i="1" s="1"/>
  <c r="AU1246" i="1" a="1"/>
  <c r="AU1246" i="1" s="1"/>
  <c r="AU1259" i="1" a="1"/>
  <c r="AU1259" i="1" s="1"/>
  <c r="AU1272" i="1" a="1"/>
  <c r="AU1272" i="1" s="1"/>
  <c r="AU1297" i="1" a="1"/>
  <c r="AU1297" i="1" s="1"/>
  <c r="AU1310" i="1" a="1"/>
  <c r="AU1310" i="1" s="1"/>
  <c r="AU1323" i="1" a="1"/>
  <c r="AU1323" i="1" s="1"/>
  <c r="AU1336" i="1" a="1"/>
  <c r="AU1336" i="1" s="1"/>
  <c r="AU1361" i="1" a="1"/>
  <c r="AU1361" i="1" s="1"/>
  <c r="AU1374" i="1" a="1"/>
  <c r="AU1374" i="1" s="1"/>
  <c r="AU1387" i="1" a="1"/>
  <c r="AU1387" i="1" s="1"/>
  <c r="AU1400" i="1" a="1"/>
  <c r="AU1400" i="1" s="1"/>
  <c r="AU1425" i="1" a="1"/>
  <c r="AU1425" i="1" s="1"/>
  <c r="AU1438" i="1" a="1"/>
  <c r="AU1438" i="1" s="1"/>
  <c r="AU1451" i="1" a="1"/>
  <c r="AU1451" i="1" s="1"/>
  <c r="AU1464" i="1" a="1"/>
  <c r="AU1464" i="1" s="1"/>
  <c r="AU1489" i="1" a="1"/>
  <c r="AU1489" i="1" s="1"/>
  <c r="AU1502" i="1" a="1"/>
  <c r="AU1502" i="1" s="1"/>
  <c r="AU1515" i="1" a="1"/>
  <c r="AU1515" i="1" s="1"/>
  <c r="AU47" i="1" a="1"/>
  <c r="AU47" i="1" s="1"/>
  <c r="AU175" i="1" a="1"/>
  <c r="AU175" i="1" s="1"/>
  <c r="AU239" i="1" a="1"/>
  <c r="AU239" i="1" s="1"/>
  <c r="AU303" i="1" a="1"/>
  <c r="AU303" i="1" s="1"/>
  <c r="AU367" i="1" a="1"/>
  <c r="AU367" i="1" s="1"/>
  <c r="AU431" i="1" a="1"/>
  <c r="AU431" i="1" s="1"/>
  <c r="AU495" i="1" a="1"/>
  <c r="AU495" i="1" s="1"/>
  <c r="AU555" i="1" a="1"/>
  <c r="AU555" i="1" s="1"/>
  <c r="AU606" i="1" a="1"/>
  <c r="AU606" i="1" s="1"/>
  <c r="AU632" i="1" a="1"/>
  <c r="AU632" i="1" s="1"/>
  <c r="AU657" i="1" a="1"/>
  <c r="AU657" i="1" s="1"/>
  <c r="AU673" i="1" a="1"/>
  <c r="AU673" i="1" s="1"/>
  <c r="AU691" i="1" a="1"/>
  <c r="AU691" i="1" s="1"/>
  <c r="AU742" i="1" a="1"/>
  <c r="AU742" i="1" s="1"/>
  <c r="AU760" i="1" a="1"/>
  <c r="AU760" i="1" s="1"/>
  <c r="AU776" i="1" a="1"/>
  <c r="AU776" i="1" s="1"/>
  <c r="AU793" i="1" a="1"/>
  <c r="AU793" i="1" s="1"/>
  <c r="AU811" i="1" a="1"/>
  <c r="AU811" i="1" s="1"/>
  <c r="AU862" i="1" a="1"/>
  <c r="AU862" i="1" s="1"/>
  <c r="AU878" i="1" a="1"/>
  <c r="AU878" i="1" s="1"/>
  <c r="AU896" i="1" a="1"/>
  <c r="AU896" i="1" s="1"/>
  <c r="AU913" i="1" a="1"/>
  <c r="AU913" i="1" s="1"/>
  <c r="AU929" i="1" a="1"/>
  <c r="AU929" i="1" s="1"/>
  <c r="AU947" i="1" a="1"/>
  <c r="AU947" i="1" s="1"/>
  <c r="AU998" i="1" a="1"/>
  <c r="AU998" i="1" s="1"/>
  <c r="AU1016" i="1" a="1"/>
  <c r="AU1016" i="1" s="1"/>
  <c r="AU1032" i="1" a="1"/>
  <c r="AU1032" i="1" s="1"/>
  <c r="AU1049" i="1" a="1"/>
  <c r="AU1049" i="1" s="1"/>
  <c r="AU1067" i="1" a="1"/>
  <c r="AU1067" i="1" s="1"/>
  <c r="AU1081" i="1" a="1"/>
  <c r="AU1081" i="1" s="1"/>
  <c r="AU55" i="1" a="1"/>
  <c r="AU55" i="1" s="1"/>
  <c r="AU183" i="1" a="1"/>
  <c r="AU183" i="1" s="1"/>
  <c r="AU247" i="1" a="1"/>
  <c r="AU247" i="1" s="1"/>
  <c r="AU311" i="1" a="1"/>
  <c r="AU311" i="1" s="1"/>
  <c r="AU375" i="1" a="1"/>
  <c r="AU375" i="1" s="1"/>
  <c r="AU439" i="1" a="1"/>
  <c r="AU439" i="1" s="1"/>
  <c r="AU503" i="1" a="1"/>
  <c r="AU503" i="1" s="1"/>
  <c r="AU561" i="1" a="1"/>
  <c r="AU561" i="1" s="1"/>
  <c r="AU609" i="1" a="1"/>
  <c r="AU609" i="1" s="1"/>
  <c r="AU635" i="1" a="1"/>
  <c r="AU635" i="1" s="1"/>
  <c r="AU659" i="1" a="1"/>
  <c r="AU659" i="1" s="1"/>
  <c r="AU710" i="1" a="1"/>
  <c r="AU710" i="1" s="1"/>
  <c r="AU728" i="1" a="1"/>
  <c r="AU728" i="1" s="1"/>
  <c r="AU744" i="1" a="1"/>
  <c r="AU744" i="1" s="1"/>
  <c r="AU761" i="1" a="1"/>
  <c r="AU761" i="1" s="1"/>
  <c r="AU779" i="1" a="1"/>
  <c r="AU779" i="1" s="1"/>
  <c r="AU795" i="1" a="1"/>
  <c r="AU795" i="1" s="1"/>
  <c r="AU864" i="1" a="1"/>
  <c r="AU864" i="1" s="1"/>
  <c r="AU881" i="1" a="1"/>
  <c r="AU881" i="1" s="1"/>
  <c r="AU897" i="1" a="1"/>
  <c r="AU897" i="1" s="1"/>
  <c r="AU915" i="1" a="1"/>
  <c r="AU915" i="1" s="1"/>
  <c r="AU966" i="1" a="1"/>
  <c r="AU966" i="1" s="1"/>
  <c r="AU984" i="1" a="1"/>
  <c r="AU984" i="1" s="1"/>
  <c r="AU1000" i="1" a="1"/>
  <c r="AU1000" i="1" s="1"/>
  <c r="AU1017" i="1" a="1"/>
  <c r="AU1017" i="1" s="1"/>
  <c r="AU1035" i="1" a="1"/>
  <c r="AU1035" i="1" s="1"/>
  <c r="AU1051" i="1" a="1"/>
  <c r="AU1051" i="1" s="1"/>
  <c r="AU1083" i="1" a="1"/>
  <c r="AU1083" i="1" s="1"/>
  <c r="AU1096" i="1" a="1"/>
  <c r="AU1096" i="1" s="1"/>
  <c r="AU1121" i="1" a="1"/>
  <c r="AU1121" i="1" s="1"/>
  <c r="AU1134" i="1" a="1"/>
  <c r="AU1134" i="1" s="1"/>
  <c r="AU1147" i="1" a="1"/>
  <c r="AU1147" i="1" s="1"/>
  <c r="AU1160" i="1" a="1"/>
  <c r="AU1160" i="1" s="1"/>
  <c r="AU1185" i="1" a="1"/>
  <c r="AU1185" i="1" s="1"/>
  <c r="AU1224" i="1" a="1"/>
  <c r="AU1224" i="1" s="1"/>
  <c r="AU1249" i="1" a="1"/>
  <c r="AU1249" i="1" s="1"/>
  <c r="AU1262" i="1" a="1"/>
  <c r="AU1262" i="1" s="1"/>
  <c r="AU1275" i="1" a="1"/>
  <c r="AU1275" i="1" s="1"/>
  <c r="AU1288" i="1" a="1"/>
  <c r="AU1288" i="1" s="1"/>
  <c r="AU1313" i="1" a="1"/>
  <c r="AU1313" i="1" s="1"/>
  <c r="AU1326" i="1" a="1"/>
  <c r="AU1326" i="1" s="1"/>
  <c r="AU1339" i="1" a="1"/>
  <c r="AU1339" i="1" s="1"/>
  <c r="AU1352" i="1" a="1"/>
  <c r="AU1352" i="1" s="1"/>
  <c r="AU1377" i="1" a="1"/>
  <c r="AU1377" i="1" s="1"/>
  <c r="AU1390" i="1" a="1"/>
  <c r="AU1390" i="1" s="1"/>
  <c r="AU1403" i="1" a="1"/>
  <c r="AU1403" i="1" s="1"/>
  <c r="AU1416" i="1" a="1"/>
  <c r="AU1416" i="1" s="1"/>
  <c r="AU1441" i="1" a="1"/>
  <c r="AU1441" i="1" s="1"/>
  <c r="AU1454" i="1" a="1"/>
  <c r="AU1454" i="1" s="1"/>
  <c r="AU1467" i="1" a="1"/>
  <c r="AU1467" i="1" s="1"/>
  <c r="AU1480" i="1" a="1"/>
  <c r="AU1480" i="1" s="1"/>
  <c r="AU1505" i="1" a="1"/>
  <c r="AU1505" i="1" s="1"/>
  <c r="AU1518" i="1" a="1"/>
  <c r="AU1518" i="1" s="1"/>
  <c r="AU63" i="1" a="1"/>
  <c r="AU63" i="1" s="1"/>
  <c r="AU127" i="1" a="1"/>
  <c r="AU127" i="1" s="1"/>
  <c r="AU191" i="1" a="1"/>
  <c r="AU191" i="1" s="1"/>
  <c r="AU255" i="1" a="1"/>
  <c r="AU255" i="1" s="1"/>
  <c r="AU319" i="1" a="1"/>
  <c r="AU319" i="1" s="1"/>
  <c r="AU383" i="1" a="1"/>
  <c r="AU383" i="1" s="1"/>
  <c r="AU447" i="1" a="1"/>
  <c r="AU447" i="1" s="1"/>
  <c r="AU511" i="1" a="1"/>
  <c r="AU511" i="1" s="1"/>
  <c r="AU568" i="1" a="1"/>
  <c r="AU568" i="1" s="1"/>
  <c r="AU638" i="1" a="1"/>
  <c r="AU638" i="1" s="1"/>
  <c r="AU678" i="1" a="1"/>
  <c r="AU678" i="1" s="1"/>
  <c r="AU696" i="1" a="1"/>
  <c r="AU696" i="1" s="1"/>
  <c r="AU712" i="1" a="1"/>
  <c r="AU712" i="1" s="1"/>
  <c r="AU729" i="1" a="1"/>
  <c r="AU729" i="1" s="1"/>
  <c r="AU747" i="1" a="1"/>
  <c r="AU747" i="1" s="1"/>
  <c r="AU763" i="1" a="1"/>
  <c r="AU763" i="1" s="1"/>
  <c r="AU798" i="1" a="1"/>
  <c r="AU798" i="1" s="1"/>
  <c r="AU814" i="1" a="1"/>
  <c r="AU814" i="1" s="1"/>
  <c r="AU865" i="1" a="1"/>
  <c r="AU865" i="1" s="1"/>
  <c r="AU883" i="1" a="1"/>
  <c r="AU883" i="1" s="1"/>
  <c r="AU934" i="1" a="1"/>
  <c r="AU934" i="1" s="1"/>
  <c r="AU952" i="1" a="1"/>
  <c r="AU952" i="1" s="1"/>
  <c r="AU968" i="1" a="1"/>
  <c r="AU968" i="1" s="1"/>
  <c r="AU985" i="1" a="1"/>
  <c r="AU985" i="1" s="1"/>
  <c r="AU1003" i="1" a="1"/>
  <c r="AU1003" i="1" s="1"/>
  <c r="AU1019" i="1" a="1"/>
  <c r="AU1019" i="1" s="1"/>
  <c r="AU1054" i="1" a="1"/>
  <c r="AU1054" i="1" s="1"/>
  <c r="AU1070" i="1" a="1"/>
  <c r="AU1070" i="1" s="1"/>
  <c r="AU1097" i="1" a="1"/>
  <c r="AU1097" i="1" s="1"/>
  <c r="AU1110" i="1" a="1"/>
  <c r="AU1110" i="1" s="1"/>
  <c r="AU1123" i="1" a="1"/>
  <c r="AU1123" i="1" s="1"/>
  <c r="AU1136" i="1" a="1"/>
  <c r="AU1136" i="1" s="1"/>
  <c r="AU1161" i="1" a="1"/>
  <c r="AU1161" i="1" s="1"/>
  <c r="AU1174" i="1" a="1"/>
  <c r="AU1174" i="1" s="1"/>
  <c r="AU1187" i="1" a="1"/>
  <c r="AU1187" i="1" s="1"/>
  <c r="AU1225" i="1" a="1"/>
  <c r="AU1225" i="1" s="1"/>
  <c r="AU1238" i="1" a="1"/>
  <c r="AU1238" i="1" s="1"/>
  <c r="AU1251" i="1" a="1"/>
  <c r="AU1251" i="1" s="1"/>
  <c r="AU1264" i="1" a="1"/>
  <c r="AU1264" i="1" s="1"/>
  <c r="AU1289" i="1" a="1"/>
  <c r="AU1289" i="1" s="1"/>
  <c r="AU1302" i="1" a="1"/>
  <c r="AU1302" i="1" s="1"/>
  <c r="AU1315" i="1" a="1"/>
  <c r="AU1315" i="1" s="1"/>
  <c r="AU1328" i="1" a="1"/>
  <c r="AU1328" i="1" s="1"/>
  <c r="AU1353" i="1" a="1"/>
  <c r="AU1353" i="1" s="1"/>
  <c r="AU1366" i="1" a="1"/>
  <c r="AU1366" i="1" s="1"/>
  <c r="AU1379" i="1" a="1"/>
  <c r="AU1379" i="1" s="1"/>
  <c r="AU1392" i="1" a="1"/>
  <c r="AU1392" i="1" s="1"/>
  <c r="AU1417" i="1" a="1"/>
  <c r="AU1417" i="1" s="1"/>
  <c r="AU1430" i="1" a="1"/>
  <c r="AU1430" i="1" s="1"/>
  <c r="AU1443" i="1" a="1"/>
  <c r="AU1443" i="1" s="1"/>
  <c r="AU1456" i="1" a="1"/>
  <c r="AU1456" i="1" s="1"/>
  <c r="AU1481" i="1" a="1"/>
  <c r="AU1481" i="1" s="1"/>
  <c r="AU1494" i="1" a="1"/>
  <c r="AU1494" i="1" s="1"/>
  <c r="AU1507" i="1" a="1"/>
  <c r="AU1507" i="1" s="1"/>
  <c r="AU1520" i="1" a="1"/>
  <c r="AU1520" i="1" s="1"/>
  <c r="AU15" i="1" a="1"/>
  <c r="AU15" i="1" s="1"/>
  <c r="AU79" i="1" a="1"/>
  <c r="AU79" i="1" s="1"/>
  <c r="AU143" i="1" a="1"/>
  <c r="AU143" i="1" s="1"/>
  <c r="AU207" i="1" a="1"/>
  <c r="AU207" i="1" s="1"/>
  <c r="AU271" i="1" a="1"/>
  <c r="AU271" i="1" s="1"/>
  <c r="AU335" i="1" a="1"/>
  <c r="AU335" i="1" s="1"/>
  <c r="AU399" i="1" a="1"/>
  <c r="AU399" i="1" s="1"/>
  <c r="AU527" i="1" a="1"/>
  <c r="AU527" i="1" s="1"/>
  <c r="AU619" i="1" a="1"/>
  <c r="AU619" i="1" s="1"/>
  <c r="AU665" i="1" a="1"/>
  <c r="AU665" i="1" s="1"/>
  <c r="AU683" i="1" a="1"/>
  <c r="AU683" i="1" s="1"/>
  <c r="AU699" i="1" a="1"/>
  <c r="AU699" i="1" s="1"/>
  <c r="AU734" i="1" a="1"/>
  <c r="AU734" i="1" s="1"/>
  <c r="AU750" i="1" a="1"/>
  <c r="AU750" i="1" s="1"/>
  <c r="AU768" i="1" a="1"/>
  <c r="AU768" i="1" s="1"/>
  <c r="AU785" i="1" a="1"/>
  <c r="AU785" i="1" s="1"/>
  <c r="AU801" i="1" a="1"/>
  <c r="AU801" i="1" s="1"/>
  <c r="AU819" i="1" a="1"/>
  <c r="AU819" i="1" s="1"/>
  <c r="AU870" i="1" a="1"/>
  <c r="AU870" i="1" s="1"/>
  <c r="AU888" i="1" a="1"/>
  <c r="AU888" i="1" s="1"/>
  <c r="AU904" i="1" a="1"/>
  <c r="AU904" i="1" s="1"/>
  <c r="AU921" i="1" a="1"/>
  <c r="AU921" i="1" s="1"/>
  <c r="AU939" i="1" a="1"/>
  <c r="AU939" i="1" s="1"/>
  <c r="AU955" i="1" a="1"/>
  <c r="AU955" i="1" s="1"/>
  <c r="AU990" i="1" a="1"/>
  <c r="AU990" i="1" s="1"/>
  <c r="AU1006" i="1" a="1"/>
  <c r="AU1006" i="1" s="1"/>
  <c r="AU1024" i="1" a="1"/>
  <c r="AU1024" i="1" s="1"/>
  <c r="AU1041" i="1" a="1"/>
  <c r="AU1041" i="1" s="1"/>
  <c r="AU1057" i="1" a="1"/>
  <c r="AU1057" i="1" s="1"/>
  <c r="AU1075" i="1" a="1"/>
  <c r="AU1075" i="1" s="1"/>
  <c r="AU1088" i="1" a="1"/>
  <c r="AU1088" i="1" s="1"/>
  <c r="AU1113" i="1" a="1"/>
  <c r="AU1113" i="1" s="1"/>
  <c r="AU1126" i="1" a="1"/>
  <c r="AU1126" i="1" s="1"/>
  <c r="AU1139" i="1" a="1"/>
  <c r="AU1139" i="1" s="1"/>
  <c r="AU1152" i="1" a="1"/>
  <c r="AU1152" i="1" s="1"/>
  <c r="AU1177" i="1" a="1"/>
  <c r="AU1177" i="1" s="1"/>
  <c r="AU1241" i="1" a="1"/>
  <c r="AU1241" i="1" s="1"/>
  <c r="AU1254" i="1" a="1"/>
  <c r="AU1254" i="1" s="1"/>
  <c r="AU1267" i="1" a="1"/>
  <c r="AU1267" i="1" s="1"/>
  <c r="AU1280" i="1" a="1"/>
  <c r="AU1280" i="1" s="1"/>
  <c r="AU1305" i="1" a="1"/>
  <c r="AU1305" i="1" s="1"/>
  <c r="AU1318" i="1" a="1"/>
  <c r="AU1318" i="1" s="1"/>
  <c r="AU1331" i="1" a="1"/>
  <c r="AU1331" i="1" s="1"/>
  <c r="AU1344" i="1" a="1"/>
  <c r="AU1344" i="1" s="1"/>
  <c r="AU1369" i="1" a="1"/>
  <c r="AU1369" i="1" s="1"/>
  <c r="AU1382" i="1" a="1"/>
  <c r="AU1382" i="1" s="1"/>
  <c r="AU1395" i="1" a="1"/>
  <c r="AU1395" i="1" s="1"/>
  <c r="AU1408" i="1" a="1"/>
  <c r="AU1408" i="1" s="1"/>
  <c r="AU1433" i="1" a="1"/>
  <c r="AU1433" i="1" s="1"/>
  <c r="AU1446" i="1" a="1"/>
  <c r="AU1446" i="1" s="1"/>
  <c r="AU1459" i="1" a="1"/>
  <c r="AU1459" i="1" s="1"/>
  <c r="AU1472" i="1" a="1"/>
  <c r="AU1472" i="1" s="1"/>
  <c r="AU1497" i="1" a="1"/>
  <c r="AU1497" i="1" s="1"/>
  <c r="AU1510" i="1" a="1"/>
  <c r="AU1510" i="1" s="1"/>
  <c r="AU1523" i="1" a="1"/>
  <c r="AU1523" i="1" s="1"/>
  <c r="AU135" i="1" a="1"/>
  <c r="AU135" i="1" s="1"/>
  <c r="AU616" i="1" a="1"/>
  <c r="AU616" i="1" s="1"/>
  <c r="AU766" i="1" a="1"/>
  <c r="AU766" i="1" s="1"/>
  <c r="AU902" i="1" a="1"/>
  <c r="AU902" i="1" s="1"/>
  <c r="AU1038" i="1" a="1"/>
  <c r="AU1038" i="1" s="1"/>
  <c r="AU1112" i="1" a="1"/>
  <c r="AU1112" i="1" s="1"/>
  <c r="AU1145" i="1" a="1"/>
  <c r="AU1145" i="1" s="1"/>
  <c r="AU1248" i="1" a="1"/>
  <c r="AU1248" i="1" s="1"/>
  <c r="AU1283" i="1" a="1"/>
  <c r="AU1283" i="1" s="1"/>
  <c r="AU1350" i="1" a="1"/>
  <c r="AU1350" i="1" s="1"/>
  <c r="AU1385" i="1" a="1"/>
  <c r="AU1385" i="1" s="1"/>
  <c r="AU1419" i="1" a="1"/>
  <c r="AU1419" i="1" s="1"/>
  <c r="AU1488" i="1" a="1"/>
  <c r="AU1488" i="1" s="1"/>
  <c r="AU1521" i="1" a="1"/>
  <c r="AU1521" i="1" s="1"/>
  <c r="AU199" i="1" a="1"/>
  <c r="AU199" i="1" s="1"/>
  <c r="AU641" i="1" a="1"/>
  <c r="AU641" i="1" s="1"/>
  <c r="AU782" i="1" a="1"/>
  <c r="AU782" i="1" s="1"/>
  <c r="AU920" i="1" a="1"/>
  <c r="AU920" i="1" s="1"/>
  <c r="AU1056" i="1" a="1"/>
  <c r="AU1056" i="1" s="1"/>
  <c r="AU1150" i="1" a="1"/>
  <c r="AU1150" i="1" s="1"/>
  <c r="AU1184" i="1" a="1"/>
  <c r="AU1184" i="1" s="1"/>
  <c r="AU1219" i="1" a="1"/>
  <c r="AU1219" i="1" s="1"/>
  <c r="AU1286" i="1" a="1"/>
  <c r="AU1286" i="1" s="1"/>
  <c r="AU1321" i="1" a="1"/>
  <c r="AU1321" i="1" s="1"/>
  <c r="AU1355" i="1" a="1"/>
  <c r="AU1355" i="1" s="1"/>
  <c r="AU1424" i="1" a="1"/>
  <c r="AU1424" i="1" s="1"/>
  <c r="AU1457" i="1" a="1"/>
  <c r="AU1457" i="1" s="1"/>
  <c r="AU1491" i="1" a="1"/>
  <c r="AU1491" i="1" s="1"/>
  <c r="AU263" i="1" a="1"/>
  <c r="AU263" i="1" s="1"/>
  <c r="AU664" i="1" a="1"/>
  <c r="AU664" i="1" s="1"/>
  <c r="AU800" i="1" a="1"/>
  <c r="AU800" i="1" s="1"/>
  <c r="AU936" i="1" a="1"/>
  <c r="AU936" i="1" s="1"/>
  <c r="AU1073" i="1" a="1"/>
  <c r="AU1073" i="1" s="1"/>
  <c r="AU1120" i="1" a="1"/>
  <c r="AU1120" i="1" s="1"/>
  <c r="AU1155" i="1" a="1"/>
  <c r="AU1155" i="1" s="1"/>
  <c r="AU1222" i="1" a="1"/>
  <c r="AU1222" i="1" s="1"/>
  <c r="AU1257" i="1" a="1"/>
  <c r="AU1257" i="1" s="1"/>
  <c r="AU1291" i="1" a="1"/>
  <c r="AU1291" i="1" s="1"/>
  <c r="AU1360" i="1" a="1"/>
  <c r="AU1360" i="1" s="1"/>
  <c r="AU1393" i="1" a="1"/>
  <c r="AU1393" i="1" s="1"/>
  <c r="AU1427" i="1" a="1"/>
  <c r="AU1427" i="1" s="1"/>
  <c r="AU1462" i="1" a="1"/>
  <c r="AU1462" i="1" s="1"/>
  <c r="AU1496" i="1" a="1"/>
  <c r="AU1496" i="1" s="1"/>
  <c r="AU327" i="1" a="1"/>
  <c r="AU327" i="1" s="1"/>
  <c r="AU680" i="1" a="1"/>
  <c r="AU680" i="1" s="1"/>
  <c r="AU817" i="1" a="1"/>
  <c r="AU817" i="1" s="1"/>
  <c r="AU953" i="1" a="1"/>
  <c r="AU953" i="1" s="1"/>
  <c r="AU1086" i="1" a="1"/>
  <c r="AU1086" i="1" s="1"/>
  <c r="AU1158" i="1" a="1"/>
  <c r="AU1158" i="1" s="1"/>
  <c r="AU1227" i="1" a="1"/>
  <c r="AU1227" i="1" s="1"/>
  <c r="AU1296" i="1" a="1"/>
  <c r="AU1296" i="1" s="1"/>
  <c r="AU1329" i="1" a="1"/>
  <c r="AU1329" i="1" s="1"/>
  <c r="AU1363" i="1" a="1"/>
  <c r="AU1363" i="1" s="1"/>
  <c r="AU1398" i="1" a="1"/>
  <c r="AU1398" i="1" s="1"/>
  <c r="AU1432" i="1" a="1"/>
  <c r="AU1432" i="1" s="1"/>
  <c r="AU1465" i="1" a="1"/>
  <c r="AU1465" i="1" s="1"/>
  <c r="AU391" i="1" a="1"/>
  <c r="AU391" i="1" s="1"/>
  <c r="AU697" i="1" a="1"/>
  <c r="AU697" i="1" s="1"/>
  <c r="AU971" i="1" a="1"/>
  <c r="AU971" i="1" s="1"/>
  <c r="AU1094" i="1" a="1"/>
  <c r="AU1094" i="1" s="1"/>
  <c r="AU1129" i="1" a="1"/>
  <c r="AU1129" i="1" s="1"/>
  <c r="AU1163" i="1" a="1"/>
  <c r="AU1163" i="1" s="1"/>
  <c r="AU1232" i="1" a="1"/>
  <c r="AU1232" i="1" s="1"/>
  <c r="AU1265" i="1" a="1"/>
  <c r="AU1265" i="1" s="1"/>
  <c r="AU1299" i="1" a="1"/>
  <c r="AU1299" i="1" s="1"/>
  <c r="AU1334" i="1" a="1"/>
  <c r="AU1334" i="1" s="1"/>
  <c r="AU1368" i="1" a="1"/>
  <c r="AU1368" i="1" s="1"/>
  <c r="AU1401" i="1" a="1"/>
  <c r="AU1401" i="1" s="1"/>
  <c r="AU1470" i="1" a="1"/>
  <c r="AU1470" i="1" s="1"/>
  <c r="AU1504" i="1" a="1"/>
  <c r="AU1504" i="1" s="1"/>
  <c r="AU455" i="1" a="1"/>
  <c r="AU455" i="1" s="1"/>
  <c r="AU715" i="1" a="1"/>
  <c r="AU715" i="1" s="1"/>
  <c r="AU987" i="1" a="1"/>
  <c r="AU987" i="1" s="1"/>
  <c r="AU1099" i="1" a="1"/>
  <c r="AU1099" i="1" s="1"/>
  <c r="AU1168" i="1" a="1"/>
  <c r="AU1168" i="1" s="1"/>
  <c r="AU1235" i="1" a="1"/>
  <c r="AU1235" i="1" s="1"/>
  <c r="AU1270" i="1" a="1"/>
  <c r="AU1270" i="1" s="1"/>
  <c r="AU1304" i="1" a="1"/>
  <c r="AU1304" i="1" s="1"/>
  <c r="AU1337" i="1" a="1"/>
  <c r="AU1337" i="1" s="1"/>
  <c r="AU1406" i="1" a="1"/>
  <c r="AU1406" i="1" s="1"/>
  <c r="AU1440" i="1" a="1"/>
  <c r="AU1440" i="1" s="1"/>
  <c r="AU1475" i="1" a="1"/>
  <c r="AU1475" i="1" s="1"/>
  <c r="AU7" i="1" a="1"/>
  <c r="AU7" i="1" s="1"/>
  <c r="AU519" i="1" a="1"/>
  <c r="AU519" i="1" s="1"/>
  <c r="AU731" i="1" a="1"/>
  <c r="AU731" i="1" s="1"/>
  <c r="AU1104" i="1" a="1"/>
  <c r="AU1104" i="1" s="1"/>
  <c r="AU1137" i="1" a="1"/>
  <c r="AU1137" i="1" s="1"/>
  <c r="AU1171" i="1" a="1"/>
  <c r="AU1171" i="1" s="1"/>
  <c r="AU1240" i="1" a="1"/>
  <c r="AU1240" i="1" s="1"/>
  <c r="AU1273" i="1" a="1"/>
  <c r="AU1273" i="1" s="1"/>
  <c r="AU1342" i="1" a="1"/>
  <c r="AU1342" i="1" s="1"/>
  <c r="AU1376" i="1" a="1"/>
  <c r="AU1376" i="1" s="1"/>
  <c r="AU1411" i="1" a="1"/>
  <c r="AU1411" i="1" s="1"/>
  <c r="AU1478" i="1" a="1"/>
  <c r="AU1478" i="1" s="1"/>
  <c r="AU1513" i="1" a="1"/>
  <c r="AU1513" i="1" s="1"/>
  <c r="AU71" i="1" a="1"/>
  <c r="AU71" i="1" s="1"/>
  <c r="AU574" i="1" a="1"/>
  <c r="AU574" i="1" s="1"/>
  <c r="AU1022" i="1" a="1"/>
  <c r="AU1022" i="1" s="1"/>
  <c r="AU1107" i="1" a="1"/>
  <c r="AU1107" i="1" s="1"/>
  <c r="AU1142" i="1" a="1"/>
  <c r="AU1142" i="1" s="1"/>
  <c r="AU1176" i="1" a="1"/>
  <c r="AU1176" i="1" s="1"/>
  <c r="AU1278" i="1" a="1"/>
  <c r="AU1278" i="1" s="1"/>
  <c r="AU1312" i="1" a="1"/>
  <c r="AU1312" i="1" s="1"/>
  <c r="AU1347" i="1" a="1"/>
  <c r="AU1347" i="1" s="1"/>
  <c r="AU1414" i="1" a="1"/>
  <c r="AU1414" i="1" s="1"/>
  <c r="AU1449" i="1" a="1"/>
  <c r="AU1449" i="1" s="1"/>
  <c r="AU1483" i="1" a="1"/>
  <c r="AU1483" i="1" s="1"/>
  <c r="AU5" i="1" a="1"/>
  <c r="AU5" i="1" s="1"/>
  <c r="AU4" i="1" a="1"/>
  <c r="AU4" i="1" s="1"/>
  <c r="AU6" i="1" a="1"/>
  <c r="AU6" i="1" s="1"/>
  <c r="AU3" i="1" a="1"/>
  <c r="AU3" i="1" s="1"/>
  <c r="AU2" i="1"/>
  <c r="AL2" i="1" a="1"/>
  <c r="AL2" i="1" s="1"/>
  <c r="AQ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Thomas Picart</author>
    <author>Florian Priol</author>
  </authors>
  <commentList>
    <comment ref="B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Thomas Picart:</t>
        </r>
        <r>
          <rPr>
            <sz val="9"/>
            <color indexed="81"/>
            <rFont val="Tahoma"/>
            <family val="2"/>
          </rPr>
          <t xml:space="preserve">
Données dans BD Abattage </t>
        </r>
      </text>
    </comment>
    <comment ref="C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Thomas Picart:</t>
        </r>
        <r>
          <rPr>
            <sz val="9"/>
            <color indexed="81"/>
            <rFont val="Tahoma"/>
            <family val="2"/>
          </rPr>
          <t xml:space="preserve">
données dans BD découpe onglet BD</t>
        </r>
      </text>
    </comment>
    <comment ref="J1558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Florian Priol:</t>
        </r>
        <r>
          <rPr>
            <sz val="9"/>
            <color indexed="81"/>
            <rFont val="Tahoma"/>
            <family val="2"/>
          </rPr>
          <t xml:space="preserve">
consommation continue durant la nuit 
surconsommation de 8m3</t>
        </r>
      </text>
    </comment>
    <comment ref="N1558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Florian Priol:</t>
        </r>
        <r>
          <rPr>
            <sz val="9"/>
            <color indexed="81"/>
            <rFont val="Tahoma"/>
            <family val="2"/>
          </rPr>
          <t xml:space="preserve">
surcosommation 2m3 entre 18 et 21h
</t>
        </r>
      </text>
    </comment>
  </commentList>
</comments>
</file>

<file path=xl/sharedStrings.xml><?xml version="1.0" encoding="utf-8"?>
<sst xmlns="http://schemas.openxmlformats.org/spreadsheetml/2006/main" count="250" uniqueCount="93">
  <si>
    <t>Date</t>
  </si>
  <si>
    <t>Année</t>
  </si>
  <si>
    <t>Mois</t>
  </si>
  <si>
    <t>N° Semaine</t>
  </si>
  <si>
    <t xml:space="preserve">Jour </t>
  </si>
  <si>
    <t>Rejet convention</t>
  </si>
  <si>
    <t>Conso eau</t>
  </si>
  <si>
    <t>Nbr de poulets (entrée découpe)</t>
  </si>
  <si>
    <t>Tonnage sortie ressuage</t>
  </si>
  <si>
    <t>Echaudoirs</t>
  </si>
  <si>
    <t>Plumeuses</t>
  </si>
  <si>
    <t>EC Vestiaires m³</t>
  </si>
  <si>
    <t>Lavage cagettes</t>
  </si>
  <si>
    <t>Lavage pal box</t>
  </si>
  <si>
    <t>Conso EC Filtre</t>
  </si>
  <si>
    <t xml:space="preserve">Conso EC Laveuse </t>
  </si>
  <si>
    <t>40 bar (désinfection camion)</t>
  </si>
  <si>
    <t>EF Surpréssée Eviscération</t>
  </si>
  <si>
    <t>EF Eviscération</t>
  </si>
  <si>
    <t>Vestiaires EF</t>
  </si>
  <si>
    <t>Ressuage (pompe a cou + brumisation ressuage)</t>
  </si>
  <si>
    <t>Conso EF dégrilleur</t>
  </si>
  <si>
    <t>Conso EF prélaveuse</t>
  </si>
  <si>
    <t>Conso EF adiabatique</t>
  </si>
  <si>
    <t>Zone B</t>
  </si>
  <si>
    <t>TAR 1 +2</t>
  </si>
  <si>
    <t>40 bar</t>
  </si>
  <si>
    <t>24 bar</t>
  </si>
  <si>
    <t>EC entrée PAC</t>
  </si>
  <si>
    <t>EC Sortie PAC</t>
  </si>
  <si>
    <t>Commentaires</t>
  </si>
  <si>
    <t>Différenctiel PAC</t>
  </si>
  <si>
    <t>Conso EC Totale</t>
  </si>
  <si>
    <t>Conso abattage</t>
  </si>
  <si>
    <t>Conso Eviscération</t>
  </si>
  <si>
    <t>Conso EF Quai Atlas (calculée)</t>
  </si>
  <si>
    <t>Conso EC Quai Atlas (calculée)</t>
  </si>
  <si>
    <t>Conso Quai Atlas</t>
  </si>
  <si>
    <t>Conso laverie</t>
  </si>
  <si>
    <t>Cout eau /poulet</t>
  </si>
  <si>
    <t>Consommations autres</t>
  </si>
  <si>
    <t>Consommations non mesurées</t>
  </si>
  <si>
    <t>Ecart par rapport aux limites</t>
  </si>
  <si>
    <t>Ratio l/poulet</t>
  </si>
  <si>
    <t>Ratio l / kg de carcasse</t>
  </si>
  <si>
    <t>Ratio biosécurité (L/poulet)</t>
  </si>
  <si>
    <t>Ratio 10 L /plt</t>
  </si>
  <si>
    <t>Ratio 6l/kg</t>
  </si>
  <si>
    <t>année</t>
  </si>
  <si>
    <t>rejet conventionné</t>
  </si>
  <si>
    <t>Réglage d'une vanne sur la laveuse pal-box 
Quai VIF : lot ZS augmentation de la pression des pompes plumeuse arrêt du cabinet de brumisation</t>
  </si>
  <si>
    <t>Réparation fuite eviscértion ok
Trou de 30 minutes en prod 
Laveuse palbox : diminution de la conso, travail sur l'arrivée d'eau principale (débit)</t>
  </si>
  <si>
    <t xml:space="preserve">Baisse conso plumeuse: Arrêt des plumeuses pendant la pause du matin
Conso Palbox ok, reste a validé avec test bactério
Baisse autre : 66 000 poulets, moins de camion a laver </t>
  </si>
  <si>
    <t xml:space="preserve">Explication conso du dimanche? Co produits? </t>
  </si>
  <si>
    <t>Demarrage arrêt des plumeuses durant les pauses</t>
  </si>
  <si>
    <t>Arrêt pasterisation bac echaudoir</t>
  </si>
  <si>
    <t>Faire venir SASSARO pour la laveuse cagettes et pal box pour audit</t>
  </si>
  <si>
    <t>Bridage vannes epoumouneuse et laveuse interne externe et fermeture vanne eau propre cous</t>
  </si>
  <si>
    <t>Étiquettes de lignes</t>
  </si>
  <si>
    <t>Total général</t>
  </si>
  <si>
    <t>2022</t>
  </si>
  <si>
    <t>date</t>
  </si>
  <si>
    <t>exercice_fiscal</t>
  </si>
  <si>
    <t>2016-2017</t>
  </si>
  <si>
    <t>2017-2018</t>
  </si>
  <si>
    <t>2018-2019</t>
  </si>
  <si>
    <t>2019-2020</t>
  </si>
  <si>
    <t>2020-2021</t>
  </si>
  <si>
    <t>2021-2022</t>
  </si>
  <si>
    <t>2022-2023</t>
  </si>
  <si>
    <t>2023-2024</t>
  </si>
  <si>
    <t>2024-2025</t>
  </si>
  <si>
    <t>2025-2026</t>
  </si>
  <si>
    <t>2026-2027</t>
  </si>
  <si>
    <t>2027-2028</t>
  </si>
  <si>
    <t>2028-2029</t>
  </si>
  <si>
    <t>2029-2030</t>
  </si>
  <si>
    <t>2030-2031</t>
  </si>
  <si>
    <t>erreur</t>
  </si>
  <si>
    <t>Somme de Nbr de poulets (entrée découpe)</t>
  </si>
  <si>
    <t>2023</t>
  </si>
  <si>
    <t>2019</t>
  </si>
  <si>
    <t>2020</t>
  </si>
  <si>
    <t>2021</t>
  </si>
  <si>
    <t>40 bar (19h-23h59)</t>
  </si>
  <si>
    <t>40 bar (00h00-5h)</t>
  </si>
  <si>
    <t>24 bar (19H-23H59)</t>
  </si>
  <si>
    <t>24 bar (0h00-5h)</t>
  </si>
  <si>
    <t>Conso 24B/40B</t>
  </si>
  <si>
    <t>consommation prestation lavage</t>
  </si>
  <si>
    <t>Rejet</t>
  </si>
  <si>
    <t>prestation lavage 40B</t>
  </si>
  <si>
    <t>Prestation lavage 24B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</si>
</sst>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[$-40C]d\-mmm;@"/>
    <numFmt numFmtId="166" formatCode="0.0"/>
    <numFmt numFmtId="167" formatCode="#,##0.000\ _€"/>
    <numFmt numFmtId="168" formatCode="[$-40C]mmm\-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FFFF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5B9BD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166" fontId="0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6" fontId="0" fillId="2" borderId="2" xfId="1" applyNumberFormat="1" applyFont="1" applyFill="1" applyBorder="1" applyAlignment="1">
      <alignment horizontal="center"/>
    </xf>
    <xf numFmtId="166" fontId="0" fillId="2" borderId="2" xfId="0" applyNumberFormat="1" applyFill="1" applyBorder="1" applyAlignment="1">
      <alignment horizontal="center"/>
    </xf>
    <xf numFmtId="167" fontId="0" fillId="2" borderId="2" xfId="1" applyNumberFormat="1" applyFont="1" applyFill="1" applyBorder="1" applyAlignment="1">
      <alignment horizontal="center"/>
    </xf>
    <xf numFmtId="1" fontId="0" fillId="2" borderId="2" xfId="1" applyNumberFormat="1" applyFont="1" applyFill="1" applyBorder="1" applyAlignment="1">
      <alignment horizontal="center"/>
    </xf>
    <xf numFmtId="9" fontId="0" fillId="2" borderId="2" xfId="2" applyFont="1" applyFill="1" applyBorder="1" applyAlignment="1">
      <alignment horizontal="center"/>
    </xf>
    <xf numFmtId="164" fontId="0" fillId="2" borderId="2" xfId="1" applyNumberFormat="1" applyFont="1" applyFill="1" applyBorder="1" applyAlignment="1">
      <alignment horizontal="center"/>
    </xf>
    <xf numFmtId="2" fontId="0" fillId="2" borderId="2" xfId="1" applyNumberFormat="1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165" fontId="0" fillId="3" borderId="1" xfId="0" applyNumberForma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166" fontId="0" fillId="3" borderId="1" xfId="1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0" fillId="2" borderId="2" xfId="0" applyFill="1" applyBorder="1"/>
    <xf numFmtId="14" fontId="0" fillId="3" borderId="2" xfId="0" applyNumberFormat="1" applyFill="1" applyBorder="1"/>
    <xf numFmtId="0" fontId="0" fillId="2" borderId="1" xfId="1" applyNumberFormat="1" applyFont="1" applyFill="1" applyBorder="1" applyAlignment="1">
      <alignment horizontal="center" vertical="center" wrapText="1"/>
    </xf>
    <xf numFmtId="2" fontId="0" fillId="3" borderId="2" xfId="0" applyNumberFormat="1" applyFill="1" applyBorder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/>
    <xf numFmtId="168" fontId="0" fillId="0" borderId="0" xfId="0" applyNumberFormat="1"/>
    <xf numFmtId="0" fontId="0" fillId="2" borderId="1" xfId="0" applyFill="1" applyBorder="1"/>
    <xf numFmtId="166" fontId="8" fillId="2" borderId="2" xfId="1" applyNumberFormat="1" applyFont="1" applyFill="1" applyBorder="1" applyAlignment="1">
      <alignment horizontal="center"/>
    </xf>
    <xf numFmtId="167" fontId="8" fillId="2" borderId="2" xfId="1" applyNumberFormat="1" applyFont="1" applyFill="1" applyBorder="1" applyAlignment="1">
      <alignment horizontal="center"/>
    </xf>
    <xf numFmtId="1" fontId="8" fillId="2" borderId="2" xfId="1" applyNumberFormat="1" applyFont="1" applyFill="1" applyBorder="1" applyAlignment="1">
      <alignment horizontal="center"/>
    </xf>
    <xf numFmtId="9" fontId="8" fillId="2" borderId="2" xfId="2" applyFont="1" applyFill="1" applyBorder="1" applyAlignment="1">
      <alignment horizontal="center"/>
    </xf>
    <xf numFmtId="164" fontId="8" fillId="2" borderId="2" xfId="1" applyNumberFormat="1" applyFont="1" applyFill="1" applyBorder="1" applyAlignment="1">
      <alignment horizontal="center"/>
    </xf>
    <xf numFmtId="2" fontId="8" fillId="2" borderId="2" xfId="1" applyNumberFormat="1" applyFont="1" applyFill="1" applyBorder="1" applyAlignment="1">
      <alignment horizontal="center"/>
    </xf>
    <xf numFmtId="0" fontId="0" fillId="3" borderId="3" xfId="0" applyFill="1" applyBorder="1"/>
    <xf numFmtId="2" fontId="0" fillId="3" borderId="3" xfId="0" applyNumberFormat="1" applyFill="1" applyBorder="1"/>
    <xf numFmtId="166" fontId="8" fillId="2" borderId="3" xfId="1" applyNumberFormat="1" applyFont="1" applyFill="1" applyBorder="1" applyAlignment="1">
      <alignment horizontal="center"/>
    </xf>
    <xf numFmtId="166" fontId="0" fillId="2" borderId="3" xfId="0" applyNumberFormat="1" applyFill="1" applyBorder="1" applyAlignment="1">
      <alignment horizontal="center"/>
    </xf>
    <xf numFmtId="167" fontId="8" fillId="2" borderId="3" xfId="1" applyNumberFormat="1" applyFont="1" applyFill="1" applyBorder="1" applyAlignment="1">
      <alignment horizontal="center"/>
    </xf>
    <xf numFmtId="1" fontId="8" fillId="2" borderId="3" xfId="1" applyNumberFormat="1" applyFont="1" applyFill="1" applyBorder="1" applyAlignment="1">
      <alignment horizontal="center"/>
    </xf>
    <xf numFmtId="9" fontId="8" fillId="2" borderId="3" xfId="2" applyFont="1" applyFill="1" applyBorder="1" applyAlignment="1">
      <alignment horizontal="center"/>
    </xf>
    <xf numFmtId="164" fontId="8" fillId="2" borderId="3" xfId="1" applyNumberFormat="1" applyFont="1" applyFill="1" applyBorder="1" applyAlignment="1">
      <alignment horizontal="center"/>
    </xf>
    <xf numFmtId="2" fontId="8" fillId="2" borderId="3" xfId="1" applyNumberFormat="1" applyFont="1" applyFill="1" applyBorder="1" applyAlignment="1">
      <alignment horizontal="center"/>
    </xf>
    <xf numFmtId="0" fontId="0" fillId="2" borderId="3" xfId="0" applyFill="1" applyBorder="1"/>
    <xf numFmtId="0" fontId="0" fillId="0" borderId="4" xfId="0" applyBorder="1"/>
    <xf numFmtId="0" fontId="0" fillId="0" borderId="0" xfId="0" applyNumberFormat="1"/>
  </cellXfs>
  <cellStyles count="3">
    <cellStyle name="Milliers" xfId="1" builtinId="3"/>
    <cellStyle name="Normal" xfId="0" builtinId="0"/>
    <cellStyle name="Pourcentage" xfId="2" builtinId="5"/>
  </cellStyles>
  <dxfs count="65">
    <dxf>
      <font>
        <color rgb="FF9C0006"/>
      </font>
    </dxf>
    <dxf>
      <font>
        <color rgb="FF9C0006"/>
      </font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.00\ _€_-;\-* #,##0.00\ _€_-;_-* &quot;-&quot;??\ _€_-;_-@_-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.00\ _€_-;\-* #,##0.00\ _€_-;_-* &quot;-&quot;??\ _€_-;_-@_-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7" formatCode="#,##0.000\ _€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7" formatCode="#,##0.000\ _€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0.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0.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0.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6" formatCode="0.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6" formatCode="0.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6" formatCode="0.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6" formatCode="0.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0.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0.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9" formatCode="dd/mm/yyyy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fill>
        <patternFill patternType="solid">
          <fgColor indexed="64"/>
          <bgColor rgb="FFFF0000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0.0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8" formatCode="[$-40C]mmm\-yy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[test (1).xlsx]Feuil3!Tableau croisé dynamique1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Feuil3!$B$3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Feuil3!$A$4:$A$9</c:f>
              <c:strCach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strCache>
            </c:strRef>
          </c:cat>
          <c:val>
            <c:numRef>
              <c:f>Feuil3!$B$4:$B$9</c:f>
              <c:numCache>
                <c:formatCode>General</c:formatCode>
                <c:ptCount val="5"/>
                <c:pt idx="0">
                  <c:v>7162424</c:v>
                </c:pt>
                <c:pt idx="1">
                  <c:v>16909145</c:v>
                </c:pt>
                <c:pt idx="2">
                  <c:v>16879604</c:v>
                </c:pt>
                <c:pt idx="3">
                  <c:v>17306540</c:v>
                </c:pt>
                <c:pt idx="4">
                  <c:v>5792982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5A-43A0-8DA1-2A2CEEB94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41654768"/>
        <c:axId val="841656688"/>
      </c:barChart>
      <c:catAx>
        <c:axId val="841654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41656688"/>
        <c:crosses val="autoZero"/>
        <c:auto val="1"/>
        <c:lblAlgn val="ctr"/>
        <c:lblOffset val="100"/>
        <c:noMultiLvlLbl val="0"/>
      </c:catAx>
      <c:valAx>
        <c:axId val="84165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41654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0032487406650976E-2"/>
          <c:y val="0.17634259259259263"/>
          <c:w val="0.88438245560601858"/>
          <c:h val="0.59360892388451447"/>
        </c:manualLayout>
      </c:layout>
      <c:areaChart>
        <c:grouping val="stacked"/>
        <c:varyColors val="0"/>
        <c:ser>
          <c:idx val="0"/>
          <c:order val="0"/>
          <c:tx>
            <c:strRef>
              <c:f>Feuil2!$A$1</c:f>
              <c:strCache>
                <c:ptCount val="1"/>
                <c:pt idx="0">
                  <c:v>EC Sortie PAC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données!$B$2:$B$3000</c:f>
              <c:numCache>
                <c:formatCode>General</c:formatCode>
                <c:ptCount val="1527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</c:numCache>
            </c:numRef>
          </c:cat>
          <c:val>
            <c:numRef>
              <c:f>[0]!Periode</c:f>
              <c:numCache>
                <c:formatCode>General</c:formatCode>
                <c:ptCount val="1528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200</c:v>
                </c:pt>
                <c:pt idx="7">
                  <c:v>200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300</c:v>
                </c:pt>
                <c:pt idx="24">
                  <c:v>300</c:v>
                </c:pt>
                <c:pt idx="25">
                  <c:v>300</c:v>
                </c:pt>
                <c:pt idx="26">
                  <c:v>300</c:v>
                </c:pt>
                <c:pt idx="27">
                  <c:v>300</c:v>
                </c:pt>
                <c:pt idx="28">
                  <c:v>300</c:v>
                </c:pt>
                <c:pt idx="29">
                  <c:v>300</c:v>
                </c:pt>
                <c:pt idx="30">
                  <c:v>300</c:v>
                </c:pt>
                <c:pt idx="31">
                  <c:v>300</c:v>
                </c:pt>
                <c:pt idx="32">
                  <c:v>300</c:v>
                </c:pt>
                <c:pt idx="33">
                  <c:v>300</c:v>
                </c:pt>
                <c:pt idx="34">
                  <c:v>300</c:v>
                </c:pt>
                <c:pt idx="35">
                  <c:v>300</c:v>
                </c:pt>
                <c:pt idx="36">
                  <c:v>300</c:v>
                </c:pt>
                <c:pt idx="37">
                  <c:v>300</c:v>
                </c:pt>
                <c:pt idx="38">
                  <c:v>300</c:v>
                </c:pt>
                <c:pt idx="39">
                  <c:v>300</c:v>
                </c:pt>
                <c:pt idx="40">
                  <c:v>300</c:v>
                </c:pt>
                <c:pt idx="41">
                  <c:v>300</c:v>
                </c:pt>
                <c:pt idx="42">
                  <c:v>300</c:v>
                </c:pt>
                <c:pt idx="43">
                  <c:v>300</c:v>
                </c:pt>
                <c:pt idx="44">
                  <c:v>300</c:v>
                </c:pt>
                <c:pt idx="45">
                  <c:v>300</c:v>
                </c:pt>
                <c:pt idx="46">
                  <c:v>300</c:v>
                </c:pt>
                <c:pt idx="47">
                  <c:v>300</c:v>
                </c:pt>
                <c:pt idx="48">
                  <c:v>300</c:v>
                </c:pt>
                <c:pt idx="49">
                  <c:v>300</c:v>
                </c:pt>
                <c:pt idx="50">
                  <c:v>300</c:v>
                </c:pt>
                <c:pt idx="51">
                  <c:v>300</c:v>
                </c:pt>
                <c:pt idx="52">
                  <c:v>300</c:v>
                </c:pt>
                <c:pt idx="53">
                  <c:v>300</c:v>
                </c:pt>
                <c:pt idx="54">
                  <c:v>300</c:v>
                </c:pt>
                <c:pt idx="55">
                  <c:v>300</c:v>
                </c:pt>
                <c:pt idx="56">
                  <c:v>300</c:v>
                </c:pt>
                <c:pt idx="57">
                  <c:v>300</c:v>
                </c:pt>
                <c:pt idx="58">
                  <c:v>300</c:v>
                </c:pt>
                <c:pt idx="59">
                  <c:v>300</c:v>
                </c:pt>
                <c:pt idx="60">
                  <c:v>300</c:v>
                </c:pt>
                <c:pt idx="61">
                  <c:v>300</c:v>
                </c:pt>
                <c:pt idx="62">
                  <c:v>300</c:v>
                </c:pt>
                <c:pt idx="63">
                  <c:v>300</c:v>
                </c:pt>
                <c:pt idx="64">
                  <c:v>300</c:v>
                </c:pt>
                <c:pt idx="65">
                  <c:v>300</c:v>
                </c:pt>
                <c:pt idx="66">
                  <c:v>300</c:v>
                </c:pt>
                <c:pt idx="67">
                  <c:v>300</c:v>
                </c:pt>
                <c:pt idx="68">
                  <c:v>300</c:v>
                </c:pt>
                <c:pt idx="69">
                  <c:v>300</c:v>
                </c:pt>
                <c:pt idx="70">
                  <c:v>300</c:v>
                </c:pt>
                <c:pt idx="71">
                  <c:v>300</c:v>
                </c:pt>
                <c:pt idx="72">
                  <c:v>300</c:v>
                </c:pt>
                <c:pt idx="73">
                  <c:v>300</c:v>
                </c:pt>
                <c:pt idx="74">
                  <c:v>300</c:v>
                </c:pt>
                <c:pt idx="75">
                  <c:v>300</c:v>
                </c:pt>
                <c:pt idx="76">
                  <c:v>300</c:v>
                </c:pt>
                <c:pt idx="77">
                  <c:v>300</c:v>
                </c:pt>
                <c:pt idx="78">
                  <c:v>300</c:v>
                </c:pt>
                <c:pt idx="79">
                  <c:v>300</c:v>
                </c:pt>
                <c:pt idx="80">
                  <c:v>300</c:v>
                </c:pt>
                <c:pt idx="81">
                  <c:v>300</c:v>
                </c:pt>
                <c:pt idx="82">
                  <c:v>300</c:v>
                </c:pt>
                <c:pt idx="83">
                  <c:v>300</c:v>
                </c:pt>
                <c:pt idx="84">
                  <c:v>300</c:v>
                </c:pt>
                <c:pt idx="85">
                  <c:v>300</c:v>
                </c:pt>
                <c:pt idx="86">
                  <c:v>300</c:v>
                </c:pt>
                <c:pt idx="87">
                  <c:v>300</c:v>
                </c:pt>
                <c:pt idx="88">
                  <c:v>300</c:v>
                </c:pt>
                <c:pt idx="89">
                  <c:v>300</c:v>
                </c:pt>
                <c:pt idx="90">
                  <c:v>300</c:v>
                </c:pt>
                <c:pt idx="91">
                  <c:v>300</c:v>
                </c:pt>
                <c:pt idx="92">
                  <c:v>300</c:v>
                </c:pt>
                <c:pt idx="93">
                  <c:v>300</c:v>
                </c:pt>
                <c:pt idx="94">
                  <c:v>300</c:v>
                </c:pt>
                <c:pt idx="95">
                  <c:v>300</c:v>
                </c:pt>
                <c:pt idx="96">
                  <c:v>300</c:v>
                </c:pt>
                <c:pt idx="97">
                  <c:v>300</c:v>
                </c:pt>
                <c:pt idx="98">
                  <c:v>300</c:v>
                </c:pt>
                <c:pt idx="99">
                  <c:v>300</c:v>
                </c:pt>
                <c:pt idx="100">
                  <c:v>300</c:v>
                </c:pt>
                <c:pt idx="101">
                  <c:v>300</c:v>
                </c:pt>
                <c:pt idx="102">
                  <c:v>300</c:v>
                </c:pt>
                <c:pt idx="103">
                  <c:v>300</c:v>
                </c:pt>
                <c:pt idx="104">
                  <c:v>300</c:v>
                </c:pt>
                <c:pt idx="105">
                  <c:v>300</c:v>
                </c:pt>
                <c:pt idx="106">
                  <c:v>300</c:v>
                </c:pt>
                <c:pt idx="107">
                  <c:v>300</c:v>
                </c:pt>
                <c:pt idx="108">
                  <c:v>300</c:v>
                </c:pt>
                <c:pt idx="109">
                  <c:v>300</c:v>
                </c:pt>
                <c:pt idx="110">
                  <c:v>300</c:v>
                </c:pt>
                <c:pt idx="111">
                  <c:v>300</c:v>
                </c:pt>
                <c:pt idx="112">
                  <c:v>300</c:v>
                </c:pt>
                <c:pt idx="113">
                  <c:v>300</c:v>
                </c:pt>
                <c:pt idx="114">
                  <c:v>300</c:v>
                </c:pt>
                <c:pt idx="115">
                  <c:v>300</c:v>
                </c:pt>
                <c:pt idx="116">
                  <c:v>300</c:v>
                </c:pt>
                <c:pt idx="117">
                  <c:v>300</c:v>
                </c:pt>
                <c:pt idx="118">
                  <c:v>300</c:v>
                </c:pt>
                <c:pt idx="119">
                  <c:v>300</c:v>
                </c:pt>
                <c:pt idx="120">
                  <c:v>300</c:v>
                </c:pt>
                <c:pt idx="121">
                  <c:v>300</c:v>
                </c:pt>
                <c:pt idx="122">
                  <c:v>300</c:v>
                </c:pt>
                <c:pt idx="123">
                  <c:v>300</c:v>
                </c:pt>
                <c:pt idx="124">
                  <c:v>300</c:v>
                </c:pt>
                <c:pt idx="125">
                  <c:v>300</c:v>
                </c:pt>
                <c:pt idx="126">
                  <c:v>300</c:v>
                </c:pt>
                <c:pt idx="127">
                  <c:v>300</c:v>
                </c:pt>
                <c:pt idx="128">
                  <c:v>300</c:v>
                </c:pt>
                <c:pt idx="129">
                  <c:v>300</c:v>
                </c:pt>
                <c:pt idx="130">
                  <c:v>300</c:v>
                </c:pt>
                <c:pt idx="131">
                  <c:v>300</c:v>
                </c:pt>
                <c:pt idx="132">
                  <c:v>300</c:v>
                </c:pt>
                <c:pt idx="133">
                  <c:v>300</c:v>
                </c:pt>
                <c:pt idx="134">
                  <c:v>300</c:v>
                </c:pt>
                <c:pt idx="135">
                  <c:v>300</c:v>
                </c:pt>
                <c:pt idx="136">
                  <c:v>300</c:v>
                </c:pt>
                <c:pt idx="137">
                  <c:v>300</c:v>
                </c:pt>
                <c:pt idx="138">
                  <c:v>300</c:v>
                </c:pt>
                <c:pt idx="139">
                  <c:v>300</c:v>
                </c:pt>
                <c:pt idx="140">
                  <c:v>300</c:v>
                </c:pt>
                <c:pt idx="141">
                  <c:v>300</c:v>
                </c:pt>
                <c:pt idx="142">
                  <c:v>300</c:v>
                </c:pt>
                <c:pt idx="143">
                  <c:v>300</c:v>
                </c:pt>
                <c:pt idx="144">
                  <c:v>300</c:v>
                </c:pt>
                <c:pt idx="145">
                  <c:v>300</c:v>
                </c:pt>
                <c:pt idx="146">
                  <c:v>300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6D-4327-9AEF-47C4D18AEE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8151528"/>
        <c:axId val="558151888"/>
      </c:areaChart>
      <c:catAx>
        <c:axId val="558151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8151888"/>
        <c:crosses val="autoZero"/>
        <c:auto val="1"/>
        <c:lblAlgn val="ctr"/>
        <c:lblOffset val="100"/>
        <c:noMultiLvlLbl val="0"/>
      </c:catAx>
      <c:valAx>
        <c:axId val="55815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8151528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données!$B$1:$B$213</c:f>
              <c:strCache>
                <c:ptCount val="213"/>
                <c:pt idx="0">
                  <c:v>Nbr de poulets (entrée découpe)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données!$A$214:$A$1626</c:f>
              <c:numCache>
                <c:formatCode>m/d/yyyy</c:formatCode>
                <c:ptCount val="123"/>
                <c:pt idx="0">
                  <c:v>43922</c:v>
                </c:pt>
                <c:pt idx="1">
                  <c:v>43923</c:v>
                </c:pt>
                <c:pt idx="2">
                  <c:v>43924</c:v>
                </c:pt>
                <c:pt idx="3">
                  <c:v>43925</c:v>
                </c:pt>
                <c:pt idx="4">
                  <c:v>43926</c:v>
                </c:pt>
                <c:pt idx="5">
                  <c:v>43927</c:v>
                </c:pt>
                <c:pt idx="6">
                  <c:v>43928</c:v>
                </c:pt>
                <c:pt idx="7">
                  <c:v>43929</c:v>
                </c:pt>
                <c:pt idx="8">
                  <c:v>43930</c:v>
                </c:pt>
                <c:pt idx="9">
                  <c:v>43931</c:v>
                </c:pt>
                <c:pt idx="10">
                  <c:v>43932</c:v>
                </c:pt>
                <c:pt idx="11">
                  <c:v>43933</c:v>
                </c:pt>
                <c:pt idx="12">
                  <c:v>43934</c:v>
                </c:pt>
                <c:pt idx="13">
                  <c:v>43935</c:v>
                </c:pt>
                <c:pt idx="14">
                  <c:v>43936</c:v>
                </c:pt>
                <c:pt idx="15">
                  <c:v>43937</c:v>
                </c:pt>
                <c:pt idx="16">
                  <c:v>43938</c:v>
                </c:pt>
                <c:pt idx="17">
                  <c:v>43939</c:v>
                </c:pt>
                <c:pt idx="18">
                  <c:v>43940</c:v>
                </c:pt>
                <c:pt idx="19">
                  <c:v>43941</c:v>
                </c:pt>
                <c:pt idx="20">
                  <c:v>43942</c:v>
                </c:pt>
                <c:pt idx="21">
                  <c:v>43943</c:v>
                </c:pt>
                <c:pt idx="22">
                  <c:v>43944</c:v>
                </c:pt>
                <c:pt idx="23">
                  <c:v>43945</c:v>
                </c:pt>
                <c:pt idx="24">
                  <c:v>43946</c:v>
                </c:pt>
                <c:pt idx="25">
                  <c:v>43947</c:v>
                </c:pt>
                <c:pt idx="26">
                  <c:v>43948</c:v>
                </c:pt>
                <c:pt idx="27">
                  <c:v>43949</c:v>
                </c:pt>
                <c:pt idx="28">
                  <c:v>43950</c:v>
                </c:pt>
                <c:pt idx="29">
                  <c:v>43951</c:v>
                </c:pt>
                <c:pt idx="30">
                  <c:v>44287</c:v>
                </c:pt>
                <c:pt idx="31">
                  <c:v>44288</c:v>
                </c:pt>
                <c:pt idx="32">
                  <c:v>44289</c:v>
                </c:pt>
                <c:pt idx="33">
                  <c:v>44290</c:v>
                </c:pt>
                <c:pt idx="34">
                  <c:v>44291</c:v>
                </c:pt>
                <c:pt idx="35">
                  <c:v>44292</c:v>
                </c:pt>
                <c:pt idx="36">
                  <c:v>44293</c:v>
                </c:pt>
                <c:pt idx="37">
                  <c:v>44294</c:v>
                </c:pt>
                <c:pt idx="38">
                  <c:v>44295</c:v>
                </c:pt>
                <c:pt idx="39">
                  <c:v>44296</c:v>
                </c:pt>
                <c:pt idx="40">
                  <c:v>44297</c:v>
                </c:pt>
                <c:pt idx="41">
                  <c:v>44298</c:v>
                </c:pt>
                <c:pt idx="42">
                  <c:v>44299</c:v>
                </c:pt>
                <c:pt idx="43">
                  <c:v>44300</c:v>
                </c:pt>
                <c:pt idx="44">
                  <c:v>44301</c:v>
                </c:pt>
                <c:pt idx="45">
                  <c:v>44302</c:v>
                </c:pt>
                <c:pt idx="46">
                  <c:v>44303</c:v>
                </c:pt>
                <c:pt idx="47">
                  <c:v>44304</c:v>
                </c:pt>
                <c:pt idx="48">
                  <c:v>44305</c:v>
                </c:pt>
                <c:pt idx="49">
                  <c:v>44306</c:v>
                </c:pt>
                <c:pt idx="50">
                  <c:v>44307</c:v>
                </c:pt>
                <c:pt idx="51">
                  <c:v>44308</c:v>
                </c:pt>
                <c:pt idx="52">
                  <c:v>44309</c:v>
                </c:pt>
                <c:pt idx="53">
                  <c:v>44310</c:v>
                </c:pt>
                <c:pt idx="54">
                  <c:v>44311</c:v>
                </c:pt>
                <c:pt idx="55">
                  <c:v>44312</c:v>
                </c:pt>
                <c:pt idx="56">
                  <c:v>44313</c:v>
                </c:pt>
                <c:pt idx="57">
                  <c:v>44314</c:v>
                </c:pt>
                <c:pt idx="58">
                  <c:v>44315</c:v>
                </c:pt>
                <c:pt idx="59">
                  <c:v>44316</c:v>
                </c:pt>
                <c:pt idx="60">
                  <c:v>44652</c:v>
                </c:pt>
                <c:pt idx="61">
                  <c:v>44653</c:v>
                </c:pt>
                <c:pt idx="62">
                  <c:v>44654</c:v>
                </c:pt>
                <c:pt idx="63">
                  <c:v>44655</c:v>
                </c:pt>
                <c:pt idx="64">
                  <c:v>44656</c:v>
                </c:pt>
                <c:pt idx="65">
                  <c:v>44657</c:v>
                </c:pt>
                <c:pt idx="66">
                  <c:v>44658</c:v>
                </c:pt>
                <c:pt idx="67">
                  <c:v>44659</c:v>
                </c:pt>
                <c:pt idx="68">
                  <c:v>44660</c:v>
                </c:pt>
                <c:pt idx="69">
                  <c:v>44661</c:v>
                </c:pt>
                <c:pt idx="70">
                  <c:v>44662</c:v>
                </c:pt>
                <c:pt idx="71">
                  <c:v>44663</c:v>
                </c:pt>
                <c:pt idx="72">
                  <c:v>44664</c:v>
                </c:pt>
                <c:pt idx="73">
                  <c:v>44665</c:v>
                </c:pt>
                <c:pt idx="74">
                  <c:v>44666</c:v>
                </c:pt>
                <c:pt idx="75">
                  <c:v>44667</c:v>
                </c:pt>
                <c:pt idx="76">
                  <c:v>44668</c:v>
                </c:pt>
                <c:pt idx="77">
                  <c:v>44669</c:v>
                </c:pt>
                <c:pt idx="78">
                  <c:v>44670</c:v>
                </c:pt>
                <c:pt idx="79">
                  <c:v>44671</c:v>
                </c:pt>
                <c:pt idx="80">
                  <c:v>44672</c:v>
                </c:pt>
                <c:pt idx="81">
                  <c:v>44673</c:v>
                </c:pt>
                <c:pt idx="82">
                  <c:v>44674</c:v>
                </c:pt>
                <c:pt idx="83">
                  <c:v>44675</c:v>
                </c:pt>
                <c:pt idx="84">
                  <c:v>44676</c:v>
                </c:pt>
                <c:pt idx="85">
                  <c:v>44677</c:v>
                </c:pt>
                <c:pt idx="86">
                  <c:v>44678</c:v>
                </c:pt>
                <c:pt idx="87">
                  <c:v>44679</c:v>
                </c:pt>
                <c:pt idx="88">
                  <c:v>44680</c:v>
                </c:pt>
                <c:pt idx="89">
                  <c:v>44681</c:v>
                </c:pt>
                <c:pt idx="90">
                  <c:v>45017</c:v>
                </c:pt>
                <c:pt idx="91">
                  <c:v>45018</c:v>
                </c:pt>
                <c:pt idx="92">
                  <c:v>45019</c:v>
                </c:pt>
                <c:pt idx="93">
                  <c:v>45020</c:v>
                </c:pt>
                <c:pt idx="94">
                  <c:v>45021</c:v>
                </c:pt>
                <c:pt idx="95">
                  <c:v>45022</c:v>
                </c:pt>
                <c:pt idx="96">
                  <c:v>45023</c:v>
                </c:pt>
                <c:pt idx="97">
                  <c:v>45024</c:v>
                </c:pt>
                <c:pt idx="98">
                  <c:v>45025</c:v>
                </c:pt>
                <c:pt idx="99">
                  <c:v>45026</c:v>
                </c:pt>
                <c:pt idx="100">
                  <c:v>45027</c:v>
                </c:pt>
                <c:pt idx="101">
                  <c:v>45028</c:v>
                </c:pt>
                <c:pt idx="102">
                  <c:v>45029</c:v>
                </c:pt>
                <c:pt idx="103">
                  <c:v>45030</c:v>
                </c:pt>
                <c:pt idx="104">
                  <c:v>45031</c:v>
                </c:pt>
                <c:pt idx="105">
                  <c:v>45032</c:v>
                </c:pt>
                <c:pt idx="106">
                  <c:v>45033</c:v>
                </c:pt>
                <c:pt idx="107">
                  <c:v>45034</c:v>
                </c:pt>
                <c:pt idx="108">
                  <c:v>45035</c:v>
                </c:pt>
                <c:pt idx="109">
                  <c:v>45036</c:v>
                </c:pt>
                <c:pt idx="110">
                  <c:v>45037</c:v>
                </c:pt>
                <c:pt idx="111">
                  <c:v>45038</c:v>
                </c:pt>
                <c:pt idx="112">
                  <c:v>45039</c:v>
                </c:pt>
                <c:pt idx="113">
                  <c:v>45040</c:v>
                </c:pt>
                <c:pt idx="114">
                  <c:v>45041</c:v>
                </c:pt>
                <c:pt idx="115">
                  <c:v>45042</c:v>
                </c:pt>
                <c:pt idx="116">
                  <c:v>45043</c:v>
                </c:pt>
                <c:pt idx="117">
                  <c:v>45044</c:v>
                </c:pt>
                <c:pt idx="118">
                  <c:v>45045</c:v>
                </c:pt>
                <c:pt idx="119">
                  <c:v>45046</c:v>
                </c:pt>
              </c:numCache>
            </c:numRef>
          </c:cat>
          <c:val>
            <c:numRef>
              <c:f>données!$B$214:$B$1626</c:f>
              <c:numCache>
                <c:formatCode>General</c:formatCode>
                <c:ptCount val="12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4F-4690-A77C-6A93657122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284304"/>
        <c:axId val="563284664"/>
      </c:areaChart>
      <c:dateAx>
        <c:axId val="56328430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3284664"/>
        <c:crosses val="autoZero"/>
        <c:auto val="1"/>
        <c:lblOffset val="100"/>
        <c:baseTimeUnit val="days"/>
      </c:dateAx>
      <c:valAx>
        <c:axId val="563284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3284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0032487406650976E-2"/>
          <c:y val="0.17634259259259263"/>
          <c:w val="0.88438245560601858"/>
          <c:h val="0.59360892388451447"/>
        </c:manualLayout>
      </c:layout>
      <c:areaChart>
        <c:grouping val="stacked"/>
        <c:varyColors val="0"/>
        <c:ser>
          <c:idx val="0"/>
          <c:order val="0"/>
          <c:tx>
            <c:strRef>
              <c:f>Feuil2!$A$1</c:f>
              <c:strCache>
                <c:ptCount val="1"/>
                <c:pt idx="0">
                  <c:v>EC Sortie PAC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données!$A$2:$A$3000</c:f>
              <c:numCache>
                <c:formatCode>m/d/yyyy</c:formatCode>
                <c:ptCount val="1527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43922</c:v>
                </c:pt>
                <c:pt idx="31">
                  <c:v>43923</c:v>
                </c:pt>
                <c:pt idx="32">
                  <c:v>43924</c:v>
                </c:pt>
                <c:pt idx="33">
                  <c:v>43925</c:v>
                </c:pt>
                <c:pt idx="34">
                  <c:v>43926</c:v>
                </c:pt>
                <c:pt idx="35">
                  <c:v>43927</c:v>
                </c:pt>
                <c:pt idx="36">
                  <c:v>43928</c:v>
                </c:pt>
                <c:pt idx="37">
                  <c:v>43929</c:v>
                </c:pt>
                <c:pt idx="38">
                  <c:v>43930</c:v>
                </c:pt>
                <c:pt idx="39">
                  <c:v>43931</c:v>
                </c:pt>
                <c:pt idx="40">
                  <c:v>43932</c:v>
                </c:pt>
                <c:pt idx="41">
                  <c:v>43933</c:v>
                </c:pt>
                <c:pt idx="42">
                  <c:v>43934</c:v>
                </c:pt>
                <c:pt idx="43">
                  <c:v>43935</c:v>
                </c:pt>
                <c:pt idx="44">
                  <c:v>43936</c:v>
                </c:pt>
                <c:pt idx="45">
                  <c:v>43937</c:v>
                </c:pt>
                <c:pt idx="46">
                  <c:v>43938</c:v>
                </c:pt>
                <c:pt idx="47">
                  <c:v>43939</c:v>
                </c:pt>
                <c:pt idx="48">
                  <c:v>43940</c:v>
                </c:pt>
                <c:pt idx="49">
                  <c:v>43941</c:v>
                </c:pt>
                <c:pt idx="50">
                  <c:v>43942</c:v>
                </c:pt>
                <c:pt idx="51">
                  <c:v>43943</c:v>
                </c:pt>
                <c:pt idx="52">
                  <c:v>43944</c:v>
                </c:pt>
                <c:pt idx="53">
                  <c:v>43945</c:v>
                </c:pt>
                <c:pt idx="54">
                  <c:v>43946</c:v>
                </c:pt>
                <c:pt idx="55">
                  <c:v>43947</c:v>
                </c:pt>
                <c:pt idx="56">
                  <c:v>43948</c:v>
                </c:pt>
                <c:pt idx="57">
                  <c:v>43949</c:v>
                </c:pt>
                <c:pt idx="58">
                  <c:v>43950</c:v>
                </c:pt>
                <c:pt idx="59">
                  <c:v>43951</c:v>
                </c:pt>
                <c:pt idx="60">
                  <c:v>44287</c:v>
                </c:pt>
                <c:pt idx="61">
                  <c:v>44288</c:v>
                </c:pt>
                <c:pt idx="62">
                  <c:v>44289</c:v>
                </c:pt>
                <c:pt idx="63">
                  <c:v>44290</c:v>
                </c:pt>
                <c:pt idx="64">
                  <c:v>44291</c:v>
                </c:pt>
                <c:pt idx="65">
                  <c:v>44292</c:v>
                </c:pt>
                <c:pt idx="66">
                  <c:v>44293</c:v>
                </c:pt>
                <c:pt idx="67">
                  <c:v>44294</c:v>
                </c:pt>
                <c:pt idx="68">
                  <c:v>44295</c:v>
                </c:pt>
                <c:pt idx="69">
                  <c:v>44296</c:v>
                </c:pt>
                <c:pt idx="70">
                  <c:v>44297</c:v>
                </c:pt>
                <c:pt idx="71">
                  <c:v>44298</c:v>
                </c:pt>
                <c:pt idx="72">
                  <c:v>44299</c:v>
                </c:pt>
                <c:pt idx="73">
                  <c:v>44300</c:v>
                </c:pt>
                <c:pt idx="74">
                  <c:v>44301</c:v>
                </c:pt>
                <c:pt idx="75">
                  <c:v>44302</c:v>
                </c:pt>
                <c:pt idx="76">
                  <c:v>44303</c:v>
                </c:pt>
                <c:pt idx="77">
                  <c:v>44304</c:v>
                </c:pt>
                <c:pt idx="78">
                  <c:v>44305</c:v>
                </c:pt>
                <c:pt idx="79">
                  <c:v>44306</c:v>
                </c:pt>
                <c:pt idx="80">
                  <c:v>44307</c:v>
                </c:pt>
                <c:pt idx="81">
                  <c:v>44308</c:v>
                </c:pt>
                <c:pt idx="82">
                  <c:v>44309</c:v>
                </c:pt>
                <c:pt idx="83">
                  <c:v>44310</c:v>
                </c:pt>
                <c:pt idx="84">
                  <c:v>44311</c:v>
                </c:pt>
                <c:pt idx="85">
                  <c:v>44312</c:v>
                </c:pt>
                <c:pt idx="86">
                  <c:v>44313</c:v>
                </c:pt>
                <c:pt idx="87">
                  <c:v>44314</c:v>
                </c:pt>
                <c:pt idx="88">
                  <c:v>44315</c:v>
                </c:pt>
                <c:pt idx="89">
                  <c:v>44316</c:v>
                </c:pt>
                <c:pt idx="90">
                  <c:v>44652</c:v>
                </c:pt>
                <c:pt idx="91">
                  <c:v>44653</c:v>
                </c:pt>
                <c:pt idx="92">
                  <c:v>44654</c:v>
                </c:pt>
                <c:pt idx="93">
                  <c:v>44655</c:v>
                </c:pt>
                <c:pt idx="94">
                  <c:v>44656</c:v>
                </c:pt>
                <c:pt idx="95">
                  <c:v>44657</c:v>
                </c:pt>
                <c:pt idx="96">
                  <c:v>44658</c:v>
                </c:pt>
                <c:pt idx="97">
                  <c:v>44659</c:v>
                </c:pt>
                <c:pt idx="98">
                  <c:v>44660</c:v>
                </c:pt>
                <c:pt idx="99">
                  <c:v>44661</c:v>
                </c:pt>
                <c:pt idx="100">
                  <c:v>44662</c:v>
                </c:pt>
                <c:pt idx="101">
                  <c:v>44663</c:v>
                </c:pt>
                <c:pt idx="102">
                  <c:v>44664</c:v>
                </c:pt>
                <c:pt idx="103">
                  <c:v>44665</c:v>
                </c:pt>
                <c:pt idx="104">
                  <c:v>44666</c:v>
                </c:pt>
                <c:pt idx="105">
                  <c:v>44667</c:v>
                </c:pt>
                <c:pt idx="106">
                  <c:v>44668</c:v>
                </c:pt>
                <c:pt idx="107">
                  <c:v>44669</c:v>
                </c:pt>
                <c:pt idx="108">
                  <c:v>44670</c:v>
                </c:pt>
                <c:pt idx="109">
                  <c:v>44671</c:v>
                </c:pt>
                <c:pt idx="110">
                  <c:v>44672</c:v>
                </c:pt>
                <c:pt idx="111">
                  <c:v>44673</c:v>
                </c:pt>
                <c:pt idx="112">
                  <c:v>44674</c:v>
                </c:pt>
                <c:pt idx="113">
                  <c:v>44675</c:v>
                </c:pt>
                <c:pt idx="114">
                  <c:v>44676</c:v>
                </c:pt>
                <c:pt idx="115">
                  <c:v>44677</c:v>
                </c:pt>
                <c:pt idx="116">
                  <c:v>44678</c:v>
                </c:pt>
                <c:pt idx="117">
                  <c:v>44679</c:v>
                </c:pt>
                <c:pt idx="118">
                  <c:v>44680</c:v>
                </c:pt>
                <c:pt idx="119">
                  <c:v>44681</c:v>
                </c:pt>
                <c:pt idx="120">
                  <c:v>45017</c:v>
                </c:pt>
                <c:pt idx="121">
                  <c:v>45018</c:v>
                </c:pt>
                <c:pt idx="122">
                  <c:v>45019</c:v>
                </c:pt>
                <c:pt idx="123">
                  <c:v>45020</c:v>
                </c:pt>
                <c:pt idx="124">
                  <c:v>45021</c:v>
                </c:pt>
                <c:pt idx="125">
                  <c:v>45022</c:v>
                </c:pt>
                <c:pt idx="126">
                  <c:v>45023</c:v>
                </c:pt>
                <c:pt idx="127">
                  <c:v>45024</c:v>
                </c:pt>
                <c:pt idx="128">
                  <c:v>45025</c:v>
                </c:pt>
                <c:pt idx="129">
                  <c:v>45026</c:v>
                </c:pt>
                <c:pt idx="130">
                  <c:v>45027</c:v>
                </c:pt>
                <c:pt idx="131">
                  <c:v>45028</c:v>
                </c:pt>
                <c:pt idx="132">
                  <c:v>45029</c:v>
                </c:pt>
                <c:pt idx="133">
                  <c:v>45030</c:v>
                </c:pt>
                <c:pt idx="134">
                  <c:v>45031</c:v>
                </c:pt>
                <c:pt idx="135">
                  <c:v>45032</c:v>
                </c:pt>
                <c:pt idx="136">
                  <c:v>45033</c:v>
                </c:pt>
                <c:pt idx="137">
                  <c:v>45034</c:v>
                </c:pt>
                <c:pt idx="138">
                  <c:v>45035</c:v>
                </c:pt>
                <c:pt idx="139">
                  <c:v>45036</c:v>
                </c:pt>
                <c:pt idx="140">
                  <c:v>45037</c:v>
                </c:pt>
                <c:pt idx="141">
                  <c:v>45038</c:v>
                </c:pt>
                <c:pt idx="142">
                  <c:v>45039</c:v>
                </c:pt>
                <c:pt idx="143">
                  <c:v>45040</c:v>
                </c:pt>
                <c:pt idx="144">
                  <c:v>45041</c:v>
                </c:pt>
                <c:pt idx="145">
                  <c:v>45042</c:v>
                </c:pt>
                <c:pt idx="146">
                  <c:v>45043</c:v>
                </c:pt>
                <c:pt idx="147">
                  <c:v>45044</c:v>
                </c:pt>
                <c:pt idx="148">
                  <c:v>45045</c:v>
                </c:pt>
                <c:pt idx="149">
                  <c:v>45046</c:v>
                </c:pt>
              </c:numCache>
            </c:numRef>
          </c:cat>
          <c:val>
            <c:numRef>
              <c:f>[0]!Periode</c:f>
              <c:numCache>
                <c:formatCode>General</c:formatCode>
                <c:ptCount val="1528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200</c:v>
                </c:pt>
                <c:pt idx="7">
                  <c:v>200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300</c:v>
                </c:pt>
                <c:pt idx="24">
                  <c:v>300</c:v>
                </c:pt>
                <c:pt idx="25">
                  <c:v>300</c:v>
                </c:pt>
                <c:pt idx="26">
                  <c:v>300</c:v>
                </c:pt>
                <c:pt idx="27">
                  <c:v>300</c:v>
                </c:pt>
                <c:pt idx="28">
                  <c:v>300</c:v>
                </c:pt>
                <c:pt idx="29">
                  <c:v>300</c:v>
                </c:pt>
                <c:pt idx="30">
                  <c:v>300</c:v>
                </c:pt>
                <c:pt idx="31">
                  <c:v>300</c:v>
                </c:pt>
                <c:pt idx="32">
                  <c:v>300</c:v>
                </c:pt>
                <c:pt idx="33">
                  <c:v>300</c:v>
                </c:pt>
                <c:pt idx="34">
                  <c:v>300</c:v>
                </c:pt>
                <c:pt idx="35">
                  <c:v>300</c:v>
                </c:pt>
                <c:pt idx="36">
                  <c:v>300</c:v>
                </c:pt>
                <c:pt idx="37">
                  <c:v>300</c:v>
                </c:pt>
                <c:pt idx="38">
                  <c:v>300</c:v>
                </c:pt>
                <c:pt idx="39">
                  <c:v>300</c:v>
                </c:pt>
                <c:pt idx="40">
                  <c:v>300</c:v>
                </c:pt>
                <c:pt idx="41">
                  <c:v>300</c:v>
                </c:pt>
                <c:pt idx="42">
                  <c:v>300</c:v>
                </c:pt>
                <c:pt idx="43">
                  <c:v>300</c:v>
                </c:pt>
                <c:pt idx="44">
                  <c:v>300</c:v>
                </c:pt>
                <c:pt idx="45">
                  <c:v>300</c:v>
                </c:pt>
                <c:pt idx="46">
                  <c:v>300</c:v>
                </c:pt>
                <c:pt idx="47">
                  <c:v>300</c:v>
                </c:pt>
                <c:pt idx="48">
                  <c:v>300</c:v>
                </c:pt>
                <c:pt idx="49">
                  <c:v>300</c:v>
                </c:pt>
                <c:pt idx="50">
                  <c:v>300</c:v>
                </c:pt>
                <c:pt idx="51">
                  <c:v>300</c:v>
                </c:pt>
                <c:pt idx="52">
                  <c:v>300</c:v>
                </c:pt>
                <c:pt idx="53">
                  <c:v>300</c:v>
                </c:pt>
                <c:pt idx="54">
                  <c:v>300</c:v>
                </c:pt>
                <c:pt idx="55">
                  <c:v>300</c:v>
                </c:pt>
                <c:pt idx="56">
                  <c:v>300</c:v>
                </c:pt>
                <c:pt idx="57">
                  <c:v>300</c:v>
                </c:pt>
                <c:pt idx="58">
                  <c:v>300</c:v>
                </c:pt>
                <c:pt idx="59">
                  <c:v>300</c:v>
                </c:pt>
                <c:pt idx="60">
                  <c:v>300</c:v>
                </c:pt>
                <c:pt idx="61">
                  <c:v>300</c:v>
                </c:pt>
                <c:pt idx="62">
                  <c:v>300</c:v>
                </c:pt>
                <c:pt idx="63">
                  <c:v>300</c:v>
                </c:pt>
                <c:pt idx="64">
                  <c:v>300</c:v>
                </c:pt>
                <c:pt idx="65">
                  <c:v>300</c:v>
                </c:pt>
                <c:pt idx="66">
                  <c:v>300</c:v>
                </c:pt>
                <c:pt idx="67">
                  <c:v>300</c:v>
                </c:pt>
                <c:pt idx="68">
                  <c:v>300</c:v>
                </c:pt>
                <c:pt idx="69">
                  <c:v>300</c:v>
                </c:pt>
                <c:pt idx="70">
                  <c:v>300</c:v>
                </c:pt>
                <c:pt idx="71">
                  <c:v>300</c:v>
                </c:pt>
                <c:pt idx="72">
                  <c:v>300</c:v>
                </c:pt>
                <c:pt idx="73">
                  <c:v>300</c:v>
                </c:pt>
                <c:pt idx="74">
                  <c:v>300</c:v>
                </c:pt>
                <c:pt idx="75">
                  <c:v>300</c:v>
                </c:pt>
                <c:pt idx="76">
                  <c:v>300</c:v>
                </c:pt>
                <c:pt idx="77">
                  <c:v>300</c:v>
                </c:pt>
                <c:pt idx="78">
                  <c:v>300</c:v>
                </c:pt>
                <c:pt idx="79">
                  <c:v>300</c:v>
                </c:pt>
                <c:pt idx="80">
                  <c:v>300</c:v>
                </c:pt>
                <c:pt idx="81">
                  <c:v>300</c:v>
                </c:pt>
                <c:pt idx="82">
                  <c:v>300</c:v>
                </c:pt>
                <c:pt idx="83">
                  <c:v>300</c:v>
                </c:pt>
                <c:pt idx="84">
                  <c:v>300</c:v>
                </c:pt>
                <c:pt idx="85">
                  <c:v>300</c:v>
                </c:pt>
                <c:pt idx="86">
                  <c:v>300</c:v>
                </c:pt>
                <c:pt idx="87">
                  <c:v>300</c:v>
                </c:pt>
                <c:pt idx="88">
                  <c:v>300</c:v>
                </c:pt>
                <c:pt idx="89">
                  <c:v>300</c:v>
                </c:pt>
                <c:pt idx="90">
                  <c:v>300</c:v>
                </c:pt>
                <c:pt idx="91">
                  <c:v>300</c:v>
                </c:pt>
                <c:pt idx="92">
                  <c:v>300</c:v>
                </c:pt>
                <c:pt idx="93">
                  <c:v>300</c:v>
                </c:pt>
                <c:pt idx="94">
                  <c:v>300</c:v>
                </c:pt>
                <c:pt idx="95">
                  <c:v>300</c:v>
                </c:pt>
                <c:pt idx="96">
                  <c:v>300</c:v>
                </c:pt>
                <c:pt idx="97">
                  <c:v>300</c:v>
                </c:pt>
                <c:pt idx="98">
                  <c:v>300</c:v>
                </c:pt>
                <c:pt idx="99">
                  <c:v>300</c:v>
                </c:pt>
                <c:pt idx="100">
                  <c:v>300</c:v>
                </c:pt>
                <c:pt idx="101">
                  <c:v>300</c:v>
                </c:pt>
                <c:pt idx="102">
                  <c:v>300</c:v>
                </c:pt>
                <c:pt idx="103">
                  <c:v>300</c:v>
                </c:pt>
                <c:pt idx="104">
                  <c:v>300</c:v>
                </c:pt>
                <c:pt idx="105">
                  <c:v>300</c:v>
                </c:pt>
                <c:pt idx="106">
                  <c:v>300</c:v>
                </c:pt>
                <c:pt idx="107">
                  <c:v>300</c:v>
                </c:pt>
                <c:pt idx="108">
                  <c:v>300</c:v>
                </c:pt>
                <c:pt idx="109">
                  <c:v>300</c:v>
                </c:pt>
                <c:pt idx="110">
                  <c:v>300</c:v>
                </c:pt>
                <c:pt idx="111">
                  <c:v>300</c:v>
                </c:pt>
                <c:pt idx="112">
                  <c:v>300</c:v>
                </c:pt>
                <c:pt idx="113">
                  <c:v>300</c:v>
                </c:pt>
                <c:pt idx="114">
                  <c:v>300</c:v>
                </c:pt>
                <c:pt idx="115">
                  <c:v>300</c:v>
                </c:pt>
                <c:pt idx="116">
                  <c:v>300</c:v>
                </c:pt>
                <c:pt idx="117">
                  <c:v>300</c:v>
                </c:pt>
                <c:pt idx="118">
                  <c:v>300</c:v>
                </c:pt>
                <c:pt idx="119">
                  <c:v>300</c:v>
                </c:pt>
                <c:pt idx="120">
                  <c:v>300</c:v>
                </c:pt>
                <c:pt idx="121">
                  <c:v>300</c:v>
                </c:pt>
                <c:pt idx="122">
                  <c:v>300</c:v>
                </c:pt>
                <c:pt idx="123">
                  <c:v>300</c:v>
                </c:pt>
                <c:pt idx="124">
                  <c:v>300</c:v>
                </c:pt>
                <c:pt idx="125">
                  <c:v>300</c:v>
                </c:pt>
                <c:pt idx="126">
                  <c:v>300</c:v>
                </c:pt>
                <c:pt idx="127">
                  <c:v>300</c:v>
                </c:pt>
                <c:pt idx="128">
                  <c:v>300</c:v>
                </c:pt>
                <c:pt idx="129">
                  <c:v>300</c:v>
                </c:pt>
                <c:pt idx="130">
                  <c:v>300</c:v>
                </c:pt>
                <c:pt idx="131">
                  <c:v>300</c:v>
                </c:pt>
                <c:pt idx="132">
                  <c:v>300</c:v>
                </c:pt>
                <c:pt idx="133">
                  <c:v>300</c:v>
                </c:pt>
                <c:pt idx="134">
                  <c:v>300</c:v>
                </c:pt>
                <c:pt idx="135">
                  <c:v>300</c:v>
                </c:pt>
                <c:pt idx="136">
                  <c:v>300</c:v>
                </c:pt>
                <c:pt idx="137">
                  <c:v>300</c:v>
                </c:pt>
                <c:pt idx="138">
                  <c:v>300</c:v>
                </c:pt>
                <c:pt idx="139">
                  <c:v>300</c:v>
                </c:pt>
                <c:pt idx="140">
                  <c:v>300</c:v>
                </c:pt>
                <c:pt idx="141">
                  <c:v>300</c:v>
                </c:pt>
                <c:pt idx="142">
                  <c:v>300</c:v>
                </c:pt>
                <c:pt idx="143">
                  <c:v>300</c:v>
                </c:pt>
                <c:pt idx="144">
                  <c:v>300</c:v>
                </c:pt>
                <c:pt idx="145">
                  <c:v>300</c:v>
                </c:pt>
                <c:pt idx="146">
                  <c:v>300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0E-47E6-9839-AEE8CBAE6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8151528"/>
        <c:axId val="558151888"/>
      </c:areaChart>
      <c:dateAx>
        <c:axId val="55815152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8151888"/>
        <c:crosses val="autoZero"/>
        <c:auto val="1"/>
        <c:lblOffset val="100"/>
        <c:baseTimeUnit val="days"/>
      </c:dateAx>
      <c:valAx>
        <c:axId val="55815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8151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9</xdr:col>
      <xdr:colOff>609600</xdr:colOff>
      <xdr:row>18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A9AA35F-6292-B06A-D871-23776CECE3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5</xdr:row>
      <xdr:rowOff>15240</xdr:rowOff>
    </xdr:from>
    <xdr:to>
      <xdr:col>9</xdr:col>
      <xdr:colOff>975360</xdr:colOff>
      <xdr:row>20</xdr:row>
      <xdr:rowOff>15240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8C20BF31-DA8C-C882-D6E3-D6C96DCE3A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22860</xdr:colOff>
      <xdr:row>5</xdr:row>
      <xdr:rowOff>30480</xdr:rowOff>
    </xdr:from>
    <xdr:to>
      <xdr:col>2</xdr:col>
      <xdr:colOff>1592580</xdr:colOff>
      <xdr:row>20</xdr:row>
      <xdr:rowOff>30480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4F3DC968-AA04-DF55-BE25-437AF6ED4C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17559</xdr:colOff>
      <xdr:row>2</xdr:row>
      <xdr:rowOff>3976</xdr:rowOff>
    </xdr:from>
    <xdr:to>
      <xdr:col>7</xdr:col>
      <xdr:colOff>563880</xdr:colOff>
      <xdr:row>17</xdr:row>
      <xdr:rowOff>3977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BF0ADC85-A1FE-411D-8A74-EF43C975B6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7</xdr:col>
      <xdr:colOff>722924</xdr:colOff>
      <xdr:row>3</xdr:row>
      <xdr:rowOff>45589</xdr:rowOff>
    </xdr:from>
    <xdr:to>
      <xdr:col>10</xdr:col>
      <xdr:colOff>168031</xdr:colOff>
      <xdr:row>16</xdr:row>
      <xdr:rowOff>141898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ois 2">
              <a:extLst>
                <a:ext uri="{FF2B5EF4-FFF2-40B4-BE49-F238E27FC236}">
                  <a16:creationId xmlns:a16="http://schemas.microsoft.com/office/drawing/2014/main" id="{A37B70C2-66D8-44D0-B36D-6BBD6F24976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44821" y="599179"/>
              <a:ext cx="1828800" cy="24669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10</xdr:col>
      <xdr:colOff>234461</xdr:colOff>
      <xdr:row>3</xdr:row>
      <xdr:rowOff>39076</xdr:rowOff>
    </xdr:from>
    <xdr:to>
      <xdr:col>12</xdr:col>
      <xdr:colOff>474133</xdr:colOff>
      <xdr:row>16</xdr:row>
      <xdr:rowOff>135385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Année 2">
              <a:extLst>
                <a:ext uri="{FF2B5EF4-FFF2-40B4-BE49-F238E27FC236}">
                  <a16:creationId xmlns:a16="http://schemas.microsoft.com/office/drawing/2014/main" id="{2627F9E7-EDDA-4FDB-88D7-94A4DB28237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440051" y="592666"/>
              <a:ext cx="1828800" cy="24669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hmed" refreshedDate="45084.52667939815" createdVersion="8" refreshedVersion="8" minRefreshableVersion="3" recordCount="1622" xr:uid="{90740C22-FAD5-4486-AA7E-F2739972D22D}">
  <cacheSource type="worksheet">
    <worksheetSource name="Tableau1"/>
  </cacheSource>
  <cacheFields count="61">
    <cacheField name="Date" numFmtId="14">
      <sharedItems containsSemiMixedTypes="0" containsNonDate="0" containsDate="1" containsString="0" minDate="2019-01-01T00:00:00" maxDate="2023-06-11T00:00:00" count="1622">
        <d v="2019-01-01T00:00:00"/>
        <d v="2019-01-02T00:00:00"/>
        <d v="2019-01-03T00:00:00"/>
        <d v="2019-01-04T00:00:00"/>
        <d v="2019-01-05T00:00:00"/>
        <d v="2019-01-06T00:00:00"/>
        <d v="2019-01-07T00:00:00"/>
        <d v="2019-01-08T00:00:00"/>
        <d v="2019-01-09T00:00:00"/>
        <d v="2019-01-10T00:00:00"/>
        <d v="2019-01-11T00:00:00"/>
        <d v="2019-01-12T00:00:00"/>
        <d v="2019-01-13T00:00:00"/>
        <d v="2019-01-14T00:00:00"/>
        <d v="2019-01-15T00:00:00"/>
        <d v="2019-01-16T00:00:00"/>
        <d v="2019-01-17T00:00:00"/>
        <d v="2019-01-18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29T00:00:00"/>
        <d v="2019-01-30T00:00:00"/>
        <d v="2019-01-31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1T00:00:00"/>
        <d v="2019-02-12T00:00:00"/>
        <d v="2019-02-13T00:00:00"/>
        <d v="2019-02-14T00:00:00"/>
        <d v="2019-02-15T00:00:00"/>
        <d v="2019-02-16T00:00:00"/>
        <d v="2019-02-17T00:00:00"/>
        <d v="2019-02-18T00:00:00"/>
        <d v="2019-02-19T00:00:00"/>
        <d v="2019-02-20T00:00:00"/>
        <d v="2019-02-21T00:00:00"/>
        <d v="2019-02-22T00:00:00"/>
        <d v="2019-02-23T00:00:00"/>
        <d v="2019-02-24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5T00:00:00"/>
        <d v="2019-03-06T00:00:00"/>
        <d v="2019-03-07T00:00:00"/>
        <d v="2019-03-08T00:00:00"/>
        <d v="2019-03-09T00:00:00"/>
        <d v="2019-03-10T00:00:00"/>
        <d v="2019-03-11T00:00:00"/>
        <d v="2019-03-12T00:00:00"/>
        <d v="2019-03-13T00:00:00"/>
        <d v="2019-03-14T00:00:00"/>
        <d v="2019-03-15T00:00:00"/>
        <d v="2019-03-16T00:00:00"/>
        <d v="2019-03-17T00:00:00"/>
        <d v="2019-03-18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29T00:00:00"/>
        <d v="2019-03-30T00:00:00"/>
        <d v="2019-03-31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1T00:00:00"/>
        <d v="2019-04-12T00:00:00"/>
        <d v="2019-04-13T00:00:00"/>
        <d v="2019-04-14T00:00:00"/>
        <d v="2019-04-15T00:00:00"/>
        <d v="2019-04-16T00:00:00"/>
        <d v="2019-04-17T00:00:00"/>
        <d v="2019-04-18T00:00:00"/>
        <d v="2019-04-19T00:00:00"/>
        <d v="2019-04-20T00:00:00"/>
        <d v="2019-04-21T00:00:00"/>
        <d v="2019-04-22T00:00:00"/>
        <d v="2019-04-23T00:00:00"/>
        <d v="2019-04-24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7T00:00:00"/>
        <d v="2019-05-08T00:00:00"/>
        <d v="2019-05-09T00:00:00"/>
        <d v="2019-05-10T00:00:00"/>
        <d v="2019-05-11T00:00:00"/>
        <d v="2019-05-12T00:00:00"/>
        <d v="2019-05-13T00:00:00"/>
        <d v="2019-05-14T00:00:00"/>
        <d v="2019-05-15T00:00:00"/>
        <d v="2019-05-16T00:00:00"/>
        <d v="2019-05-17T00:00:00"/>
        <d v="2019-05-18T00:00:00"/>
        <d v="2019-05-19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7T00:00:00"/>
        <d v="2019-06-08T00:00:00"/>
        <d v="2019-06-09T00:00:00"/>
        <d v="2019-06-10T00:00:00"/>
        <d v="2019-06-11T00:00:00"/>
        <d v="2019-06-12T00:00:00"/>
        <d v="2019-06-13T00:00:00"/>
        <d v="2019-06-14T00:00:00"/>
        <d v="2019-06-15T00:00:00"/>
        <d v="2019-06-16T00:00:00"/>
        <d v="2019-06-17T00:00:00"/>
        <d v="2019-06-18T00:00:00"/>
        <d v="2019-06-19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  <d v="2019-07-01T00:00:00"/>
        <d v="2019-07-02T00:00:00"/>
        <d v="2019-07-03T00:00:00"/>
        <d v="2019-07-04T00:00:00"/>
        <d v="2019-07-05T00:00:00"/>
        <d v="2019-07-06T00:00:00"/>
        <d v="2019-07-07T00:00:00"/>
        <d v="2019-07-08T00:00:00"/>
        <d v="2019-07-09T00:00:00"/>
        <d v="2019-07-10T00:00:00"/>
        <d v="2019-07-11T00:00:00"/>
        <d v="2019-07-12T00:00:00"/>
        <d v="2019-07-13T00:00:00"/>
        <d v="2019-07-14T00:00:00"/>
        <d v="2019-07-15T00:00:00"/>
        <d v="2019-07-16T00:00:00"/>
        <d v="2019-07-17T00:00:00"/>
        <d v="2019-07-18T00:00:00"/>
        <d v="2019-07-19T00:00:00"/>
        <d v="2019-07-20T00:00:00"/>
        <d v="2019-07-21T00:00:00"/>
        <d v="2019-07-22T00:00:00"/>
        <d v="2019-07-23T00:00:00"/>
        <d v="2019-07-24T00:00:00"/>
        <d v="2019-07-25T00:00:00"/>
        <d v="2019-07-26T00:00:00"/>
        <d v="2019-07-27T00:00:00"/>
        <d v="2019-07-28T00:00:00"/>
        <d v="2019-07-29T00:00:00"/>
        <d v="2019-07-30T00:00:00"/>
        <d v="2019-07-31T00:00:00"/>
        <d v="2019-08-01T00:00:00"/>
        <d v="2019-08-02T00:00:00"/>
        <d v="2019-08-03T00:00:00"/>
        <d v="2019-08-04T00:00:00"/>
        <d v="2019-08-05T00:00:00"/>
        <d v="2019-08-06T00:00:00"/>
        <d v="2019-08-07T00:00:00"/>
        <d v="2019-08-08T00:00:00"/>
        <d v="2019-08-09T00:00:00"/>
        <d v="2019-08-10T00:00:00"/>
        <d v="2019-08-11T00:00:00"/>
        <d v="2019-08-12T00:00:00"/>
        <d v="2019-08-13T00:00:00"/>
        <d v="2019-08-14T00:00:00"/>
        <d v="2019-08-15T00:00:00"/>
        <d v="2019-08-16T00:00:00"/>
        <d v="2019-08-17T00:00:00"/>
        <d v="2019-08-18T00:00:00"/>
        <d v="2019-08-19T00:00:00"/>
        <d v="2019-08-20T00:00:00"/>
        <d v="2019-08-21T00:00:00"/>
        <d v="2019-08-22T00:00:00"/>
        <d v="2019-08-23T00:00:00"/>
        <d v="2019-08-24T00:00:00"/>
        <d v="2019-08-25T00:00:00"/>
        <d v="2019-08-26T00:00:00"/>
        <d v="2019-08-27T00:00:00"/>
        <d v="2019-08-28T00:00:00"/>
        <d v="2019-08-29T00:00:00"/>
        <d v="2019-08-30T00:00:00"/>
        <d v="2019-08-31T00:00:00"/>
        <d v="2019-09-01T00:00:00"/>
        <d v="2019-09-02T00:00:00"/>
        <d v="2019-09-03T00:00:00"/>
        <d v="2019-09-04T00:00:00"/>
        <d v="2019-09-05T00:00:00"/>
        <d v="2019-09-06T00:00:00"/>
        <d v="2019-09-07T00:00:00"/>
        <d v="2019-09-08T00:00:00"/>
        <d v="2019-09-09T00:00:00"/>
        <d v="2019-09-10T00:00:00"/>
        <d v="2019-09-11T00:00:00"/>
        <d v="2019-09-12T00:00:00"/>
        <d v="2019-09-13T00:00:00"/>
        <d v="2019-09-14T00:00:00"/>
        <d v="2019-09-15T00:00:00"/>
        <d v="2019-09-16T00:00:00"/>
        <d v="2019-09-17T00:00:00"/>
        <d v="2019-09-18T00:00:00"/>
        <d v="2019-09-19T00:00:00"/>
        <d v="2019-09-20T00:00:00"/>
        <d v="2019-09-21T00:00:00"/>
        <d v="2019-09-22T00:00:00"/>
        <d v="2019-09-23T00:00:00"/>
        <d v="2019-09-24T00:00:00"/>
        <d v="2019-09-25T00:00:00"/>
        <d v="2019-09-26T00:00:00"/>
        <d v="2019-09-27T00:00:00"/>
        <d v="2019-09-28T00:00:00"/>
        <d v="2019-09-29T00:00:00"/>
        <d v="2019-09-30T00:00:00"/>
        <d v="2019-10-01T00:00:00"/>
        <d v="2019-10-02T00:00:00"/>
        <d v="2019-10-03T00:00:00"/>
        <d v="2019-10-04T00:00:00"/>
        <d v="2019-10-05T00:00:00"/>
        <d v="2019-10-06T00:00:00"/>
        <d v="2019-10-07T00:00:00"/>
        <d v="2019-10-08T00:00:00"/>
        <d v="2019-10-09T00:00:00"/>
        <d v="2019-10-10T00:00:00"/>
        <d v="2019-10-11T00:00:00"/>
        <d v="2019-10-12T00:00:00"/>
        <d v="2019-10-13T00:00:00"/>
        <d v="2019-10-14T00:00:00"/>
        <d v="2019-10-15T00:00:00"/>
        <d v="2019-10-16T00:00:00"/>
        <d v="2019-10-17T00:00:00"/>
        <d v="2019-10-18T00:00:00"/>
        <d v="2019-10-19T00:00:00"/>
        <d v="2019-10-20T00:00:00"/>
        <d v="2019-10-21T00:00:00"/>
        <d v="2019-10-22T00:00:00"/>
        <d v="2019-10-23T00:00:00"/>
        <d v="2019-10-24T00:00:00"/>
        <d v="2019-10-25T00:00:00"/>
        <d v="2019-10-26T00:00:00"/>
        <d v="2019-10-27T00:00:00"/>
        <d v="2019-10-28T00:00:00"/>
        <d v="2019-10-29T00:00:00"/>
        <d v="2019-10-30T00:00:00"/>
        <d v="2019-10-31T00:00:00"/>
        <d v="2019-11-01T00:00:00"/>
        <d v="2019-11-02T00:00:00"/>
        <d v="2019-11-03T00:00:00"/>
        <d v="2019-11-04T00:00:00"/>
        <d v="2019-11-05T00:00:00"/>
        <d v="2019-11-06T00:00:00"/>
        <d v="2019-11-07T00:00:00"/>
        <d v="2019-11-08T00:00:00"/>
        <d v="2019-11-09T00:00:00"/>
        <d v="2019-11-10T00:00:00"/>
        <d v="2019-11-11T00:00:00"/>
        <d v="2019-11-12T00:00:00"/>
        <d v="2019-11-13T00:00:00"/>
        <d v="2019-11-14T00:00:00"/>
        <d v="2019-11-15T00:00:00"/>
        <d v="2019-11-16T00:00:00"/>
        <d v="2019-11-17T00:00:00"/>
        <d v="2019-11-18T00:00:00"/>
        <d v="2019-11-19T00:00:00"/>
        <d v="2019-11-20T00:00:00"/>
        <d v="2019-11-21T00:00:00"/>
        <d v="2019-11-22T00:00:00"/>
        <d v="2019-11-23T00:00:00"/>
        <d v="2019-11-24T00:00:00"/>
        <d v="2019-11-25T00:00:00"/>
        <d v="2019-11-26T00:00:00"/>
        <d v="2019-11-27T00:00:00"/>
        <d v="2019-11-28T00:00:00"/>
        <d v="2019-11-29T00:00:00"/>
        <d v="2019-11-30T00:00:00"/>
        <d v="2019-12-01T00:00:00"/>
        <d v="2019-12-02T00:00:00"/>
        <d v="2019-12-03T00:00:00"/>
        <d v="2019-12-04T00:00:00"/>
        <d v="2019-12-05T00:00:00"/>
        <d v="2019-12-06T00:00:00"/>
        <d v="2019-12-07T00:00:00"/>
        <d v="2019-12-08T00:00:00"/>
        <d v="2019-12-09T00:00:00"/>
        <d v="2019-12-10T00:00:00"/>
        <d v="2019-12-11T00:00:00"/>
        <d v="2019-12-12T00:00:00"/>
        <d v="2019-12-13T00:00:00"/>
        <d v="2019-12-14T00:00:00"/>
        <d v="2019-12-15T00:00:00"/>
        <d v="2019-12-16T00:00:00"/>
        <d v="2019-12-17T00:00:00"/>
        <d v="2019-12-18T00:00:00"/>
        <d v="2019-12-19T00:00:00"/>
        <d v="2019-12-20T00:00:00"/>
        <d v="2019-12-21T00:00:00"/>
        <d v="2019-12-22T00:00:00"/>
        <d v="2019-12-23T00:00:00"/>
        <d v="2019-12-24T00:00:00"/>
        <d v="2019-12-25T00:00:00"/>
        <d v="2019-12-26T00:00:00"/>
        <d v="2019-12-27T00:00:00"/>
        <d v="2019-12-28T00:00:00"/>
        <d v="2019-12-29T00:00:00"/>
        <d v="2019-12-30T00:00:00"/>
        <d v="2019-12-31T00:00:00"/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09T00:00:00"/>
        <d v="2020-01-10T00:00:00"/>
        <d v="2020-01-11T00:00:00"/>
        <d v="2020-01-12T00:00:00"/>
        <d v="2020-01-13T00:00:00"/>
        <d v="2020-01-14T00:00:00"/>
        <d v="2020-01-15T00:00:00"/>
        <d v="2020-01-16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1T00:00:00"/>
        <d v="2020-02-12T00:00:00"/>
        <d v="2020-02-13T00:00:00"/>
        <d v="2020-02-14T00:00:00"/>
        <d v="2020-02-15T00:00:00"/>
        <d v="2020-02-16T00:00:00"/>
        <d v="2020-02-17T00:00:00"/>
        <d v="2020-02-18T00:00:00"/>
        <d v="2020-02-19T00:00:00"/>
        <d v="2020-02-20T00:00:00"/>
        <d v="2020-02-21T00:00:00"/>
        <d v="2020-02-22T00:00:00"/>
        <d v="2020-02-23T00:00:00"/>
        <d v="2020-02-24T00:00:00"/>
        <d v="2020-02-25T00:00:00"/>
        <d v="2020-02-26T00:00:00"/>
        <d v="2020-02-27T00:00:00"/>
        <d v="2020-02-28T00:00:00"/>
        <d v="2020-02-29T00:00:00"/>
        <d v="2020-03-01T00:00:00"/>
        <d v="2020-03-02T00:00:00"/>
        <d v="2020-03-03T00:00:00"/>
        <d v="2020-03-04T00:00:00"/>
        <d v="2020-03-05T00:00:00"/>
        <d v="2020-03-06T00:00:00"/>
        <d v="2020-03-07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5T00:00:00"/>
        <d v="2020-03-16T00:00:00"/>
        <d v="2020-03-17T00:00:00"/>
        <d v="2020-03-18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19T00:00:00"/>
        <d v="2020-04-20T00:00:00"/>
        <d v="2020-04-21T00:00:00"/>
        <d v="2020-04-22T00:00:00"/>
        <d v="2020-04-23T00:00:00"/>
        <d v="2020-04-24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0T00:00:00"/>
        <d v="2020-05-11T00:00:00"/>
        <d v="2020-05-12T00:00:00"/>
        <d v="2020-05-13T00:00:00"/>
        <d v="2020-05-14T00:00:00"/>
        <d v="2020-05-15T00:00:00"/>
        <d v="2020-05-16T00:00:00"/>
        <d v="2020-05-17T00:00:00"/>
        <d v="2020-05-18T00:00:00"/>
        <d v="2020-05-19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7T00:00:00"/>
        <d v="2020-06-08T00:00:00"/>
        <d v="2020-06-09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  <d v="2020-07-01T00:00:00"/>
        <d v="2020-07-02T00:00:00"/>
        <d v="2020-07-03T00:00:00"/>
        <d v="2020-07-04T00:00:00"/>
        <d v="2020-07-05T00:00:00"/>
        <d v="2020-07-06T00:00:00"/>
        <d v="2020-07-07T00:00:00"/>
        <d v="2020-07-08T00:00:00"/>
        <d v="2020-07-09T00:00:00"/>
        <d v="2020-07-10T00:00:00"/>
        <d v="2020-07-11T00:00:00"/>
        <d v="2020-07-12T00:00:00"/>
        <d v="2020-07-13T00:00:00"/>
        <d v="2020-07-14T00:00:00"/>
        <d v="2020-07-15T00:00:00"/>
        <d v="2020-07-16T00:00:00"/>
        <d v="2020-07-17T00:00:00"/>
        <d v="2020-07-18T00:00:00"/>
        <d v="2020-07-19T00:00:00"/>
        <d v="2020-07-20T00:00:00"/>
        <d v="2020-07-21T00:00:00"/>
        <d v="2020-07-22T00:00:00"/>
        <d v="2020-07-23T00:00:00"/>
        <d v="2020-07-24T00:00:00"/>
        <d v="2020-07-25T00:00:00"/>
        <d v="2020-07-26T00:00:00"/>
        <d v="2020-07-27T00:00:00"/>
        <d v="2020-07-28T00:00:00"/>
        <d v="2020-07-29T00:00:00"/>
        <d v="2020-07-30T00:00:00"/>
        <d v="2020-07-31T00:00:00"/>
        <d v="2020-08-01T00:00:00"/>
        <d v="2020-08-02T00:00:00"/>
        <d v="2020-08-03T00:00:00"/>
        <d v="2020-08-04T00:00:00"/>
        <d v="2020-08-05T00:00:00"/>
        <d v="2020-08-06T00:00:00"/>
        <d v="2020-08-07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6T00:00:00"/>
        <d v="2020-08-17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5T00:00:00"/>
        <d v="2020-08-26T00:00:00"/>
        <d v="2020-08-27T00:00:00"/>
        <d v="2020-08-28T00:00:00"/>
        <d v="2020-08-29T00:00:00"/>
        <d v="2020-08-30T00:00:00"/>
        <d v="2020-08-31T00:00:00"/>
        <d v="2020-09-01T00:00:00"/>
        <d v="2020-09-02T00:00:00"/>
        <d v="2020-09-03T00:00:00"/>
        <d v="2020-09-04T00:00:00"/>
        <d v="2020-09-05T00:00:00"/>
        <d v="2020-09-06T00:00:00"/>
        <d v="2020-09-07T00:00:00"/>
        <d v="2020-09-08T00:00:00"/>
        <d v="2020-09-09T00:00:00"/>
        <d v="2020-09-10T00:00:00"/>
        <d v="2020-09-11T00:00:00"/>
        <d v="2020-09-12T00:00:00"/>
        <d v="2020-09-13T00:00:00"/>
        <d v="2020-09-14T00:00:00"/>
        <d v="2020-09-15T00:00:00"/>
        <d v="2020-09-16T00:00:00"/>
        <d v="2020-09-17T00:00:00"/>
        <d v="2020-09-18T00:00:00"/>
        <d v="2020-09-19T00:00:00"/>
        <d v="2020-09-20T00:00:00"/>
        <d v="2020-09-21T00:00:00"/>
        <d v="2020-09-22T00:00:00"/>
        <d v="2020-09-23T00:00:00"/>
        <d v="2020-09-24T00:00:00"/>
        <d v="2020-09-25T00:00:00"/>
        <d v="2020-09-26T00:00:00"/>
        <d v="2020-09-27T00:00:00"/>
        <d v="2020-09-28T00:00:00"/>
        <d v="2020-09-29T00:00:00"/>
        <d v="2020-09-30T00:00:00"/>
        <d v="2020-10-01T00:00:00"/>
        <d v="2020-10-02T00:00:00"/>
        <d v="2020-10-03T00:00:00"/>
        <d v="2020-10-04T00:00:00"/>
        <d v="2020-10-05T00:00:00"/>
        <d v="2020-10-06T00:00:00"/>
        <d v="2020-10-07T00:00:00"/>
        <d v="2020-10-08T00:00:00"/>
        <d v="2020-10-09T00:00:00"/>
        <d v="2020-10-10T00:00:00"/>
        <d v="2020-10-11T00:00:00"/>
        <d v="2020-10-12T00:00:00"/>
        <d v="2020-10-13T00:00:00"/>
        <d v="2020-10-14T00:00:00"/>
        <d v="2020-10-15T00:00:00"/>
        <d v="2020-10-16T00:00:00"/>
        <d v="2020-10-17T00:00:00"/>
        <d v="2020-10-18T00:00:00"/>
        <d v="2020-10-19T00:00:00"/>
        <d v="2020-10-20T00:00:00"/>
        <d v="2020-10-21T00:00:00"/>
        <d v="2020-10-22T00:00:00"/>
        <d v="2020-10-23T00:00:00"/>
        <d v="2020-10-24T00:00:00"/>
        <d v="2020-10-25T00:00:00"/>
        <d v="2020-10-26T00:00:00"/>
        <d v="2020-10-27T00:00:00"/>
        <d v="2020-10-28T00:00:00"/>
        <d v="2020-10-29T00:00:00"/>
        <d v="2020-10-30T00:00:00"/>
        <d v="2020-10-31T00:00:00"/>
        <d v="2020-11-01T00:00:00"/>
        <d v="2020-11-02T00:00:00"/>
        <d v="2020-11-03T00:00:00"/>
        <d v="2020-11-04T00:00:00"/>
        <d v="2020-11-05T00:00:00"/>
        <d v="2020-11-06T00:00:00"/>
        <d v="2020-11-07T00:00:00"/>
        <d v="2020-11-08T00:00:00"/>
        <d v="2020-11-09T00:00:00"/>
        <d v="2020-11-10T00:00:00"/>
        <d v="2020-11-11T00:00:00"/>
        <d v="2020-11-12T00:00:00"/>
        <d v="2020-11-13T00:00:00"/>
        <d v="2020-11-14T00:00:00"/>
        <d v="2020-11-15T00:00:00"/>
        <d v="2020-11-16T00:00:00"/>
        <d v="2020-11-17T00:00:00"/>
        <d v="2020-11-18T00:00:00"/>
        <d v="2020-11-19T00:00:00"/>
        <d v="2020-11-20T00:00:00"/>
        <d v="2020-11-21T00:00:00"/>
        <d v="2020-11-22T00:00:00"/>
        <d v="2020-11-23T00:00:00"/>
        <d v="2020-11-24T00:00:00"/>
        <d v="2020-11-25T00:00:00"/>
        <d v="2020-11-26T00:00:00"/>
        <d v="2020-11-27T00:00:00"/>
        <d v="2020-11-28T00:00:00"/>
        <d v="2020-11-29T00:00:00"/>
        <d v="2020-11-30T00:00:00"/>
        <d v="2020-12-01T00:00:00"/>
        <d v="2020-12-02T00:00:00"/>
        <d v="2020-12-03T00:00:00"/>
        <d v="2020-12-04T00:00:00"/>
        <d v="2020-12-05T00:00:00"/>
        <d v="2020-12-06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19T00:00:00"/>
        <d v="2020-12-20T00:00:00"/>
        <d v="2020-12-21T00:00:00"/>
        <d v="2020-12-22T00:00:00"/>
        <d v="2020-12-23T00:00:00"/>
        <d v="2020-12-24T00:00:00"/>
        <d v="2020-12-25T00:00:00"/>
        <d v="2020-12-26T00:00:00"/>
        <d v="2020-12-27T00:00:00"/>
        <d v="2020-12-28T00:00:00"/>
        <d v="2020-12-29T00:00:00"/>
        <d v="2020-12-30T00:00:00"/>
        <d v="2020-12-31T00:00:00"/>
        <d v="2021-01-01T00:00:00"/>
        <d v="2021-01-02T00:00:00"/>
        <d v="2021-01-03T00:00:00"/>
        <d v="2021-01-04T00:00:00"/>
        <d v="2021-01-05T00:00:00"/>
        <d v="2021-01-06T00:00:00"/>
        <d v="2021-01-07T00:00:00"/>
        <d v="2021-01-08T00:00:00"/>
        <d v="2021-01-09T00:00:00"/>
        <d v="2021-01-10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0T00:00:00"/>
        <d v="2021-01-21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2-28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0T00:00:00"/>
        <d v="2021-03-21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09T00:00:00"/>
        <d v="2021-04-10T00:00:00"/>
        <d v="2021-04-11T00:00:00"/>
        <d v="2021-04-12T00:00:00"/>
        <d v="2021-04-13T00:00:00"/>
        <d v="2021-04-14T00:00:00"/>
        <d v="2021-04-15T00:00:00"/>
        <d v="2021-04-16T00:00:00"/>
        <d v="2021-04-17T00:00:00"/>
        <d v="2021-04-18T00:00:00"/>
        <d v="2021-04-19T00:00:00"/>
        <d v="2021-04-20T00:00:00"/>
        <d v="2021-04-21T00:00:00"/>
        <d v="2021-04-22T00:00:00"/>
        <d v="2021-04-23T00:00:00"/>
        <d v="2021-04-24T00:00:00"/>
        <d v="2021-04-25T00:00:00"/>
        <d v="2021-04-26T00:00:00"/>
        <d v="2021-04-27T00:00:00"/>
        <d v="2021-04-28T00:00:00"/>
        <d v="2021-04-29T00:00:00"/>
        <d v="2021-04-30T00:00:00"/>
        <d v="2021-05-01T00:00:00"/>
        <d v="2021-05-02T00:00:00"/>
        <d v="2021-05-03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7T00:00:00"/>
        <d v="2021-05-18T00:00:00"/>
        <d v="2021-05-19T00:00:00"/>
        <d v="2021-05-20T00:00:00"/>
        <d v="2021-05-21T00:00:00"/>
        <d v="2021-05-22T00:00:00"/>
        <d v="2021-05-23T00:00:00"/>
        <d v="2021-05-24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5T00:00:00"/>
        <d v="2021-06-06T00:00:00"/>
        <d v="2021-06-07T00:00:00"/>
        <d v="2021-06-08T00:00:00"/>
        <d v="2021-06-09T00:00:00"/>
        <d v="2021-06-10T00:00:00"/>
        <d v="2021-06-11T00:00:00"/>
        <d v="2021-06-12T00:00:00"/>
        <d v="2021-06-13T00:00:00"/>
        <d v="2021-06-14T00:00:00"/>
        <d v="2021-06-15T00:00:00"/>
        <d v="2021-06-16T00:00:00"/>
        <d v="2021-06-17T00:00:00"/>
        <d v="2021-06-18T00:00:00"/>
        <d v="2021-06-19T00:00:00"/>
        <d v="2021-06-20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3T00:00:00"/>
        <d v="2021-07-04T00:00:00"/>
        <d v="2021-07-05T00:00:00"/>
        <d v="2021-07-06T00:00:00"/>
        <d v="2021-07-07T00:00:00"/>
        <d v="2021-07-08T00:00:00"/>
        <d v="2021-07-09T00:00:00"/>
        <d v="2021-07-10T00:00:00"/>
        <d v="2021-07-11T00:00:00"/>
        <d v="2021-07-12T00:00:00"/>
        <d v="2021-07-13T00:00:00"/>
        <d v="2021-07-14T00:00:00"/>
        <d v="2021-07-15T00:00:00"/>
        <d v="2021-07-16T00:00:00"/>
        <d v="2021-07-17T00:00:00"/>
        <d v="2021-07-18T00:00:00"/>
        <d v="2021-07-19T00:00:00"/>
        <d v="2021-07-20T00:00:00"/>
        <d v="2021-07-21T00:00:00"/>
        <d v="2021-07-22T00:00:00"/>
        <d v="2021-07-23T00:00:00"/>
        <d v="2021-07-24T00:00:00"/>
        <d v="2021-07-25T00:00:00"/>
        <d v="2021-07-26T00:00:00"/>
        <d v="2021-07-27T00:00:00"/>
        <d v="2021-07-28T00:00:00"/>
        <d v="2021-07-29T00:00:00"/>
        <d v="2021-07-30T00:00:00"/>
        <d v="2021-07-31T00:00:00"/>
        <d v="2021-08-01T00:00:00"/>
        <d v="2021-08-02T00:00:00"/>
        <d v="2021-08-03T00:00:00"/>
        <d v="2021-08-04T00:00:00"/>
        <d v="2021-08-05T00:00:00"/>
        <d v="2021-08-06T00:00:00"/>
        <d v="2021-08-07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1T00:00:00"/>
        <d v="2021-08-22T00:00:00"/>
        <d v="2021-08-23T00:00:00"/>
        <d v="2021-08-24T00:00:00"/>
        <d v="2021-08-25T00:00:00"/>
        <d v="2021-08-26T00:00:00"/>
        <d v="2021-08-27T00:00:00"/>
        <d v="2021-08-28T00:00:00"/>
        <d v="2021-08-29T00:00:00"/>
        <d v="2021-08-30T00:00:00"/>
        <d v="2021-08-31T00:00:00"/>
        <d v="2021-09-01T00:00:00"/>
        <d v="2021-09-02T00:00:00"/>
        <d v="2021-09-03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19T00:00:00"/>
        <d v="2021-09-20T00:00:00"/>
        <d v="2021-09-21T00:00:00"/>
        <d v="2021-09-22T00:00:00"/>
        <d v="2021-09-23T00:00:00"/>
        <d v="2021-09-24T00:00:00"/>
        <d v="2021-09-25T00:00:00"/>
        <d v="2021-09-26T00:00:00"/>
        <d v="2021-09-27T00:00:00"/>
        <d v="2021-09-28T00:00:00"/>
        <d v="2021-09-29T00:00:00"/>
        <d v="2021-09-30T00:00:00"/>
        <d v="2021-10-01T00:00:00"/>
        <d v="2021-10-02T00:00:00"/>
        <d v="2021-10-03T00:00:00"/>
        <d v="2021-10-04T00:00:00"/>
        <d v="2021-10-05T00:00:00"/>
        <d v="2021-10-06T00:00:00"/>
        <d v="2021-10-07T00:00:00"/>
        <d v="2021-10-08T00:00:00"/>
        <d v="2021-10-09T00:00:00"/>
        <d v="2021-10-10T00:00:00"/>
        <d v="2021-10-11T00:00:00"/>
        <d v="2021-10-12T00:00:00"/>
        <d v="2021-10-13T00:00:00"/>
        <d v="2021-10-14T00:00:00"/>
        <d v="2021-10-15T00:00:00"/>
        <d v="2021-10-16T00:00:00"/>
        <d v="2021-10-17T00:00:00"/>
        <d v="2021-10-18T00:00:00"/>
        <d v="2021-10-19T00:00:00"/>
        <d v="2021-10-20T00:00:00"/>
        <d v="2021-10-21T00:00:00"/>
        <d v="2021-10-22T00:00:00"/>
        <d v="2021-10-23T00:00:00"/>
        <d v="2021-10-24T00:00:00"/>
        <d v="2021-10-25T00:00:00"/>
        <d v="2021-10-26T00:00:00"/>
        <d v="2021-10-27T00:00:00"/>
        <d v="2021-10-28T00:00:00"/>
        <d v="2021-10-29T00:00:00"/>
        <d v="2021-10-30T00:00:00"/>
        <d v="2021-10-31T00:00:00"/>
        <d v="2021-11-01T00:00:00"/>
        <d v="2021-11-02T00:00:00"/>
        <d v="2021-11-03T00:00:00"/>
        <d v="2021-11-04T00:00:00"/>
        <d v="2021-11-05T00:00:00"/>
        <d v="2021-11-06T00:00:00"/>
        <d v="2021-11-07T00:00:00"/>
        <d v="2021-11-08T00:00:00"/>
        <d v="2021-11-09T00:00:00"/>
        <d v="2021-11-10T00:00:00"/>
        <d v="2021-11-11T00:00:00"/>
        <d v="2021-11-12T00:00:00"/>
        <d v="2021-11-13T00:00:00"/>
        <d v="2021-11-14T00:00:00"/>
        <d v="2021-11-15T00:00:00"/>
        <d v="2021-11-16T00:00:00"/>
        <d v="2021-11-17T00:00:00"/>
        <d v="2021-11-18T00:00:00"/>
        <d v="2021-11-19T00:00:00"/>
        <d v="2021-11-20T00:00:00"/>
        <d v="2021-11-21T00:00:00"/>
        <d v="2021-11-22T00:00:00"/>
        <d v="2021-11-23T00:00:00"/>
        <d v="2021-11-24T00:00:00"/>
        <d v="2021-11-25T00:00:00"/>
        <d v="2021-11-26T00:00:00"/>
        <d v="2021-11-27T00:00:00"/>
        <d v="2021-11-28T00:00:00"/>
        <d v="2021-11-29T00:00:00"/>
        <d v="2021-11-30T00:00:00"/>
        <d v="2021-12-01T00:00:00"/>
        <d v="2021-12-02T00:00:00"/>
        <d v="2021-12-03T00:00:00"/>
        <d v="2021-12-04T00:00:00"/>
        <d v="2021-12-05T00:00:00"/>
        <d v="2021-12-06T00:00:00"/>
        <d v="2021-12-07T00:00:00"/>
        <d v="2021-12-08T00:00:00"/>
        <d v="2021-12-09T00:00:00"/>
        <d v="2021-12-10T00:00:00"/>
        <d v="2021-12-11T00:00:00"/>
        <d v="2021-12-12T00:00:00"/>
        <d v="2021-12-13T00:00:00"/>
        <d v="2021-12-14T00:00:00"/>
        <d v="2021-12-15T00:00:00"/>
        <d v="2021-12-16T00:00:00"/>
        <d v="2021-12-17T00:00:00"/>
        <d v="2021-12-18T00:00:00"/>
        <d v="2021-12-19T00:00:00"/>
        <d v="2021-12-20T00:00:00"/>
        <d v="2021-12-21T00:00:00"/>
        <d v="2021-12-22T00:00:00"/>
        <d v="2021-12-23T00:00:00"/>
        <d v="2021-12-24T00:00:00"/>
        <d v="2021-12-25T00:00:00"/>
        <d v="2021-12-26T00:00:00"/>
        <d v="2021-12-27T00:00:00"/>
        <d v="2021-12-28T00:00:00"/>
        <d v="2021-12-29T00:00:00"/>
        <d v="2021-12-30T00:00:00"/>
        <d v="2021-12-31T00:00:00"/>
        <d v="2022-01-01T00:00:00"/>
        <d v="2022-01-02T00:00:00"/>
        <d v="2022-01-03T00:00:00"/>
        <d v="2022-01-04T00:00:00"/>
        <d v="2022-01-05T00:00:00"/>
        <d v="2022-01-06T00:00:00"/>
        <d v="2022-01-07T00:00:00"/>
        <d v="2022-01-08T00:00:00"/>
        <d v="2022-01-09T00:00:00"/>
        <d v="2022-01-10T00:00:00"/>
        <d v="2022-01-11T00:00:00"/>
        <d v="2022-01-12T00:00:00"/>
        <d v="2022-01-13T00:00:00"/>
        <d v="2022-01-14T00:00:00"/>
        <d v="2022-01-15T00:00:00"/>
        <d v="2022-01-16T00:00:00"/>
        <d v="2022-01-17T00:00:00"/>
        <d v="2022-01-18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29T00:00:00"/>
        <d v="2022-01-30T00:00:00"/>
        <d v="2022-01-31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1T00:00:00"/>
        <d v="2022-02-12T00:00:00"/>
        <d v="2022-02-13T00:00:00"/>
        <d v="2022-02-14T00:00:00"/>
        <d v="2022-02-15T00:00:00"/>
        <d v="2022-02-16T00:00:00"/>
        <d v="2022-02-17T00:00:00"/>
        <d v="2022-02-18T00:00:00"/>
        <d v="2022-02-19T00:00:00"/>
        <d v="2022-02-20T00:00:00"/>
        <d v="2022-02-21T00:00:00"/>
        <d v="2022-02-22T00:00:00"/>
        <d v="2022-02-23T00:00:00"/>
        <d v="2022-02-24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5T00:00:00"/>
        <d v="2022-03-06T00:00:00"/>
        <d v="2022-03-07T00:00:00"/>
        <d v="2022-03-08T00:00:00"/>
        <d v="2022-03-09T00:00:00"/>
        <d v="2022-03-10T00:00:00"/>
        <d v="2022-03-11T00:00:00"/>
        <d v="2022-03-12T00:00:00"/>
        <d v="2022-03-13T00:00:00"/>
        <d v="2022-03-14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29T00:00:00"/>
        <d v="2022-03-30T00:00:00"/>
        <d v="2022-03-31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1T00:00:00"/>
        <d v="2022-04-12T00:00:00"/>
        <d v="2022-04-13T00:00:00"/>
        <d v="2022-04-14T00:00:00"/>
        <d v="2022-04-15T00:00:00"/>
        <d v="2022-04-16T00:00:00"/>
        <d v="2022-04-17T00:00:00"/>
        <d v="2022-04-18T00:00:00"/>
        <d v="2022-04-19T00:00:00"/>
        <d v="2022-04-20T00:00:00"/>
        <d v="2022-04-21T00:00:00"/>
        <d v="2022-04-22T00:00:00"/>
        <d v="2022-04-23T00:00:00"/>
        <d v="2022-04-24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7T00:00:00"/>
        <d v="2022-05-08T00:00:00"/>
        <d v="2022-05-09T00:00:00"/>
        <d v="2022-05-10T00:00:00"/>
        <d v="2022-05-11T00:00:00"/>
        <d v="2022-05-12T00:00:00"/>
        <d v="2022-05-13T00:00:00"/>
        <d v="2022-05-14T00:00:00"/>
        <d v="2022-05-15T00:00:00"/>
        <d v="2022-05-16T00:00:00"/>
        <d v="2022-05-17T00:00:00"/>
        <d v="2022-05-18T00:00:00"/>
        <d v="2022-05-19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7T00:00:00"/>
        <d v="2022-06-08T00:00:00"/>
        <d v="2022-06-09T00:00:00"/>
        <d v="2022-06-10T00:00:00"/>
        <d v="2022-06-11T00:00:00"/>
        <d v="2022-06-12T00:00:00"/>
        <d v="2022-06-13T00:00:00"/>
        <d v="2022-06-14T00:00:00"/>
        <d v="2022-06-15T00:00:00"/>
        <d v="2022-06-16T00:00:00"/>
        <d v="2022-06-17T00:00:00"/>
        <d v="2022-06-18T00:00:00"/>
        <d v="2022-06-19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  <d v="2022-07-01T00:00:00"/>
        <d v="2022-07-02T00:00:00"/>
        <d v="2022-07-03T00:00:00"/>
        <d v="2022-07-04T00:00:00"/>
        <d v="2022-07-05T00:00:00"/>
        <d v="2022-07-06T00:00:00"/>
        <d v="2022-07-07T00:00:00"/>
        <d v="2022-07-08T00:00:00"/>
        <d v="2022-07-09T00:00:00"/>
        <d v="2022-07-10T00:00:00"/>
        <d v="2022-07-11T00:00:00"/>
        <d v="2022-07-12T00:00:00"/>
        <d v="2022-07-13T00:00:00"/>
        <d v="2022-07-14T00:00:00"/>
        <d v="2022-07-15T00:00:00"/>
        <d v="2022-07-16T00:00:00"/>
        <d v="2022-07-17T00:00:00"/>
        <d v="2022-07-18T00:00:00"/>
        <d v="2022-07-19T00:00:00"/>
        <d v="2022-07-20T00:00:00"/>
        <d v="2022-07-21T00:00:00"/>
        <d v="2022-07-22T00:00:00"/>
        <d v="2022-07-23T00:00:00"/>
        <d v="2022-07-24T00:00:00"/>
        <d v="2022-07-25T00:00:00"/>
        <d v="2022-07-26T00:00:00"/>
        <d v="2022-07-27T00:00:00"/>
        <d v="2022-07-28T00:00:00"/>
        <d v="2022-07-29T00:00:00"/>
        <d v="2022-07-30T00:00:00"/>
        <d v="2022-07-31T00:00:00"/>
        <d v="2022-08-01T00:00:00"/>
        <d v="2022-08-02T00:00:00"/>
        <d v="2022-08-03T00:00:00"/>
        <d v="2022-08-04T00:00:00"/>
        <d v="2022-08-05T00:00:00"/>
        <d v="2022-08-06T00:00:00"/>
        <d v="2022-08-07T00:00:00"/>
        <d v="2022-08-08T00:00:00"/>
        <d v="2022-08-09T00:00:00"/>
        <d v="2022-08-10T00:00:00"/>
        <d v="2022-08-11T00:00:00"/>
        <d v="2022-08-12T00:00:00"/>
        <d v="2022-08-13T00:00:00"/>
        <d v="2022-08-14T00:00:00"/>
        <d v="2022-08-15T00:00:00"/>
        <d v="2022-08-16T00:00:00"/>
        <d v="2022-08-17T00:00:00"/>
        <d v="2022-08-18T00:00:00"/>
        <d v="2022-08-19T00:00:00"/>
        <d v="2022-08-20T00:00:00"/>
        <d v="2022-08-21T00:00:00"/>
        <d v="2022-08-22T00:00:00"/>
        <d v="2022-08-23T00:00:00"/>
        <d v="2022-08-24T00:00:00"/>
        <d v="2022-08-25T00:00:00"/>
        <d v="2022-08-26T00:00:00"/>
        <d v="2022-08-27T00:00:00"/>
        <d v="2022-08-28T00:00:00"/>
        <d v="2022-08-29T00:00:00"/>
        <d v="2022-08-30T00:00:00"/>
        <d v="2022-08-31T00:00:00"/>
        <d v="2022-09-01T00:00:00"/>
        <d v="2022-09-02T00:00:00"/>
        <d v="2022-09-03T00:00:00"/>
        <d v="2022-09-04T00:00:00"/>
        <d v="2022-09-05T00:00:00"/>
        <d v="2022-09-06T00:00:00"/>
        <d v="2022-09-07T00:00:00"/>
        <d v="2022-09-08T00:00:00"/>
        <d v="2022-09-09T00:00:00"/>
        <d v="2022-09-10T00:00:00"/>
        <d v="2022-09-11T00:00:00"/>
        <d v="2022-09-12T00:00:00"/>
        <d v="2022-09-13T00:00:00"/>
        <d v="2022-09-14T00:00:00"/>
        <d v="2022-09-15T00:00:00"/>
        <d v="2022-09-16T00:00:00"/>
        <d v="2022-09-17T00:00:00"/>
        <d v="2022-09-18T00:00:00"/>
        <d v="2022-09-19T00:00:00"/>
        <d v="2022-09-20T00:00:00"/>
        <d v="2022-09-21T00:00:00"/>
        <d v="2022-09-22T00:00:00"/>
        <d v="2022-09-23T00:00:00"/>
        <d v="2022-09-24T00:00:00"/>
        <d v="2022-09-25T00:00:00"/>
        <d v="2022-09-26T00:00:00"/>
        <d v="2022-09-27T00:00:00"/>
        <d v="2022-09-28T00:00:00"/>
        <d v="2022-09-29T00:00:00"/>
        <d v="2022-09-30T00:00:00"/>
        <d v="2022-10-01T00:00:00"/>
        <d v="2022-10-02T00:00:00"/>
        <d v="2022-10-03T00:00:00"/>
        <d v="2022-10-04T00:00:00"/>
        <d v="2022-10-05T00:00:00"/>
        <d v="2022-10-06T00:00:00"/>
        <d v="2022-10-07T00:00:00"/>
        <d v="2022-10-08T00:00:00"/>
        <d v="2022-10-09T00:00:00"/>
        <d v="2022-10-10T00:00:00"/>
        <d v="2022-10-11T00:00:00"/>
        <d v="2022-10-12T00:00:00"/>
        <d v="2022-10-13T00:00:00"/>
        <d v="2022-10-14T00:00:00"/>
        <d v="2022-10-15T00:00:00"/>
        <d v="2022-10-16T00:00:00"/>
        <d v="2022-10-17T00:00:00"/>
        <d v="2022-10-18T00:00:00"/>
        <d v="2022-10-19T00:00:00"/>
        <d v="2022-10-20T00:00:00"/>
        <d v="2022-10-21T00:00:00"/>
        <d v="2022-10-22T00:00:00"/>
        <d v="2022-10-23T00:00:00"/>
        <d v="2022-10-24T00:00:00"/>
        <d v="2022-10-25T00:00:00"/>
        <d v="2022-10-26T00:00:00"/>
        <d v="2022-10-27T00:00:00"/>
        <d v="2022-10-28T00:00:00"/>
        <d v="2022-10-29T00:00:00"/>
        <d v="2022-10-30T00:00:00"/>
        <d v="2022-10-31T00:00:00"/>
        <d v="2022-11-01T00:00:00"/>
        <d v="2022-11-02T00:00:00"/>
        <d v="2022-11-03T00:00:00"/>
        <d v="2022-11-04T00:00:00"/>
        <d v="2022-11-05T00:00:00"/>
        <d v="2022-11-06T00:00:00"/>
        <d v="2022-11-07T00:00:00"/>
        <d v="2022-11-08T00:00:00"/>
        <d v="2022-11-09T00:00:00"/>
        <d v="2022-11-10T00:00:00"/>
        <d v="2022-11-11T00:00:00"/>
        <d v="2022-11-12T00:00:00"/>
        <d v="2022-11-13T00:00:00"/>
        <d v="2022-11-14T00:00:00"/>
        <d v="2022-11-15T00:00:00"/>
        <d v="2022-11-16T00:00:00"/>
        <d v="2022-11-17T00:00:00"/>
        <d v="2022-11-18T00:00:00"/>
        <d v="2022-11-19T00:00:00"/>
        <d v="2022-11-20T00:00:00"/>
        <d v="2022-11-21T00:00:00"/>
        <d v="2022-11-22T00:00:00"/>
        <d v="2022-11-23T00:00:00"/>
        <d v="2022-11-24T00:00:00"/>
        <d v="2022-11-25T00:00:00"/>
        <d v="2022-11-26T00:00:00"/>
        <d v="2022-11-27T00:00:00"/>
        <d v="2022-11-28T00:00:00"/>
        <d v="2022-11-29T00:00:00"/>
        <d v="2022-11-30T00:00:00"/>
        <d v="2022-12-01T00:00:00"/>
        <d v="2022-12-02T00:00:00"/>
        <d v="2022-12-03T00:00:00"/>
        <d v="2022-12-04T00:00:00"/>
        <d v="2022-12-05T00:00:00"/>
        <d v="2022-12-06T00:00:00"/>
        <d v="2022-12-07T00:00:00"/>
        <d v="2022-12-08T00:00:00"/>
        <d v="2022-12-09T00:00:00"/>
        <d v="2022-12-10T00:00:00"/>
        <d v="2022-12-11T00:00:00"/>
        <d v="2022-12-12T00:00:00"/>
        <d v="2022-12-13T00:00:00"/>
        <d v="2022-12-14T00:00:00"/>
        <d v="2022-12-15T00:00:00"/>
        <d v="2022-12-16T00:00:00"/>
        <d v="2022-12-17T00:00:00"/>
        <d v="2022-12-18T00:00:00"/>
        <d v="2022-12-19T00:00:00"/>
        <d v="2022-12-20T00:00:00"/>
        <d v="2022-12-21T00:00:00"/>
        <d v="2022-12-22T00:00:00"/>
        <d v="2022-12-23T00:00:00"/>
        <d v="2022-12-24T00:00:00"/>
        <d v="2022-12-25T00:00:00"/>
        <d v="2022-12-26T00:00:00"/>
        <d v="2022-12-27T00:00:00"/>
        <d v="2022-12-28T00:00:00"/>
        <d v="2022-12-29T00:00:00"/>
        <d v="2022-12-30T00:00:00"/>
        <d v="2022-12-31T00:00:00"/>
        <d v="2023-01-01T00:00:00"/>
        <d v="2023-01-02T00:00:00"/>
        <d v="2023-01-03T00:00:00"/>
        <d v="2023-01-04T00:00:00"/>
        <d v="2023-01-05T00:00:00"/>
        <d v="2023-01-06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1-16T00:00:00"/>
        <d v="2023-01-17T00:00:00"/>
        <d v="2023-01-18T00:00:00"/>
        <d v="2023-01-19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2-19T00:00:00"/>
        <d v="2023-02-20T00:00:00"/>
        <d v="2023-02-21T00:00:00"/>
        <d v="2023-02-22T00:00:00"/>
        <d v="2023-02-23T00:00:00"/>
        <d v="2023-02-24T00:00:00"/>
        <d v="2023-02-25T00:00:00"/>
        <d v="2023-02-26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1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7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0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</sharedItems>
      <fieldGroup par="60"/>
    </cacheField>
    <cacheField name="Nbr de poulets (entrée découpe)" numFmtId="0">
      <sharedItems containsString="0" containsBlank="1" containsNumber="1" containsInteger="1" minValue="0" maxValue="86168"/>
    </cacheField>
    <cacheField name="Tonnage sortie ressuage" numFmtId="0">
      <sharedItems containsString="0" containsBlank="1" containsNumber="1" minValue="0" maxValue="217839"/>
    </cacheField>
    <cacheField name="Conso eau" numFmtId="0">
      <sharedItems containsString="0" containsBlank="1" containsNumber="1" minValue="0.19" maxValue="1132.4000000000001"/>
    </cacheField>
    <cacheField name="Rejet" numFmtId="0">
      <sharedItems containsString="0" containsBlank="1" containsNumber="1" minValue="0" maxValue="810.6"/>
    </cacheField>
    <cacheField name="Echaudoirs" numFmtId="0">
      <sharedItems containsString="0" containsBlank="1" containsNumber="1" minValue="0" maxValue="200"/>
    </cacheField>
    <cacheField name="Plumeuses" numFmtId="0">
      <sharedItems containsString="0" containsBlank="1" containsNumber="1" minValue="0" maxValue="200"/>
    </cacheField>
    <cacheField name="EC Vestiaires m³" numFmtId="0">
      <sharedItems containsString="0" containsBlank="1" containsNumber="1" minValue="0" maxValue="200"/>
    </cacheField>
    <cacheField name="Lavage cagettes" numFmtId="0">
      <sharedItems containsString="0" containsBlank="1" containsNumber="1" minValue="0" maxValue="200"/>
    </cacheField>
    <cacheField name="Lavage pal box" numFmtId="0">
      <sharedItems containsString="0" containsBlank="1" containsNumber="1" minValue="0" maxValue="200"/>
    </cacheField>
    <cacheField name="Conso EC Filtre" numFmtId="0">
      <sharedItems containsString="0" containsBlank="1" containsNumber="1" minValue="0" maxValue="200"/>
    </cacheField>
    <cacheField name="Conso EC Laveuse " numFmtId="0">
      <sharedItems containsString="0" containsBlank="1" containsNumber="1" minValue="0" maxValue="200"/>
    </cacheField>
    <cacheField name="40 bar (désinfection camion)" numFmtId="0">
      <sharedItems containsString="0" containsBlank="1" containsNumber="1" minValue="0" maxValue="200"/>
    </cacheField>
    <cacheField name="EF Surpréssée Eviscération" numFmtId="0">
      <sharedItems containsString="0" containsBlank="1" containsNumber="1" minValue="0" maxValue="200"/>
    </cacheField>
    <cacheField name="EF Eviscération" numFmtId="0">
      <sharedItems containsString="0" containsBlank="1" containsNumber="1" minValue="0" maxValue="200"/>
    </cacheField>
    <cacheField name="Vestiaires EF" numFmtId="0">
      <sharedItems containsString="0" containsBlank="1" containsNumber="1" minValue="0" maxValue="200"/>
    </cacheField>
    <cacheField name="Ressuage (pompe a cou + brumisation ressuage)" numFmtId="0">
      <sharedItems containsString="0" containsBlank="1" containsNumber="1" minValue="0" maxValue="200"/>
    </cacheField>
    <cacheField name="Conso EF dégrilleur" numFmtId="0">
      <sharedItems containsString="0" containsBlank="1" containsNumber="1" minValue="0" maxValue="200"/>
    </cacheField>
    <cacheField name="Conso EF prélaveuse" numFmtId="0">
      <sharedItems containsString="0" containsBlank="1" containsNumber="1" minValue="0" maxValue="200"/>
    </cacheField>
    <cacheField name="Conso EF adiabatique" numFmtId="0">
      <sharedItems containsString="0" containsBlank="1" containsNumber="1" minValue="0" maxValue="200"/>
    </cacheField>
    <cacheField name="Zone B" numFmtId="0">
      <sharedItems containsString="0" containsBlank="1" containsNumber="1" minValue="0" maxValue="200"/>
    </cacheField>
    <cacheField name="TAR 1 +2" numFmtId="0">
      <sharedItems containsString="0" containsBlank="1" containsNumber="1" minValue="0" maxValue="200"/>
    </cacheField>
    <cacheField name="40 bar" numFmtId="0">
      <sharedItems containsString="0" containsBlank="1" containsNumber="1" minValue="0" maxValue="200"/>
    </cacheField>
    <cacheField name="40 bar (19h-23h59)" numFmtId="0">
      <sharedItems containsString="0" containsBlank="1" containsNumber="1" containsInteger="1" minValue="0" maxValue="200"/>
    </cacheField>
    <cacheField name="40 bar (00h00-5h)" numFmtId="0">
      <sharedItems containsString="0" containsBlank="1" containsNumber="1" containsInteger="1" minValue="0" maxValue="200"/>
    </cacheField>
    <cacheField name="24 bar" numFmtId="0">
      <sharedItems containsString="0" containsBlank="1" containsNumber="1" minValue="0" maxValue="200"/>
    </cacheField>
    <cacheField name="24 bar (19H-23H59)" numFmtId="0">
      <sharedItems containsString="0" containsBlank="1" containsNumber="1" containsInteger="1" minValue="0" maxValue="300"/>
    </cacheField>
    <cacheField name="24 bar (0h00-5h)" numFmtId="0">
      <sharedItems containsString="0" containsBlank="1" containsNumber="1" containsInteger="1" minValue="0" maxValue="300"/>
    </cacheField>
    <cacheField name="EC entrée PAC" numFmtId="0">
      <sharedItems containsString="0" containsBlank="1" containsNumber="1" minValue="0" maxValue="367795"/>
    </cacheField>
    <cacheField name="EC Sortie PAC" numFmtId="0">
      <sharedItems containsString="0" containsBlank="1" containsNumber="1" minValue="0" maxValue="370587"/>
    </cacheField>
    <cacheField name="Commentaires" numFmtId="0">
      <sharedItems containsBlank="1" containsMixedTypes="1" containsNumber="1" containsInteger="1" minValue="100" maxValue="300"/>
    </cacheField>
    <cacheField name="Différenctiel PAC" numFmtId="0">
      <sharedItems containsSemiMixedTypes="0" containsString="0" containsNumber="1" minValue="-485.08" maxValue="2792"/>
    </cacheField>
    <cacheField name="Conso EC Totale" numFmtId="0">
      <sharedItems containsSemiMixedTypes="0" containsString="0" containsNumber="1" minValue="-485.08" maxValue="2792"/>
    </cacheField>
    <cacheField name="Conso abattage" numFmtId="0">
      <sharedItems containsSemiMixedTypes="0" containsString="0" containsNumber="1" minValue="0" maxValue="300"/>
    </cacheField>
    <cacheField name="Conso Eviscération" numFmtId="0">
      <sharedItems containsSemiMixedTypes="0" containsString="0" containsNumber="1" minValue="0" maxValue="300"/>
    </cacheField>
    <cacheField name="Conso EF Quai Atlas (calculée)" numFmtId="0">
      <sharedItems containsSemiMixedTypes="0" containsString="0" containsNumber="1" minValue="0" maxValue="300"/>
    </cacheField>
    <cacheField name="Conso EC Quai Atlas (calculée)" numFmtId="0">
      <sharedItems containsSemiMixedTypes="0" containsString="0" containsNumber="1" minValue="0" maxValue="300"/>
    </cacheField>
    <cacheField name="Conso Quai Atlas" numFmtId="0">
      <sharedItems containsSemiMixedTypes="0" containsString="0" containsNumber="1" minValue="0" maxValue="300"/>
    </cacheField>
    <cacheField name="Conso laverie" numFmtId="0">
      <sharedItems containsSemiMixedTypes="0" containsString="0" containsNumber="1" minValue="0" maxValue="400"/>
    </cacheField>
    <cacheField name="Conso 24B/40B" numFmtId="0">
      <sharedItems containsSemiMixedTypes="0" containsString="0" containsNumber="1" minValue="0" maxValue="400"/>
    </cacheField>
    <cacheField name="Cout eau /poulet" numFmtId="167">
      <sharedItems containsBlank="1"/>
    </cacheField>
    <cacheField name="Consommations autres" numFmtId="167">
      <sharedItems containsSemiMixedTypes="0" containsString="0" containsNumber="1" minValue="0" maxValue="600"/>
    </cacheField>
    <cacheField name="Consommations non mesurées" numFmtId="1">
      <sharedItems containsSemiMixedTypes="0" containsString="0" containsNumber="1" minValue="-2100" maxValue="1005.730002661422"/>
    </cacheField>
    <cacheField name="consommation prestation lavage" numFmtId="0">
      <sharedItems containsSemiMixedTypes="0" containsString="0" containsNumber="1" containsInteger="1" minValue="0" maxValue="479"/>
    </cacheField>
    <cacheField name="prestation lavage 40B" numFmtId="0">
      <sharedItems containsSemiMixedTypes="0" containsString="0" containsNumber="1" containsInteger="1" minValue="0" maxValue="400"/>
    </cacheField>
    <cacheField name="Prestation lavage 24B" numFmtId="0">
      <sharedItems containsSemiMixedTypes="0" containsString="0" containsNumber="1" containsInteger="1" minValue="0" maxValue="400"/>
    </cacheField>
    <cacheField name="Ecart par rapport aux limites" numFmtId="0">
      <sharedItems containsSemiMixedTypes="0" containsString="0" containsNumber="1" minValue="-1" maxValue="400"/>
    </cacheField>
    <cacheField name="Ratio l/poulet" numFmtId="0">
      <sharedItems containsMixedTypes="1" containsNumber="1" minValue="7.6873076954503379" maxValue="400"/>
    </cacheField>
    <cacheField name="Ratio l / kg de carcasse" numFmtId="0">
      <sharedItems containsMixedTypes="1" containsNumber="1" minValue="3.0570798226842841" maxValue="400"/>
    </cacheField>
    <cacheField name="Ratio biosécurité (L/poulet)" numFmtId="0">
      <sharedItems containsMixedTypes="1" containsNumber="1" minValue="0" maxValue="400"/>
    </cacheField>
    <cacheField name="Ratio 10 L /plt" numFmtId="0">
      <sharedItems containsSemiMixedTypes="0" containsString="0" containsNumber="1" containsInteger="1" minValue="10" maxValue="400"/>
    </cacheField>
    <cacheField name="Ratio 6l/kg" numFmtId="0">
      <sharedItems containsSemiMixedTypes="0" containsString="0" containsNumber="1" containsInteger="1" minValue="6" maxValue="400"/>
    </cacheField>
    <cacheField name="Année" numFmtId="0">
      <sharedItems/>
    </cacheField>
    <cacheField name="Mois" numFmtId="0">
      <sharedItems/>
    </cacheField>
    <cacheField name="N° Semaine" numFmtId="0">
      <sharedItems containsSemiMixedTypes="0" containsString="0" containsNumber="1" containsInteger="1" minValue="1" maxValue="53"/>
    </cacheField>
    <cacheField name="Jour " numFmtId="0">
      <sharedItems/>
    </cacheField>
    <cacheField name="Rejet convention" numFmtId="0">
      <sharedItems containsSemiMixedTypes="0" containsString="0" containsNumber="1" containsInteger="1" minValue="788" maxValue="788"/>
    </cacheField>
    <cacheField name="exercice_fiscal" numFmtId="0">
      <sharedItems/>
    </cacheField>
    <cacheField name="Mois (Date)" numFmtId="0" databaseField="0">
      <fieldGroup base="0">
        <rangePr groupBy="months" startDate="2019-01-01T00:00:00" endDate="2023-06-11T00:00:00"/>
        <groupItems count="14">
          <s v="&lt;01/01/2019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1/06/2023"/>
        </groupItems>
      </fieldGroup>
    </cacheField>
    <cacheField name="Trimestres (Date)" numFmtId="0" databaseField="0">
      <fieldGroup base="0">
        <rangePr groupBy="quarters" startDate="2019-01-01T00:00:00" endDate="2023-06-11T00:00:00"/>
        <groupItems count="6">
          <s v="&lt;01/01/2019"/>
          <s v="Trimestre1"/>
          <s v="Trimestre2"/>
          <s v="Trimestre3"/>
          <s v="Trimestre4"/>
          <s v="&gt;11/06/2023"/>
        </groupItems>
      </fieldGroup>
    </cacheField>
    <cacheField name="Années (Date)" numFmtId="0" databaseField="0">
      <fieldGroup base="0">
        <rangePr groupBy="years" startDate="2019-01-01T00:00:00" endDate="2023-06-11T00:00:00"/>
        <groupItems count="7">
          <s v="&lt;01/01/2019"/>
          <s v="2019"/>
          <s v="2020"/>
          <s v="2021"/>
          <s v="2022"/>
          <s v="2023"/>
          <s v="&gt;11/06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22">
  <r>
    <x v="0"/>
    <m/>
    <m/>
    <n v="65.5"/>
    <m/>
    <m/>
    <m/>
    <m/>
    <m/>
    <m/>
    <m/>
    <m/>
    <n v="0"/>
    <m/>
    <m/>
    <m/>
    <n v="23.889999466016899"/>
    <m/>
    <m/>
    <m/>
    <m/>
    <m/>
    <m/>
    <m/>
    <m/>
    <m/>
    <m/>
    <m/>
    <m/>
    <m/>
    <m/>
    <n v="0"/>
    <n v="0"/>
    <n v="0"/>
    <n v="0"/>
    <n v="0"/>
    <n v="0"/>
    <n v="0"/>
    <n v="0"/>
    <n v="0"/>
    <s v="erreur"/>
    <n v="0"/>
    <n v="41.610000533983097"/>
    <n v="0"/>
    <n v="0"/>
    <n v="0"/>
    <n v="-0.91687817258883253"/>
    <s v="erreur"/>
    <s v="erreur"/>
    <s v="erreur"/>
    <n v="10"/>
    <n v="6"/>
    <s v="2019"/>
    <s v="janvier"/>
    <n v="1"/>
    <s v="mardi"/>
    <n v="788"/>
    <s v="2018-2019"/>
  </r>
  <r>
    <x v="1"/>
    <m/>
    <m/>
    <n v="739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39"/>
    <n v="0"/>
    <n v="0"/>
    <n v="0"/>
    <n v="-6.2182741116751268E-2"/>
    <s v="erreur"/>
    <s v="erreur"/>
    <s v="erreur"/>
    <n v="10"/>
    <n v="6"/>
    <s v="2019"/>
    <s v="janvier"/>
    <n v="1"/>
    <s v="mercredi"/>
    <n v="788"/>
    <s v="2018-2019"/>
  </r>
  <r>
    <x v="2"/>
    <m/>
    <m/>
    <n v="863.4"/>
    <m/>
    <m/>
    <m/>
    <m/>
    <m/>
    <m/>
    <m/>
    <m/>
    <n v="0"/>
    <m/>
    <m/>
    <m/>
    <n v="30.4399993196130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32.960000680387"/>
    <n v="0"/>
    <n v="0"/>
    <n v="0"/>
    <n v="9.5685279187817232E-2"/>
    <s v="erreur"/>
    <s v="erreur"/>
    <s v="erreur"/>
    <n v="10"/>
    <n v="6"/>
    <s v="2019"/>
    <s v="janvier"/>
    <n v="1"/>
    <s v="jeudi"/>
    <n v="788"/>
    <s v="2018-2019"/>
  </r>
  <r>
    <x v="3"/>
    <m/>
    <m/>
    <n v="828.6"/>
    <m/>
    <m/>
    <m/>
    <m/>
    <m/>
    <m/>
    <m/>
    <m/>
    <n v="0"/>
    <m/>
    <m/>
    <m/>
    <n v="35.4599992074072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93.14000079259279"/>
    <n v="0"/>
    <n v="0"/>
    <n v="0"/>
    <n v="5.152284263959394E-2"/>
    <s v="erreur"/>
    <s v="erreur"/>
    <s v="erreur"/>
    <n v="10"/>
    <n v="6"/>
    <s v="2019"/>
    <s v="janvier"/>
    <n v="1"/>
    <s v="vendredi"/>
    <n v="788"/>
    <s v="2018-2019"/>
  </r>
  <r>
    <x v="4"/>
    <m/>
    <m/>
    <n v="238.5"/>
    <m/>
    <m/>
    <m/>
    <m/>
    <m/>
    <m/>
    <m/>
    <m/>
    <n v="0"/>
    <m/>
    <m/>
    <m/>
    <n v="38.129999147728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200.37000085227191"/>
    <n v="0"/>
    <n v="0"/>
    <n v="0"/>
    <n v="-0.69733502538071068"/>
    <s v="erreur"/>
    <s v="erreur"/>
    <s v="erreur"/>
    <n v="10"/>
    <n v="6"/>
    <s v="2019"/>
    <s v="janvier"/>
    <n v="1"/>
    <s v="samedi"/>
    <n v="788"/>
    <s v="2018-2019"/>
  </r>
  <r>
    <x v="5"/>
    <m/>
    <m/>
    <n v="82.6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2.6"/>
    <n v="0"/>
    <n v="0"/>
    <n v="0"/>
    <n v="-0.89517766497461926"/>
    <s v="erreur"/>
    <s v="erreur"/>
    <s v="erreur"/>
    <n v="10"/>
    <n v="6"/>
    <s v="2019"/>
    <s v="janvier"/>
    <n v="1"/>
    <s v="dimanche"/>
    <n v="788"/>
    <s v="2018-2019"/>
  </r>
  <r>
    <x v="6"/>
    <m/>
    <m/>
    <n v="718.1"/>
    <m/>
    <m/>
    <m/>
    <m/>
    <m/>
    <m/>
    <m/>
    <m/>
    <n v="0"/>
    <m/>
    <m/>
    <m/>
    <n v="0.409999990835785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17.69000000916424"/>
    <n v="0"/>
    <n v="0"/>
    <n v="0"/>
    <n v="-8.8705583756345144E-2"/>
    <s v="erreur"/>
    <s v="erreur"/>
    <s v="erreur"/>
    <n v="10"/>
    <n v="6"/>
    <s v="2019"/>
    <s v="janvier"/>
    <n v="2"/>
    <s v="lundi"/>
    <n v="788"/>
    <s v="2018-2019"/>
  </r>
  <r>
    <x v="7"/>
    <m/>
    <m/>
    <n v="803.6"/>
    <m/>
    <m/>
    <m/>
    <m/>
    <m/>
    <m/>
    <m/>
    <m/>
    <n v="0"/>
    <m/>
    <m/>
    <m/>
    <n v="32.6299992706627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70.97000072933736"/>
    <n v="0"/>
    <n v="0"/>
    <n v="0"/>
    <n v="1.9796954314720842E-2"/>
    <s v="erreur"/>
    <s v="erreur"/>
    <s v="erreur"/>
    <n v="10"/>
    <n v="6"/>
    <s v="2019"/>
    <s v="janvier"/>
    <n v="2"/>
    <s v="mardi"/>
    <n v="788"/>
    <s v="2018-2019"/>
  </r>
  <r>
    <x v="8"/>
    <m/>
    <m/>
    <n v="768.6"/>
    <m/>
    <m/>
    <m/>
    <m/>
    <m/>
    <m/>
    <m/>
    <m/>
    <n v="0"/>
    <m/>
    <m/>
    <m/>
    <n v="35.3399992100894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33.26000078991058"/>
    <n v="0"/>
    <n v="0"/>
    <n v="0"/>
    <n v="-2.4619289340101495E-2"/>
    <s v="erreur"/>
    <s v="erreur"/>
    <s v="erreur"/>
    <n v="10"/>
    <n v="6"/>
    <s v="2019"/>
    <s v="janvier"/>
    <n v="2"/>
    <s v="mercredi"/>
    <n v="788"/>
    <s v="2018-2019"/>
  </r>
  <r>
    <x v="9"/>
    <m/>
    <m/>
    <n v="785.1"/>
    <m/>
    <m/>
    <m/>
    <m/>
    <m/>
    <m/>
    <m/>
    <m/>
    <n v="0"/>
    <m/>
    <m/>
    <m/>
    <n v="32.7499992679804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52.35000073201957"/>
    <n v="0"/>
    <n v="0"/>
    <n v="0"/>
    <n v="-3.6802030456852502E-3"/>
    <s v="erreur"/>
    <s v="erreur"/>
    <s v="erreur"/>
    <n v="10"/>
    <n v="6"/>
    <s v="2019"/>
    <s v="janvier"/>
    <n v="2"/>
    <s v="jeudi"/>
    <n v="788"/>
    <s v="2018-2019"/>
  </r>
  <r>
    <x v="10"/>
    <m/>
    <m/>
    <n v="859.5"/>
    <m/>
    <m/>
    <m/>
    <m/>
    <m/>
    <m/>
    <m/>
    <m/>
    <n v="0"/>
    <m/>
    <m/>
    <m/>
    <n v="33.7699992451817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25.73000075481832"/>
    <n v="0"/>
    <n v="0"/>
    <n v="0"/>
    <n v="9.073604060913705E-2"/>
    <s v="erreur"/>
    <s v="erreur"/>
    <s v="erreur"/>
    <n v="10"/>
    <n v="6"/>
    <s v="2019"/>
    <s v="janvier"/>
    <n v="2"/>
    <s v="vendredi"/>
    <n v="788"/>
    <s v="2018-2019"/>
  </r>
  <r>
    <x v="11"/>
    <m/>
    <m/>
    <n v="174.5"/>
    <m/>
    <m/>
    <m/>
    <m/>
    <m/>
    <m/>
    <m/>
    <m/>
    <n v="0"/>
    <m/>
    <m/>
    <m/>
    <n v="34.9999992176890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39.50000078231099"/>
    <n v="0"/>
    <n v="0"/>
    <n v="0"/>
    <n v="-0.77855329949238583"/>
    <s v="erreur"/>
    <s v="erreur"/>
    <s v="erreur"/>
    <n v="10"/>
    <n v="6"/>
    <s v="2019"/>
    <s v="janvier"/>
    <n v="2"/>
    <s v="samedi"/>
    <n v="788"/>
    <s v="2018-2019"/>
  </r>
  <r>
    <x v="12"/>
    <m/>
    <m/>
    <n v="38.200000000000003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38.200000000000003"/>
    <n v="0"/>
    <n v="0"/>
    <n v="0"/>
    <n v="-0.95152284263959386"/>
    <s v="erreur"/>
    <s v="erreur"/>
    <s v="erreur"/>
    <n v="10"/>
    <n v="6"/>
    <s v="2019"/>
    <s v="janvier"/>
    <n v="2"/>
    <s v="dimanche"/>
    <n v="788"/>
    <s v="2018-2019"/>
  </r>
  <r>
    <x v="13"/>
    <m/>
    <m/>
    <n v="785.2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85.2"/>
    <n v="0"/>
    <n v="0"/>
    <n v="0"/>
    <n v="-3.5532994923857292E-3"/>
    <s v="erreur"/>
    <s v="erreur"/>
    <s v="erreur"/>
    <n v="10"/>
    <n v="6"/>
    <s v="2019"/>
    <s v="janvier"/>
    <n v="3"/>
    <s v="lundi"/>
    <n v="788"/>
    <s v="2018-2019"/>
  </r>
  <r>
    <x v="14"/>
    <m/>
    <m/>
    <n v="830.5"/>
    <m/>
    <m/>
    <m/>
    <m/>
    <m/>
    <m/>
    <m/>
    <m/>
    <n v="0"/>
    <m/>
    <m/>
    <m/>
    <n v="29.7999993339181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00.70000066608191"/>
    <n v="0"/>
    <n v="0"/>
    <n v="0"/>
    <n v="5.3934010152284266E-2"/>
    <s v="erreur"/>
    <s v="erreur"/>
    <s v="erreur"/>
    <n v="10"/>
    <n v="6"/>
    <s v="2019"/>
    <s v="janvier"/>
    <n v="3"/>
    <s v="mardi"/>
    <n v="788"/>
    <s v="2018-2019"/>
  </r>
  <r>
    <x v="15"/>
    <m/>
    <m/>
    <n v="881.8"/>
    <m/>
    <m/>
    <m/>
    <m/>
    <m/>
    <m/>
    <m/>
    <m/>
    <n v="0"/>
    <m/>
    <m/>
    <m/>
    <n v="33.239999257028103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48.56000074297185"/>
    <n v="0"/>
    <n v="0"/>
    <n v="0"/>
    <n v="0.1190355329949238"/>
    <s v="erreur"/>
    <s v="erreur"/>
    <s v="erreur"/>
    <n v="10"/>
    <n v="6"/>
    <s v="2019"/>
    <s v="janvier"/>
    <n v="3"/>
    <s v="mercredi"/>
    <n v="788"/>
    <s v="2018-2019"/>
  </r>
  <r>
    <x v="16"/>
    <m/>
    <m/>
    <n v="799.6"/>
    <m/>
    <m/>
    <m/>
    <m/>
    <m/>
    <m/>
    <m/>
    <m/>
    <n v="0"/>
    <m/>
    <m/>
    <m/>
    <n v="34.1899992357938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65.41000076420607"/>
    <n v="0"/>
    <n v="0"/>
    <n v="0"/>
    <n v="1.4720812182741145E-2"/>
    <s v="erreur"/>
    <s v="erreur"/>
    <s v="erreur"/>
    <n v="10"/>
    <n v="6"/>
    <s v="2019"/>
    <s v="janvier"/>
    <n v="3"/>
    <s v="jeudi"/>
    <n v="788"/>
    <s v="2018-2019"/>
  </r>
  <r>
    <x v="17"/>
    <m/>
    <m/>
    <n v="853.6"/>
    <m/>
    <m/>
    <m/>
    <m/>
    <m/>
    <m/>
    <m/>
    <m/>
    <n v="0"/>
    <m/>
    <m/>
    <m/>
    <n v="32.8099992666394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20.79000073336067"/>
    <n v="0"/>
    <n v="0"/>
    <n v="0"/>
    <n v="8.3248730964467027E-2"/>
    <s v="erreur"/>
    <s v="erreur"/>
    <s v="erreur"/>
    <n v="10"/>
    <n v="6"/>
    <s v="2019"/>
    <s v="janvier"/>
    <n v="3"/>
    <s v="vendredi"/>
    <n v="788"/>
    <s v="2018-2019"/>
  </r>
  <r>
    <x v="18"/>
    <m/>
    <m/>
    <n v="171.7"/>
    <m/>
    <m/>
    <m/>
    <m/>
    <m/>
    <m/>
    <m/>
    <m/>
    <n v="0"/>
    <m/>
    <m/>
    <m/>
    <n v="33.669999247416897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38.03000075258308"/>
    <n v="0"/>
    <n v="0"/>
    <n v="0"/>
    <n v="-0.78210659898477153"/>
    <s v="erreur"/>
    <s v="erreur"/>
    <s v="erreur"/>
    <n v="10"/>
    <n v="6"/>
    <s v="2019"/>
    <s v="janvier"/>
    <n v="3"/>
    <s v="samedi"/>
    <n v="788"/>
    <s v="2018-2019"/>
  </r>
  <r>
    <x v="19"/>
    <m/>
    <m/>
    <n v="47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47"/>
    <n v="0"/>
    <n v="0"/>
    <n v="0"/>
    <n v="-0.94035532994923854"/>
    <s v="erreur"/>
    <s v="erreur"/>
    <s v="erreur"/>
    <n v="10"/>
    <n v="6"/>
    <s v="2019"/>
    <s v="janvier"/>
    <n v="3"/>
    <s v="dimanche"/>
    <n v="788"/>
    <s v="2018-2019"/>
  </r>
  <r>
    <x v="20"/>
    <m/>
    <m/>
    <n v="737.8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37.8"/>
    <n v="0"/>
    <n v="0"/>
    <n v="0"/>
    <n v="-6.3705583756345233E-2"/>
    <s v="erreur"/>
    <s v="erreur"/>
    <s v="erreur"/>
    <n v="10"/>
    <n v="6"/>
    <s v="2019"/>
    <s v="janvier"/>
    <n v="4"/>
    <s v="lundi"/>
    <n v="788"/>
    <s v="2018-2019"/>
  </r>
  <r>
    <x v="21"/>
    <m/>
    <m/>
    <n v="651.20000000000005"/>
    <m/>
    <m/>
    <m/>
    <m/>
    <m/>
    <m/>
    <m/>
    <m/>
    <n v="0"/>
    <m/>
    <m/>
    <m/>
    <n v="30.5199993178248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620.6800006821752"/>
    <n v="0"/>
    <n v="0"/>
    <n v="0"/>
    <n v="-0.17360406091370553"/>
    <s v="erreur"/>
    <s v="erreur"/>
    <s v="erreur"/>
    <n v="10"/>
    <n v="6"/>
    <s v="2019"/>
    <s v="janvier"/>
    <n v="4"/>
    <s v="mardi"/>
    <n v="788"/>
    <s v="2018-2019"/>
  </r>
  <r>
    <x v="22"/>
    <m/>
    <m/>
    <n v="817.9"/>
    <m/>
    <m/>
    <m/>
    <m/>
    <m/>
    <m/>
    <m/>
    <m/>
    <n v="0"/>
    <m/>
    <m/>
    <m/>
    <n v="25.2599994353949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92.64000056460497"/>
    <n v="0"/>
    <n v="0"/>
    <n v="0"/>
    <n v="3.7944162436548197E-2"/>
    <s v="erreur"/>
    <s v="erreur"/>
    <s v="erreur"/>
    <n v="10"/>
    <n v="6"/>
    <s v="2019"/>
    <s v="janvier"/>
    <n v="4"/>
    <s v="mercredi"/>
    <n v="788"/>
    <s v="2018-2019"/>
  </r>
  <r>
    <x v="23"/>
    <m/>
    <m/>
    <n v="1004.5"/>
    <m/>
    <m/>
    <m/>
    <m/>
    <m/>
    <m/>
    <m/>
    <m/>
    <n v="0"/>
    <m/>
    <m/>
    <m/>
    <n v="35.4399992078542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969.06000079214573"/>
    <n v="0"/>
    <n v="0"/>
    <n v="0"/>
    <n v="0.27474619289340102"/>
    <s v="erreur"/>
    <s v="erreur"/>
    <s v="erreur"/>
    <n v="10"/>
    <n v="6"/>
    <s v="2019"/>
    <s v="janvier"/>
    <n v="4"/>
    <s v="jeudi"/>
    <n v="788"/>
    <s v="2018-2019"/>
  </r>
  <r>
    <x v="24"/>
    <m/>
    <m/>
    <n v="749.3"/>
    <m/>
    <m/>
    <m/>
    <m/>
    <m/>
    <m/>
    <m/>
    <m/>
    <n v="0"/>
    <m/>
    <m/>
    <m/>
    <n v="50.9199988618493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698.38000113815065"/>
    <n v="0"/>
    <n v="0"/>
    <n v="0"/>
    <n v="-4.9111675126903613E-2"/>
    <s v="erreur"/>
    <s v="erreur"/>
    <s v="erreur"/>
    <n v="10"/>
    <n v="6"/>
    <s v="2019"/>
    <s v="janvier"/>
    <n v="4"/>
    <s v="vendredi"/>
    <n v="788"/>
    <s v="2018-2019"/>
  </r>
  <r>
    <x v="25"/>
    <m/>
    <m/>
    <n v="171.1"/>
    <m/>
    <m/>
    <m/>
    <m/>
    <m/>
    <m/>
    <m/>
    <m/>
    <n v="0"/>
    <m/>
    <m/>
    <m/>
    <n v="34.4599992297589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36.64000077024099"/>
    <n v="0"/>
    <n v="0"/>
    <n v="0"/>
    <n v="-0.78286802030456848"/>
    <s v="erreur"/>
    <s v="erreur"/>
    <s v="erreur"/>
    <n v="10"/>
    <n v="6"/>
    <s v="2019"/>
    <s v="janvier"/>
    <n v="4"/>
    <s v="samedi"/>
    <n v="788"/>
    <s v="2018-2019"/>
  </r>
  <r>
    <x v="26"/>
    <m/>
    <m/>
    <n v="5.9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5.9"/>
    <n v="0"/>
    <n v="0"/>
    <n v="0"/>
    <n v="-0.99251269035532996"/>
    <s v="erreur"/>
    <s v="erreur"/>
    <s v="erreur"/>
    <n v="10"/>
    <n v="6"/>
    <s v="2019"/>
    <s v="janvier"/>
    <n v="4"/>
    <s v="dimanche"/>
    <n v="788"/>
    <s v="2018-2019"/>
  </r>
  <r>
    <x v="27"/>
    <m/>
    <m/>
    <n v="750.2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50.2"/>
    <n v="0"/>
    <n v="0"/>
    <n v="0"/>
    <n v="-4.7969543147208062E-2"/>
    <s v="erreur"/>
    <s v="erreur"/>
    <s v="erreur"/>
    <n v="10"/>
    <n v="6"/>
    <s v="2019"/>
    <s v="janvier"/>
    <n v="5"/>
    <s v="lundi"/>
    <n v="788"/>
    <s v="2018-2019"/>
  </r>
  <r>
    <x v="28"/>
    <m/>
    <m/>
    <n v="867.2"/>
    <m/>
    <m/>
    <m/>
    <m/>
    <m/>
    <m/>
    <m/>
    <m/>
    <n v="0"/>
    <m/>
    <m/>
    <m/>
    <n v="57.8299987073988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09.37000129260127"/>
    <n v="0"/>
    <n v="0"/>
    <n v="0"/>
    <n v="0.10050761421319802"/>
    <s v="erreur"/>
    <s v="erreur"/>
    <s v="erreur"/>
    <n v="10"/>
    <n v="6"/>
    <s v="2019"/>
    <s v="janvier"/>
    <n v="5"/>
    <s v="mardi"/>
    <n v="788"/>
    <s v="2018-2019"/>
  </r>
  <r>
    <x v="29"/>
    <m/>
    <m/>
    <n v="755.8"/>
    <m/>
    <m/>
    <m/>
    <m/>
    <m/>
    <m/>
    <m/>
    <m/>
    <n v="0"/>
    <m/>
    <m/>
    <m/>
    <n v="32.049999283626697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23.75000071637328"/>
    <n v="0"/>
    <n v="0"/>
    <n v="0"/>
    <n v="-4.0862944162436604E-2"/>
    <s v="erreur"/>
    <s v="erreur"/>
    <s v="erreur"/>
    <n v="10"/>
    <n v="6"/>
    <s v="2019"/>
    <s v="janvier"/>
    <n v="5"/>
    <s v="mercredi"/>
    <n v="788"/>
    <s v="2018-2019"/>
  </r>
  <r>
    <x v="30"/>
    <m/>
    <m/>
    <n v="942.1"/>
    <m/>
    <m/>
    <m/>
    <m/>
    <m/>
    <m/>
    <m/>
    <m/>
    <n v="0"/>
    <m/>
    <m/>
    <m/>
    <n v="34.1999992355704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907.90000076442959"/>
    <n v="0"/>
    <n v="0"/>
    <n v="0"/>
    <n v="0.19555837563451781"/>
    <s v="erreur"/>
    <s v="erreur"/>
    <s v="erreur"/>
    <n v="10"/>
    <n v="6"/>
    <s v="2019"/>
    <s v="janvier"/>
    <n v="5"/>
    <s v="jeudi"/>
    <n v="788"/>
    <s v="2018-2019"/>
  </r>
  <r>
    <x v="31"/>
    <m/>
    <m/>
    <n v="830.8"/>
    <m/>
    <m/>
    <m/>
    <m/>
    <m/>
    <m/>
    <m/>
    <m/>
    <n v="0"/>
    <m/>
    <m/>
    <m/>
    <n v="35.629999203607397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95.17000079639251"/>
    <n v="0"/>
    <n v="0"/>
    <n v="0"/>
    <n v="5.4314720812182686E-2"/>
    <s v="erreur"/>
    <s v="erreur"/>
    <s v="erreur"/>
    <n v="10"/>
    <n v="6"/>
    <s v="2019"/>
    <s v="février"/>
    <n v="5"/>
    <s v="vendredi"/>
    <n v="788"/>
    <s v="2018-2019"/>
  </r>
  <r>
    <x v="32"/>
    <m/>
    <m/>
    <n v="183.6"/>
    <m/>
    <m/>
    <m/>
    <m/>
    <m/>
    <m/>
    <m/>
    <m/>
    <n v="0"/>
    <m/>
    <m/>
    <m/>
    <n v="33.419999253004796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50.1800007469952"/>
    <n v="0"/>
    <n v="0"/>
    <n v="0"/>
    <n v="-0.76700507614213198"/>
    <s v="erreur"/>
    <s v="erreur"/>
    <s v="erreur"/>
    <n v="10"/>
    <n v="6"/>
    <s v="2019"/>
    <s v="février"/>
    <n v="5"/>
    <s v="samedi"/>
    <n v="788"/>
    <s v="2018-2019"/>
  </r>
  <r>
    <x v="33"/>
    <m/>
    <m/>
    <n v="49.5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49.5"/>
    <n v="0"/>
    <n v="0"/>
    <n v="0"/>
    <n v="-0.93718274111675126"/>
    <s v="erreur"/>
    <s v="erreur"/>
    <s v="erreur"/>
    <n v="10"/>
    <n v="6"/>
    <s v="2019"/>
    <s v="février"/>
    <n v="5"/>
    <s v="dimanche"/>
    <n v="788"/>
    <s v="2018-2019"/>
  </r>
  <r>
    <x v="34"/>
    <m/>
    <m/>
    <n v="671.8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671.8"/>
    <n v="0"/>
    <n v="0"/>
    <n v="0"/>
    <n v="-0.14746192893401022"/>
    <s v="erreur"/>
    <s v="erreur"/>
    <s v="erreur"/>
    <n v="10"/>
    <n v="6"/>
    <s v="2019"/>
    <s v="février"/>
    <n v="6"/>
    <s v="lundi"/>
    <n v="788"/>
    <s v="2018-2019"/>
  </r>
  <r>
    <x v="35"/>
    <m/>
    <m/>
    <n v="855.4"/>
    <m/>
    <m/>
    <m/>
    <m/>
    <m/>
    <m/>
    <m/>
    <m/>
    <n v="0"/>
    <m/>
    <m/>
    <m/>
    <n v="32.6599992699920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22.74000073000786"/>
    <n v="0"/>
    <n v="0"/>
    <n v="0"/>
    <n v="8.5532994923857839E-2"/>
    <s v="erreur"/>
    <s v="erreur"/>
    <s v="erreur"/>
    <n v="10"/>
    <n v="6"/>
    <s v="2019"/>
    <s v="février"/>
    <n v="6"/>
    <s v="mardi"/>
    <n v="788"/>
    <s v="2018-2019"/>
  </r>
  <r>
    <x v="36"/>
    <m/>
    <m/>
    <n v="837"/>
    <m/>
    <m/>
    <m/>
    <m/>
    <m/>
    <m/>
    <m/>
    <m/>
    <n v="0"/>
    <m/>
    <m/>
    <m/>
    <n v="36.3899991866201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00.61000081337988"/>
    <n v="0"/>
    <n v="0"/>
    <n v="0"/>
    <n v="6.2182741116751268E-2"/>
    <s v="erreur"/>
    <s v="erreur"/>
    <s v="erreur"/>
    <n v="10"/>
    <n v="6"/>
    <s v="2019"/>
    <s v="février"/>
    <n v="6"/>
    <s v="mercredi"/>
    <n v="788"/>
    <s v="2018-2019"/>
  </r>
  <r>
    <x v="37"/>
    <m/>
    <m/>
    <n v="830.2"/>
    <m/>
    <m/>
    <m/>
    <m/>
    <m/>
    <m/>
    <m/>
    <m/>
    <n v="0"/>
    <m/>
    <m/>
    <m/>
    <n v="33.2999992556869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96.90000074431305"/>
    <n v="0"/>
    <n v="0"/>
    <n v="0"/>
    <n v="5.3553299492385846E-2"/>
    <s v="erreur"/>
    <s v="erreur"/>
    <s v="erreur"/>
    <n v="10"/>
    <n v="6"/>
    <s v="2019"/>
    <s v="février"/>
    <n v="6"/>
    <s v="jeudi"/>
    <n v="788"/>
    <s v="2018-2019"/>
  </r>
  <r>
    <x v="38"/>
    <m/>
    <m/>
    <n v="817.9"/>
    <m/>
    <m/>
    <m/>
    <m/>
    <m/>
    <m/>
    <m/>
    <m/>
    <n v="0"/>
    <m/>
    <m/>
    <m/>
    <n v="34.4299992304295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83.47000076957045"/>
    <n v="0"/>
    <n v="0"/>
    <n v="0"/>
    <n v="3.7944162436548197E-2"/>
    <s v="erreur"/>
    <s v="erreur"/>
    <s v="erreur"/>
    <n v="10"/>
    <n v="6"/>
    <s v="2019"/>
    <s v="février"/>
    <n v="6"/>
    <s v="vendredi"/>
    <n v="788"/>
    <s v="2018-2019"/>
  </r>
  <r>
    <x v="39"/>
    <m/>
    <m/>
    <n v="125.5"/>
    <m/>
    <m/>
    <m/>
    <m/>
    <m/>
    <m/>
    <m/>
    <m/>
    <n v="0"/>
    <m/>
    <m/>
    <m/>
    <n v="40.8899990860372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4.610000913962693"/>
    <n v="0"/>
    <n v="0"/>
    <n v="0"/>
    <n v="-0.84073604060913709"/>
    <s v="erreur"/>
    <s v="erreur"/>
    <s v="erreur"/>
    <n v="10"/>
    <n v="6"/>
    <s v="2019"/>
    <s v="février"/>
    <n v="6"/>
    <s v="samedi"/>
    <n v="788"/>
    <s v="2018-2019"/>
  </r>
  <r>
    <x v="40"/>
    <m/>
    <m/>
    <n v="7"/>
    <m/>
    <m/>
    <m/>
    <m/>
    <m/>
    <m/>
    <m/>
    <m/>
    <n v="0"/>
    <m/>
    <m/>
    <m/>
    <n v="0.11999999731779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6.880000002682209"/>
    <n v="0"/>
    <n v="0"/>
    <n v="0"/>
    <n v="-0.99111675126903553"/>
    <s v="erreur"/>
    <s v="erreur"/>
    <s v="erreur"/>
    <n v="10"/>
    <n v="6"/>
    <s v="2019"/>
    <s v="février"/>
    <n v="6"/>
    <s v="dimanche"/>
    <n v="788"/>
    <s v="2018-2019"/>
  </r>
  <r>
    <x v="41"/>
    <m/>
    <m/>
    <n v="725.6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25.6"/>
    <n v="0"/>
    <n v="0"/>
    <n v="0"/>
    <n v="-7.9187817258883214E-2"/>
    <s v="erreur"/>
    <s v="erreur"/>
    <s v="erreur"/>
    <n v="10"/>
    <n v="6"/>
    <s v="2019"/>
    <s v="février"/>
    <n v="7"/>
    <s v="lundi"/>
    <n v="788"/>
    <s v="2018-2019"/>
  </r>
  <r>
    <x v="42"/>
    <m/>
    <m/>
    <n v="837.5"/>
    <m/>
    <m/>
    <m/>
    <m/>
    <m/>
    <m/>
    <m/>
    <m/>
    <n v="0"/>
    <m/>
    <m/>
    <m/>
    <n v="36.7099991794676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00.79000082053244"/>
    <n v="0"/>
    <n v="0"/>
    <n v="0"/>
    <n v="6.2817258883248725E-2"/>
    <s v="erreur"/>
    <s v="erreur"/>
    <s v="erreur"/>
    <n v="10"/>
    <n v="6"/>
    <s v="2019"/>
    <s v="février"/>
    <n v="7"/>
    <s v="mardi"/>
    <n v="788"/>
    <s v="2018-2019"/>
  </r>
  <r>
    <x v="43"/>
    <m/>
    <m/>
    <n v="786.2"/>
    <m/>
    <m/>
    <m/>
    <m/>
    <m/>
    <m/>
    <m/>
    <m/>
    <n v="0"/>
    <m/>
    <m/>
    <m/>
    <n v="36.5799991823733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49.62000081762676"/>
    <n v="0"/>
    <n v="0"/>
    <n v="0"/>
    <n v="-2.2842639593908054E-3"/>
    <s v="erreur"/>
    <s v="erreur"/>
    <s v="erreur"/>
    <n v="10"/>
    <n v="6"/>
    <s v="2019"/>
    <s v="février"/>
    <n v="7"/>
    <s v="mercredi"/>
    <n v="788"/>
    <s v="2018-2019"/>
  </r>
  <r>
    <x v="44"/>
    <m/>
    <m/>
    <n v="805.1"/>
    <m/>
    <m/>
    <m/>
    <m/>
    <m/>
    <m/>
    <m/>
    <m/>
    <n v="0"/>
    <m/>
    <m/>
    <m/>
    <n v="35.4199992083012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69.68000079169872"/>
    <n v="0"/>
    <n v="0"/>
    <n v="0"/>
    <n v="2.1700507614213226E-2"/>
    <s v="erreur"/>
    <s v="erreur"/>
    <s v="erreur"/>
    <n v="10"/>
    <n v="6"/>
    <s v="2019"/>
    <s v="février"/>
    <n v="7"/>
    <s v="jeudi"/>
    <n v="788"/>
    <s v="2018-2019"/>
  </r>
  <r>
    <x v="45"/>
    <m/>
    <m/>
    <n v="804.8"/>
    <m/>
    <m/>
    <m/>
    <m/>
    <m/>
    <m/>
    <m/>
    <m/>
    <n v="0"/>
    <m/>
    <m/>
    <m/>
    <n v="33.6099992487580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71.190000751242"/>
    <n v="0"/>
    <n v="0"/>
    <n v="0"/>
    <n v="2.1319796954314664E-2"/>
    <s v="erreur"/>
    <s v="erreur"/>
    <s v="erreur"/>
    <n v="10"/>
    <n v="6"/>
    <s v="2019"/>
    <s v="février"/>
    <n v="7"/>
    <s v="vendredi"/>
    <n v="788"/>
    <s v="2018-2019"/>
  </r>
  <r>
    <x v="46"/>
    <m/>
    <m/>
    <n v="127.8"/>
    <m/>
    <m/>
    <m/>
    <m/>
    <m/>
    <m/>
    <m/>
    <m/>
    <n v="0"/>
    <m/>
    <m/>
    <m/>
    <n v="49.2299988996238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8.570001100376203"/>
    <n v="0"/>
    <n v="0"/>
    <n v="0"/>
    <n v="-0.83781725888324876"/>
    <s v="erreur"/>
    <s v="erreur"/>
    <s v="erreur"/>
    <n v="10"/>
    <n v="6"/>
    <s v="2019"/>
    <s v="février"/>
    <n v="7"/>
    <s v="samedi"/>
    <n v="788"/>
    <s v="2018-2019"/>
  </r>
  <r>
    <x v="47"/>
    <m/>
    <m/>
    <n v="10.4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0.4"/>
    <n v="0"/>
    <n v="0"/>
    <n v="0"/>
    <n v="-0.98680203045685277"/>
    <s v="erreur"/>
    <s v="erreur"/>
    <s v="erreur"/>
    <n v="10"/>
    <n v="6"/>
    <s v="2019"/>
    <s v="février"/>
    <n v="7"/>
    <s v="dimanche"/>
    <n v="788"/>
    <s v="2018-2019"/>
  </r>
  <r>
    <x v="48"/>
    <m/>
    <m/>
    <n v="787.8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87.8"/>
    <n v="0"/>
    <n v="0"/>
    <n v="0"/>
    <n v="-2.5380710659904246E-4"/>
    <s v="erreur"/>
    <s v="erreur"/>
    <s v="erreur"/>
    <n v="10"/>
    <n v="6"/>
    <s v="2019"/>
    <s v="février"/>
    <n v="8"/>
    <s v="lundi"/>
    <n v="788"/>
    <s v="2018-2019"/>
  </r>
  <r>
    <x v="49"/>
    <m/>
    <m/>
    <n v="876.4"/>
    <m/>
    <m/>
    <m/>
    <m/>
    <m/>
    <m/>
    <m/>
    <m/>
    <n v="0"/>
    <m/>
    <m/>
    <m/>
    <n v="86.499998066574307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89.90000193342564"/>
    <n v="0"/>
    <n v="0"/>
    <n v="0"/>
    <n v="0.11218274111675124"/>
    <s v="erreur"/>
    <s v="erreur"/>
    <s v="erreur"/>
    <n v="10"/>
    <n v="6"/>
    <s v="2019"/>
    <s v="février"/>
    <n v="8"/>
    <s v="mardi"/>
    <n v="788"/>
    <s v="2018-2019"/>
  </r>
  <r>
    <x v="50"/>
    <m/>
    <m/>
    <n v="810.4"/>
    <m/>
    <m/>
    <m/>
    <m/>
    <m/>
    <m/>
    <m/>
    <m/>
    <n v="0"/>
    <m/>
    <m/>
    <m/>
    <n v="40.5999990925192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69.80000090748069"/>
    <n v="0"/>
    <n v="0"/>
    <n v="0"/>
    <n v="2.8426395939086267E-2"/>
    <s v="erreur"/>
    <s v="erreur"/>
    <s v="erreur"/>
    <n v="10"/>
    <n v="6"/>
    <s v="2019"/>
    <s v="février"/>
    <n v="8"/>
    <s v="mercredi"/>
    <n v="788"/>
    <s v="2018-2019"/>
  </r>
  <r>
    <x v="51"/>
    <m/>
    <m/>
    <n v="978"/>
    <m/>
    <m/>
    <m/>
    <m/>
    <m/>
    <m/>
    <m/>
    <m/>
    <n v="0"/>
    <m/>
    <m/>
    <m/>
    <n v="43.6099990252404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934.39000097475946"/>
    <n v="0"/>
    <n v="0"/>
    <n v="0"/>
    <n v="0.24111675126903553"/>
    <s v="erreur"/>
    <s v="erreur"/>
    <s v="erreur"/>
    <n v="10"/>
    <n v="6"/>
    <s v="2019"/>
    <s v="février"/>
    <n v="8"/>
    <s v="jeudi"/>
    <n v="788"/>
    <s v="2018-2019"/>
  </r>
  <r>
    <x v="52"/>
    <m/>
    <m/>
    <n v="827.7"/>
    <m/>
    <m/>
    <m/>
    <m/>
    <m/>
    <m/>
    <m/>
    <m/>
    <n v="0"/>
    <m/>
    <m/>
    <m/>
    <n v="49.859998885542197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77.84000111445789"/>
    <n v="0"/>
    <n v="0"/>
    <n v="0"/>
    <n v="5.0380710659898534E-2"/>
    <s v="erreur"/>
    <s v="erreur"/>
    <s v="erreur"/>
    <n v="10"/>
    <n v="6"/>
    <s v="2019"/>
    <s v="février"/>
    <n v="8"/>
    <s v="vendredi"/>
    <n v="788"/>
    <s v="2018-2019"/>
  </r>
  <r>
    <x v="53"/>
    <m/>
    <m/>
    <n v="162.69999999999999"/>
    <m/>
    <m/>
    <m/>
    <m/>
    <m/>
    <m/>
    <m/>
    <m/>
    <n v="0"/>
    <m/>
    <m/>
    <m/>
    <n v="44.46999900601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18.23000099398199"/>
    <n v="0"/>
    <n v="0"/>
    <n v="0"/>
    <n v="-0.79352791878172579"/>
    <s v="erreur"/>
    <s v="erreur"/>
    <s v="erreur"/>
    <n v="10"/>
    <n v="6"/>
    <s v="2019"/>
    <s v="février"/>
    <n v="8"/>
    <s v="samedi"/>
    <n v="788"/>
    <s v="2018-2019"/>
  </r>
  <r>
    <x v="54"/>
    <m/>
    <m/>
    <n v="32.6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32.6"/>
    <n v="0"/>
    <n v="0"/>
    <n v="0"/>
    <n v="-0.95862944162436547"/>
    <s v="erreur"/>
    <s v="erreur"/>
    <s v="erreur"/>
    <n v="10"/>
    <n v="6"/>
    <s v="2019"/>
    <s v="février"/>
    <n v="8"/>
    <s v="dimanche"/>
    <n v="788"/>
    <s v="2018-2019"/>
  </r>
  <r>
    <x v="55"/>
    <m/>
    <m/>
    <n v="811.4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11.4"/>
    <n v="0"/>
    <n v="0"/>
    <n v="0"/>
    <n v="2.9695431472081188E-2"/>
    <s v="erreur"/>
    <s v="erreur"/>
    <s v="erreur"/>
    <n v="10"/>
    <n v="6"/>
    <s v="2019"/>
    <s v="février"/>
    <n v="9"/>
    <s v="lundi"/>
    <n v="788"/>
    <s v="2018-2019"/>
  </r>
  <r>
    <x v="56"/>
    <m/>
    <m/>
    <n v="884.5"/>
    <m/>
    <m/>
    <m/>
    <m/>
    <m/>
    <m/>
    <m/>
    <m/>
    <n v="0"/>
    <m/>
    <m/>
    <m/>
    <n v="42.1699990574269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42.33000094257295"/>
    <n v="0"/>
    <n v="0"/>
    <n v="0"/>
    <n v="0.12246192893401016"/>
    <s v="erreur"/>
    <s v="erreur"/>
    <s v="erreur"/>
    <n v="10"/>
    <n v="6"/>
    <s v="2019"/>
    <s v="février"/>
    <n v="9"/>
    <s v="mardi"/>
    <n v="788"/>
    <s v="2018-2019"/>
  </r>
  <r>
    <x v="57"/>
    <m/>
    <m/>
    <n v="927.5"/>
    <m/>
    <m/>
    <m/>
    <m/>
    <m/>
    <m/>
    <m/>
    <m/>
    <n v="0"/>
    <m/>
    <m/>
    <m/>
    <n v="49.2599988989531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78.2400011010468"/>
    <n v="0"/>
    <n v="0"/>
    <n v="0"/>
    <n v="0.17703045685279187"/>
    <s v="erreur"/>
    <s v="erreur"/>
    <s v="erreur"/>
    <n v="10"/>
    <n v="6"/>
    <s v="2019"/>
    <s v="février"/>
    <n v="9"/>
    <s v="mercredi"/>
    <n v="788"/>
    <s v="2018-2019"/>
  </r>
  <r>
    <x v="58"/>
    <m/>
    <m/>
    <n v="871.7"/>
    <m/>
    <m/>
    <m/>
    <m/>
    <m/>
    <m/>
    <m/>
    <m/>
    <n v="0"/>
    <m/>
    <m/>
    <m/>
    <n v="56.0599987469613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15.64000125303869"/>
    <n v="0"/>
    <n v="0"/>
    <n v="0"/>
    <n v="0.10621827411167518"/>
    <s v="erreur"/>
    <s v="erreur"/>
    <s v="erreur"/>
    <n v="10"/>
    <n v="6"/>
    <s v="2019"/>
    <s v="février"/>
    <n v="9"/>
    <s v="jeudi"/>
    <n v="788"/>
    <s v="2018-2019"/>
  </r>
  <r>
    <x v="59"/>
    <m/>
    <m/>
    <n v="819.9"/>
    <m/>
    <m/>
    <m/>
    <m/>
    <m/>
    <m/>
    <m/>
    <m/>
    <n v="0"/>
    <m/>
    <m/>
    <m/>
    <n v="62.6899985987693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57.21000140123067"/>
    <n v="0"/>
    <n v="0"/>
    <n v="0"/>
    <n v="4.0482233502538045E-2"/>
    <s v="erreur"/>
    <s v="erreur"/>
    <s v="erreur"/>
    <n v="10"/>
    <n v="6"/>
    <s v="2019"/>
    <s v="mars"/>
    <n v="9"/>
    <s v="vendredi"/>
    <n v="788"/>
    <s v="2019-2020"/>
  </r>
  <r>
    <x v="60"/>
    <m/>
    <m/>
    <n v="154.9"/>
    <m/>
    <m/>
    <m/>
    <m/>
    <m/>
    <m/>
    <m/>
    <m/>
    <n v="0"/>
    <m/>
    <m/>
    <m/>
    <n v="46.8799989521503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08.0200010478497"/>
    <n v="0"/>
    <n v="0"/>
    <n v="0"/>
    <n v="-0.80342639593908627"/>
    <s v="erreur"/>
    <s v="erreur"/>
    <s v="erreur"/>
    <n v="10"/>
    <n v="6"/>
    <s v="2019"/>
    <s v="mars"/>
    <n v="9"/>
    <s v="samedi"/>
    <n v="788"/>
    <s v="2019-2020"/>
  </r>
  <r>
    <x v="61"/>
    <m/>
    <m/>
    <n v="20.399999999999999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20.399999999999999"/>
    <n v="0"/>
    <n v="0"/>
    <n v="0"/>
    <n v="-0.97411167512690355"/>
    <s v="erreur"/>
    <s v="erreur"/>
    <s v="erreur"/>
    <n v="10"/>
    <n v="6"/>
    <s v="2019"/>
    <s v="mars"/>
    <n v="9"/>
    <s v="dimanche"/>
    <n v="788"/>
    <s v="2019-2020"/>
  </r>
  <r>
    <x v="62"/>
    <m/>
    <m/>
    <n v="627.4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627.4"/>
    <n v="0"/>
    <n v="0"/>
    <n v="0"/>
    <n v="-0.20380710659898479"/>
    <s v="erreur"/>
    <s v="erreur"/>
    <s v="erreur"/>
    <n v="10"/>
    <n v="6"/>
    <s v="2019"/>
    <s v="mars"/>
    <n v="10"/>
    <s v="lundi"/>
    <n v="788"/>
    <s v="2019-2020"/>
  </r>
  <r>
    <x v="63"/>
    <m/>
    <m/>
    <n v="854.3"/>
    <m/>
    <m/>
    <m/>
    <m/>
    <m/>
    <m/>
    <m/>
    <m/>
    <n v="0"/>
    <m/>
    <m/>
    <m/>
    <n v="44.5799990035594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09.7200009964406"/>
    <n v="0"/>
    <n v="0"/>
    <n v="0"/>
    <n v="8.4137055837563396E-2"/>
    <s v="erreur"/>
    <s v="erreur"/>
    <s v="erreur"/>
    <n v="10"/>
    <n v="6"/>
    <s v="2019"/>
    <s v="mars"/>
    <n v="10"/>
    <s v="mardi"/>
    <n v="788"/>
    <s v="2019-2020"/>
  </r>
  <r>
    <x v="64"/>
    <m/>
    <m/>
    <n v="788.9"/>
    <m/>
    <m/>
    <m/>
    <m/>
    <m/>
    <m/>
    <m/>
    <m/>
    <n v="0"/>
    <m/>
    <m/>
    <m/>
    <n v="46.6999989561737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42.20000104382632"/>
    <n v="0"/>
    <n v="0"/>
    <n v="0"/>
    <n v="1.1421319796954027E-3"/>
    <s v="erreur"/>
    <s v="erreur"/>
    <s v="erreur"/>
    <n v="10"/>
    <n v="6"/>
    <s v="2019"/>
    <s v="mars"/>
    <n v="10"/>
    <s v="mercredi"/>
    <n v="788"/>
    <s v="2019-2020"/>
  </r>
  <r>
    <x v="65"/>
    <m/>
    <m/>
    <n v="835.8"/>
    <m/>
    <m/>
    <m/>
    <m/>
    <m/>
    <m/>
    <m/>
    <m/>
    <n v="0"/>
    <m/>
    <m/>
    <m/>
    <n v="52.509998826310003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83.29000117368992"/>
    <n v="0"/>
    <n v="0"/>
    <n v="0"/>
    <n v="6.0659898477157304E-2"/>
    <s v="erreur"/>
    <s v="erreur"/>
    <s v="erreur"/>
    <n v="10"/>
    <n v="6"/>
    <s v="2019"/>
    <s v="mars"/>
    <n v="10"/>
    <s v="jeudi"/>
    <n v="788"/>
    <s v="2019-2020"/>
  </r>
  <r>
    <x v="66"/>
    <m/>
    <m/>
    <n v="833.5"/>
    <m/>
    <m/>
    <m/>
    <m/>
    <m/>
    <m/>
    <m/>
    <m/>
    <n v="0"/>
    <m/>
    <m/>
    <m/>
    <n v="68.2799984738230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65.22000152617693"/>
    <n v="0"/>
    <n v="0"/>
    <n v="0"/>
    <n v="5.7741116751269035E-2"/>
    <s v="erreur"/>
    <s v="erreur"/>
    <s v="erreur"/>
    <n v="10"/>
    <n v="6"/>
    <s v="2019"/>
    <s v="mars"/>
    <n v="10"/>
    <s v="vendredi"/>
    <n v="788"/>
    <s v="2019-2020"/>
  </r>
  <r>
    <x v="67"/>
    <m/>
    <m/>
    <n v="106.2"/>
    <m/>
    <m/>
    <m/>
    <m/>
    <m/>
    <m/>
    <m/>
    <m/>
    <n v="0"/>
    <m/>
    <m/>
    <m/>
    <n v="52.7199988216162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53.480001178383802"/>
    <n v="0"/>
    <n v="0"/>
    <n v="0"/>
    <n v="-0.865228426395939"/>
    <s v="erreur"/>
    <s v="erreur"/>
    <s v="erreur"/>
    <n v="10"/>
    <n v="6"/>
    <s v="2019"/>
    <s v="mars"/>
    <n v="10"/>
    <s v="samedi"/>
    <n v="788"/>
    <s v="2019-2020"/>
  </r>
  <r>
    <x v="68"/>
    <m/>
    <m/>
    <n v="6.4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6.4"/>
    <n v="0"/>
    <n v="0"/>
    <n v="0"/>
    <n v="-0.99187817258883249"/>
    <s v="erreur"/>
    <s v="erreur"/>
    <s v="erreur"/>
    <n v="10"/>
    <n v="6"/>
    <s v="2019"/>
    <s v="mars"/>
    <n v="10"/>
    <s v="dimanche"/>
    <n v="788"/>
    <s v="2019-2020"/>
  </r>
  <r>
    <x v="69"/>
    <m/>
    <m/>
    <n v="765.1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65.1"/>
    <n v="0"/>
    <n v="0"/>
    <n v="0"/>
    <n v="-2.9060913705583728E-2"/>
    <s v="erreur"/>
    <s v="erreur"/>
    <s v="erreur"/>
    <n v="10"/>
    <n v="6"/>
    <s v="2019"/>
    <s v="mars"/>
    <n v="11"/>
    <s v="lundi"/>
    <n v="788"/>
    <s v="2019-2020"/>
  </r>
  <r>
    <x v="70"/>
    <m/>
    <m/>
    <n v="829"/>
    <m/>
    <m/>
    <m/>
    <m/>
    <m/>
    <m/>
    <m/>
    <m/>
    <n v="0"/>
    <m/>
    <m/>
    <m/>
    <n v="46.6199989579617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82.3800010420382"/>
    <n v="0"/>
    <n v="0"/>
    <n v="0"/>
    <n v="5.2030456852791881E-2"/>
    <s v="erreur"/>
    <s v="erreur"/>
    <s v="erreur"/>
    <n v="10"/>
    <n v="6"/>
    <s v="2019"/>
    <s v="mars"/>
    <n v="11"/>
    <s v="mardi"/>
    <n v="788"/>
    <s v="2019-2020"/>
  </r>
  <r>
    <x v="71"/>
    <m/>
    <m/>
    <n v="808.4"/>
    <m/>
    <m/>
    <m/>
    <m/>
    <m/>
    <m/>
    <m/>
    <m/>
    <n v="0"/>
    <m/>
    <m/>
    <m/>
    <n v="53.8199987970292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54.58000120297072"/>
    <n v="0"/>
    <n v="0"/>
    <n v="0"/>
    <n v="2.5888324873096419E-2"/>
    <s v="erreur"/>
    <s v="erreur"/>
    <s v="erreur"/>
    <n v="10"/>
    <n v="6"/>
    <s v="2019"/>
    <s v="mars"/>
    <n v="11"/>
    <s v="mercredi"/>
    <n v="788"/>
    <s v="2019-2020"/>
  </r>
  <r>
    <x v="72"/>
    <m/>
    <m/>
    <n v="855.2"/>
    <m/>
    <m/>
    <m/>
    <m/>
    <m/>
    <m/>
    <m/>
    <m/>
    <n v="0"/>
    <m/>
    <m/>
    <m/>
    <n v="53.3599988073111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01.84000119268899"/>
    <n v="0"/>
    <n v="0"/>
    <n v="0"/>
    <n v="8.5279187817258947E-2"/>
    <s v="erreur"/>
    <s v="erreur"/>
    <s v="erreur"/>
    <n v="10"/>
    <n v="6"/>
    <s v="2019"/>
    <s v="mars"/>
    <n v="11"/>
    <s v="jeudi"/>
    <n v="788"/>
    <s v="2019-2020"/>
  </r>
  <r>
    <x v="73"/>
    <m/>
    <m/>
    <n v="863"/>
    <m/>
    <m/>
    <m/>
    <m/>
    <m/>
    <m/>
    <m/>
    <m/>
    <n v="0"/>
    <m/>
    <m/>
    <m/>
    <n v="69.029998457059307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93.97000154294074"/>
    <n v="0"/>
    <n v="0"/>
    <n v="0"/>
    <n v="9.5177664974619283E-2"/>
    <s v="erreur"/>
    <s v="erreur"/>
    <s v="erreur"/>
    <n v="10"/>
    <n v="6"/>
    <s v="2019"/>
    <s v="mars"/>
    <n v="11"/>
    <s v="vendredi"/>
    <n v="788"/>
    <s v="2019-2020"/>
  </r>
  <r>
    <x v="74"/>
    <m/>
    <m/>
    <n v="169.3"/>
    <m/>
    <m/>
    <m/>
    <m/>
    <m/>
    <m/>
    <m/>
    <m/>
    <n v="0"/>
    <m/>
    <m/>
    <m/>
    <n v="68.669998465105905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00.63000153489411"/>
    <n v="0"/>
    <n v="0"/>
    <n v="0"/>
    <n v="-0.78515228426395944"/>
    <s v="erreur"/>
    <s v="erreur"/>
    <s v="erreur"/>
    <n v="10"/>
    <n v="6"/>
    <s v="2019"/>
    <s v="mars"/>
    <n v="11"/>
    <s v="samedi"/>
    <n v="788"/>
    <s v="2019-2020"/>
  </r>
  <r>
    <x v="75"/>
    <m/>
    <m/>
    <n v="4.4000000000000004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4.4000000000000004"/>
    <n v="0"/>
    <n v="0"/>
    <n v="0"/>
    <n v="-0.9944162436548224"/>
    <s v="erreur"/>
    <s v="erreur"/>
    <s v="erreur"/>
    <n v="10"/>
    <n v="6"/>
    <s v="2019"/>
    <s v="mars"/>
    <n v="11"/>
    <s v="dimanche"/>
    <n v="788"/>
    <s v="2019-2020"/>
  </r>
  <r>
    <x v="76"/>
    <m/>
    <m/>
    <n v="832.8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32.8"/>
    <n v="0"/>
    <n v="0"/>
    <n v="0"/>
    <n v="5.6852791878172534E-2"/>
    <s v="erreur"/>
    <s v="erreur"/>
    <s v="erreur"/>
    <n v="10"/>
    <n v="6"/>
    <s v="2019"/>
    <s v="mars"/>
    <n v="12"/>
    <s v="lundi"/>
    <n v="788"/>
    <s v="2019-2020"/>
  </r>
  <r>
    <x v="77"/>
    <m/>
    <m/>
    <n v="888.1"/>
    <m/>
    <m/>
    <m/>
    <m/>
    <m/>
    <m/>
    <m/>
    <m/>
    <n v="0"/>
    <m/>
    <m/>
    <m/>
    <n v="73.6599983535707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14.44000164642932"/>
    <n v="0"/>
    <n v="0"/>
    <n v="0"/>
    <n v="0.12703045685279191"/>
    <s v="erreur"/>
    <s v="erreur"/>
    <s v="erreur"/>
    <n v="10"/>
    <n v="6"/>
    <s v="2019"/>
    <s v="mars"/>
    <n v="12"/>
    <s v="mardi"/>
    <n v="788"/>
    <s v="2019-2020"/>
  </r>
  <r>
    <x v="78"/>
    <m/>
    <m/>
    <n v="904.4"/>
    <m/>
    <m/>
    <m/>
    <m/>
    <m/>
    <m/>
    <m/>
    <m/>
    <n v="0"/>
    <m/>
    <m/>
    <m/>
    <n v="72.599998377263503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31.80000162273643"/>
    <n v="0"/>
    <n v="0"/>
    <n v="0"/>
    <n v="0.14771573604060911"/>
    <s v="erreur"/>
    <s v="erreur"/>
    <s v="erreur"/>
    <n v="10"/>
    <n v="6"/>
    <s v="2019"/>
    <s v="mars"/>
    <n v="12"/>
    <s v="mercredi"/>
    <n v="788"/>
    <s v="2019-2020"/>
  </r>
  <r>
    <x v="79"/>
    <m/>
    <m/>
    <n v="859.5"/>
    <m/>
    <m/>
    <m/>
    <m/>
    <m/>
    <m/>
    <m/>
    <m/>
    <n v="0"/>
    <m/>
    <m/>
    <m/>
    <n v="58.709998687729197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00.79000131227076"/>
    <n v="0"/>
    <n v="0"/>
    <n v="0"/>
    <n v="9.073604060913705E-2"/>
    <s v="erreur"/>
    <s v="erreur"/>
    <s v="erreur"/>
    <n v="10"/>
    <n v="6"/>
    <s v="2019"/>
    <s v="mars"/>
    <n v="12"/>
    <s v="jeudi"/>
    <n v="788"/>
    <s v="2019-2020"/>
  </r>
  <r>
    <x v="80"/>
    <m/>
    <m/>
    <n v="839.7"/>
    <m/>
    <m/>
    <m/>
    <m/>
    <m/>
    <m/>
    <m/>
    <m/>
    <n v="0"/>
    <m/>
    <m/>
    <m/>
    <n v="51.309998853132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88.39000114686792"/>
    <n v="0"/>
    <n v="0"/>
    <n v="0"/>
    <n v="6.5609137055837624E-2"/>
    <s v="erreur"/>
    <s v="erreur"/>
    <s v="erreur"/>
    <n v="10"/>
    <n v="6"/>
    <s v="2019"/>
    <s v="mars"/>
    <n v="12"/>
    <s v="vendredi"/>
    <n v="788"/>
    <s v="2019-2020"/>
  </r>
  <r>
    <x v="81"/>
    <m/>
    <m/>
    <n v="202.5"/>
    <m/>
    <m/>
    <m/>
    <m/>
    <m/>
    <m/>
    <m/>
    <m/>
    <n v="0"/>
    <m/>
    <m/>
    <m/>
    <n v="74.7599983289837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27.7400016710162"/>
    <n v="0"/>
    <n v="0"/>
    <n v="0"/>
    <n v="-0.74302030456852797"/>
    <s v="erreur"/>
    <s v="erreur"/>
    <s v="erreur"/>
    <n v="10"/>
    <n v="6"/>
    <s v="2019"/>
    <s v="mars"/>
    <n v="12"/>
    <s v="samedi"/>
    <n v="788"/>
    <s v="2019-2020"/>
  </r>
  <r>
    <x v="82"/>
    <m/>
    <m/>
    <n v="18.8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8.8"/>
    <n v="0"/>
    <n v="0"/>
    <n v="0"/>
    <n v="-0.97614213197969546"/>
    <s v="erreur"/>
    <s v="erreur"/>
    <s v="erreur"/>
    <n v="10"/>
    <n v="6"/>
    <s v="2019"/>
    <s v="mars"/>
    <n v="12"/>
    <s v="dimanche"/>
    <n v="788"/>
    <s v="2019-2020"/>
  </r>
  <r>
    <x v="83"/>
    <m/>
    <m/>
    <n v="767.3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67.3"/>
    <n v="0"/>
    <n v="0"/>
    <n v="0"/>
    <n v="-2.6269035532994981E-2"/>
    <s v="erreur"/>
    <s v="erreur"/>
    <s v="erreur"/>
    <n v="10"/>
    <n v="6"/>
    <s v="2019"/>
    <s v="mars"/>
    <n v="13"/>
    <s v="lundi"/>
    <n v="788"/>
    <s v="2019-2020"/>
  </r>
  <r>
    <x v="84"/>
    <m/>
    <m/>
    <n v="799.9"/>
    <m/>
    <m/>
    <m/>
    <m/>
    <m/>
    <m/>
    <m/>
    <m/>
    <n v="0"/>
    <m/>
    <m/>
    <m/>
    <n v="58.6499986890703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41.25000131092963"/>
    <n v="0"/>
    <n v="0"/>
    <n v="0"/>
    <n v="1.5101522842639565E-2"/>
    <s v="erreur"/>
    <s v="erreur"/>
    <s v="erreur"/>
    <n v="10"/>
    <n v="6"/>
    <s v="2019"/>
    <s v="mars"/>
    <n v="13"/>
    <s v="mardi"/>
    <n v="788"/>
    <s v="2019-2020"/>
  </r>
  <r>
    <x v="85"/>
    <m/>
    <m/>
    <n v="946.1"/>
    <m/>
    <m/>
    <m/>
    <m/>
    <m/>
    <m/>
    <m/>
    <m/>
    <n v="0"/>
    <m/>
    <m/>
    <m/>
    <n v="55.609998757019603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90.49000124298038"/>
    <n v="0"/>
    <n v="0"/>
    <n v="0"/>
    <n v="0.20063451776649749"/>
    <s v="erreur"/>
    <s v="erreur"/>
    <s v="erreur"/>
    <n v="10"/>
    <n v="6"/>
    <s v="2019"/>
    <s v="mars"/>
    <n v="13"/>
    <s v="mercredi"/>
    <n v="788"/>
    <s v="2019-2020"/>
  </r>
  <r>
    <x v="86"/>
    <m/>
    <m/>
    <n v="840.7"/>
    <m/>
    <m/>
    <m/>
    <m/>
    <m/>
    <m/>
    <m/>
    <m/>
    <n v="0"/>
    <m/>
    <m/>
    <m/>
    <n v="68.1799984760582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72.5200015239418"/>
    <n v="0"/>
    <n v="0"/>
    <n v="0"/>
    <n v="6.6878172588832552E-2"/>
    <s v="erreur"/>
    <s v="erreur"/>
    <s v="erreur"/>
    <n v="10"/>
    <n v="6"/>
    <s v="2019"/>
    <s v="mars"/>
    <n v="13"/>
    <s v="jeudi"/>
    <n v="788"/>
    <s v="2019-2020"/>
  </r>
  <r>
    <x v="87"/>
    <m/>
    <m/>
    <n v="775.2"/>
    <m/>
    <m/>
    <m/>
    <m/>
    <m/>
    <m/>
    <m/>
    <m/>
    <n v="0"/>
    <m/>
    <m/>
    <m/>
    <n v="59.01999868080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16.18000131919985"/>
    <n v="0"/>
    <n v="0"/>
    <n v="0"/>
    <n v="-1.6243654822334967E-2"/>
    <s v="erreur"/>
    <s v="erreur"/>
    <s v="erreur"/>
    <n v="10"/>
    <n v="6"/>
    <s v="2019"/>
    <s v="mars"/>
    <n v="13"/>
    <s v="vendredi"/>
    <n v="788"/>
    <s v="2019-2020"/>
  </r>
  <r>
    <x v="88"/>
    <m/>
    <m/>
    <n v="133.69999999999999"/>
    <m/>
    <m/>
    <m/>
    <m/>
    <m/>
    <m/>
    <m/>
    <m/>
    <n v="0"/>
    <m/>
    <m/>
    <m/>
    <n v="52.369998829439297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1.330001170560692"/>
    <n v="0"/>
    <n v="0"/>
    <n v="0"/>
    <n v="-0.83032994923857861"/>
    <s v="erreur"/>
    <s v="erreur"/>
    <s v="erreur"/>
    <n v="10"/>
    <n v="6"/>
    <s v="2019"/>
    <s v="mars"/>
    <n v="13"/>
    <s v="samedi"/>
    <n v="788"/>
    <s v="2019-2020"/>
  </r>
  <r>
    <x v="89"/>
    <m/>
    <m/>
    <n v="6.5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6.5"/>
    <n v="400"/>
    <n v="200"/>
    <n v="200"/>
    <n v="-0.99175126903553301"/>
    <s v="erreur"/>
    <s v="erreur"/>
    <s v="erreur"/>
    <n v="10"/>
    <n v="6"/>
    <s v="2019"/>
    <s v="mars"/>
    <n v="13"/>
    <s v="dimanche"/>
    <n v="788"/>
    <s v="2019-2020"/>
  </r>
  <r>
    <x v="90"/>
    <n v="1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100"/>
    <n v="100"/>
    <n v="100"/>
    <n v="100"/>
    <n v="100"/>
    <n v="100"/>
    <n v="100"/>
    <m/>
    <n v="600"/>
    <n v="-1300"/>
    <n v="100"/>
    <n v="100"/>
    <n v="100"/>
    <n v="100"/>
    <n v="100"/>
    <n v="100"/>
    <n v="100"/>
    <n v="100"/>
    <n v="100"/>
    <s v="2019"/>
    <s v="avril"/>
    <n v="14"/>
    <s v="lundi"/>
    <n v="788"/>
    <s v="2019-2020"/>
  </r>
  <r>
    <x v="91"/>
    <n v="1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100"/>
    <n v="100"/>
    <n v="100"/>
    <n v="100"/>
    <n v="100"/>
    <n v="100"/>
    <n v="100"/>
    <m/>
    <n v="600"/>
    <n v="-1300"/>
    <n v="100"/>
    <n v="100"/>
    <n v="100"/>
    <n v="100"/>
    <n v="100"/>
    <n v="100"/>
    <n v="100"/>
    <n v="100"/>
    <n v="100"/>
    <s v="2019"/>
    <s v="avril"/>
    <n v="14"/>
    <s v="mardi"/>
    <n v="788"/>
    <s v="2019-2020"/>
  </r>
  <r>
    <x v="92"/>
    <n v="1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100"/>
    <n v="100"/>
    <n v="100"/>
    <n v="100"/>
    <n v="100"/>
    <n v="100"/>
    <n v="100"/>
    <m/>
    <n v="600"/>
    <n v="-1300"/>
    <n v="100"/>
    <n v="100"/>
    <n v="100"/>
    <n v="100"/>
    <n v="100"/>
    <n v="100"/>
    <n v="100"/>
    <n v="100"/>
    <n v="100"/>
    <s v="2019"/>
    <s v="avril"/>
    <n v="14"/>
    <s v="mercredi"/>
    <n v="788"/>
    <s v="2019-2020"/>
  </r>
  <r>
    <x v="93"/>
    <n v="1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100"/>
    <n v="100"/>
    <n v="100"/>
    <n v="100"/>
    <n v="100"/>
    <n v="100"/>
    <n v="100"/>
    <m/>
    <n v="600"/>
    <n v="-1300"/>
    <n v="100"/>
    <n v="100"/>
    <n v="100"/>
    <n v="100"/>
    <n v="100"/>
    <n v="100"/>
    <n v="100"/>
    <n v="100"/>
    <n v="100"/>
    <s v="2019"/>
    <s v="avril"/>
    <n v="14"/>
    <s v="jeudi"/>
    <n v="788"/>
    <s v="2019-2020"/>
  </r>
  <r>
    <x v="94"/>
    <n v="1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100"/>
    <n v="100"/>
    <n v="100"/>
    <n v="100"/>
    <n v="100"/>
    <n v="100"/>
    <n v="100"/>
    <m/>
    <n v="600"/>
    <n v="-1300"/>
    <n v="100"/>
    <n v="100"/>
    <n v="100"/>
    <n v="100"/>
    <n v="100"/>
    <n v="100"/>
    <n v="100"/>
    <n v="100"/>
    <n v="100"/>
    <s v="2019"/>
    <s v="avril"/>
    <n v="14"/>
    <s v="vendredi"/>
    <n v="788"/>
    <s v="2019-2020"/>
  </r>
  <r>
    <x v="95"/>
    <n v="1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100"/>
    <n v="100"/>
    <n v="100"/>
    <n v="100"/>
    <n v="100"/>
    <n v="100"/>
    <n v="100"/>
    <m/>
    <n v="600"/>
    <n v="-1300"/>
    <n v="100"/>
    <n v="100"/>
    <n v="100"/>
    <n v="100"/>
    <n v="100"/>
    <n v="100"/>
    <n v="100"/>
    <n v="100"/>
    <n v="100"/>
    <s v="2019"/>
    <s v="avril"/>
    <n v="14"/>
    <s v="samedi"/>
    <n v="788"/>
    <s v="2019-2020"/>
  </r>
  <r>
    <x v="96"/>
    <n v="1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100"/>
    <n v="100"/>
    <n v="100"/>
    <n v="100"/>
    <n v="100"/>
    <n v="100"/>
    <n v="100"/>
    <m/>
    <n v="600"/>
    <n v="-1300"/>
    <n v="100"/>
    <n v="100"/>
    <n v="100"/>
    <n v="100"/>
    <n v="100"/>
    <n v="100"/>
    <n v="100"/>
    <n v="100"/>
    <n v="100"/>
    <s v="2019"/>
    <s v="avril"/>
    <n v="14"/>
    <s v="dimanche"/>
    <n v="788"/>
    <s v="2019-2020"/>
  </r>
  <r>
    <x v="97"/>
    <n v="1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100"/>
    <n v="100"/>
    <n v="100"/>
    <n v="100"/>
    <n v="100"/>
    <n v="100"/>
    <n v="100"/>
    <m/>
    <n v="600"/>
    <n v="-1300"/>
    <n v="100"/>
    <n v="100"/>
    <n v="100"/>
    <n v="100"/>
    <n v="100"/>
    <n v="100"/>
    <n v="100"/>
    <n v="100"/>
    <n v="100"/>
    <s v="2019"/>
    <s v="avril"/>
    <n v="15"/>
    <s v="lundi"/>
    <n v="788"/>
    <s v="2019-2020"/>
  </r>
  <r>
    <x v="9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m/>
    <n v="300"/>
    <n v="-900"/>
    <n v="100"/>
    <n v="100"/>
    <n v="100"/>
    <n v="100"/>
    <n v="100"/>
    <n v="100"/>
    <n v="100"/>
    <n v="100"/>
    <n v="100"/>
    <s v="2019"/>
    <s v="avril"/>
    <n v="15"/>
    <s v="mardi"/>
    <n v="788"/>
    <s v="2019-2020"/>
  </r>
  <r>
    <x v="9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m/>
    <n v="300"/>
    <n v="-900"/>
    <n v="100"/>
    <n v="100"/>
    <n v="100"/>
    <n v="100"/>
    <n v="100"/>
    <n v="100"/>
    <n v="100"/>
    <n v="100"/>
    <n v="100"/>
    <s v="2019"/>
    <s v="avril"/>
    <n v="15"/>
    <s v="mercredi"/>
    <n v="788"/>
    <s v="2019-2020"/>
  </r>
  <r>
    <x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m/>
    <n v="300"/>
    <n v="-900"/>
    <n v="100"/>
    <n v="100"/>
    <n v="100"/>
    <n v="100"/>
    <n v="100"/>
    <n v="100"/>
    <n v="100"/>
    <n v="100"/>
    <n v="100"/>
    <s v="2019"/>
    <s v="avril"/>
    <n v="15"/>
    <s v="jeudi"/>
    <n v="788"/>
    <s v="2019-2020"/>
  </r>
  <r>
    <x v="10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m/>
    <n v="300"/>
    <n v="-900"/>
    <n v="100"/>
    <n v="100"/>
    <n v="100"/>
    <n v="100"/>
    <n v="100"/>
    <n v="100"/>
    <n v="100"/>
    <n v="100"/>
    <n v="100"/>
    <s v="2019"/>
    <s v="avril"/>
    <n v="15"/>
    <s v="vendredi"/>
    <n v="788"/>
    <s v="2019-2020"/>
  </r>
  <r>
    <x v="10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5"/>
    <s v="samedi"/>
    <n v="788"/>
    <s v="2019-2020"/>
  </r>
  <r>
    <x v="10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5"/>
    <s v="dimanche"/>
    <n v="788"/>
    <s v="2019-2020"/>
  </r>
  <r>
    <x v="10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6"/>
    <s v="lundi"/>
    <n v="788"/>
    <s v="2019-2020"/>
  </r>
  <r>
    <x v="10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6"/>
    <s v="mardi"/>
    <n v="788"/>
    <s v="2019-2020"/>
  </r>
  <r>
    <x v="10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6"/>
    <s v="mercredi"/>
    <n v="788"/>
    <s v="2019-2020"/>
  </r>
  <r>
    <x v="10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6"/>
    <s v="jeudi"/>
    <n v="788"/>
    <s v="2019-2020"/>
  </r>
  <r>
    <x v="10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6"/>
    <s v="vendredi"/>
    <n v="788"/>
    <s v="2019-2020"/>
  </r>
  <r>
    <x v="10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6"/>
    <s v="samedi"/>
    <n v="788"/>
    <s v="2019-2020"/>
  </r>
  <r>
    <x v="11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6"/>
    <s v="dimanche"/>
    <n v="788"/>
    <s v="2019-2020"/>
  </r>
  <r>
    <x v="11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7"/>
    <s v="lundi"/>
    <n v="788"/>
    <s v="2019-2020"/>
  </r>
  <r>
    <x v="11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7"/>
    <s v="mardi"/>
    <n v="788"/>
    <s v="2019-2020"/>
  </r>
  <r>
    <x v="11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7"/>
    <s v="mercredi"/>
    <n v="788"/>
    <s v="2019-2020"/>
  </r>
  <r>
    <x v="11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7"/>
    <s v="jeudi"/>
    <n v="788"/>
    <s v="2019-2020"/>
  </r>
  <r>
    <x v="11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7"/>
    <s v="vendredi"/>
    <n v="788"/>
    <s v="2019-2020"/>
  </r>
  <r>
    <x v="11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7"/>
    <s v="samedi"/>
    <n v="788"/>
    <s v="2019-2020"/>
  </r>
  <r>
    <x v="11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7"/>
    <s v="dimanche"/>
    <n v="788"/>
    <s v="2019-2020"/>
  </r>
  <r>
    <x v="11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8"/>
    <s v="lundi"/>
    <n v="788"/>
    <s v="2019-2020"/>
  </r>
  <r>
    <x v="11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8"/>
    <s v="mardi"/>
    <n v="788"/>
    <s v="2019-2020"/>
  </r>
  <r>
    <x v="120"/>
    <m/>
    <m/>
    <n v="204.5"/>
    <m/>
    <m/>
    <m/>
    <m/>
    <m/>
    <m/>
    <m/>
    <m/>
    <n v="0"/>
    <m/>
    <m/>
    <m/>
    <n v="61.9399986155330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42.56000138446689"/>
    <n v="0"/>
    <n v="0"/>
    <n v="0"/>
    <n v="-0.74048223350253806"/>
    <s v="erreur"/>
    <s v="erreur"/>
    <s v="erreur"/>
    <n v="10"/>
    <n v="6"/>
    <s v="2019"/>
    <s v="mai"/>
    <n v="18"/>
    <s v="mercredi"/>
    <n v="788"/>
    <s v="2019-2020"/>
  </r>
  <r>
    <x v="121"/>
    <m/>
    <m/>
    <n v="882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82"/>
    <n v="0"/>
    <n v="0"/>
    <n v="0"/>
    <n v="0.11928934010152284"/>
    <s v="erreur"/>
    <s v="erreur"/>
    <s v="erreur"/>
    <n v="10"/>
    <n v="6"/>
    <s v="2019"/>
    <s v="mai"/>
    <n v="18"/>
    <s v="jeudi"/>
    <n v="788"/>
    <s v="2019-2020"/>
  </r>
  <r>
    <x v="122"/>
    <m/>
    <m/>
    <n v="930.1"/>
    <m/>
    <m/>
    <m/>
    <m/>
    <m/>
    <m/>
    <m/>
    <m/>
    <n v="0"/>
    <m/>
    <m/>
    <m/>
    <n v="69.5599984452127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60.54000155478718"/>
    <n v="0"/>
    <n v="0"/>
    <n v="0"/>
    <n v="0.1803299492385787"/>
    <s v="erreur"/>
    <s v="erreur"/>
    <s v="erreur"/>
    <n v="10"/>
    <n v="6"/>
    <s v="2019"/>
    <s v="mai"/>
    <n v="18"/>
    <s v="vendredi"/>
    <n v="788"/>
    <s v="2019-2020"/>
  </r>
  <r>
    <x v="123"/>
    <m/>
    <m/>
    <n v="521.79999999999995"/>
    <m/>
    <m/>
    <m/>
    <m/>
    <m/>
    <m/>
    <m/>
    <m/>
    <n v="0"/>
    <m/>
    <m/>
    <m/>
    <n v="67.429998492822094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454.37000150717785"/>
    <n v="0"/>
    <n v="0"/>
    <n v="0"/>
    <n v="-0.33781725888324876"/>
    <s v="erreur"/>
    <s v="erreur"/>
    <s v="erreur"/>
    <n v="10"/>
    <n v="6"/>
    <s v="2019"/>
    <s v="mai"/>
    <n v="18"/>
    <s v="samedi"/>
    <n v="788"/>
    <s v="2019-2020"/>
  </r>
  <r>
    <x v="124"/>
    <m/>
    <m/>
    <n v="56"/>
    <m/>
    <m/>
    <m/>
    <m/>
    <m/>
    <m/>
    <m/>
    <m/>
    <n v="0"/>
    <m/>
    <m/>
    <m/>
    <n v="32.989999262616003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23.010000737383997"/>
    <n v="0"/>
    <n v="0"/>
    <n v="0"/>
    <n v="-0.92893401015228427"/>
    <s v="erreur"/>
    <s v="erreur"/>
    <s v="erreur"/>
    <n v="10"/>
    <n v="6"/>
    <s v="2019"/>
    <s v="mai"/>
    <n v="18"/>
    <s v="dimanche"/>
    <n v="788"/>
    <s v="2019-2020"/>
  </r>
  <r>
    <x v="125"/>
    <m/>
    <m/>
    <n v="897.2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97.2"/>
    <n v="0"/>
    <n v="0"/>
    <n v="0"/>
    <n v="0.13857868020304576"/>
    <s v="erreur"/>
    <s v="erreur"/>
    <s v="erreur"/>
    <n v="10"/>
    <n v="6"/>
    <s v="2019"/>
    <s v="mai"/>
    <n v="19"/>
    <s v="lundi"/>
    <n v="788"/>
    <s v="2019-2020"/>
  </r>
  <r>
    <x v="126"/>
    <m/>
    <m/>
    <n v="912.1"/>
    <m/>
    <m/>
    <m/>
    <m/>
    <m/>
    <m/>
    <m/>
    <m/>
    <n v="0"/>
    <m/>
    <m/>
    <m/>
    <n v="53.5499988030641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58.5500011969358"/>
    <n v="0"/>
    <n v="0"/>
    <n v="0"/>
    <n v="0.15748730964467009"/>
    <s v="erreur"/>
    <s v="erreur"/>
    <s v="erreur"/>
    <n v="10"/>
    <n v="6"/>
    <s v="2019"/>
    <s v="mai"/>
    <n v="19"/>
    <s v="mardi"/>
    <n v="788"/>
    <s v="2019-2020"/>
  </r>
  <r>
    <x v="127"/>
    <m/>
    <m/>
    <n v="153.69999999999999"/>
    <m/>
    <m/>
    <m/>
    <m/>
    <m/>
    <m/>
    <m/>
    <m/>
    <n v="0"/>
    <m/>
    <m/>
    <m/>
    <n v="57.869998706504703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95.830001293495286"/>
    <n v="0"/>
    <n v="0"/>
    <n v="0"/>
    <n v="-0.80494923857868017"/>
    <s v="erreur"/>
    <s v="erreur"/>
    <s v="erreur"/>
    <n v="10"/>
    <n v="6"/>
    <s v="2019"/>
    <s v="mai"/>
    <n v="19"/>
    <s v="mercredi"/>
    <n v="788"/>
    <s v="2019-2020"/>
  </r>
  <r>
    <x v="128"/>
    <m/>
    <m/>
    <n v="889.7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89.7"/>
    <n v="0"/>
    <n v="0"/>
    <n v="0"/>
    <n v="0.12906091370558381"/>
    <s v="erreur"/>
    <s v="erreur"/>
    <s v="erreur"/>
    <n v="10"/>
    <n v="6"/>
    <s v="2019"/>
    <s v="mai"/>
    <n v="19"/>
    <s v="jeudi"/>
    <n v="788"/>
    <s v="2019-2020"/>
  </r>
  <r>
    <x v="129"/>
    <m/>
    <m/>
    <n v="922"/>
    <m/>
    <m/>
    <m/>
    <m/>
    <m/>
    <m/>
    <m/>
    <m/>
    <n v="0"/>
    <m/>
    <m/>
    <m/>
    <n v="68.9099984597415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53.09000154025853"/>
    <n v="0"/>
    <n v="0"/>
    <n v="0"/>
    <n v="0.17005076142131981"/>
    <s v="erreur"/>
    <s v="erreur"/>
    <s v="erreur"/>
    <n v="10"/>
    <n v="6"/>
    <s v="2019"/>
    <s v="mai"/>
    <n v="19"/>
    <s v="vendredi"/>
    <n v="788"/>
    <s v="2019-2020"/>
  </r>
  <r>
    <x v="130"/>
    <m/>
    <m/>
    <n v="189.5"/>
    <m/>
    <m/>
    <m/>
    <m/>
    <m/>
    <m/>
    <m/>
    <m/>
    <n v="0"/>
    <m/>
    <m/>
    <m/>
    <n v="63.4199985824525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26.08000141754749"/>
    <n v="0"/>
    <n v="0"/>
    <n v="0"/>
    <n v="-0.75951776649746194"/>
    <s v="erreur"/>
    <s v="erreur"/>
    <s v="erreur"/>
    <n v="10"/>
    <n v="6"/>
    <s v="2019"/>
    <s v="mai"/>
    <n v="19"/>
    <s v="samedi"/>
    <n v="788"/>
    <s v="2019-2020"/>
  </r>
  <r>
    <x v="131"/>
    <m/>
    <m/>
    <n v="10.9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0.9"/>
    <n v="0"/>
    <n v="0"/>
    <n v="0"/>
    <n v="-0.98616751269035541"/>
    <s v="erreur"/>
    <s v="erreur"/>
    <s v="erreur"/>
    <n v="10"/>
    <n v="6"/>
    <s v="2019"/>
    <s v="mai"/>
    <n v="19"/>
    <s v="dimanche"/>
    <n v="788"/>
    <s v="2019-2020"/>
  </r>
  <r>
    <x v="132"/>
    <m/>
    <m/>
    <n v="837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37"/>
    <n v="0"/>
    <n v="0"/>
    <n v="0"/>
    <n v="6.2182741116751268E-2"/>
    <s v="erreur"/>
    <s v="erreur"/>
    <s v="erreur"/>
    <n v="10"/>
    <n v="6"/>
    <s v="2019"/>
    <s v="mai"/>
    <n v="20"/>
    <s v="lundi"/>
    <n v="788"/>
    <s v="2019-2020"/>
  </r>
  <r>
    <x v="133"/>
    <m/>
    <m/>
    <n v="929.1"/>
    <m/>
    <m/>
    <m/>
    <m/>
    <m/>
    <m/>
    <m/>
    <m/>
    <n v="0"/>
    <m/>
    <m/>
    <m/>
    <n v="55.519998759031303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73.58000124096873"/>
    <n v="0"/>
    <n v="0"/>
    <n v="0"/>
    <n v="0.17906091370558377"/>
    <s v="erreur"/>
    <s v="erreur"/>
    <s v="erreur"/>
    <n v="10"/>
    <n v="6"/>
    <s v="2019"/>
    <s v="mai"/>
    <n v="20"/>
    <s v="mardi"/>
    <n v="788"/>
    <s v="2019-2020"/>
  </r>
  <r>
    <x v="134"/>
    <m/>
    <m/>
    <n v="948.7"/>
    <m/>
    <m/>
    <m/>
    <m/>
    <m/>
    <m/>
    <m/>
    <m/>
    <n v="0"/>
    <m/>
    <m/>
    <m/>
    <n v="56.1499987449496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92.55000125505035"/>
    <n v="0"/>
    <n v="0"/>
    <n v="0"/>
    <n v="0.20393401015228432"/>
    <s v="erreur"/>
    <s v="erreur"/>
    <s v="erreur"/>
    <n v="10"/>
    <n v="6"/>
    <s v="2019"/>
    <s v="mai"/>
    <n v="20"/>
    <s v="mercredi"/>
    <n v="788"/>
    <s v="2019-2020"/>
  </r>
  <r>
    <x v="135"/>
    <m/>
    <m/>
    <n v="899.2"/>
    <m/>
    <m/>
    <m/>
    <m/>
    <m/>
    <m/>
    <m/>
    <m/>
    <n v="0"/>
    <m/>
    <m/>
    <m/>
    <n v="58.6599986888467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40.54000131115322"/>
    <n v="0"/>
    <n v="0"/>
    <n v="0"/>
    <n v="0.14111675126903558"/>
    <s v="erreur"/>
    <s v="erreur"/>
    <s v="erreur"/>
    <n v="10"/>
    <n v="6"/>
    <s v="2019"/>
    <s v="mai"/>
    <n v="20"/>
    <s v="jeudi"/>
    <n v="788"/>
    <s v="2019-2020"/>
  </r>
  <r>
    <x v="136"/>
    <m/>
    <m/>
    <n v="927.2"/>
    <m/>
    <m/>
    <m/>
    <m/>
    <m/>
    <m/>
    <m/>
    <m/>
    <n v="0"/>
    <m/>
    <m/>
    <m/>
    <n v="54.2999987863003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72.90000121369962"/>
    <n v="0"/>
    <n v="0"/>
    <n v="0"/>
    <n v="0.17664974619289345"/>
    <s v="erreur"/>
    <s v="erreur"/>
    <s v="erreur"/>
    <n v="10"/>
    <n v="6"/>
    <s v="2019"/>
    <s v="mai"/>
    <n v="20"/>
    <s v="vendredi"/>
    <n v="788"/>
    <s v="2019-2020"/>
  </r>
  <r>
    <x v="137"/>
    <m/>
    <m/>
    <n v="202.4"/>
    <m/>
    <m/>
    <m/>
    <m/>
    <m/>
    <m/>
    <m/>
    <m/>
    <n v="0"/>
    <m/>
    <m/>
    <m/>
    <n v="54.6799987778068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47.72000122219322"/>
    <n v="0"/>
    <n v="0"/>
    <n v="0"/>
    <n v="-0.74314720812182744"/>
    <s v="erreur"/>
    <s v="erreur"/>
    <s v="erreur"/>
    <n v="10"/>
    <n v="6"/>
    <s v="2019"/>
    <s v="mai"/>
    <n v="20"/>
    <s v="samedi"/>
    <n v="788"/>
    <s v="2019-2020"/>
  </r>
  <r>
    <x v="138"/>
    <m/>
    <m/>
    <n v="11.1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1.1"/>
    <n v="0"/>
    <n v="0"/>
    <n v="0"/>
    <n v="-0.98591370558375635"/>
    <s v="erreur"/>
    <s v="erreur"/>
    <s v="erreur"/>
    <n v="10"/>
    <n v="6"/>
    <s v="2019"/>
    <s v="mai"/>
    <n v="20"/>
    <s v="dimanche"/>
    <n v="788"/>
    <s v="2019-2020"/>
  </r>
  <r>
    <x v="139"/>
    <m/>
    <m/>
    <n v="832.3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32.3"/>
    <n v="0"/>
    <n v="0"/>
    <n v="0"/>
    <n v="5.6218274111675071E-2"/>
    <s v="erreur"/>
    <s v="erreur"/>
    <s v="erreur"/>
    <n v="10"/>
    <n v="6"/>
    <s v="2019"/>
    <s v="mai"/>
    <n v="21"/>
    <s v="lundi"/>
    <n v="788"/>
    <s v="2019-2020"/>
  </r>
  <r>
    <x v="140"/>
    <m/>
    <m/>
    <n v="961.3"/>
    <m/>
    <m/>
    <m/>
    <m/>
    <m/>
    <m/>
    <m/>
    <m/>
    <n v="0"/>
    <m/>
    <m/>
    <m/>
    <n v="54.889998773112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906.41000122688706"/>
    <n v="0"/>
    <n v="0"/>
    <n v="0"/>
    <n v="0.21992385786802024"/>
    <s v="erreur"/>
    <s v="erreur"/>
    <s v="erreur"/>
    <n v="10"/>
    <n v="6"/>
    <s v="2019"/>
    <s v="mai"/>
    <n v="21"/>
    <s v="mardi"/>
    <n v="788"/>
    <s v="2019-2020"/>
  </r>
  <r>
    <x v="141"/>
    <m/>
    <m/>
    <n v="938.6"/>
    <m/>
    <m/>
    <m/>
    <m/>
    <m/>
    <m/>
    <m/>
    <m/>
    <n v="0"/>
    <m/>
    <m/>
    <m/>
    <n v="56.7399987317621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81.86000126823785"/>
    <n v="0"/>
    <n v="0"/>
    <n v="0"/>
    <n v="0.19111675126903557"/>
    <s v="erreur"/>
    <s v="erreur"/>
    <s v="erreur"/>
    <n v="10"/>
    <n v="6"/>
    <s v="2019"/>
    <s v="mai"/>
    <n v="21"/>
    <s v="mercredi"/>
    <n v="788"/>
    <s v="2019-2020"/>
  </r>
  <r>
    <x v="142"/>
    <m/>
    <m/>
    <n v="986.6"/>
    <m/>
    <m/>
    <m/>
    <m/>
    <m/>
    <m/>
    <m/>
    <m/>
    <n v="0"/>
    <m/>
    <m/>
    <m/>
    <n v="55.77999875321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930.82000124678018"/>
    <n v="0"/>
    <n v="0"/>
    <n v="0"/>
    <n v="0.25203045685279191"/>
    <s v="erreur"/>
    <s v="erreur"/>
    <s v="erreur"/>
    <n v="10"/>
    <n v="6"/>
    <s v="2019"/>
    <s v="mai"/>
    <n v="21"/>
    <s v="jeudi"/>
    <n v="788"/>
    <s v="2019-2020"/>
  </r>
  <r>
    <x v="143"/>
    <m/>
    <m/>
    <n v="907.4"/>
    <m/>
    <m/>
    <m/>
    <m/>
    <m/>
    <m/>
    <m/>
    <m/>
    <n v="0"/>
    <m/>
    <m/>
    <m/>
    <n v="52.3099988307804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55.09000116921959"/>
    <n v="0"/>
    <n v="0"/>
    <n v="0"/>
    <n v="0.15152284263959387"/>
    <s v="erreur"/>
    <s v="erreur"/>
    <s v="erreur"/>
    <n v="10"/>
    <n v="6"/>
    <s v="2019"/>
    <s v="mai"/>
    <n v="21"/>
    <s v="vendredi"/>
    <n v="788"/>
    <s v="2019-2020"/>
  </r>
  <r>
    <x v="144"/>
    <m/>
    <m/>
    <n v="567.1"/>
    <m/>
    <m/>
    <m/>
    <n v="5"/>
    <m/>
    <m/>
    <m/>
    <m/>
    <n v="0"/>
    <m/>
    <m/>
    <m/>
    <n v="51.889998840168097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510.2100011598319"/>
    <n v="0"/>
    <n v="0"/>
    <n v="0"/>
    <n v="-0.28032994923857862"/>
    <s v="erreur"/>
    <s v="erreur"/>
    <s v="erreur"/>
    <n v="10"/>
    <n v="6"/>
    <s v="2019"/>
    <s v="mai"/>
    <n v="21"/>
    <s v="samedi"/>
    <n v="788"/>
    <s v="2019-2020"/>
  </r>
  <r>
    <x v="145"/>
    <m/>
    <m/>
    <n v="80.3"/>
    <m/>
    <m/>
    <m/>
    <n v="5"/>
    <m/>
    <m/>
    <m/>
    <m/>
    <n v="0"/>
    <m/>
    <m/>
    <m/>
    <n v="28.4099993649870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46.890000635012996"/>
    <n v="0"/>
    <n v="0"/>
    <n v="0"/>
    <n v="-0.8980964467005077"/>
    <s v="erreur"/>
    <s v="erreur"/>
    <s v="erreur"/>
    <n v="10"/>
    <n v="6"/>
    <s v="2019"/>
    <s v="mai"/>
    <n v="21"/>
    <s v="dimanche"/>
    <n v="788"/>
    <s v="2019-2020"/>
  </r>
  <r>
    <x v="146"/>
    <m/>
    <m/>
    <n v="846.2"/>
    <m/>
    <m/>
    <m/>
    <n v="6"/>
    <m/>
    <m/>
    <n v="0"/>
    <n v="0"/>
    <n v="0"/>
    <m/>
    <m/>
    <m/>
    <n v="0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840.2"/>
    <n v="0"/>
    <n v="0"/>
    <n v="0"/>
    <n v="7.3857868020304626E-2"/>
    <s v="erreur"/>
    <s v="erreur"/>
    <s v="erreur"/>
    <n v="10"/>
    <n v="6"/>
    <s v="2019"/>
    <s v="mai"/>
    <n v="22"/>
    <s v="lundi"/>
    <n v="788"/>
    <s v="2019-2020"/>
  </r>
  <r>
    <x v="147"/>
    <m/>
    <m/>
    <n v="913.3"/>
    <m/>
    <m/>
    <m/>
    <n v="6"/>
    <m/>
    <m/>
    <n v="0"/>
    <n v="0"/>
    <n v="0"/>
    <m/>
    <m/>
    <m/>
    <n v="54.229998787865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853.07000121213491"/>
    <n v="0"/>
    <n v="0"/>
    <n v="0"/>
    <n v="0.15901015228426391"/>
    <s v="erreur"/>
    <s v="erreur"/>
    <s v="erreur"/>
    <n v="10"/>
    <n v="6"/>
    <s v="2019"/>
    <s v="mai"/>
    <n v="22"/>
    <s v="mardi"/>
    <n v="788"/>
    <s v="2019-2020"/>
  </r>
  <r>
    <x v="148"/>
    <m/>
    <m/>
    <n v="873.4"/>
    <m/>
    <m/>
    <m/>
    <n v="6"/>
    <m/>
    <m/>
    <n v="0"/>
    <n v="0"/>
    <n v="0"/>
    <m/>
    <m/>
    <m/>
    <n v="54.779998775571599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812.62000122442839"/>
    <n v="0"/>
    <n v="0"/>
    <n v="0"/>
    <n v="0.10837563451776647"/>
    <s v="erreur"/>
    <s v="erreur"/>
    <s v="erreur"/>
    <n v="10"/>
    <n v="6"/>
    <s v="2019"/>
    <s v="mai"/>
    <n v="22"/>
    <s v="mercredi"/>
    <n v="788"/>
    <s v="2019-2020"/>
  </r>
  <r>
    <x v="149"/>
    <m/>
    <m/>
    <n v="165.7"/>
    <m/>
    <m/>
    <m/>
    <n v="6"/>
    <m/>
    <m/>
    <n v="0"/>
    <n v="0"/>
    <n v="0"/>
    <m/>
    <m/>
    <m/>
    <n v="54.449998782947702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105.25000121705229"/>
    <n v="0"/>
    <n v="0"/>
    <n v="0"/>
    <n v="-0.78972081218274104"/>
    <s v="erreur"/>
    <s v="erreur"/>
    <s v="erreur"/>
    <n v="10"/>
    <n v="6"/>
    <s v="2019"/>
    <s v="mai"/>
    <n v="22"/>
    <s v="jeudi"/>
    <n v="788"/>
    <s v="2019-2020"/>
  </r>
  <r>
    <x v="150"/>
    <m/>
    <m/>
    <n v="814.6"/>
    <m/>
    <m/>
    <m/>
    <n v="6"/>
    <m/>
    <m/>
    <n v="0"/>
    <n v="0"/>
    <n v="0"/>
    <m/>
    <m/>
    <m/>
    <n v="0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808.6"/>
    <n v="0"/>
    <n v="0"/>
    <n v="0"/>
    <n v="3.3756345177665001E-2"/>
    <s v="erreur"/>
    <s v="erreur"/>
    <s v="erreur"/>
    <n v="10"/>
    <n v="6"/>
    <s v="2019"/>
    <s v="mai"/>
    <n v="22"/>
    <s v="vendredi"/>
    <n v="788"/>
    <s v="2019-2020"/>
  </r>
  <r>
    <x v="151"/>
    <m/>
    <m/>
    <n v="118.7"/>
    <m/>
    <m/>
    <m/>
    <n v="6"/>
    <m/>
    <m/>
    <n v="0"/>
    <n v="0"/>
    <n v="0"/>
    <m/>
    <m/>
    <m/>
    <n v="47.769998932257302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64.930001067742694"/>
    <n v="0"/>
    <n v="0"/>
    <n v="0"/>
    <n v="-0.8493654822335025"/>
    <s v="erreur"/>
    <s v="erreur"/>
    <s v="erreur"/>
    <n v="10"/>
    <n v="6"/>
    <s v="2019"/>
    <s v="juin"/>
    <n v="22"/>
    <s v="samedi"/>
    <n v="788"/>
    <s v="2019-2020"/>
  </r>
  <r>
    <x v="152"/>
    <m/>
    <m/>
    <n v="26.4"/>
    <m/>
    <m/>
    <m/>
    <n v="6"/>
    <m/>
    <m/>
    <n v="0"/>
    <n v="0"/>
    <n v="0"/>
    <m/>
    <m/>
    <m/>
    <n v="0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20.399999999999999"/>
    <n v="0"/>
    <n v="0"/>
    <n v="0"/>
    <n v="-0.96649746192893404"/>
    <s v="erreur"/>
    <s v="erreur"/>
    <s v="erreur"/>
    <n v="10"/>
    <n v="6"/>
    <s v="2019"/>
    <s v="juin"/>
    <n v="22"/>
    <s v="dimanche"/>
    <n v="788"/>
    <s v="2019-2020"/>
  </r>
  <r>
    <x v="153"/>
    <m/>
    <m/>
    <n v="818.1"/>
    <m/>
    <m/>
    <m/>
    <n v="5"/>
    <m/>
    <m/>
    <n v="0"/>
    <n v="0"/>
    <n v="0"/>
    <m/>
    <m/>
    <m/>
    <n v="0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813.1"/>
    <n v="0"/>
    <n v="0"/>
    <n v="0"/>
    <n v="3.8197969543147234E-2"/>
    <s v="erreur"/>
    <s v="erreur"/>
    <s v="erreur"/>
    <n v="10"/>
    <n v="6"/>
    <s v="2019"/>
    <s v="juin"/>
    <n v="23"/>
    <s v="lundi"/>
    <n v="788"/>
    <s v="2019-2020"/>
  </r>
  <r>
    <x v="154"/>
    <m/>
    <m/>
    <n v="899.8"/>
    <m/>
    <m/>
    <m/>
    <n v="6"/>
    <m/>
    <m/>
    <n v="0"/>
    <n v="0"/>
    <n v="0"/>
    <m/>
    <m/>
    <m/>
    <n v="52.139998834580197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841.66000116541977"/>
    <n v="0"/>
    <n v="0"/>
    <n v="0"/>
    <n v="0.14187817258883242"/>
    <s v="erreur"/>
    <s v="erreur"/>
    <s v="erreur"/>
    <n v="10"/>
    <n v="6"/>
    <s v="2019"/>
    <s v="juin"/>
    <n v="23"/>
    <s v="mardi"/>
    <n v="788"/>
    <s v="2019-2020"/>
  </r>
  <r>
    <x v="155"/>
    <m/>
    <m/>
    <n v="898"/>
    <m/>
    <m/>
    <m/>
    <n v="3"/>
    <m/>
    <m/>
    <n v="0"/>
    <n v="0"/>
    <n v="0"/>
    <m/>
    <m/>
    <m/>
    <n v="53.159998811781399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3"/>
    <n v="841.84000118821859"/>
    <n v="0"/>
    <n v="0"/>
    <n v="0"/>
    <n v="0.13959390862944163"/>
    <s v="erreur"/>
    <s v="erreur"/>
    <s v="erreur"/>
    <n v="10"/>
    <n v="6"/>
    <s v="2019"/>
    <s v="juin"/>
    <n v="23"/>
    <s v="mercredi"/>
    <n v="788"/>
    <s v="2019-2020"/>
  </r>
  <r>
    <x v="156"/>
    <m/>
    <m/>
    <n v="902"/>
    <m/>
    <m/>
    <m/>
    <n v="5"/>
    <m/>
    <m/>
    <n v="0"/>
    <n v="0"/>
    <n v="0"/>
    <m/>
    <m/>
    <m/>
    <n v="54.619998779147899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842.38000122085214"/>
    <n v="0"/>
    <n v="0"/>
    <n v="0"/>
    <n v="0.14467005076142131"/>
    <s v="erreur"/>
    <s v="erreur"/>
    <s v="erreur"/>
    <n v="10"/>
    <n v="6"/>
    <s v="2019"/>
    <s v="juin"/>
    <n v="23"/>
    <s v="jeudi"/>
    <n v="788"/>
    <s v="2019-2020"/>
  </r>
  <r>
    <x v="157"/>
    <m/>
    <m/>
    <n v="866.3"/>
    <m/>
    <m/>
    <m/>
    <n v="5"/>
    <m/>
    <m/>
    <n v="0"/>
    <n v="0"/>
    <n v="0"/>
    <m/>
    <m/>
    <m/>
    <n v="60.769998641684701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800.5300013583153"/>
    <n v="0"/>
    <n v="0"/>
    <n v="0"/>
    <n v="9.9365482233502486E-2"/>
    <s v="erreur"/>
    <s v="erreur"/>
    <s v="erreur"/>
    <n v="10"/>
    <n v="6"/>
    <s v="2019"/>
    <s v="juin"/>
    <n v="23"/>
    <s v="vendredi"/>
    <n v="788"/>
    <s v="2019-2020"/>
  </r>
  <r>
    <x v="158"/>
    <m/>
    <m/>
    <n v="625.70000000000005"/>
    <m/>
    <m/>
    <m/>
    <n v="5"/>
    <m/>
    <m/>
    <n v="0"/>
    <n v="0"/>
    <n v="0"/>
    <m/>
    <m/>
    <m/>
    <n v="62.949998592957897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557.75000140704219"/>
    <n v="0"/>
    <n v="0"/>
    <n v="0"/>
    <n v="-0.20596446700507609"/>
    <s v="erreur"/>
    <s v="erreur"/>
    <s v="erreur"/>
    <n v="10"/>
    <n v="6"/>
    <s v="2019"/>
    <s v="juin"/>
    <n v="23"/>
    <s v="samedi"/>
    <n v="788"/>
    <s v="2019-2020"/>
  </r>
  <r>
    <x v="159"/>
    <m/>
    <m/>
    <n v="115.8"/>
    <m/>
    <m/>
    <m/>
    <n v="5"/>
    <m/>
    <m/>
    <n v="0"/>
    <n v="0"/>
    <n v="0"/>
    <m/>
    <m/>
    <m/>
    <n v="33.6599992476404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77.140000752359597"/>
    <n v="0"/>
    <n v="0"/>
    <n v="0"/>
    <n v="-0.85304568527918789"/>
    <s v="erreur"/>
    <s v="erreur"/>
    <s v="erreur"/>
    <n v="10"/>
    <n v="6"/>
    <s v="2019"/>
    <s v="juin"/>
    <n v="23"/>
    <s v="dimanche"/>
    <n v="788"/>
    <s v="2019-2020"/>
  </r>
  <r>
    <x v="160"/>
    <m/>
    <m/>
    <n v="110.4"/>
    <m/>
    <m/>
    <m/>
    <n v="4"/>
    <m/>
    <m/>
    <n v="0"/>
    <n v="0"/>
    <n v="0"/>
    <m/>
    <m/>
    <m/>
    <n v="0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4"/>
    <n v="106.4"/>
    <n v="0"/>
    <n v="0"/>
    <n v="0"/>
    <n v="-0.85989847715736045"/>
    <s v="erreur"/>
    <s v="erreur"/>
    <s v="erreur"/>
    <n v="10"/>
    <n v="6"/>
    <s v="2019"/>
    <s v="juin"/>
    <n v="24"/>
    <s v="lundi"/>
    <n v="788"/>
    <s v="2019-2020"/>
  </r>
  <r>
    <x v="161"/>
    <m/>
    <m/>
    <n v="785.8"/>
    <m/>
    <m/>
    <m/>
    <n v="5"/>
    <m/>
    <m/>
    <n v="0"/>
    <n v="0"/>
    <n v="0"/>
    <m/>
    <m/>
    <m/>
    <n v="0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780.8"/>
    <n v="0"/>
    <n v="0"/>
    <n v="0"/>
    <n v="-2.79187817258889E-3"/>
    <s v="erreur"/>
    <s v="erreur"/>
    <s v="erreur"/>
    <n v="10"/>
    <n v="6"/>
    <s v="2019"/>
    <s v="juin"/>
    <n v="24"/>
    <s v="mardi"/>
    <n v="788"/>
    <s v="2019-2020"/>
  </r>
  <r>
    <x v="162"/>
    <m/>
    <m/>
    <n v="903.2"/>
    <m/>
    <m/>
    <m/>
    <n v="5"/>
    <m/>
    <m/>
    <n v="9.9999997764825804E-3"/>
    <n v="9.9999997764825804E-3"/>
    <n v="0"/>
    <m/>
    <m/>
    <m/>
    <n v="86.619998063892098"/>
    <n v="2.9999999329447701E-2"/>
    <n v="9.9999997764825804E-3"/>
    <m/>
    <m/>
    <m/>
    <m/>
    <m/>
    <m/>
    <m/>
    <m/>
    <m/>
    <m/>
    <m/>
    <m/>
    <n v="0"/>
    <n v="0"/>
    <n v="0"/>
    <n v="0"/>
    <n v="3.999999910593028E-2"/>
    <n v="1.9999999552965161E-2"/>
    <n v="5.9999998658895437E-2"/>
    <n v="0"/>
    <n v="0"/>
    <m/>
    <n v="5"/>
    <n v="811.52000193744902"/>
    <n v="0"/>
    <n v="0"/>
    <n v="0"/>
    <n v="0.14619289340101529"/>
    <s v="erreur"/>
    <s v="erreur"/>
    <s v="erreur"/>
    <n v="10"/>
    <n v="6"/>
    <s v="2019"/>
    <s v="juin"/>
    <n v="24"/>
    <s v="mercredi"/>
    <n v="788"/>
    <s v="2019-2020"/>
  </r>
  <r>
    <x v="163"/>
    <m/>
    <m/>
    <n v="849.4"/>
    <m/>
    <m/>
    <m/>
    <n v="5"/>
    <m/>
    <m/>
    <n v="5.4399998784065202"/>
    <n v="12.999999709427399"/>
    <n v="0"/>
    <m/>
    <m/>
    <m/>
    <n v="55.839998751878703"/>
    <n v="0.29999999329447702"/>
    <n v="5.4299998786300403"/>
    <m/>
    <m/>
    <m/>
    <m/>
    <m/>
    <m/>
    <m/>
    <m/>
    <m/>
    <m/>
    <m/>
    <m/>
    <n v="0"/>
    <n v="0"/>
    <n v="0"/>
    <n v="0"/>
    <n v="5.7299998719245178"/>
    <n v="18.43999958783392"/>
    <n v="24.169999459758436"/>
    <n v="0"/>
    <n v="0"/>
    <m/>
    <n v="5"/>
    <n v="764.39000178836284"/>
    <n v="0"/>
    <n v="0"/>
    <n v="0"/>
    <n v="7.79187817258883E-2"/>
    <s v="erreur"/>
    <s v="erreur"/>
    <s v="erreur"/>
    <n v="10"/>
    <n v="6"/>
    <s v="2019"/>
    <s v="juin"/>
    <n v="24"/>
    <s v="jeudi"/>
    <n v="788"/>
    <s v="2019-2020"/>
  </r>
  <r>
    <x v="164"/>
    <m/>
    <m/>
    <n v="947.6"/>
    <m/>
    <m/>
    <m/>
    <n v="5"/>
    <m/>
    <m/>
    <n v="0.439999990165234"/>
    <n v="1.59999996423721"/>
    <n v="0"/>
    <m/>
    <m/>
    <m/>
    <n v="69.399998448789106"/>
    <n v="0.27999999374151202"/>
    <n v="0"/>
    <m/>
    <m/>
    <m/>
    <m/>
    <m/>
    <m/>
    <m/>
    <m/>
    <m/>
    <m/>
    <m/>
    <m/>
    <n v="0"/>
    <n v="0"/>
    <n v="0"/>
    <n v="0"/>
    <n v="0.27999999374151202"/>
    <n v="2.0399999544024441"/>
    <n v="2.3199999481439559"/>
    <n v="0"/>
    <n v="0"/>
    <m/>
    <n v="5"/>
    <n v="870.88000160306694"/>
    <n v="0"/>
    <n v="0"/>
    <n v="0"/>
    <n v="0.20253807106598987"/>
    <s v="erreur"/>
    <s v="erreur"/>
    <s v="erreur"/>
    <n v="10"/>
    <n v="6"/>
    <s v="2019"/>
    <s v="juin"/>
    <n v="24"/>
    <s v="vendredi"/>
    <n v="788"/>
    <s v="2019-2020"/>
  </r>
  <r>
    <x v="165"/>
    <m/>
    <m/>
    <n v="130"/>
    <m/>
    <m/>
    <m/>
    <n v="4"/>
    <m/>
    <m/>
    <n v="0.72999998368322805"/>
    <n v="2.14999995194376"/>
    <n v="0"/>
    <m/>
    <m/>
    <m/>
    <n v="76.629998287185998"/>
    <n v="0.32999999262392499"/>
    <n v="0"/>
    <m/>
    <m/>
    <m/>
    <m/>
    <m/>
    <m/>
    <m/>
    <m/>
    <m/>
    <m/>
    <m/>
    <m/>
    <n v="0"/>
    <n v="0"/>
    <n v="0"/>
    <n v="0"/>
    <n v="0.32999999262392499"/>
    <n v="2.8799999356269881"/>
    <n v="3.2099999282509133"/>
    <n v="0"/>
    <n v="0"/>
    <m/>
    <n v="4"/>
    <n v="46.160001784563093"/>
    <n v="0"/>
    <n v="0"/>
    <n v="0"/>
    <n v="-0.8350253807106599"/>
    <s v="erreur"/>
    <s v="erreur"/>
    <s v="erreur"/>
    <n v="10"/>
    <n v="6"/>
    <s v="2019"/>
    <s v="juin"/>
    <n v="24"/>
    <s v="samedi"/>
    <n v="788"/>
    <s v="2019-2020"/>
  </r>
  <r>
    <x v="166"/>
    <m/>
    <m/>
    <n v="14.7"/>
    <m/>
    <m/>
    <m/>
    <n v="4"/>
    <m/>
    <m/>
    <n v="17.269999613985402"/>
    <n v="27.509999385103601"/>
    <n v="0"/>
    <m/>
    <m/>
    <m/>
    <n v="0"/>
    <n v="2.4899999443441598"/>
    <n v="15.0499996636063"/>
    <m/>
    <m/>
    <m/>
    <m/>
    <m/>
    <m/>
    <m/>
    <m/>
    <m/>
    <m/>
    <m/>
    <m/>
    <n v="0"/>
    <n v="0"/>
    <n v="0"/>
    <n v="0"/>
    <n v="17.53999960795046"/>
    <n v="44.779998999089003"/>
    <n v="62.319998607039466"/>
    <n v="0"/>
    <n v="0"/>
    <m/>
    <n v="4"/>
    <n v="-51.619998607039463"/>
    <n v="0"/>
    <n v="0"/>
    <n v="0"/>
    <n v="-0.98134517766497453"/>
    <s v="erreur"/>
    <s v="erreur"/>
    <s v="erreur"/>
    <n v="10"/>
    <n v="6"/>
    <s v="2019"/>
    <s v="juin"/>
    <n v="24"/>
    <s v="dimanche"/>
    <n v="788"/>
    <s v="2019-2020"/>
  </r>
  <r>
    <x v="167"/>
    <m/>
    <m/>
    <n v="818.5"/>
    <m/>
    <m/>
    <m/>
    <n v="5"/>
    <m/>
    <m/>
    <n v="31.6199992932379"/>
    <n v="24.349999455735102"/>
    <n v="0"/>
    <m/>
    <m/>
    <m/>
    <n v="0"/>
    <n v="1.59999996423721"/>
    <n v="15.0399996638298"/>
    <m/>
    <m/>
    <m/>
    <m/>
    <m/>
    <m/>
    <m/>
    <m/>
    <m/>
    <m/>
    <m/>
    <m/>
    <n v="0"/>
    <n v="0"/>
    <n v="0"/>
    <n v="0"/>
    <n v="16.639999628067009"/>
    <n v="55.969998748972998"/>
    <n v="72.60999837704"/>
    <n v="0"/>
    <n v="0"/>
    <m/>
    <n v="5"/>
    <n v="740.89000162295997"/>
    <n v="0"/>
    <n v="0"/>
    <n v="0"/>
    <n v="3.8705583756345176E-2"/>
    <s v="erreur"/>
    <s v="erreur"/>
    <s v="erreur"/>
    <n v="10"/>
    <n v="6"/>
    <s v="2019"/>
    <s v="juin"/>
    <n v="25"/>
    <s v="lundi"/>
    <n v="788"/>
    <s v="2019-2020"/>
  </r>
  <r>
    <x v="168"/>
    <m/>
    <m/>
    <n v="963.6"/>
    <m/>
    <m/>
    <m/>
    <n v="5"/>
    <m/>
    <m/>
    <n v="39.029999127611497"/>
    <n v="28.5299993623048"/>
    <n v="0"/>
    <m/>
    <m/>
    <m/>
    <n v="52.919998817145803"/>
    <n v="1.7499999608844501"/>
    <n v="13.879999689757801"/>
    <m/>
    <m/>
    <m/>
    <m/>
    <m/>
    <m/>
    <m/>
    <m/>
    <m/>
    <m/>
    <m/>
    <m/>
    <n v="0"/>
    <n v="0"/>
    <n v="0"/>
    <n v="0"/>
    <n v="15.629999650642251"/>
    <n v="67.559998489916296"/>
    <n v="83.189998140558544"/>
    <n v="0"/>
    <n v="0"/>
    <m/>
    <n v="5"/>
    <n v="822.49000304229571"/>
    <n v="0"/>
    <n v="0"/>
    <n v="0"/>
    <n v="0.22284263959390865"/>
    <s v="erreur"/>
    <s v="erreur"/>
    <s v="erreur"/>
    <n v="10"/>
    <n v="6"/>
    <s v="2019"/>
    <s v="juin"/>
    <n v="25"/>
    <s v="mardi"/>
    <n v="788"/>
    <s v="2019-2020"/>
  </r>
  <r>
    <x v="169"/>
    <m/>
    <m/>
    <n v="964.3"/>
    <m/>
    <m/>
    <m/>
    <n v="6"/>
    <m/>
    <m/>
    <n v="57.429998716339497"/>
    <n v="25.589999428018899"/>
    <n v="0"/>
    <m/>
    <m/>
    <m/>
    <n v="50.619998868554802"/>
    <n v="2.2099999506026502"/>
    <n v="15.7399996481836"/>
    <m/>
    <m/>
    <m/>
    <m/>
    <m/>
    <m/>
    <m/>
    <m/>
    <m/>
    <m/>
    <m/>
    <m/>
    <n v="0"/>
    <n v="0"/>
    <n v="0"/>
    <n v="0"/>
    <n v="17.949999598786249"/>
    <n v="83.019998144358397"/>
    <n v="100.96999774314465"/>
    <n v="0"/>
    <n v="0"/>
    <m/>
    <n v="6"/>
    <n v="806.71000338830049"/>
    <n v="0"/>
    <n v="0"/>
    <n v="0"/>
    <n v="0.22373096446700502"/>
    <s v="erreur"/>
    <s v="erreur"/>
    <s v="erreur"/>
    <n v="10"/>
    <n v="6"/>
    <s v="2019"/>
    <s v="juin"/>
    <n v="25"/>
    <s v="mercredi"/>
    <n v="788"/>
    <s v="2019-2020"/>
  </r>
  <r>
    <x v="170"/>
    <m/>
    <m/>
    <n v="1053.4000000000001"/>
    <m/>
    <m/>
    <m/>
    <n v="5"/>
    <m/>
    <m/>
    <n v="52.429998828098199"/>
    <n v="27.429999386891701"/>
    <n v="0"/>
    <m/>
    <m/>
    <m/>
    <n v="47.0899989474565"/>
    <n v="1.2699999716132899"/>
    <n v="14.979999665170901"/>
    <m/>
    <m/>
    <m/>
    <m/>
    <m/>
    <m/>
    <m/>
    <m/>
    <m/>
    <m/>
    <m/>
    <m/>
    <n v="0"/>
    <n v="0"/>
    <n v="0"/>
    <n v="0"/>
    <n v="16.249999636784192"/>
    <n v="79.859998214989901"/>
    <n v="96.109997851774096"/>
    <n v="0"/>
    <n v="0"/>
    <m/>
    <n v="5"/>
    <n v="905.20000320076952"/>
    <n v="0"/>
    <n v="0"/>
    <n v="0"/>
    <n v="0.33680203045685292"/>
    <s v="erreur"/>
    <s v="erreur"/>
    <s v="erreur"/>
    <n v="10"/>
    <n v="6"/>
    <s v="2019"/>
    <s v="juin"/>
    <n v="25"/>
    <s v="jeudi"/>
    <n v="788"/>
    <s v="2019-2020"/>
  </r>
  <r>
    <x v="171"/>
    <m/>
    <m/>
    <n v="977.6"/>
    <m/>
    <m/>
    <m/>
    <n v="5"/>
    <m/>
    <m/>
    <n v="23.319999478757399"/>
    <n v="13.8199996910989"/>
    <n v="0"/>
    <m/>
    <m/>
    <m/>
    <n v="51.899998839944601"/>
    <n v="0.32999999262392499"/>
    <n v="6.87999984622002"/>
    <m/>
    <m/>
    <m/>
    <m/>
    <m/>
    <m/>
    <m/>
    <m/>
    <m/>
    <m/>
    <m/>
    <m/>
    <n v="0"/>
    <n v="0"/>
    <n v="0"/>
    <n v="0"/>
    <n v="7.2099998388439452"/>
    <n v="37.139999169856296"/>
    <n v="44.349999008700237"/>
    <n v="0"/>
    <n v="0"/>
    <m/>
    <n v="5"/>
    <n v="876.35000215135517"/>
    <n v="0"/>
    <n v="0"/>
    <n v="0"/>
    <n v="0.24060913705583759"/>
    <s v="erreur"/>
    <s v="erreur"/>
    <s v="erreur"/>
    <n v="10"/>
    <n v="6"/>
    <s v="2019"/>
    <s v="juin"/>
    <n v="25"/>
    <s v="vendredi"/>
    <n v="788"/>
    <s v="2019-2020"/>
  </r>
  <r>
    <x v="172"/>
    <m/>
    <m/>
    <n v="243.1"/>
    <m/>
    <m/>
    <m/>
    <n v="5"/>
    <m/>
    <m/>
    <n v="0.59999998658895504"/>
    <n v="0.37999999150633801"/>
    <n v="0"/>
    <m/>
    <m/>
    <m/>
    <n v="46.5899989586324"/>
    <n v="0"/>
    <n v="0"/>
    <m/>
    <m/>
    <m/>
    <m/>
    <m/>
    <m/>
    <m/>
    <m/>
    <m/>
    <m/>
    <m/>
    <m/>
    <n v="0"/>
    <n v="0"/>
    <n v="0"/>
    <n v="0"/>
    <n v="0"/>
    <n v="0.97999997809529305"/>
    <n v="0.97999997809529305"/>
    <n v="0"/>
    <n v="0"/>
    <m/>
    <n v="5"/>
    <n v="190.53000106327229"/>
    <n v="0"/>
    <n v="0"/>
    <n v="0"/>
    <n v="-0.69149746192893402"/>
    <s v="erreur"/>
    <s v="erreur"/>
    <s v="erreur"/>
    <n v="10"/>
    <n v="6"/>
    <s v="2019"/>
    <s v="juin"/>
    <n v="25"/>
    <s v="samedi"/>
    <n v="788"/>
    <s v="2019-2020"/>
  </r>
  <r>
    <x v="173"/>
    <m/>
    <m/>
    <n v="47.5"/>
    <m/>
    <m/>
    <m/>
    <n v="4"/>
    <m/>
    <m/>
    <n v="0.52151998682529699"/>
    <n v="0.28367999283363998"/>
    <n v="0"/>
    <m/>
    <m/>
    <m/>
    <n v="0"/>
    <n v="1.5359999611973801E-2"/>
    <n v="0.16883999573474301"/>
    <m/>
    <m/>
    <m/>
    <m/>
    <m/>
    <m/>
    <m/>
    <m/>
    <m/>
    <m/>
    <m/>
    <m/>
    <n v="0"/>
    <n v="0"/>
    <n v="0"/>
    <n v="0"/>
    <n v="0.1841999953467168"/>
    <n v="0.80519997965893697"/>
    <n v="0.9893999750056538"/>
    <n v="0"/>
    <n v="0"/>
    <m/>
    <n v="4"/>
    <n v="42.510600024994346"/>
    <n v="0"/>
    <n v="0"/>
    <n v="0"/>
    <n v="-0.93972081218274117"/>
    <s v="erreur"/>
    <s v="erreur"/>
    <s v="erreur"/>
    <n v="10"/>
    <n v="6"/>
    <s v="2019"/>
    <s v="juin"/>
    <n v="25"/>
    <s v="dimanche"/>
    <n v="788"/>
    <s v="2019-2020"/>
  </r>
  <r>
    <x v="174"/>
    <m/>
    <m/>
    <n v="835.5"/>
    <m/>
    <m/>
    <m/>
    <n v="3"/>
    <m/>
    <m/>
    <n v="0.39887998992344398"/>
    <n v="0.27047999316709997"/>
    <n v="0"/>
    <m/>
    <m/>
    <m/>
    <n v="0"/>
    <n v="1.3559999657445599E-2"/>
    <n v="0.154439996098517"/>
    <m/>
    <m/>
    <m/>
    <m/>
    <m/>
    <m/>
    <m/>
    <m/>
    <m/>
    <m/>
    <m/>
    <m/>
    <n v="0"/>
    <n v="0"/>
    <n v="0"/>
    <n v="0"/>
    <n v="0.16799999575596258"/>
    <n v="0.6693599830905439"/>
    <n v="0.83735997884650648"/>
    <n v="0"/>
    <n v="0"/>
    <m/>
    <n v="3"/>
    <n v="831.66264002115349"/>
    <n v="0"/>
    <n v="0"/>
    <n v="0"/>
    <n v="6.0279187817258884E-2"/>
    <s v="erreur"/>
    <s v="erreur"/>
    <s v="erreur"/>
    <n v="10"/>
    <n v="6"/>
    <s v="2019"/>
    <s v="juin"/>
    <n v="26"/>
    <s v="lundi"/>
    <n v="788"/>
    <s v="2019-2020"/>
  </r>
  <r>
    <x v="175"/>
    <m/>
    <m/>
    <n v="932.7"/>
    <m/>
    <m/>
    <m/>
    <n v="8"/>
    <m/>
    <m/>
    <n v="0.15515999608032899"/>
    <n v="0.13031999670784"/>
    <n v="0"/>
    <m/>
    <m/>
    <m/>
    <n v="44.029999015852802"/>
    <n v="5.1599998696474402E-3"/>
    <n v="6.0719998466083801E-2"/>
    <m/>
    <m/>
    <m/>
    <m/>
    <m/>
    <m/>
    <m/>
    <m/>
    <m/>
    <m/>
    <m/>
    <m/>
    <n v="0"/>
    <n v="0"/>
    <n v="0"/>
    <n v="0"/>
    <n v="6.5879998335731244E-2"/>
    <n v="0.28547999278816899"/>
    <n v="0.35135999112390026"/>
    <n v="0"/>
    <n v="0"/>
    <m/>
    <n v="8"/>
    <n v="880.31864099302334"/>
    <n v="0"/>
    <n v="0"/>
    <n v="0"/>
    <n v="0.18362944162436554"/>
    <s v="erreur"/>
    <s v="erreur"/>
    <s v="erreur"/>
    <n v="10"/>
    <n v="6"/>
    <s v="2019"/>
    <s v="juin"/>
    <n v="26"/>
    <s v="mardi"/>
    <n v="788"/>
    <s v="2019-2020"/>
  </r>
  <r>
    <x v="176"/>
    <m/>
    <m/>
    <n v="972.3"/>
    <m/>
    <m/>
    <m/>
    <n v="3"/>
    <m/>
    <m/>
    <n v="0"/>
    <n v="0"/>
    <n v="0"/>
    <m/>
    <m/>
    <m/>
    <n v="45.039998993277599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3"/>
    <n v="924.2600010067224"/>
    <n v="0"/>
    <n v="0"/>
    <n v="0"/>
    <n v="0.23388324873096442"/>
    <s v="erreur"/>
    <s v="erreur"/>
    <s v="erreur"/>
    <n v="10"/>
    <n v="6"/>
    <s v="2019"/>
    <s v="juin"/>
    <n v="26"/>
    <s v="mercredi"/>
    <n v="788"/>
    <s v="2019-2020"/>
  </r>
  <r>
    <x v="177"/>
    <m/>
    <m/>
    <n v="977.7"/>
    <m/>
    <m/>
    <m/>
    <n v="6"/>
    <m/>
    <m/>
    <n v="0"/>
    <n v="0"/>
    <n v="0"/>
    <m/>
    <m/>
    <m/>
    <n v="46.469998961314602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925.23000103868549"/>
    <n v="0"/>
    <n v="0"/>
    <n v="0"/>
    <n v="0.24073604060913711"/>
    <s v="erreur"/>
    <s v="erreur"/>
    <s v="erreur"/>
    <n v="10"/>
    <n v="6"/>
    <s v="2019"/>
    <s v="juin"/>
    <n v="26"/>
    <s v="jeudi"/>
    <n v="788"/>
    <s v="2019-2020"/>
  </r>
  <r>
    <x v="178"/>
    <m/>
    <m/>
    <n v="927.9"/>
    <m/>
    <m/>
    <m/>
    <n v="6"/>
    <m/>
    <m/>
    <n v="0"/>
    <n v="0"/>
    <n v="0"/>
    <m/>
    <m/>
    <m/>
    <n v="47.789998931810302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874.11000106818972"/>
    <n v="0"/>
    <n v="0"/>
    <n v="0"/>
    <n v="0.17753807106598982"/>
    <s v="erreur"/>
    <s v="erreur"/>
    <s v="erreur"/>
    <n v="10"/>
    <n v="6"/>
    <s v="2019"/>
    <s v="juin"/>
    <n v="26"/>
    <s v="vendredi"/>
    <n v="788"/>
    <s v="2019-2020"/>
  </r>
  <r>
    <x v="179"/>
    <m/>
    <m/>
    <n v="138.6"/>
    <m/>
    <m/>
    <m/>
    <n v="5"/>
    <m/>
    <m/>
    <n v="0"/>
    <n v="0"/>
    <n v="0"/>
    <m/>
    <m/>
    <m/>
    <n v="48.469998916611097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85.13000108338889"/>
    <n v="0"/>
    <n v="0"/>
    <n v="0"/>
    <n v="-0.82411167512690353"/>
    <s v="erreur"/>
    <s v="erreur"/>
    <s v="erreur"/>
    <n v="10"/>
    <n v="6"/>
    <s v="2019"/>
    <s v="juin"/>
    <n v="26"/>
    <s v="samedi"/>
    <n v="788"/>
    <s v="2019-2020"/>
  </r>
  <r>
    <x v="180"/>
    <m/>
    <m/>
    <n v="33.799999999999997"/>
    <m/>
    <m/>
    <m/>
    <n v="6"/>
    <m/>
    <m/>
    <n v="1.1999999696854501E-4"/>
    <n v="0"/>
    <n v="0"/>
    <m/>
    <m/>
    <m/>
    <n v="0"/>
    <n v="0"/>
    <n v="0"/>
    <m/>
    <m/>
    <m/>
    <m/>
    <m/>
    <m/>
    <m/>
    <m/>
    <m/>
    <m/>
    <m/>
    <m/>
    <n v="0"/>
    <n v="0"/>
    <n v="0"/>
    <n v="0"/>
    <n v="0"/>
    <n v="1.1999999696854501E-4"/>
    <n v="1.1999999696854501E-4"/>
    <n v="0"/>
    <n v="0"/>
    <m/>
    <n v="6"/>
    <n v="27.799880000003029"/>
    <n v="0"/>
    <n v="0"/>
    <n v="0"/>
    <n v="-0.95710659898477168"/>
    <s v="erreur"/>
    <s v="erreur"/>
    <s v="erreur"/>
    <n v="10"/>
    <n v="6"/>
    <s v="2019"/>
    <s v="juin"/>
    <n v="26"/>
    <s v="dimanche"/>
    <n v="788"/>
    <s v="2019-2020"/>
  </r>
  <r>
    <x v="181"/>
    <m/>
    <m/>
    <n v="852.8"/>
    <m/>
    <m/>
    <m/>
    <n v="6"/>
    <m/>
    <m/>
    <n v="1.1999999696854501E-4"/>
    <n v="5.9999998484272499E-4"/>
    <n v="0"/>
    <m/>
    <m/>
    <m/>
    <n v="0"/>
    <n v="5.9999998484272499E-4"/>
    <n v="4.7999998787418002E-4"/>
    <m/>
    <m/>
    <m/>
    <m/>
    <m/>
    <m/>
    <m/>
    <m/>
    <m/>
    <m/>
    <m/>
    <m/>
    <n v="0"/>
    <n v="0"/>
    <n v="0"/>
    <n v="0"/>
    <n v="1.079999972716905E-3"/>
    <n v="7.1999998181127001E-4"/>
    <n v="1.7999999545281749E-3"/>
    <n v="0"/>
    <n v="0"/>
    <m/>
    <n v="6"/>
    <n v="846.79820000004543"/>
    <n v="0"/>
    <n v="0"/>
    <n v="0"/>
    <n v="8.2233502538071004E-2"/>
    <s v="erreur"/>
    <s v="erreur"/>
    <s v="erreur"/>
    <n v="10"/>
    <n v="6"/>
    <s v="2019"/>
    <s v="juillet"/>
    <n v="27"/>
    <s v="lundi"/>
    <n v="788"/>
    <s v="2019-2020"/>
  </r>
  <r>
    <x v="182"/>
    <m/>
    <m/>
    <n v="905.5"/>
    <m/>
    <m/>
    <m/>
    <n v="5"/>
    <m/>
    <m/>
    <n v="0"/>
    <n v="0"/>
    <n v="0"/>
    <m/>
    <m/>
    <m/>
    <n v="53.849998796358697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846.6500012036413"/>
    <n v="0"/>
    <n v="0"/>
    <n v="0"/>
    <n v="0.14911167512690354"/>
    <s v="erreur"/>
    <s v="erreur"/>
    <s v="erreur"/>
    <n v="10"/>
    <n v="6"/>
    <s v="2019"/>
    <s v="juillet"/>
    <n v="27"/>
    <s v="mardi"/>
    <n v="788"/>
    <s v="2019-2020"/>
  </r>
  <r>
    <x v="183"/>
    <m/>
    <m/>
    <n v="911.7"/>
    <m/>
    <m/>
    <m/>
    <n v="5"/>
    <m/>
    <m/>
    <n v="2.3999999393709001E-4"/>
    <n v="1.1999999696854501E-4"/>
    <n v="0"/>
    <m/>
    <m/>
    <m/>
    <n v="45.079998992383501"/>
    <n v="2.3999999393709001E-4"/>
    <n v="1.55999996059109E-3"/>
    <m/>
    <m/>
    <m/>
    <m/>
    <m/>
    <m/>
    <m/>
    <m/>
    <m/>
    <m/>
    <m/>
    <m/>
    <n v="0"/>
    <n v="0"/>
    <n v="0"/>
    <n v="0"/>
    <n v="1.7999999545281801E-3"/>
    <n v="3.59999990905635E-4"/>
    <n v="2.1599999454338151E-3"/>
    <n v="0"/>
    <n v="0"/>
    <m/>
    <n v="5"/>
    <n v="861.61784100767113"/>
    <n v="0"/>
    <n v="0"/>
    <n v="0"/>
    <n v="0.15697969543147214"/>
    <s v="erreur"/>
    <s v="erreur"/>
    <s v="erreur"/>
    <n v="10"/>
    <n v="6"/>
    <s v="2019"/>
    <s v="juillet"/>
    <n v="27"/>
    <s v="mercredi"/>
    <n v="788"/>
    <s v="2019-2020"/>
  </r>
  <r>
    <x v="184"/>
    <m/>
    <m/>
    <n v="878.5"/>
    <m/>
    <m/>
    <m/>
    <n v="7"/>
    <m/>
    <m/>
    <n v="0"/>
    <n v="0"/>
    <n v="0"/>
    <m/>
    <m/>
    <m/>
    <n v="44.659999001771197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7"/>
    <n v="826.84000099822879"/>
    <n v="0"/>
    <n v="0"/>
    <n v="0"/>
    <n v="0.11484771573604061"/>
    <s v="erreur"/>
    <s v="erreur"/>
    <s v="erreur"/>
    <n v="10"/>
    <n v="6"/>
    <s v="2019"/>
    <s v="juillet"/>
    <n v="27"/>
    <s v="jeudi"/>
    <n v="788"/>
    <s v="2019-2020"/>
  </r>
  <r>
    <x v="185"/>
    <m/>
    <m/>
    <n v="954.5"/>
    <m/>
    <m/>
    <m/>
    <n v="5"/>
    <m/>
    <m/>
    <n v="0"/>
    <n v="0"/>
    <n v="0"/>
    <m/>
    <m/>
    <m/>
    <n v="44.699999000877099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904.80000099912286"/>
    <n v="0"/>
    <n v="0"/>
    <n v="0"/>
    <n v="0.21129441624365483"/>
    <s v="erreur"/>
    <s v="erreur"/>
    <s v="erreur"/>
    <n v="10"/>
    <n v="6"/>
    <s v="2019"/>
    <s v="juillet"/>
    <n v="27"/>
    <s v="vendredi"/>
    <n v="788"/>
    <s v="2019-2020"/>
  </r>
  <r>
    <x v="186"/>
    <m/>
    <m/>
    <n v="144.4"/>
    <m/>
    <m/>
    <m/>
    <n v="6"/>
    <m/>
    <m/>
    <n v="0"/>
    <n v="0"/>
    <n v="0"/>
    <m/>
    <m/>
    <m/>
    <n v="47.2499989438802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91.150001056119805"/>
    <n v="0"/>
    <n v="0"/>
    <n v="0"/>
    <n v="-0.81675126903553308"/>
    <s v="erreur"/>
    <s v="erreur"/>
    <s v="erreur"/>
    <n v="10"/>
    <n v="6"/>
    <s v="2019"/>
    <s v="juillet"/>
    <n v="27"/>
    <s v="samedi"/>
    <n v="788"/>
    <s v="2019-2020"/>
  </r>
  <r>
    <x v="187"/>
    <m/>
    <m/>
    <n v="38.299999999999997"/>
    <m/>
    <m/>
    <m/>
    <n v="6"/>
    <m/>
    <m/>
    <n v="0"/>
    <n v="0"/>
    <n v="0"/>
    <m/>
    <m/>
    <m/>
    <n v="0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32.299999999999997"/>
    <n v="0"/>
    <n v="0"/>
    <n v="0"/>
    <n v="-0.9513959390862945"/>
    <s v="erreur"/>
    <s v="erreur"/>
    <s v="erreur"/>
    <n v="10"/>
    <n v="6"/>
    <s v="2019"/>
    <s v="juillet"/>
    <n v="27"/>
    <s v="dimanche"/>
    <n v="788"/>
    <s v="2019-2020"/>
  </r>
  <r>
    <x v="188"/>
    <m/>
    <m/>
    <n v="817.3"/>
    <m/>
    <m/>
    <m/>
    <n v="5"/>
    <m/>
    <m/>
    <n v="0"/>
    <n v="0"/>
    <n v="0"/>
    <m/>
    <m/>
    <m/>
    <n v="0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812.3"/>
    <n v="0"/>
    <n v="0"/>
    <n v="0"/>
    <n v="3.7182741116751211E-2"/>
    <s v="erreur"/>
    <s v="erreur"/>
    <s v="erreur"/>
    <n v="10"/>
    <n v="6"/>
    <s v="2019"/>
    <s v="juillet"/>
    <n v="28"/>
    <s v="lundi"/>
    <n v="788"/>
    <s v="2019-2020"/>
  </r>
  <r>
    <x v="189"/>
    <m/>
    <m/>
    <n v="880.4"/>
    <m/>
    <m/>
    <m/>
    <n v="4"/>
    <m/>
    <m/>
    <n v="0"/>
    <n v="0"/>
    <n v="0"/>
    <m/>
    <m/>
    <m/>
    <n v="44.409999007359097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4"/>
    <n v="831.99000099264083"/>
    <n v="0"/>
    <n v="0"/>
    <n v="0"/>
    <n v="0.11725888324873093"/>
    <s v="erreur"/>
    <s v="erreur"/>
    <s v="erreur"/>
    <n v="10"/>
    <n v="6"/>
    <s v="2019"/>
    <s v="juillet"/>
    <n v="28"/>
    <s v="mardi"/>
    <n v="788"/>
    <s v="2019-2020"/>
  </r>
  <r>
    <x v="190"/>
    <m/>
    <m/>
    <n v="920.6"/>
    <m/>
    <m/>
    <m/>
    <n v="5"/>
    <m/>
    <m/>
    <n v="0"/>
    <n v="0"/>
    <n v="0"/>
    <m/>
    <m/>
    <m/>
    <n v="46.649998957291203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868.95000104270878"/>
    <n v="0"/>
    <n v="0"/>
    <n v="0"/>
    <n v="0.16827411167512693"/>
    <s v="erreur"/>
    <s v="erreur"/>
    <s v="erreur"/>
    <n v="10"/>
    <n v="6"/>
    <s v="2019"/>
    <s v="juillet"/>
    <n v="28"/>
    <s v="mercredi"/>
    <n v="788"/>
    <s v="2019-2020"/>
  </r>
  <r>
    <x v="191"/>
    <m/>
    <m/>
    <n v="872.58"/>
    <m/>
    <m/>
    <m/>
    <n v="6"/>
    <m/>
    <m/>
    <n v="0"/>
    <n v="0"/>
    <n v="0"/>
    <m/>
    <m/>
    <m/>
    <n v="49.909998884424603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816.67000111557547"/>
    <n v="0"/>
    <n v="0"/>
    <n v="0"/>
    <n v="0.10733502538071071"/>
    <s v="erreur"/>
    <s v="erreur"/>
    <s v="erreur"/>
    <n v="10"/>
    <n v="6"/>
    <s v="2019"/>
    <s v="juillet"/>
    <n v="28"/>
    <s v="jeudi"/>
    <n v="788"/>
    <s v="2019-2020"/>
  </r>
  <r>
    <x v="192"/>
    <m/>
    <m/>
    <n v="897.7"/>
    <m/>
    <m/>
    <m/>
    <n v="6"/>
    <m/>
    <m/>
    <n v="0"/>
    <n v="0"/>
    <n v="0"/>
    <m/>
    <m/>
    <m/>
    <n v="47.2499989438802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844.45000105611985"/>
    <n v="0"/>
    <n v="0"/>
    <n v="0"/>
    <n v="0.13921319796954321"/>
    <s v="erreur"/>
    <s v="erreur"/>
    <s v="erreur"/>
    <n v="10"/>
    <n v="6"/>
    <s v="2019"/>
    <s v="juillet"/>
    <n v="28"/>
    <s v="vendredi"/>
    <n v="788"/>
    <s v="2019-2020"/>
  </r>
  <r>
    <x v="193"/>
    <m/>
    <m/>
    <n v="119"/>
    <m/>
    <m/>
    <m/>
    <n v="5"/>
    <m/>
    <m/>
    <n v="0"/>
    <n v="0"/>
    <n v="0"/>
    <m/>
    <m/>
    <m/>
    <n v="57.119998723268502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56.880001276731498"/>
    <n v="0"/>
    <n v="0"/>
    <n v="0"/>
    <n v="-0.84898477157360408"/>
    <s v="erreur"/>
    <s v="erreur"/>
    <s v="erreur"/>
    <n v="10"/>
    <n v="6"/>
    <s v="2019"/>
    <s v="juillet"/>
    <n v="28"/>
    <s v="samedi"/>
    <n v="788"/>
    <s v="2019-2020"/>
  </r>
  <r>
    <x v="194"/>
    <m/>
    <m/>
    <n v="24.8"/>
    <m/>
    <m/>
    <m/>
    <n v="3"/>
    <m/>
    <m/>
    <n v="2.09999995306134"/>
    <n v="1.6899999622255599"/>
    <n v="0"/>
    <m/>
    <m/>
    <m/>
    <n v="0"/>
    <n v="3.0899999309331201"/>
    <n v="2.5099999438971299"/>
    <m/>
    <m/>
    <m/>
    <m/>
    <m/>
    <m/>
    <m/>
    <m/>
    <m/>
    <m/>
    <m/>
    <m/>
    <n v="0"/>
    <n v="0"/>
    <n v="0"/>
    <n v="0"/>
    <n v="5.5999998748302495"/>
    <n v="3.7899999152868999"/>
    <n v="9.3899997901171499"/>
    <n v="0"/>
    <n v="0"/>
    <m/>
    <n v="3"/>
    <n v="12.410000209882851"/>
    <n v="0"/>
    <n v="0"/>
    <n v="0"/>
    <n v="-0.96852791878172595"/>
    <s v="erreur"/>
    <s v="erreur"/>
    <s v="erreur"/>
    <n v="10"/>
    <n v="6"/>
    <s v="2019"/>
    <s v="juillet"/>
    <n v="28"/>
    <s v="dimanche"/>
    <n v="788"/>
    <s v="2019-2020"/>
  </r>
  <r>
    <x v="195"/>
    <m/>
    <m/>
    <n v="866.1"/>
    <m/>
    <m/>
    <m/>
    <n v="0"/>
    <m/>
    <m/>
    <n v="0.919999979436398"/>
    <n v="10.2099997717887"/>
    <n v="0"/>
    <m/>
    <m/>
    <m/>
    <n v="0"/>
    <n v="9.8199997805058992"/>
    <n v="12.8199997134507"/>
    <m/>
    <m/>
    <m/>
    <m/>
    <m/>
    <m/>
    <m/>
    <m/>
    <m/>
    <m/>
    <m/>
    <m/>
    <n v="0"/>
    <n v="0"/>
    <n v="0"/>
    <n v="0"/>
    <n v="22.639999493956601"/>
    <n v="11.129999751225098"/>
    <n v="33.769999245181701"/>
    <n v="0"/>
    <n v="0"/>
    <m/>
    <n v="0"/>
    <n v="832.33000075481834"/>
    <n v="0"/>
    <n v="0"/>
    <n v="0"/>
    <n v="9.9111675126903581E-2"/>
    <s v="erreur"/>
    <s v="erreur"/>
    <s v="erreur"/>
    <n v="10"/>
    <n v="6"/>
    <s v="2019"/>
    <s v="juillet"/>
    <n v="29"/>
    <s v="lundi"/>
    <n v="788"/>
    <s v="2019-2020"/>
  </r>
  <r>
    <x v="196"/>
    <m/>
    <m/>
    <n v="1001"/>
    <m/>
    <m/>
    <m/>
    <n v="0"/>
    <m/>
    <m/>
    <n v="1.1699999738484601"/>
    <n v="7.1599998399615297"/>
    <n v="0"/>
    <m/>
    <m/>
    <m/>
    <n v="47.829998930916197"/>
    <n v="9.5999997854232806"/>
    <n v="14.7899996694177"/>
    <m/>
    <m/>
    <m/>
    <m/>
    <m/>
    <m/>
    <m/>
    <m/>
    <m/>
    <m/>
    <m/>
    <m/>
    <n v="0"/>
    <n v="0"/>
    <n v="0"/>
    <n v="0"/>
    <n v="24.389999454840982"/>
    <n v="8.3299998138099891"/>
    <n v="32.719999268650973"/>
    <n v="0"/>
    <n v="0"/>
    <m/>
    <n v="0"/>
    <n v="920.4500018004328"/>
    <n v="0"/>
    <n v="0"/>
    <n v="0"/>
    <n v="0.27030456852791879"/>
    <s v="erreur"/>
    <s v="erreur"/>
    <s v="erreur"/>
    <n v="10"/>
    <n v="6"/>
    <s v="2019"/>
    <s v="juillet"/>
    <n v="29"/>
    <s v="mardi"/>
    <n v="788"/>
    <s v="2019-2020"/>
  </r>
  <r>
    <x v="197"/>
    <m/>
    <m/>
    <n v="976.7"/>
    <m/>
    <m/>
    <m/>
    <n v="6"/>
    <m/>
    <m/>
    <n v="0.669999985024333"/>
    <n v="8.2299998160451704"/>
    <n v="0"/>
    <m/>
    <m/>
    <m/>
    <n v="51.339998852461598"/>
    <n v="11.489999743178499"/>
    <n v="13.029999708756799"/>
    <m/>
    <m/>
    <m/>
    <m/>
    <m/>
    <m/>
    <m/>
    <m/>
    <m/>
    <m/>
    <m/>
    <m/>
    <n v="0"/>
    <n v="0"/>
    <n v="0"/>
    <n v="0"/>
    <n v="24.519999451935298"/>
    <n v="8.8999998010695034"/>
    <n v="33.419999253004804"/>
    <n v="0"/>
    <n v="0"/>
    <m/>
    <n v="6"/>
    <n v="885.94000189453368"/>
    <n v="0"/>
    <n v="0"/>
    <n v="0"/>
    <n v="0.23946700507614219"/>
    <s v="erreur"/>
    <s v="erreur"/>
    <s v="erreur"/>
    <n v="10"/>
    <n v="6"/>
    <s v="2019"/>
    <s v="juillet"/>
    <n v="29"/>
    <s v="mercredi"/>
    <n v="788"/>
    <s v="2019-2020"/>
  </r>
  <r>
    <x v="198"/>
    <m/>
    <m/>
    <n v="893.8"/>
    <m/>
    <m/>
    <m/>
    <n v="5"/>
    <m/>
    <m/>
    <n v="0.81999998167157195"/>
    <n v="7.5799998305737999"/>
    <n v="0"/>
    <m/>
    <m/>
    <m/>
    <n v="52.669998822733803"/>
    <n v="11.619999740272799"/>
    <n v="15.3299996573478"/>
    <n v="0"/>
    <m/>
    <m/>
    <m/>
    <m/>
    <m/>
    <m/>
    <m/>
    <m/>
    <m/>
    <m/>
    <m/>
    <n v="0"/>
    <n v="0"/>
    <n v="0"/>
    <n v="0"/>
    <n v="26.949999397620601"/>
    <n v="8.3999998122453725"/>
    <n v="35.34999920986597"/>
    <n v="0"/>
    <n v="0"/>
    <m/>
    <n v="5"/>
    <n v="800.78000196740015"/>
    <n v="0"/>
    <n v="0"/>
    <n v="0"/>
    <n v="0.13426395939086289"/>
    <s v="erreur"/>
    <s v="erreur"/>
    <s v="erreur"/>
    <n v="10"/>
    <n v="6"/>
    <s v="2019"/>
    <s v="juillet"/>
    <n v="29"/>
    <s v="jeudi"/>
    <n v="788"/>
    <s v="2019-2020"/>
  </r>
  <r>
    <x v="199"/>
    <m/>
    <m/>
    <n v="911.9"/>
    <m/>
    <m/>
    <m/>
    <n v="6"/>
    <m/>
    <m/>
    <n v="0"/>
    <n v="0"/>
    <n v="0"/>
    <m/>
    <m/>
    <m/>
    <n v="47.959998928010499"/>
    <n v="0"/>
    <n v="0"/>
    <n v="0"/>
    <m/>
    <m/>
    <m/>
    <m/>
    <m/>
    <m/>
    <m/>
    <m/>
    <m/>
    <m/>
    <m/>
    <n v="0"/>
    <n v="0"/>
    <n v="0"/>
    <n v="0"/>
    <n v="0"/>
    <n v="0"/>
    <n v="0"/>
    <n v="0"/>
    <n v="0"/>
    <m/>
    <n v="6"/>
    <n v="857.94000107198951"/>
    <n v="0"/>
    <n v="0"/>
    <n v="0"/>
    <n v="0.15723350253807103"/>
    <s v="erreur"/>
    <s v="erreur"/>
    <s v="erreur"/>
    <n v="10"/>
    <n v="6"/>
    <s v="2019"/>
    <s v="juillet"/>
    <n v="29"/>
    <s v="vendredi"/>
    <n v="788"/>
    <s v="2019-2020"/>
  </r>
  <r>
    <x v="200"/>
    <m/>
    <m/>
    <n v="155.6"/>
    <m/>
    <m/>
    <m/>
    <n v="3"/>
    <m/>
    <m/>
    <n v="0"/>
    <n v="0"/>
    <n v="0"/>
    <m/>
    <m/>
    <m/>
    <n v="47.3199989423156"/>
    <n v="0"/>
    <n v="0"/>
    <n v="0"/>
    <m/>
    <m/>
    <m/>
    <m/>
    <m/>
    <m/>
    <m/>
    <m/>
    <m/>
    <m/>
    <m/>
    <n v="0"/>
    <n v="0"/>
    <n v="0"/>
    <n v="0"/>
    <n v="0"/>
    <n v="0"/>
    <n v="0"/>
    <n v="0"/>
    <n v="0"/>
    <m/>
    <n v="3"/>
    <n v="105.28000105768439"/>
    <n v="0"/>
    <n v="0"/>
    <n v="0"/>
    <n v="-0.80253807106598984"/>
    <s v="erreur"/>
    <s v="erreur"/>
    <s v="erreur"/>
    <n v="10"/>
    <n v="6"/>
    <s v="2019"/>
    <s v="juillet"/>
    <n v="29"/>
    <s v="samedi"/>
    <n v="788"/>
    <s v="2019-2020"/>
  </r>
  <r>
    <x v="201"/>
    <m/>
    <m/>
    <n v="36"/>
    <m/>
    <m/>
    <m/>
    <n v="2"/>
    <m/>
    <m/>
    <n v="0.31999999284744302"/>
    <n v="8.8999998010694998"/>
    <n v="0"/>
    <m/>
    <m/>
    <m/>
    <n v="0"/>
    <n v="13.559999696910401"/>
    <n v="13.549999697133901"/>
    <n v="0"/>
    <m/>
    <m/>
    <m/>
    <m/>
    <m/>
    <m/>
    <m/>
    <m/>
    <m/>
    <m/>
    <m/>
    <n v="0"/>
    <n v="0"/>
    <n v="0"/>
    <n v="0"/>
    <n v="27.109999394044301"/>
    <n v="9.2199997939169425"/>
    <n v="36.329999187961242"/>
    <n v="0"/>
    <n v="0"/>
    <m/>
    <n v="2"/>
    <n v="-2.3299991879612421"/>
    <n v="0"/>
    <n v="0"/>
    <n v="0"/>
    <n v="-0.95431472081218272"/>
    <s v="erreur"/>
    <s v="erreur"/>
    <s v="erreur"/>
    <n v="10"/>
    <n v="6"/>
    <s v="2019"/>
    <s v="juillet"/>
    <n v="29"/>
    <s v="dimanche"/>
    <n v="788"/>
    <s v="2019-2020"/>
  </r>
  <r>
    <x v="202"/>
    <m/>
    <m/>
    <n v="788.1"/>
    <m/>
    <m/>
    <m/>
    <n v="4"/>
    <m/>
    <m/>
    <n v="0.75999998301267602"/>
    <n v="7.8899998236447599"/>
    <n v="0"/>
    <m/>
    <m/>
    <m/>
    <n v="0"/>
    <n v="6.1199998632073402"/>
    <n v="13.439999699592599"/>
    <n v="0"/>
    <m/>
    <m/>
    <m/>
    <m/>
    <m/>
    <m/>
    <m/>
    <m/>
    <m/>
    <m/>
    <m/>
    <n v="0"/>
    <n v="0"/>
    <n v="0"/>
    <n v="0"/>
    <n v="19.559999562799938"/>
    <n v="8.6499998066574353"/>
    <n v="28.209999369457371"/>
    <n v="0"/>
    <n v="0"/>
    <m/>
    <n v="4"/>
    <n v="755.89000063054266"/>
    <n v="0"/>
    <n v="0"/>
    <n v="0"/>
    <n v="1.2690355329952123E-4"/>
    <s v="erreur"/>
    <s v="erreur"/>
    <s v="erreur"/>
    <n v="10"/>
    <n v="6"/>
    <s v="2019"/>
    <s v="juillet"/>
    <n v="30"/>
    <s v="lundi"/>
    <n v="788"/>
    <s v="2019-2020"/>
  </r>
  <r>
    <x v="203"/>
    <m/>
    <m/>
    <n v="894.6"/>
    <m/>
    <m/>
    <m/>
    <n v="5"/>
    <m/>
    <m/>
    <n v="1.1099999751895699"/>
    <n v="13.3699997011572"/>
    <n v="0"/>
    <m/>
    <m/>
    <m/>
    <n v="50.769998865202098"/>
    <n v="21.9499995093793"/>
    <n v="14.5499996747822"/>
    <n v="0"/>
    <m/>
    <m/>
    <m/>
    <m/>
    <m/>
    <m/>
    <m/>
    <m/>
    <m/>
    <m/>
    <m/>
    <n v="0"/>
    <n v="0"/>
    <n v="0"/>
    <n v="0"/>
    <n v="36.499999184161496"/>
    <n v="14.47999967634677"/>
    <n v="50.979998860508267"/>
    <n v="0"/>
    <n v="0"/>
    <m/>
    <n v="5"/>
    <n v="787.85000227428964"/>
    <n v="0"/>
    <n v="0"/>
    <n v="0"/>
    <n v="0.13527918781725892"/>
    <s v="erreur"/>
    <s v="erreur"/>
    <s v="erreur"/>
    <n v="10"/>
    <n v="6"/>
    <s v="2019"/>
    <s v="juillet"/>
    <n v="30"/>
    <s v="mardi"/>
    <n v="788"/>
    <s v="2019-2020"/>
  </r>
  <r>
    <x v="204"/>
    <m/>
    <m/>
    <n v="787.1"/>
    <m/>
    <m/>
    <m/>
    <n v="4"/>
    <m/>
    <m/>
    <n v="0.77999998256564096"/>
    <n v="12.539999719709201"/>
    <n v="0"/>
    <m/>
    <m/>
    <m/>
    <n v="50.729998866096103"/>
    <n v="28.2799993678927"/>
    <n v="12.6799997165799"/>
    <n v="0"/>
    <m/>
    <m/>
    <m/>
    <m/>
    <m/>
    <m/>
    <m/>
    <m/>
    <m/>
    <m/>
    <m/>
    <n v="0"/>
    <n v="0"/>
    <n v="0"/>
    <n v="0"/>
    <n v="40.959999084472599"/>
    <n v="13.319999702274842"/>
    <n v="54.279998786747441"/>
    <n v="0"/>
    <n v="0"/>
    <m/>
    <n v="4"/>
    <n v="678.09000234715654"/>
    <n v="0"/>
    <n v="0"/>
    <n v="0"/>
    <n v="-1.1421319796954027E-3"/>
    <s v="erreur"/>
    <s v="erreur"/>
    <s v="erreur"/>
    <n v="10"/>
    <n v="6"/>
    <s v="2019"/>
    <s v="juillet"/>
    <n v="30"/>
    <s v="mercredi"/>
    <n v="788"/>
    <s v="2019-2020"/>
  </r>
  <r>
    <x v="205"/>
    <m/>
    <m/>
    <n v="856.6"/>
    <m/>
    <m/>
    <m/>
    <m/>
    <m/>
    <m/>
    <n v="1.67999996244907"/>
    <n v="10.2899997700006"/>
    <n v="0"/>
    <m/>
    <m/>
    <m/>
    <n v="48.019998926669402"/>
    <n v="18.6899995822459"/>
    <n v="10.7299997601658"/>
    <n v="0"/>
    <m/>
    <m/>
    <m/>
    <m/>
    <m/>
    <m/>
    <m/>
    <m/>
    <m/>
    <m/>
    <m/>
    <n v="0"/>
    <n v="0"/>
    <n v="0"/>
    <n v="0"/>
    <n v="29.4199993424117"/>
    <n v="11.96999973244967"/>
    <n v="41.389999074861372"/>
    <n v="0"/>
    <n v="0"/>
    <m/>
    <n v="0"/>
    <n v="767.19000199846926"/>
    <n v="0"/>
    <n v="0"/>
    <n v="0"/>
    <n v="8.705583756345181E-2"/>
    <s v="erreur"/>
    <s v="erreur"/>
    <s v="erreur"/>
    <n v="10"/>
    <n v="6"/>
    <s v="2019"/>
    <s v="juillet"/>
    <n v="30"/>
    <s v="jeudi"/>
    <n v="788"/>
    <s v="2019-2020"/>
  </r>
  <r>
    <x v="206"/>
    <m/>
    <m/>
    <n v="864.1"/>
    <m/>
    <m/>
    <m/>
    <m/>
    <m/>
    <m/>
    <n v="2.9999999329447701E-2"/>
    <n v="2.9999999329447701E-2"/>
    <n v="0"/>
    <m/>
    <m/>
    <m/>
    <n v="48.2099989224225"/>
    <n v="2.9999999329447701E-2"/>
    <n v="2.9999999329447701E-2"/>
    <n v="0"/>
    <m/>
    <m/>
    <m/>
    <m/>
    <m/>
    <m/>
    <m/>
    <m/>
    <m/>
    <m/>
    <m/>
    <n v="0"/>
    <n v="0"/>
    <n v="0"/>
    <n v="0"/>
    <n v="5.9999998658895402E-2"/>
    <n v="5.9999998658895402E-2"/>
    <n v="0.1199999973177908"/>
    <n v="0"/>
    <n v="0"/>
    <m/>
    <n v="0"/>
    <n v="815.7700010802597"/>
    <n v="0"/>
    <n v="0"/>
    <n v="0"/>
    <n v="9.657360406091374E-2"/>
    <s v="erreur"/>
    <s v="erreur"/>
    <s v="erreur"/>
    <n v="10"/>
    <n v="6"/>
    <s v="2019"/>
    <s v="juillet"/>
    <n v="30"/>
    <s v="vendredi"/>
    <n v="788"/>
    <s v="2019-2020"/>
  </r>
  <r>
    <x v="207"/>
    <m/>
    <m/>
    <n v="120"/>
    <m/>
    <m/>
    <m/>
    <m/>
    <m/>
    <m/>
    <n v="0"/>
    <n v="0"/>
    <n v="0"/>
    <m/>
    <m/>
    <m/>
    <n v="48.579998914152398"/>
    <n v="0"/>
    <n v="0"/>
    <n v="0"/>
    <m/>
    <m/>
    <m/>
    <m/>
    <m/>
    <m/>
    <m/>
    <m/>
    <m/>
    <m/>
    <m/>
    <n v="0"/>
    <n v="0"/>
    <n v="0"/>
    <n v="0"/>
    <n v="0"/>
    <n v="0"/>
    <n v="0"/>
    <n v="0"/>
    <n v="0"/>
    <m/>
    <n v="0"/>
    <n v="71.420001085847602"/>
    <n v="0"/>
    <n v="0"/>
    <n v="0"/>
    <n v="-0.84771573604060912"/>
    <s v="erreur"/>
    <s v="erreur"/>
    <s v="erreur"/>
    <n v="10"/>
    <n v="6"/>
    <s v="2019"/>
    <s v="juillet"/>
    <n v="30"/>
    <s v="samedi"/>
    <n v="788"/>
    <s v="2019-2020"/>
  </r>
  <r>
    <x v="208"/>
    <m/>
    <m/>
    <n v="25.9"/>
    <m/>
    <m/>
    <m/>
    <m/>
    <m/>
    <m/>
    <n v="0.629999985918403"/>
    <n v="11.0999997518957"/>
    <n v="0"/>
    <m/>
    <m/>
    <m/>
    <n v="2.0299999546259602"/>
    <n v="21.9499995093793"/>
    <n v="8.6399998068809492"/>
    <n v="0"/>
    <m/>
    <m/>
    <m/>
    <m/>
    <m/>
    <m/>
    <m/>
    <m/>
    <m/>
    <m/>
    <m/>
    <n v="0"/>
    <n v="0"/>
    <n v="0"/>
    <n v="0"/>
    <n v="30.589999316260247"/>
    <n v="11.729999737814103"/>
    <n v="42.319999054074351"/>
    <n v="0"/>
    <n v="0"/>
    <m/>
    <n v="0"/>
    <n v="-18.44999900870031"/>
    <n v="0"/>
    <n v="0"/>
    <n v="0"/>
    <n v="-0.96713197969543152"/>
    <s v="erreur"/>
    <s v="erreur"/>
    <s v="erreur"/>
    <n v="10"/>
    <n v="6"/>
    <s v="2019"/>
    <s v="juillet"/>
    <n v="30"/>
    <s v="dimanche"/>
    <n v="788"/>
    <s v="2019-2020"/>
  </r>
  <r>
    <x v="209"/>
    <m/>
    <m/>
    <n v="735.6"/>
    <m/>
    <m/>
    <m/>
    <m/>
    <m/>
    <m/>
    <n v="1.0699999760836401"/>
    <n v="13.349999701604199"/>
    <n v="0"/>
    <m/>
    <m/>
    <m/>
    <n v="0"/>
    <n v="17.429999610409102"/>
    <n v="9.3399997912347299"/>
    <n v="0"/>
    <m/>
    <m/>
    <m/>
    <m/>
    <m/>
    <m/>
    <m/>
    <m/>
    <m/>
    <m/>
    <m/>
    <n v="0"/>
    <n v="0"/>
    <n v="0"/>
    <n v="0"/>
    <n v="26.76999940164383"/>
    <n v="14.419999677687839"/>
    <n v="41.18999907933167"/>
    <n v="0"/>
    <n v="0"/>
    <m/>
    <n v="0"/>
    <n v="694.41000092066838"/>
    <n v="0"/>
    <n v="0"/>
    <n v="0"/>
    <n v="-6.6497461928933979E-2"/>
    <s v="erreur"/>
    <s v="erreur"/>
    <s v="erreur"/>
    <n v="10"/>
    <n v="6"/>
    <s v="2019"/>
    <s v="juillet"/>
    <n v="31"/>
    <s v="lundi"/>
    <n v="788"/>
    <s v="2019-2020"/>
  </r>
  <r>
    <x v="210"/>
    <m/>
    <m/>
    <n v="838.6"/>
    <m/>
    <m/>
    <m/>
    <m/>
    <m/>
    <m/>
    <n v="1.33999997004867"/>
    <n v="12.459999721497301"/>
    <n v="0"/>
    <m/>
    <m/>
    <m/>
    <n v="44.849998997524402"/>
    <n v="20.0899995509535"/>
    <n v="9.8099997807294095"/>
    <n v="1.2699999716132899"/>
    <m/>
    <m/>
    <m/>
    <m/>
    <m/>
    <m/>
    <m/>
    <m/>
    <m/>
    <m/>
    <m/>
    <n v="0"/>
    <n v="0"/>
    <n v="0"/>
    <n v="0"/>
    <n v="31.169999303296201"/>
    <n v="13.79999969154597"/>
    <n v="44.969998994842172"/>
    <n v="0"/>
    <n v="0"/>
    <m/>
    <n v="0"/>
    <n v="748.78000200763347"/>
    <n v="0"/>
    <n v="0"/>
    <n v="0"/>
    <n v="6.4213197969543181E-2"/>
    <s v="erreur"/>
    <s v="erreur"/>
    <s v="erreur"/>
    <n v="10"/>
    <n v="6"/>
    <s v="2019"/>
    <s v="juillet"/>
    <n v="31"/>
    <s v="mardi"/>
    <n v="788"/>
    <s v="2019-2020"/>
  </r>
  <r>
    <x v="211"/>
    <m/>
    <m/>
    <n v="837.1"/>
    <m/>
    <m/>
    <m/>
    <m/>
    <m/>
    <m/>
    <n v="0.74999998323619399"/>
    <n v="15.839999645948399"/>
    <n v="0"/>
    <m/>
    <m/>
    <m/>
    <n v="49.5999988913536"/>
    <n v="17.169999616220601"/>
    <n v="9.3199997916817701"/>
    <n v="0.95999997854232799"/>
    <m/>
    <m/>
    <m/>
    <m/>
    <m/>
    <m/>
    <m/>
    <m/>
    <m/>
    <m/>
    <m/>
    <n v="0"/>
    <n v="0"/>
    <n v="0"/>
    <n v="0"/>
    <n v="27.449999386444699"/>
    <n v="16.589999629184593"/>
    <n v="44.039999015629292"/>
    <n v="0"/>
    <n v="0"/>
    <m/>
    <n v="0"/>
    <n v="743.46000209301712"/>
    <n v="0"/>
    <n v="0"/>
    <n v="0"/>
    <n v="6.230964467005079E-2"/>
    <s v="erreur"/>
    <s v="erreur"/>
    <s v="erreur"/>
    <n v="10"/>
    <n v="6"/>
    <s v="2019"/>
    <s v="juillet"/>
    <n v="31"/>
    <s v="mercredi"/>
    <n v="788"/>
    <s v="2019-2020"/>
  </r>
  <r>
    <x v="212"/>
    <n v="66575"/>
    <n v="149761"/>
    <n v="833.3"/>
    <m/>
    <m/>
    <m/>
    <m/>
    <m/>
    <m/>
    <n v="1.4899999666959001"/>
    <n v="12.9699997100979"/>
    <n v="0"/>
    <m/>
    <m/>
    <m/>
    <n v="38.619999136775697"/>
    <n v="20.8899995330721"/>
    <n v="9.1599997952580505"/>
    <n v="1.20999997295439"/>
    <m/>
    <m/>
    <m/>
    <m/>
    <m/>
    <m/>
    <m/>
    <m/>
    <m/>
    <m/>
    <m/>
    <n v="0"/>
    <n v="0"/>
    <n v="0"/>
    <n v="0"/>
    <n v="31.259999301284541"/>
    <n v="14.459999676793799"/>
    <n v="45.719998978078337"/>
    <n v="0"/>
    <n v="0"/>
    <m/>
    <n v="0"/>
    <n v="748.96000188514586"/>
    <n v="0"/>
    <n v="0"/>
    <n v="0"/>
    <n v="5.7487309644669991E-2"/>
    <n v="12.516710476905745"/>
    <n v="5.5641989570048276"/>
    <n v="31.260216499927829"/>
    <n v="10"/>
    <n v="6"/>
    <s v="2019"/>
    <s v="août"/>
    <n v="31"/>
    <s v="jeudi"/>
    <n v="788"/>
    <s v="2019-2020"/>
  </r>
  <r>
    <x v="213"/>
    <n v="63297"/>
    <n v="144058"/>
    <n v="852"/>
    <m/>
    <m/>
    <m/>
    <m/>
    <m/>
    <m/>
    <n v="1.9999999552965199E-2"/>
    <n v="1.9999999552965199E-2"/>
    <n v="0"/>
    <m/>
    <m/>
    <m/>
    <n v="53.829998796805697"/>
    <n v="2.9999999329447701E-2"/>
    <n v="2.9999999329447701E-2"/>
    <n v="0"/>
    <m/>
    <m/>
    <m/>
    <m/>
    <m/>
    <m/>
    <m/>
    <m/>
    <m/>
    <m/>
    <m/>
    <n v="0"/>
    <n v="0"/>
    <n v="0"/>
    <n v="0"/>
    <n v="5.9999998658895402E-2"/>
    <n v="3.9999999105930398E-2"/>
    <n v="9.9999997764825793E-2"/>
    <n v="0"/>
    <n v="0"/>
    <m/>
    <n v="0"/>
    <n v="798.07000120542943"/>
    <n v="0"/>
    <n v="0"/>
    <n v="0"/>
    <n v="8.1218274111675121E-2"/>
    <n v="13.460353571259301"/>
    <n v="5.9142845242888278"/>
    <n v="6.0000630600363494E-2"/>
    <n v="10"/>
    <n v="6"/>
    <s v="2019"/>
    <s v="août"/>
    <n v="31"/>
    <s v="vendredi"/>
    <n v="788"/>
    <s v="2019-2020"/>
  </r>
  <r>
    <x v="214"/>
    <m/>
    <m/>
    <n v="159.9"/>
    <m/>
    <m/>
    <m/>
    <m/>
    <m/>
    <m/>
    <n v="0"/>
    <n v="0"/>
    <n v="0"/>
    <m/>
    <m/>
    <m/>
    <n v="51.729998843744397"/>
    <n v="0"/>
    <n v="0"/>
    <n v="0.419999990612268"/>
    <m/>
    <m/>
    <m/>
    <m/>
    <m/>
    <m/>
    <m/>
    <m/>
    <m/>
    <m/>
    <m/>
    <n v="0"/>
    <n v="0"/>
    <n v="0"/>
    <n v="0"/>
    <n v="0.419999990612268"/>
    <n v="0"/>
    <n v="0.419999990612268"/>
    <n v="0"/>
    <n v="0"/>
    <m/>
    <n v="0"/>
    <n v="107.75000116564334"/>
    <n v="0"/>
    <n v="0"/>
    <n v="0"/>
    <n v="-0.79708121827411171"/>
    <s v="erreur"/>
    <s v="erreur"/>
    <s v="erreur"/>
    <n v="10"/>
    <n v="6"/>
    <s v="2019"/>
    <s v="août"/>
    <n v="31"/>
    <s v="samedi"/>
    <n v="788"/>
    <s v="2019-2020"/>
  </r>
  <r>
    <x v="215"/>
    <m/>
    <m/>
    <n v="20.7"/>
    <m/>
    <m/>
    <m/>
    <m/>
    <m/>
    <m/>
    <n v="0.82999998144805398"/>
    <n v="7.6599998287856597"/>
    <n v="0"/>
    <m/>
    <m/>
    <m/>
    <n v="2.7099999394267802"/>
    <n v="20.9799995310605"/>
    <n v="9.4899997878819704"/>
    <n v="1.7499999608844501"/>
    <m/>
    <m/>
    <m/>
    <m/>
    <m/>
    <m/>
    <m/>
    <m/>
    <m/>
    <m/>
    <m/>
    <n v="0"/>
    <n v="0"/>
    <n v="0"/>
    <n v="0"/>
    <n v="32.219999279826922"/>
    <n v="8.489999810233714"/>
    <n v="40.709999090060634"/>
    <n v="0"/>
    <n v="0"/>
    <m/>
    <n v="0"/>
    <n v="-22.719999029487415"/>
    <n v="0"/>
    <n v="0"/>
    <n v="0"/>
    <n v="-0.97373096446700502"/>
    <s v="erreur"/>
    <s v="erreur"/>
    <s v="erreur"/>
    <n v="10"/>
    <n v="6"/>
    <s v="2019"/>
    <s v="août"/>
    <n v="31"/>
    <s v="dimanche"/>
    <n v="788"/>
    <s v="2019-2020"/>
  </r>
  <r>
    <x v="216"/>
    <n v="69587"/>
    <n v="169716"/>
    <n v="814.5"/>
    <m/>
    <m/>
    <m/>
    <m/>
    <m/>
    <m/>
    <n v="1.02999997697771"/>
    <n v="14.0599996857345"/>
    <n v="0"/>
    <m/>
    <m/>
    <m/>
    <n v="0"/>
    <n v="16.769999625161301"/>
    <n v="9.3099997919052804"/>
    <n v="1.6999999620020401"/>
    <m/>
    <m/>
    <m/>
    <m/>
    <m/>
    <m/>
    <m/>
    <m/>
    <m/>
    <m/>
    <m/>
    <n v="0"/>
    <n v="0"/>
    <n v="0"/>
    <n v="0"/>
    <n v="27.77999937906862"/>
    <n v="15.089999662712209"/>
    <n v="42.869999041780829"/>
    <n v="0"/>
    <n v="0"/>
    <m/>
    <n v="0"/>
    <n v="771.63000095821917"/>
    <n v="0"/>
    <n v="0"/>
    <n v="0"/>
    <n v="3.3629441624365479E-2"/>
    <n v="11.704772443128746"/>
    <n v="4.7991939475358834"/>
    <n v="27.780216229912352"/>
    <n v="10"/>
    <n v="6"/>
    <s v="2019"/>
    <s v="août"/>
    <n v="32"/>
    <s v="lundi"/>
    <n v="788"/>
    <s v="2019-2020"/>
  </r>
  <r>
    <x v="217"/>
    <n v="71899"/>
    <n v="173435"/>
    <n v="903.3"/>
    <m/>
    <m/>
    <m/>
    <m/>
    <m/>
    <m/>
    <n v="0.78999998234212399"/>
    <n v="13.969999687746199"/>
    <n v="0"/>
    <m/>
    <m/>
    <m/>
    <n v="60.939998637884898"/>
    <n v="18.429999588057399"/>
    <n v="9.8799997791647893"/>
    <n v="2.28999994881451"/>
    <m/>
    <m/>
    <m/>
    <m/>
    <m/>
    <m/>
    <m/>
    <m/>
    <m/>
    <m/>
    <m/>
    <n v="0"/>
    <n v="0"/>
    <n v="0"/>
    <n v="0"/>
    <n v="30.599999316036701"/>
    <n v="14.759999670088323"/>
    <n v="45.359998986125021"/>
    <n v="0"/>
    <n v="0"/>
    <m/>
    <n v="0"/>
    <n v="797.00000237598999"/>
    <n v="0"/>
    <n v="0"/>
    <n v="0"/>
    <n v="0.14631979695431466"/>
    <n v="12.563457071725615"/>
    <n v="5.2082912906852714"/>
    <n v="30.600204604005519"/>
    <n v="10"/>
    <n v="6"/>
    <s v="2019"/>
    <s v="août"/>
    <n v="32"/>
    <s v="mardi"/>
    <n v="788"/>
    <s v="2019-2020"/>
  </r>
  <r>
    <x v="218"/>
    <n v="68151"/>
    <n v="162557"/>
    <n v="900.2"/>
    <m/>
    <m/>
    <m/>
    <n v="5"/>
    <m/>
    <m/>
    <n v="1.2699999716132899"/>
    <n v="8.1799998171627504"/>
    <n v="0"/>
    <m/>
    <m/>
    <m/>
    <n v="69.5099984463304"/>
    <n v="20.269999546930201"/>
    <n v="8.5999998077750206"/>
    <n v="0.77999998256564096"/>
    <m/>
    <m/>
    <m/>
    <m/>
    <m/>
    <m/>
    <m/>
    <m/>
    <m/>
    <m/>
    <m/>
    <n v="0"/>
    <n v="0"/>
    <n v="0"/>
    <n v="0"/>
    <n v="29.649999337270863"/>
    <n v="9.4499997887760401"/>
    <n v="39.099999126046903"/>
    <n v="0"/>
    <n v="0"/>
    <m/>
    <n v="5"/>
    <n v="786.59000242762272"/>
    <n v="0"/>
    <n v="0"/>
    <n v="0"/>
    <n v="0.14238578680203051"/>
    <n v="13.208903757831875"/>
    <n v="5.5377498354423373"/>
    <n v="29.650137999943293"/>
    <n v="10"/>
    <n v="6"/>
    <s v="2019"/>
    <s v="août"/>
    <n v="32"/>
    <s v="mercredi"/>
    <n v="788"/>
    <s v="2019-2020"/>
  </r>
  <r>
    <x v="219"/>
    <n v="70227"/>
    <n v="165759"/>
    <n v="922.3"/>
    <m/>
    <m/>
    <m/>
    <n v="5"/>
    <m/>
    <m/>
    <n v="0.919999979436398"/>
    <n v="12.4099997226149"/>
    <n v="0"/>
    <m/>
    <m/>
    <m/>
    <n v="56.809998730197499"/>
    <n v="20.059999551624099"/>
    <n v="11.789999736473"/>
    <n v="3.1899999286979401"/>
    <m/>
    <m/>
    <m/>
    <m/>
    <m/>
    <m/>
    <m/>
    <m/>
    <m/>
    <m/>
    <m/>
    <n v="0"/>
    <n v="0"/>
    <n v="0"/>
    <n v="0"/>
    <n v="35.039999216795039"/>
    <n v="13.329999702051298"/>
    <n v="48.369998918846335"/>
    <n v="0"/>
    <n v="0"/>
    <m/>
    <n v="5"/>
    <n v="812.12000235095616"/>
    <n v="0"/>
    <n v="0"/>
    <n v="0"/>
    <n v="0.17043147208121823"/>
    <n v="13.133125436085836"/>
    <n v="5.5641021000368003"/>
    <n v="35.040189029825669"/>
    <n v="10"/>
    <n v="6"/>
    <s v="2019"/>
    <s v="août"/>
    <n v="32"/>
    <s v="jeudi"/>
    <n v="788"/>
    <s v="2019-2020"/>
  </r>
  <r>
    <x v="220"/>
    <n v="73532"/>
    <n v="160824"/>
    <n v="906.2"/>
    <m/>
    <m/>
    <m/>
    <n v="6"/>
    <m/>
    <m/>
    <n v="0.83999998122453701"/>
    <n v="6.0099998656660301"/>
    <n v="0"/>
    <m/>
    <m/>
    <m/>
    <n v="54.8899987731129"/>
    <n v="6.9699998442083597"/>
    <n v="7.4499998334795201"/>
    <n v="0.229999994859099"/>
    <m/>
    <m/>
    <m/>
    <m/>
    <m/>
    <m/>
    <m/>
    <m/>
    <m/>
    <m/>
    <m/>
    <n v="0"/>
    <n v="0"/>
    <n v="0"/>
    <n v="0"/>
    <n v="14.649999672546979"/>
    <n v="6.849999846890567"/>
    <n v="21.499999519437544"/>
    <n v="0"/>
    <n v="0"/>
    <m/>
    <n v="6"/>
    <n v="823.8100017074496"/>
    <n v="0"/>
    <n v="0"/>
    <n v="0"/>
    <n v="0.15000000000000005"/>
    <n v="12.323886199205788"/>
    <n v="5.6347311346565192"/>
    <n v="14.65009282926578"/>
    <n v="10"/>
    <n v="6"/>
    <s v="2019"/>
    <s v="août"/>
    <n v="32"/>
    <s v="vendredi"/>
    <n v="788"/>
    <s v="2019-2020"/>
  </r>
  <r>
    <x v="221"/>
    <m/>
    <m/>
    <n v="159.19999999999999"/>
    <m/>
    <m/>
    <m/>
    <n v="6"/>
    <m/>
    <m/>
    <n v="0"/>
    <n v="0"/>
    <n v="0"/>
    <m/>
    <m/>
    <m/>
    <n v="54.679998777806802"/>
    <n v="0"/>
    <n v="0"/>
    <n v="0.73999998345971096"/>
    <m/>
    <m/>
    <m/>
    <m/>
    <m/>
    <m/>
    <m/>
    <m/>
    <m/>
    <m/>
    <m/>
    <n v="0"/>
    <n v="0"/>
    <n v="0"/>
    <n v="0"/>
    <n v="0.73999998345971096"/>
    <n v="0"/>
    <n v="0.73999998345971096"/>
    <n v="0"/>
    <n v="0"/>
    <m/>
    <n v="6"/>
    <n v="97.780001238733476"/>
    <n v="0"/>
    <n v="0"/>
    <n v="0"/>
    <n v="-0.79796954314720803"/>
    <s v="erreur"/>
    <s v="erreur"/>
    <s v="erreur"/>
    <n v="10"/>
    <n v="6"/>
    <s v="2019"/>
    <s v="août"/>
    <n v="32"/>
    <s v="samedi"/>
    <n v="788"/>
    <s v="2019-2020"/>
  </r>
  <r>
    <x v="222"/>
    <m/>
    <m/>
    <n v="23.9"/>
    <m/>
    <m/>
    <m/>
    <n v="6"/>
    <m/>
    <m/>
    <n v="3.6199999190866898"/>
    <n v="6.3499998580664396"/>
    <n v="0"/>
    <m/>
    <m/>
    <m/>
    <n v="1.3999999687075599"/>
    <n v="94.359997890889602"/>
    <n v="12.049999730661501"/>
    <n v="4.43999990075827"/>
    <m/>
    <m/>
    <m/>
    <m/>
    <m/>
    <m/>
    <m/>
    <m/>
    <m/>
    <m/>
    <m/>
    <n v="0"/>
    <n v="0"/>
    <n v="0"/>
    <n v="0"/>
    <n v="110.84999752230937"/>
    <n v="9.969999777153129"/>
    <n v="120.8199972994625"/>
    <n v="0"/>
    <n v="0"/>
    <m/>
    <n v="6"/>
    <n v="-104.31999726817006"/>
    <n v="0"/>
    <n v="0"/>
    <n v="0"/>
    <n v="-0.96967005076142132"/>
    <s v="erreur"/>
    <s v="erreur"/>
    <s v="erreur"/>
    <n v="10"/>
    <n v="6"/>
    <s v="2019"/>
    <s v="août"/>
    <n v="32"/>
    <s v="dimanche"/>
    <n v="788"/>
    <s v="2019-2020"/>
  </r>
  <r>
    <x v="223"/>
    <n v="73441"/>
    <n v="177179"/>
    <n v="866.7"/>
    <m/>
    <m/>
    <m/>
    <m/>
    <m/>
    <m/>
    <n v="0.65999998524784997"/>
    <n v="8.3799998126924002"/>
    <n v="0"/>
    <m/>
    <m/>
    <m/>
    <n v="0"/>
    <n v="19.9199995547533"/>
    <n v="17.799999602139"/>
    <n v="4.8199998922646001"/>
    <m/>
    <m/>
    <m/>
    <m/>
    <m/>
    <m/>
    <m/>
    <m/>
    <m/>
    <m/>
    <m/>
    <n v="0"/>
    <n v="0"/>
    <n v="0"/>
    <n v="0"/>
    <n v="42.539999049156897"/>
    <n v="9.0399997979402507"/>
    <n v="51.579998847097144"/>
    <n v="0"/>
    <n v="0"/>
    <m/>
    <n v="0"/>
    <n v="815.12000115290289"/>
    <n v="0"/>
    <n v="0"/>
    <n v="0"/>
    <n v="9.987309644670056E-2"/>
    <n v="11.80130989501777"/>
    <n v="4.8916632332274137"/>
    <n v="42.540122141159976"/>
    <n v="10"/>
    <n v="6"/>
    <s v="2019"/>
    <s v="août"/>
    <n v="33"/>
    <s v="lundi"/>
    <n v="788"/>
    <s v="2019-2020"/>
  </r>
  <r>
    <x v="224"/>
    <n v="69097"/>
    <n v="154668"/>
    <n v="936.1"/>
    <m/>
    <m/>
    <m/>
    <n v="0"/>
    <m/>
    <m/>
    <n v="0.79999998211860701"/>
    <n v="6.8399998471140897"/>
    <n v="0"/>
    <m/>
    <m/>
    <m/>
    <n v="56.0999987460673"/>
    <n v="7.6199998296797302"/>
    <n v="17.3999996110797"/>
    <n v="4.2999999038875103"/>
    <m/>
    <m/>
    <m/>
    <m/>
    <m/>
    <m/>
    <m/>
    <m/>
    <m/>
    <m/>
    <m/>
    <n v="0"/>
    <n v="0"/>
    <n v="0"/>
    <n v="0"/>
    <n v="29.319999344646941"/>
    <n v="7.6399998292326963"/>
    <n v="36.959999173879638"/>
    <n v="0"/>
    <n v="0"/>
    <m/>
    <n v="0"/>
    <n v="843.04000208005311"/>
    <n v="0"/>
    <n v="0"/>
    <n v="0"/>
    <n v="0.18794416243654824"/>
    <n v="13.547621459687107"/>
    <n v="6.0523185144955649"/>
    <n v="29.320109913844291"/>
    <n v="10"/>
    <n v="6"/>
    <s v="2019"/>
    <s v="août"/>
    <n v="33"/>
    <s v="mardi"/>
    <n v="788"/>
    <s v="2019-2020"/>
  </r>
  <r>
    <x v="225"/>
    <n v="68102"/>
    <n v="156551"/>
    <n v="922.3"/>
    <m/>
    <m/>
    <m/>
    <m/>
    <m/>
    <m/>
    <n v="0"/>
    <n v="0"/>
    <n v="0"/>
    <m/>
    <m/>
    <m/>
    <n v="55.059998769313097"/>
    <n v="0"/>
    <n v="0"/>
    <n v="0.439999990165234"/>
    <m/>
    <m/>
    <m/>
    <m/>
    <m/>
    <m/>
    <m/>
    <m/>
    <m/>
    <m/>
    <m/>
    <n v="0"/>
    <n v="0"/>
    <n v="0"/>
    <n v="0"/>
    <n v="0.439999990165234"/>
    <n v="0"/>
    <n v="0.439999990165234"/>
    <n v="0"/>
    <n v="0"/>
    <m/>
    <n v="0"/>
    <n v="866.80000124052162"/>
    <n v="0"/>
    <n v="0"/>
    <n v="0"/>
    <n v="0.17043147208121823"/>
    <n v="13.542920912748524"/>
    <n v="5.8913708631691906"/>
    <n v="0.439999990165234"/>
    <n v="10"/>
    <n v="6"/>
    <s v="2019"/>
    <s v="août"/>
    <n v="33"/>
    <s v="mercredi"/>
    <n v="788"/>
    <s v="2019-2020"/>
  </r>
  <r>
    <x v="226"/>
    <m/>
    <m/>
    <n v="159"/>
    <m/>
    <m/>
    <m/>
    <m/>
    <m/>
    <m/>
    <n v="0.919999979436398"/>
    <n v="5.7199998721480396"/>
    <n v="0"/>
    <m/>
    <m/>
    <m/>
    <n v="63.679998576641097"/>
    <n v="16.569999629631599"/>
    <n v="14.7099996712059"/>
    <n v="2.8499999362975399"/>
    <m/>
    <m/>
    <m/>
    <m/>
    <m/>
    <m/>
    <m/>
    <m/>
    <m/>
    <m/>
    <m/>
    <n v="0"/>
    <n v="0"/>
    <n v="0"/>
    <n v="0"/>
    <n v="34.129999237135038"/>
    <n v="6.6399998515844381"/>
    <n v="40.769999088719473"/>
    <n v="0"/>
    <n v="0"/>
    <m/>
    <n v="0"/>
    <n v="54.55000233463943"/>
    <n v="0"/>
    <n v="0"/>
    <n v="0"/>
    <n v="-0.79822335025380708"/>
    <s v="erreur"/>
    <s v="erreur"/>
    <s v="erreur"/>
    <n v="10"/>
    <n v="6"/>
    <s v="2019"/>
    <s v="août"/>
    <n v="33"/>
    <s v="jeudi"/>
    <n v="788"/>
    <s v="2019-2020"/>
  </r>
  <r>
    <x v="227"/>
    <n v="69558"/>
    <n v="154524"/>
    <n v="852.9"/>
    <m/>
    <m/>
    <m/>
    <m/>
    <m/>
    <m/>
    <n v="1.22999997250736"/>
    <n v="6.7099998500198099"/>
    <n v="0"/>
    <m/>
    <m/>
    <m/>
    <n v="0"/>
    <n v="9.8699997793883103"/>
    <n v="6.3999998569488499"/>
    <n v="0.56999998725950696"/>
    <m/>
    <m/>
    <m/>
    <m/>
    <m/>
    <m/>
    <m/>
    <m/>
    <m/>
    <m/>
    <m/>
    <n v="0"/>
    <n v="0"/>
    <n v="0"/>
    <n v="0"/>
    <n v="16.839999623596668"/>
    <n v="7.9399998225271702"/>
    <n v="24.779999446123838"/>
    <n v="0"/>
    <n v="0"/>
    <m/>
    <n v="0"/>
    <n v="828.12000055387614"/>
    <n v="0"/>
    <n v="0"/>
    <n v="0"/>
    <n v="8.2360406091370533E-2"/>
    <n v="12.261709652376434"/>
    <n v="5.5195309466490636"/>
    <n v="16.840113772937112"/>
    <n v="10"/>
    <n v="6"/>
    <s v="2019"/>
    <s v="août"/>
    <n v="33"/>
    <s v="vendredi"/>
    <n v="788"/>
    <s v="2019-2020"/>
  </r>
  <r>
    <x v="228"/>
    <m/>
    <m/>
    <n v="133.30000000000001"/>
    <m/>
    <m/>
    <m/>
    <m/>
    <m/>
    <m/>
    <n v="0"/>
    <n v="0"/>
    <n v="0"/>
    <m/>
    <m/>
    <m/>
    <n v="62.849998595193"/>
    <n v="0"/>
    <n v="0"/>
    <n v="9.9999997764825804E-3"/>
    <m/>
    <m/>
    <m/>
    <m/>
    <m/>
    <m/>
    <m/>
    <m/>
    <m/>
    <m/>
    <m/>
    <n v="0"/>
    <n v="0"/>
    <n v="0"/>
    <n v="0"/>
    <n v="9.9999997764825804E-3"/>
    <n v="0"/>
    <n v="9.9999997764825804E-3"/>
    <n v="0"/>
    <n v="0"/>
    <m/>
    <n v="0"/>
    <n v="70.440001405030529"/>
    <n v="0"/>
    <n v="0"/>
    <n v="0"/>
    <n v="-0.83083756345177673"/>
    <s v="erreur"/>
    <s v="erreur"/>
    <s v="erreur"/>
    <n v="10"/>
    <n v="6"/>
    <s v="2019"/>
    <s v="août"/>
    <n v="33"/>
    <s v="samedi"/>
    <n v="788"/>
    <s v="2019-2020"/>
  </r>
  <r>
    <x v="229"/>
    <m/>
    <m/>
    <n v="22.5"/>
    <m/>
    <m/>
    <m/>
    <m/>
    <m/>
    <m/>
    <n v="0.72999998368322805"/>
    <n v="6.6899998504668501"/>
    <n v="0"/>
    <m/>
    <m/>
    <m/>
    <n v="0"/>
    <n v="11.2599997483194"/>
    <n v="16.899999622255599"/>
    <n v="5.0199998877942598"/>
    <m/>
    <m/>
    <m/>
    <m/>
    <m/>
    <m/>
    <m/>
    <m/>
    <m/>
    <m/>
    <m/>
    <n v="0"/>
    <n v="0"/>
    <n v="0"/>
    <n v="0"/>
    <n v="33.179999258369264"/>
    <n v="7.4199998341500777"/>
    <n v="40.59999909251934"/>
    <n v="0"/>
    <n v="0"/>
    <m/>
    <n v="0"/>
    <n v="-18.09999909251934"/>
    <n v="0"/>
    <n v="0"/>
    <n v="0"/>
    <n v="-0.97144670050761417"/>
    <s v="erreur"/>
    <s v="erreur"/>
    <s v="erreur"/>
    <n v="10"/>
    <n v="6"/>
    <s v="2019"/>
    <s v="août"/>
    <n v="33"/>
    <s v="dimanche"/>
    <n v="788"/>
    <s v="2019-2020"/>
  </r>
  <r>
    <x v="230"/>
    <n v="71346"/>
    <n v="175495"/>
    <n v="891.5"/>
    <m/>
    <m/>
    <m/>
    <m/>
    <m/>
    <m/>
    <n v="0.69999998435378097"/>
    <n v="6.38999985717237"/>
    <n v="0"/>
    <m/>
    <m/>
    <m/>
    <n v="0"/>
    <n v="11.7099997382611"/>
    <n v="19.3399995677173"/>
    <n v="3.5099999215453899"/>
    <m/>
    <m/>
    <m/>
    <m/>
    <m/>
    <m/>
    <m/>
    <m/>
    <m/>
    <m/>
    <m/>
    <n v="0"/>
    <n v="0"/>
    <n v="0"/>
    <n v="0"/>
    <n v="34.55999922752379"/>
    <n v="7.0899998415261507"/>
    <n v="41.64999906904994"/>
    <n v="0"/>
    <n v="0"/>
    <m/>
    <n v="0"/>
    <n v="849.85000093095005"/>
    <n v="0"/>
    <n v="0"/>
    <n v="0"/>
    <n v="0.13134517766497461"/>
    <n v="12.495444734112635"/>
    <n v="5.0799168067466312"/>
    <n v="34.560098602398924"/>
    <n v="10"/>
    <n v="6"/>
    <s v="2019"/>
    <s v="août"/>
    <n v="34"/>
    <s v="lundi"/>
    <n v="788"/>
    <s v="2019-2020"/>
  </r>
  <r>
    <x v="231"/>
    <n v="73609"/>
    <n v="171487"/>
    <n v="971.2"/>
    <m/>
    <m/>
    <m/>
    <m/>
    <m/>
    <m/>
    <n v="1.33999997004867"/>
    <n v="12.219999726861699"/>
    <n v="0"/>
    <m/>
    <m/>
    <m/>
    <n v="78.119998253881903"/>
    <n v="23.249999480322"/>
    <n v="17.009999619796901"/>
    <n v="1.04999997653067"/>
    <m/>
    <m/>
    <m/>
    <m/>
    <m/>
    <m/>
    <m/>
    <m/>
    <m/>
    <m/>
    <m/>
    <n v="0"/>
    <n v="0"/>
    <n v="0"/>
    <n v="0"/>
    <n v="41.309999076649575"/>
    <n v="13.559999696910369"/>
    <n v="54.869998773559942"/>
    <n v="0"/>
    <n v="0"/>
    <m/>
    <n v="0"/>
    <n v="838.21000297255819"/>
    <n v="0"/>
    <n v="0"/>
    <n v="0"/>
    <n v="0.2324873096446701"/>
    <n v="13.194038772432719"/>
    <n v="5.663403056791477"/>
    <n v="41.310183293249402"/>
    <n v="10"/>
    <n v="6"/>
    <s v="2019"/>
    <s v="août"/>
    <n v="34"/>
    <s v="mardi"/>
    <n v="788"/>
    <s v="2019-2020"/>
  </r>
  <r>
    <x v="232"/>
    <n v="75267"/>
    <n v="184470"/>
    <n v="991.2"/>
    <m/>
    <m/>
    <m/>
    <m/>
    <m/>
    <m/>
    <n v="0.919999979436398"/>
    <n v="8.2799998149275797"/>
    <n v="0"/>
    <m/>
    <m/>
    <m/>
    <n v="79.089998232200699"/>
    <n v="19.059999573975801"/>
    <n v="14.0999996848404"/>
    <n v="1.36999996937811"/>
    <m/>
    <m/>
    <m/>
    <m/>
    <m/>
    <m/>
    <m/>
    <m/>
    <m/>
    <m/>
    <m/>
    <n v="0"/>
    <n v="0"/>
    <n v="0"/>
    <n v="0"/>
    <n v="34.529999228194306"/>
    <n v="9.1999997943639773"/>
    <n v="43.729999022558282"/>
    <n v="0"/>
    <n v="0"/>
    <m/>
    <n v="0"/>
    <n v="868.38000274524109"/>
    <n v="0"/>
    <n v="0"/>
    <n v="0"/>
    <n v="0.25786802030456857"/>
    <n v="13.169117940133127"/>
    <n v="5.373231419743048"/>
    <n v="34.530121459714017"/>
    <n v="10"/>
    <n v="6"/>
    <s v="2019"/>
    <s v="août"/>
    <n v="34"/>
    <s v="mercredi"/>
    <n v="788"/>
    <s v="2019-2020"/>
  </r>
  <r>
    <x v="233"/>
    <n v="71705"/>
    <n v="180195"/>
    <n v="1018.3"/>
    <m/>
    <m/>
    <m/>
    <m/>
    <m/>
    <m/>
    <n v="6.1199998632073402"/>
    <n v="14.9299996662885"/>
    <n v="0"/>
    <m/>
    <m/>
    <m/>
    <n v="68.759998463094206"/>
    <n v="35.639999203383901"/>
    <n v="21.799999512732001"/>
    <n v="1.0599999763071499"/>
    <m/>
    <m/>
    <m/>
    <m/>
    <m/>
    <m/>
    <m/>
    <m/>
    <m/>
    <m/>
    <m/>
    <n v="0"/>
    <n v="0"/>
    <n v="0"/>
    <n v="0"/>
    <n v="58.499998692423048"/>
    <n v="21.049999529495842"/>
    <n v="79.549998221918884"/>
    <n v="0"/>
    <n v="0"/>
    <m/>
    <n v="0"/>
    <n v="869.99000331498689"/>
    <n v="0"/>
    <n v="0"/>
    <n v="0"/>
    <n v="0.29225888324873089"/>
    <n v="14.201241196569276"/>
    <n v="5.6511001970087955"/>
    <n v="58.500292256324165"/>
    <n v="10"/>
    <n v="6"/>
    <s v="2019"/>
    <s v="août"/>
    <n v="34"/>
    <s v="jeudi"/>
    <n v="788"/>
    <s v="2019-2020"/>
  </r>
  <r>
    <x v="234"/>
    <n v="71630"/>
    <n v="171826"/>
    <n v="889.9"/>
    <m/>
    <m/>
    <m/>
    <n v="6"/>
    <m/>
    <m/>
    <n v="0.26999999396502999"/>
    <n v="0.16999999620020401"/>
    <n v="0"/>
    <m/>
    <m/>
    <m/>
    <n v="59.409998672082999"/>
    <n v="0.92999997921288002"/>
    <n v="0.119999997317791"/>
    <n v="0"/>
    <m/>
    <m/>
    <m/>
    <m/>
    <m/>
    <m/>
    <m/>
    <m/>
    <m/>
    <m/>
    <m/>
    <n v="0"/>
    <n v="0"/>
    <n v="0"/>
    <n v="0"/>
    <n v="1.0499999765306711"/>
    <n v="0.439999990165234"/>
    <n v="1.4899999666959052"/>
    <n v="0"/>
    <n v="0"/>
    <m/>
    <n v="6"/>
    <n v="823.00000136122105"/>
    <n v="0"/>
    <n v="0"/>
    <n v="0"/>
    <n v="0.1293147208121827"/>
    <n v="12.423565545162642"/>
    <n v="5.1790765076298122"/>
    <n v="1.0500061192081829"/>
    <n v="10"/>
    <n v="6"/>
    <s v="2019"/>
    <s v="août"/>
    <n v="34"/>
    <s v="vendredi"/>
    <n v="788"/>
    <s v="2019-2020"/>
  </r>
  <r>
    <x v="235"/>
    <m/>
    <m/>
    <n v="300.89999999999998"/>
    <m/>
    <m/>
    <m/>
    <n v="13"/>
    <m/>
    <m/>
    <n v="0"/>
    <n v="0"/>
    <n v="0"/>
    <m/>
    <m/>
    <m/>
    <n v="63.279998585581801"/>
    <n v="0"/>
    <n v="0"/>
    <n v="0.61999998614191998"/>
    <m/>
    <m/>
    <m/>
    <m/>
    <m/>
    <m/>
    <m/>
    <m/>
    <m/>
    <m/>
    <m/>
    <n v="0"/>
    <n v="0"/>
    <n v="0"/>
    <n v="0"/>
    <n v="0.61999998614191998"/>
    <n v="0"/>
    <n v="0.61999998614191998"/>
    <n v="0"/>
    <n v="0"/>
    <m/>
    <n v="13"/>
    <n v="224.00000142827625"/>
    <n v="0"/>
    <n v="0"/>
    <n v="0"/>
    <n v="-0.61814720812182744"/>
    <s v="erreur"/>
    <s v="erreur"/>
    <s v="erreur"/>
    <n v="10"/>
    <n v="6"/>
    <s v="2019"/>
    <s v="août"/>
    <n v="34"/>
    <s v="samedi"/>
    <n v="788"/>
    <s v="2019-2020"/>
  </r>
  <r>
    <x v="236"/>
    <m/>
    <m/>
    <n v="44.6"/>
    <m/>
    <m/>
    <m/>
    <m/>
    <m/>
    <m/>
    <n v="1.02999997697771"/>
    <n v="12.469999721273799"/>
    <n v="0"/>
    <m/>
    <m/>
    <m/>
    <n v="0"/>
    <n v="15.7199996486306"/>
    <n v="15.219999659806501"/>
    <n v="1.33999997004867"/>
    <m/>
    <m/>
    <m/>
    <m/>
    <m/>
    <m/>
    <m/>
    <m/>
    <m/>
    <m/>
    <m/>
    <n v="0"/>
    <n v="0"/>
    <n v="0"/>
    <n v="0"/>
    <n v="32.279999278485775"/>
    <n v="13.499999698251509"/>
    <n v="45.779998976737282"/>
    <n v="0"/>
    <n v="0"/>
    <m/>
    <n v="0"/>
    <n v="-1.1799989767372807"/>
    <n v="0"/>
    <n v="0"/>
    <n v="0"/>
    <n v="-0.94340101522842634"/>
    <s v="erreur"/>
    <s v="erreur"/>
    <s v="erreur"/>
    <n v="10"/>
    <n v="6"/>
    <s v="2019"/>
    <s v="août"/>
    <n v="34"/>
    <s v="dimanche"/>
    <n v="788"/>
    <s v="2019-2020"/>
  </r>
  <r>
    <x v="237"/>
    <n v="70781"/>
    <n v="174128"/>
    <n v="789.6"/>
    <m/>
    <m/>
    <m/>
    <m/>
    <m/>
    <m/>
    <n v="1.01999997720122"/>
    <n v="10.639999762177499"/>
    <n v="0"/>
    <m/>
    <m/>
    <m/>
    <n v="0"/>
    <n v="19.249999569728999"/>
    <n v="15.999999642372099"/>
    <n v="1.8399999588728"/>
    <m/>
    <m/>
    <m/>
    <m/>
    <m/>
    <m/>
    <m/>
    <m/>
    <m/>
    <m/>
    <m/>
    <n v="0"/>
    <n v="0"/>
    <n v="0"/>
    <n v="0"/>
    <n v="37.089999170973904"/>
    <n v="11.659999739378719"/>
    <n v="48.749998910352623"/>
    <n v="0"/>
    <n v="0"/>
    <m/>
    <n v="0"/>
    <n v="740.85000108964744"/>
    <n v="0"/>
    <n v="0"/>
    <n v="0"/>
    <n v="2.0304568527919069E-3"/>
    <n v="11.155536090193698"/>
    <n v="4.5345952402830099"/>
    <n v="37.090163904443891"/>
    <n v="10"/>
    <n v="6"/>
    <s v="2019"/>
    <s v="août"/>
    <n v="35"/>
    <s v="lundi"/>
    <n v="788"/>
    <s v="2019-2020"/>
  </r>
  <r>
    <x v="238"/>
    <n v="67933"/>
    <n v="156030"/>
    <n v="931.1"/>
    <m/>
    <m/>
    <m/>
    <m/>
    <m/>
    <m/>
    <n v="2.27999994903803"/>
    <n v="12.179999727755799"/>
    <n v="0"/>
    <m/>
    <m/>
    <m/>
    <n v="52.469998827204101"/>
    <n v="14.1499996837229"/>
    <n v="15.6599996499717"/>
    <n v="3.0999999307096"/>
    <m/>
    <m/>
    <m/>
    <m/>
    <m/>
    <m/>
    <m/>
    <m/>
    <m/>
    <m/>
    <m/>
    <n v="0"/>
    <n v="0"/>
    <n v="0"/>
    <n v="0"/>
    <n v="32.909999264404199"/>
    <n v="14.45999967679383"/>
    <n v="47.369998941198027"/>
    <n v="0"/>
    <n v="0"/>
    <m/>
    <n v="0"/>
    <n v="831.26000223159792"/>
    <n v="0"/>
    <n v="0"/>
    <n v="0"/>
    <n v="0.18159898477157363"/>
    <n v="13.706151649419279"/>
    <n v="5.9674421585592512"/>
    <n v="32.910212121184806"/>
    <n v="10"/>
    <n v="6"/>
    <s v="2019"/>
    <s v="août"/>
    <n v="35"/>
    <s v="mardi"/>
    <n v="788"/>
    <s v="2019-2020"/>
  </r>
  <r>
    <x v="239"/>
    <n v="72449"/>
    <n v="176794"/>
    <n v="969.7"/>
    <m/>
    <m/>
    <m/>
    <m/>
    <m/>
    <m/>
    <n v="3.1499999295920098"/>
    <n v="11.969999732449701"/>
    <n v="0"/>
    <m/>
    <m/>
    <m/>
    <n v="56.199998743832097"/>
    <n v="14.6099996734411"/>
    <n v="16.079999640583999"/>
    <n v="2.4299999456852701"/>
    <m/>
    <m/>
    <m/>
    <m/>
    <m/>
    <m/>
    <m/>
    <m/>
    <m/>
    <m/>
    <m/>
    <n v="0"/>
    <n v="0"/>
    <n v="0"/>
    <n v="0"/>
    <n v="33.119999259710369"/>
    <n v="15.11999966204171"/>
    <n v="48.239998921752075"/>
    <n v="0"/>
    <n v="0"/>
    <m/>
    <n v="0"/>
    <n v="865.26000233441584"/>
    <n v="0"/>
    <n v="0"/>
    <n v="0"/>
    <n v="0.23058375634517772"/>
    <n v="13.384587778989358"/>
    <n v="5.4849146464246532"/>
    <n v="33.120207958238467"/>
    <n v="10"/>
    <n v="6"/>
    <s v="2019"/>
    <s v="août"/>
    <n v="35"/>
    <s v="mercredi"/>
    <n v="788"/>
    <s v="2019-2020"/>
  </r>
  <r>
    <x v="240"/>
    <n v="73585"/>
    <n v="174988"/>
    <n v="893.7"/>
    <m/>
    <m/>
    <m/>
    <n v="5.7"/>
    <m/>
    <m/>
    <n v="0.97999997809529305"/>
    <n v="6.6399998515844301"/>
    <n v="0"/>
    <m/>
    <m/>
    <m/>
    <n v="64.479998558759704"/>
    <n v="21.249999525025501"/>
    <n v="15.8999996446073"/>
    <n v="2.2499999497085801"/>
    <m/>
    <m/>
    <m/>
    <m/>
    <m/>
    <m/>
    <m/>
    <m/>
    <m/>
    <m/>
    <m/>
    <n v="0"/>
    <n v="0"/>
    <n v="0"/>
    <n v="0"/>
    <n v="39.399999119341381"/>
    <n v="7.6199998296797231"/>
    <n v="47.019998949021101"/>
    <n v="0"/>
    <n v="0"/>
    <m/>
    <n v="5.7"/>
    <n v="776.50000249221921"/>
    <n v="0"/>
    <n v="0"/>
    <n v="0"/>
    <n v="0.1341370558375635"/>
    <n v="12.145138275463751"/>
    <n v="5.1072073513612368"/>
    <n v="39.400102673052459"/>
    <n v="10"/>
    <n v="6"/>
    <s v="2019"/>
    <s v="août"/>
    <n v="35"/>
    <s v="jeudi"/>
    <n v="788"/>
    <s v="2019-2020"/>
  </r>
  <r>
    <x v="241"/>
    <n v="74117"/>
    <n v="163942"/>
    <n v="934.1"/>
    <m/>
    <m/>
    <m/>
    <n v="5.8"/>
    <m/>
    <m/>
    <n v="0"/>
    <n v="0"/>
    <n v="0"/>
    <m/>
    <m/>
    <m/>
    <n v="74.109998343512402"/>
    <n v="0"/>
    <n v="0"/>
    <n v="0"/>
    <m/>
    <m/>
    <m/>
    <m/>
    <m/>
    <m/>
    <m/>
    <m/>
    <m/>
    <m/>
    <m/>
    <n v="0"/>
    <n v="0"/>
    <n v="0"/>
    <n v="0"/>
    <n v="0"/>
    <n v="0"/>
    <n v="0"/>
    <n v="0"/>
    <n v="0"/>
    <m/>
    <n v="5.8"/>
    <n v="854.19000165648765"/>
    <n v="0"/>
    <n v="0"/>
    <n v="0"/>
    <n v="0.18540609137055841"/>
    <n v="12.603046534533238"/>
    <n v="5.6977467640994988"/>
    <n v="0"/>
    <n v="10"/>
    <n v="6"/>
    <s v="2019"/>
    <s v="août"/>
    <n v="35"/>
    <s v="vendredi"/>
    <n v="788"/>
    <s v="2019-2020"/>
  </r>
  <r>
    <x v="242"/>
    <m/>
    <m/>
    <n v="182.5"/>
    <m/>
    <m/>
    <m/>
    <n v="6.1"/>
    <m/>
    <m/>
    <n v="0"/>
    <n v="0"/>
    <n v="0"/>
    <m/>
    <m/>
    <m/>
    <n v="70.309998428449006"/>
    <n v="0"/>
    <n v="0"/>
    <n v="0.79999998211860701"/>
    <m/>
    <m/>
    <m/>
    <m/>
    <m/>
    <m/>
    <m/>
    <m/>
    <m/>
    <m/>
    <m/>
    <n v="0"/>
    <n v="0"/>
    <n v="0"/>
    <n v="0"/>
    <n v="0.79999998211860701"/>
    <n v="0"/>
    <n v="0.79999998211860701"/>
    <n v="0"/>
    <n v="0"/>
    <m/>
    <n v="6.1"/>
    <n v="105.29000158943239"/>
    <n v="0"/>
    <n v="0"/>
    <n v="0"/>
    <n v="-0.76840101522842641"/>
    <s v="erreur"/>
    <s v="erreur"/>
    <s v="erreur"/>
    <n v="10"/>
    <n v="6"/>
    <s v="2019"/>
    <s v="août"/>
    <n v="35"/>
    <s v="samedi"/>
    <n v="788"/>
    <s v="2019-2020"/>
  </r>
  <r>
    <x v="243"/>
    <m/>
    <m/>
    <n v="42"/>
    <m/>
    <m/>
    <m/>
    <n v="5.7"/>
    <m/>
    <m/>
    <n v="1.0899999756365999"/>
    <n v="6.7699998486787099"/>
    <n v="0"/>
    <m/>
    <m/>
    <m/>
    <n v="0"/>
    <n v="18.329999590292601"/>
    <n v="14.159999683499301"/>
    <n v="1.15999997407198"/>
    <m/>
    <m/>
    <m/>
    <m/>
    <m/>
    <m/>
    <m/>
    <m/>
    <m/>
    <m/>
    <m/>
    <n v="0"/>
    <n v="0"/>
    <n v="0"/>
    <n v="0"/>
    <n v="33.649999247863882"/>
    <n v="7.8599998243153095"/>
    <n v="41.509999072179191"/>
    <n v="0"/>
    <n v="0"/>
    <m/>
    <n v="5.7"/>
    <n v="-5.209999072179194"/>
    <n v="0"/>
    <n v="0"/>
    <n v="0"/>
    <n v="-0.9467005076142132"/>
    <s v="erreur"/>
    <s v="erreur"/>
    <s v="erreur"/>
    <n v="10"/>
    <n v="6"/>
    <s v="2019"/>
    <s v="septembre"/>
    <n v="35"/>
    <s v="dimanche"/>
    <n v="788"/>
    <s v="2019-2020"/>
  </r>
  <r>
    <x v="244"/>
    <n v="58668"/>
    <n v="144076"/>
    <n v="789.9"/>
    <m/>
    <m/>
    <m/>
    <n v="0.4"/>
    <m/>
    <m/>
    <n v="0.95999997854232799"/>
    <n v="7.6099998299032503"/>
    <n v="0"/>
    <m/>
    <m/>
    <m/>
    <n v="1.0899999756365999"/>
    <n v="16.779999624937801"/>
    <n v="17.179999615997101"/>
    <n v="1.6999999620020401"/>
    <m/>
    <m/>
    <m/>
    <m/>
    <m/>
    <m/>
    <m/>
    <m/>
    <m/>
    <m/>
    <m/>
    <n v="0"/>
    <n v="0"/>
    <n v="0"/>
    <n v="0"/>
    <n v="35.659999202936945"/>
    <n v="8.5699998084455782"/>
    <n v="44.229999011382525"/>
    <n v="0"/>
    <n v="0"/>
    <m/>
    <n v="0.4"/>
    <n v="744.18000101298082"/>
    <n v="0"/>
    <n v="0"/>
    <n v="0"/>
    <n v="2.4111675126903265E-3"/>
    <n v="13.463898547760278"/>
    <n v="5.4825231128015766"/>
    <n v="35.660145279159217"/>
    <n v="10"/>
    <n v="6"/>
    <s v="2019"/>
    <s v="septembre"/>
    <n v="36"/>
    <s v="lundi"/>
    <n v="788"/>
    <s v="2019-2020"/>
  </r>
  <r>
    <x v="245"/>
    <n v="68141"/>
    <n v="174723"/>
    <n v="890.9"/>
    <m/>
    <m/>
    <m/>
    <n v="0"/>
    <m/>
    <m/>
    <n v="0.54999998770654202"/>
    <n v="7.3499998357146996"/>
    <n v="0"/>
    <m/>
    <m/>
    <m/>
    <n v="81.119998186826706"/>
    <n v="13.8999996893108"/>
    <n v="17.1499996166676"/>
    <n v="1.85999995842576"/>
    <m/>
    <m/>
    <m/>
    <m/>
    <m/>
    <m/>
    <m/>
    <m/>
    <m/>
    <m/>
    <m/>
    <n v="0"/>
    <n v="0"/>
    <n v="0"/>
    <n v="0"/>
    <n v="32.909999264404156"/>
    <n v="7.8999998234212416"/>
    <n v="40.809999087825396"/>
    <n v="0"/>
    <n v="0"/>
    <m/>
    <n v="0"/>
    <n v="768.97000272534785"/>
    <n v="0"/>
    <n v="0"/>
    <n v="0"/>
    <n v="0.13058375634517763"/>
    <n v="13.07436051716294"/>
    <n v="5.0989280174905423"/>
    <n v="32.910115200475296"/>
    <n v="10"/>
    <n v="6"/>
    <s v="2019"/>
    <s v="septembre"/>
    <n v="36"/>
    <s v="mardi"/>
    <n v="788"/>
    <s v="2019-2020"/>
  </r>
  <r>
    <x v="246"/>
    <n v="72281"/>
    <n v="171796"/>
    <n v="757.5"/>
    <m/>
    <m/>
    <m/>
    <n v="6"/>
    <m/>
    <m/>
    <n v="0.84999998100101903"/>
    <n v="11.739999737590599"/>
    <n v="0"/>
    <m/>
    <m/>
    <m/>
    <n v="77.539998266845899"/>
    <n v="24.919999442994602"/>
    <n v="18.359999589621999"/>
    <n v="2.6199999414384401"/>
    <m/>
    <m/>
    <m/>
    <m/>
    <m/>
    <m/>
    <m/>
    <m/>
    <m/>
    <m/>
    <m/>
    <n v="0"/>
    <n v="0"/>
    <n v="0"/>
    <n v="0"/>
    <n v="45.899998974055038"/>
    <n v="12.589999718591619"/>
    <n v="58.489998692646658"/>
    <n v="0"/>
    <n v="0"/>
    <m/>
    <n v="6"/>
    <n v="615.47000304050744"/>
    <n v="0"/>
    <n v="0"/>
    <n v="0"/>
    <n v="-3.8705583756345176E-2"/>
    <n v="10.479932485715473"/>
    <n v="4.4092994016158702"/>
    <n v="45.90017315537127"/>
    <n v="10"/>
    <n v="6"/>
    <s v="2019"/>
    <s v="septembre"/>
    <n v="36"/>
    <s v="mercredi"/>
    <n v="788"/>
    <s v="2019-2020"/>
  </r>
  <r>
    <x v="247"/>
    <n v="75249"/>
    <n v="176418"/>
    <n v="1132.4000000000001"/>
    <m/>
    <m/>
    <m/>
    <n v="7.6"/>
    <m/>
    <m/>
    <n v="0.82999998144805398"/>
    <n v="6.3399998582899597"/>
    <n v="0"/>
    <m/>
    <m/>
    <m/>
    <n v="77.3099982719868"/>
    <n v="16.549999630078698"/>
    <n v="16.319999635219599"/>
    <n v="1.7199999615549999"/>
    <m/>
    <m/>
    <m/>
    <m/>
    <m/>
    <m/>
    <m/>
    <m/>
    <m/>
    <m/>
    <m/>
    <n v="0"/>
    <n v="0"/>
    <n v="0"/>
    <n v="0"/>
    <n v="34.589999226853294"/>
    <n v="7.169999839738014"/>
    <n v="41.759999066591305"/>
    <n v="0"/>
    <n v="0"/>
    <m/>
    <n v="7.6"/>
    <n v="1005.730002661422"/>
    <n v="0"/>
    <n v="0"/>
    <n v="0"/>
    <n v="0.4370558375634519"/>
    <n v="15.048704966178954"/>
    <n v="6.4188461494858808"/>
    <n v="34.590094510509417"/>
    <n v="10"/>
    <n v="6"/>
    <s v="2019"/>
    <s v="septembre"/>
    <n v="36"/>
    <s v="jeudi"/>
    <n v="788"/>
    <s v="2019-2020"/>
  </r>
  <r>
    <x v="248"/>
    <n v="75425"/>
    <n v="158825"/>
    <n v="852.1"/>
    <m/>
    <m/>
    <m/>
    <n v="6"/>
    <m/>
    <m/>
    <n v="0.68999998457729805"/>
    <n v="0.75999998301267602"/>
    <n v="0"/>
    <m/>
    <m/>
    <m/>
    <n v="75.629998309537797"/>
    <n v="0.63999998569488503"/>
    <n v="0.60999998636543795"/>
    <n v="0"/>
    <m/>
    <m/>
    <m/>
    <m/>
    <m/>
    <m/>
    <m/>
    <m/>
    <m/>
    <m/>
    <m/>
    <n v="0"/>
    <n v="0"/>
    <n v="0"/>
    <n v="0"/>
    <n v="1.249999972060323"/>
    <n v="1.449999967589974"/>
    <n v="2.6999999396502972"/>
    <n v="0"/>
    <n v="0"/>
    <m/>
    <n v="6"/>
    <n v="767.77000175081196"/>
    <n v="0"/>
    <n v="0"/>
    <n v="0"/>
    <n v="8.1345177664974649E-2"/>
    <n v="11.297315213788533"/>
    <n v="5.3650243979222418"/>
    <n v="1.2500191964549878"/>
    <n v="10"/>
    <n v="6"/>
    <s v="2019"/>
    <s v="septembre"/>
    <n v="36"/>
    <s v="vendredi"/>
    <n v="788"/>
    <s v="2019-2020"/>
  </r>
  <r>
    <x v="249"/>
    <m/>
    <m/>
    <n v="189.3"/>
    <m/>
    <m/>
    <m/>
    <n v="6.7"/>
    <m/>
    <m/>
    <n v="0"/>
    <n v="0"/>
    <n v="0"/>
    <m/>
    <m/>
    <m/>
    <n v="74.999998323619394"/>
    <n v="0"/>
    <n v="0"/>
    <n v="0.71999998390674602"/>
    <m/>
    <m/>
    <m/>
    <m/>
    <m/>
    <m/>
    <m/>
    <m/>
    <m/>
    <m/>
    <m/>
    <n v="0"/>
    <n v="0"/>
    <n v="0"/>
    <n v="0"/>
    <n v="0.71999998390674602"/>
    <n v="0"/>
    <n v="0.71999998390674602"/>
    <n v="0"/>
    <n v="0"/>
    <m/>
    <n v="6.7"/>
    <n v="106.88000169247387"/>
    <n v="0"/>
    <n v="0"/>
    <n v="0"/>
    <n v="-0.759771573604061"/>
    <s v="erreur"/>
    <s v="erreur"/>
    <s v="erreur"/>
    <n v="10"/>
    <n v="6"/>
    <s v="2019"/>
    <s v="septembre"/>
    <n v="36"/>
    <s v="samedi"/>
    <n v="788"/>
    <s v="2019-2020"/>
  </r>
  <r>
    <x v="250"/>
    <m/>
    <m/>
    <n v="18.899999999999999"/>
    <m/>
    <m/>
    <m/>
    <m/>
    <m/>
    <m/>
    <n v="8.9999997988343197E-2"/>
    <n v="6.8199998475611201"/>
    <n v="0"/>
    <m/>
    <m/>
    <m/>
    <n v="33.9799992404878"/>
    <n v="17.469999609515099"/>
    <n v="13.7399996928871"/>
    <n v="3.7099999170750402"/>
    <m/>
    <m/>
    <m/>
    <m/>
    <m/>
    <m/>
    <m/>
    <m/>
    <m/>
    <m/>
    <m/>
    <n v="0"/>
    <n v="0"/>
    <n v="0"/>
    <n v="0"/>
    <n v="34.919999219477241"/>
    <n v="6.9099998455494633"/>
    <n v="41.829999065026705"/>
    <n v="0"/>
    <n v="0"/>
    <m/>
    <n v="0"/>
    <n v="-56.909998305514513"/>
    <n v="0"/>
    <n v="0"/>
    <n v="0"/>
    <n v="-0.97601522842639599"/>
    <s v="erreur"/>
    <s v="erreur"/>
    <s v="erreur"/>
    <n v="10"/>
    <n v="6"/>
    <s v="2019"/>
    <s v="septembre"/>
    <n v="36"/>
    <s v="dimanche"/>
    <n v="788"/>
    <s v="2019-2020"/>
  </r>
  <r>
    <x v="251"/>
    <n v="71576"/>
    <n v="176988"/>
    <n v="732.7"/>
    <m/>
    <m/>
    <m/>
    <m/>
    <m/>
    <m/>
    <n v="0.98999997787177596"/>
    <n v="9.9699997771531308"/>
    <n v="0"/>
    <m/>
    <m/>
    <m/>
    <n v="0"/>
    <n v="26.5899994056672"/>
    <n v="16.5799996294081"/>
    <n v="3.2099999282509102"/>
    <m/>
    <m/>
    <m/>
    <m/>
    <m/>
    <m/>
    <m/>
    <m/>
    <m/>
    <m/>
    <m/>
    <n v="0"/>
    <n v="0"/>
    <n v="0"/>
    <n v="0"/>
    <n v="46.379998963326209"/>
    <n v="10.959999755024906"/>
    <n v="57.339998718351112"/>
    <n v="0"/>
    <n v="0"/>
    <m/>
    <n v="0"/>
    <n v="675.36000128164892"/>
    <n v="0"/>
    <n v="0"/>
    <n v="0"/>
    <n v="-7.0177664974619233E-2"/>
    <n v="10.236671510003353"/>
    <n v="4.1398286889506641"/>
    <n v="46.380152087274951"/>
    <n v="10"/>
    <n v="6"/>
    <s v="2019"/>
    <s v="septembre"/>
    <n v="37"/>
    <s v="lundi"/>
    <n v="788"/>
    <s v="2019-2020"/>
  </r>
  <r>
    <x v="252"/>
    <n v="68808"/>
    <n v="165787"/>
    <n v="873.5"/>
    <m/>
    <m/>
    <m/>
    <m/>
    <m/>
    <m/>
    <n v="0.85999998077750195"/>
    <n v="7.9599998220801398"/>
    <n v="0"/>
    <m/>
    <m/>
    <m/>
    <n v="68.879998460411997"/>
    <n v="25.999999418854699"/>
    <n v="16.709999626502398"/>
    <n v="3.2699999269097999"/>
    <m/>
    <m/>
    <m/>
    <m/>
    <m/>
    <m/>
    <m/>
    <m/>
    <m/>
    <m/>
    <m/>
    <n v="0"/>
    <n v="0"/>
    <n v="0"/>
    <n v="0"/>
    <n v="45.979998972266891"/>
    <n v="8.819999802857641"/>
    <n v="54.799998775124536"/>
    <n v="0"/>
    <n v="0"/>
    <m/>
    <n v="0"/>
    <n v="749.82000276446342"/>
    <n v="0"/>
    <n v="0"/>
    <n v="0"/>
    <n v="0.108502538071066"/>
    <n v="12.694744797116615"/>
    <n v="5.2688087727023234"/>
    <n v="45.980127155033472"/>
    <n v="10"/>
    <n v="6"/>
    <s v="2019"/>
    <s v="septembre"/>
    <n v="37"/>
    <s v="mardi"/>
    <n v="788"/>
    <s v="2019-2020"/>
  </r>
  <r>
    <x v="253"/>
    <n v="74792"/>
    <n v="183285"/>
    <n v="890.7"/>
    <m/>
    <m/>
    <m/>
    <m/>
    <m/>
    <m/>
    <n v="0.77999998256564096"/>
    <n v="9.8599997796118295"/>
    <n v="0"/>
    <m/>
    <m/>
    <m/>
    <n v="66.739998508244796"/>
    <n v="13.069999707862699"/>
    <n v="17.049999618902799"/>
    <n v="4.7699998933821899"/>
    <m/>
    <m/>
    <m/>
    <m/>
    <m/>
    <m/>
    <m/>
    <m/>
    <m/>
    <m/>
    <m/>
    <n v="0"/>
    <n v="0"/>
    <n v="0"/>
    <n v="0"/>
    <n v="34.889999220147686"/>
    <n v="10.639999762177471"/>
    <n v="45.529998982325154"/>
    <n v="0"/>
    <n v="0"/>
    <m/>
    <n v="0"/>
    <n v="778.4300025094301"/>
    <n v="0"/>
    <n v="0"/>
    <n v="0"/>
    <n v="0.13032994923857874"/>
    <n v="11.909027703497701"/>
    <n v="4.8596448154513467"/>
    <n v="34.890141481348913"/>
    <n v="10"/>
    <n v="6"/>
    <s v="2019"/>
    <s v="septembre"/>
    <n v="37"/>
    <s v="mercredi"/>
    <n v="788"/>
    <s v="2019-2020"/>
  </r>
  <r>
    <x v="254"/>
    <n v="72808"/>
    <n v="174986"/>
    <n v="792.5"/>
    <m/>
    <m/>
    <m/>
    <m/>
    <m/>
    <m/>
    <n v="1.22999997250736"/>
    <n v="7.8899998236447599"/>
    <n v="0"/>
    <m/>
    <m/>
    <m/>
    <n v="47.039998948574102"/>
    <n v="16.849999623373201"/>
    <n v="18.489999586716301"/>
    <n v="6.2299998607486504"/>
    <m/>
    <m/>
    <m/>
    <m/>
    <m/>
    <m/>
    <m/>
    <m/>
    <m/>
    <m/>
    <m/>
    <n v="0"/>
    <n v="0"/>
    <n v="0"/>
    <n v="0"/>
    <n v="41.569999070838151"/>
    <n v="9.1199997961521202"/>
    <n v="50.689998866990273"/>
    <n v="0"/>
    <n v="0"/>
    <m/>
    <n v="0"/>
    <n v="694.77000218443561"/>
    <n v="0"/>
    <n v="0"/>
    <n v="0"/>
    <n v="5.7106598984771571E-3"/>
    <n v="10.884792879903307"/>
    <n v="4.5289337432708896"/>
    <n v="41.570124331795682"/>
    <n v="10"/>
    <n v="6"/>
    <s v="2019"/>
    <s v="septembre"/>
    <n v="37"/>
    <s v="jeudi"/>
    <n v="788"/>
    <s v="2019-2020"/>
  </r>
  <r>
    <x v="255"/>
    <n v="73424"/>
    <n v="160155"/>
    <n v="893.1"/>
    <m/>
    <m/>
    <m/>
    <m/>
    <m/>
    <m/>
    <n v="0.75999998301267602"/>
    <n v="5.7899998705834204"/>
    <n v="0"/>
    <m/>
    <m/>
    <m/>
    <n v="48.559998914599397"/>
    <n v="8.2399998158216494"/>
    <n v="7.8499998245388296"/>
    <n v="0.99999997764825799"/>
    <m/>
    <m/>
    <m/>
    <m/>
    <m/>
    <m/>
    <m/>
    <m/>
    <m/>
    <m/>
    <m/>
    <n v="0"/>
    <n v="0"/>
    <n v="0"/>
    <n v="0"/>
    <n v="17.089999618008736"/>
    <n v="6.5499998535960966"/>
    <n v="23.639999471604831"/>
    <n v="0"/>
    <n v="0"/>
    <m/>
    <n v="0"/>
    <n v="820.90000161379578"/>
    <n v="0"/>
    <n v="0"/>
    <n v="0"/>
    <n v="0.13337563451776652"/>
    <n v="12.163597733711049"/>
    <n v="5.5764727919827664"/>
    <n v="17.090088825895172"/>
    <n v="10"/>
    <n v="6"/>
    <s v="2019"/>
    <s v="septembre"/>
    <n v="37"/>
    <s v="vendredi"/>
    <n v="788"/>
    <s v="2019-2020"/>
  </r>
  <r>
    <x v="256"/>
    <m/>
    <m/>
    <n v="150.4"/>
    <m/>
    <m/>
    <m/>
    <m/>
    <m/>
    <m/>
    <n v="0"/>
    <n v="0"/>
    <n v="0"/>
    <m/>
    <m/>
    <m/>
    <n v="53.579998802393703"/>
    <n v="0"/>
    <n v="0"/>
    <n v="0"/>
    <m/>
    <m/>
    <m/>
    <m/>
    <m/>
    <m/>
    <m/>
    <m/>
    <m/>
    <m/>
    <m/>
    <n v="0"/>
    <n v="0"/>
    <n v="0"/>
    <n v="0"/>
    <n v="0"/>
    <n v="0"/>
    <n v="0"/>
    <n v="0"/>
    <n v="0"/>
    <m/>
    <n v="0"/>
    <n v="96.820001197606302"/>
    <n v="0"/>
    <n v="0"/>
    <n v="0"/>
    <n v="-0.80913705583756346"/>
    <s v="erreur"/>
    <s v="erreur"/>
    <s v="erreur"/>
    <n v="10"/>
    <n v="6"/>
    <s v="2019"/>
    <s v="septembre"/>
    <n v="37"/>
    <s v="samedi"/>
    <n v="788"/>
    <s v="2019-2020"/>
  </r>
  <r>
    <x v="257"/>
    <m/>
    <m/>
    <n v="24.6"/>
    <m/>
    <m/>
    <m/>
    <m/>
    <m/>
    <m/>
    <n v="0"/>
    <n v="0"/>
    <n v="0"/>
    <m/>
    <m/>
    <m/>
    <n v="7.0899998415261498"/>
    <n v="0"/>
    <n v="0"/>
    <n v="0.28999999351799499"/>
    <m/>
    <m/>
    <m/>
    <m/>
    <m/>
    <m/>
    <m/>
    <m/>
    <m/>
    <m/>
    <m/>
    <n v="0"/>
    <n v="0"/>
    <n v="0"/>
    <n v="0"/>
    <n v="0.28999999351799499"/>
    <n v="0"/>
    <n v="0.28999999351799499"/>
    <n v="0"/>
    <n v="0"/>
    <m/>
    <n v="0"/>
    <n v="17.220000164955856"/>
    <n v="0"/>
    <n v="0"/>
    <n v="0"/>
    <n v="-0.9687817258883249"/>
    <s v="erreur"/>
    <s v="erreur"/>
    <s v="erreur"/>
    <n v="10"/>
    <n v="6"/>
    <s v="2019"/>
    <s v="septembre"/>
    <n v="37"/>
    <s v="dimanche"/>
    <n v="788"/>
    <s v="2019-2020"/>
  </r>
  <r>
    <x v="258"/>
    <n v="72338"/>
    <n v="172261"/>
    <n v="816.6"/>
    <m/>
    <m/>
    <m/>
    <m/>
    <n v="31.3"/>
    <n v="22.2"/>
    <n v="0.13999999687075601"/>
    <n v="6.3599998578429204"/>
    <n v="0"/>
    <m/>
    <m/>
    <m/>
    <n v="0"/>
    <n v="12.349999723956"/>
    <n v="13.6199996955693"/>
    <n v="0.53999998793005899"/>
    <m/>
    <m/>
    <m/>
    <m/>
    <m/>
    <m/>
    <m/>
    <m/>
    <m/>
    <m/>
    <m/>
    <n v="0"/>
    <n v="0"/>
    <n v="0"/>
    <n v="0"/>
    <n v="26.509999407455361"/>
    <n v="6.4999998547136766"/>
    <n v="33.009999262169039"/>
    <n v="53.5"/>
    <n v="0"/>
    <m/>
    <n v="0"/>
    <n v="730.09000073783102"/>
    <n v="0"/>
    <n v="0"/>
    <n v="0"/>
    <n v="3.6294416243654849E-2"/>
    <n v="11.288672620199618"/>
    <n v="4.7404810142748506"/>
    <n v="26.510089263407345"/>
    <n v="10"/>
    <n v="6"/>
    <s v="2019"/>
    <s v="septembre"/>
    <n v="38"/>
    <s v="lundi"/>
    <n v="788"/>
    <s v="2019-2020"/>
  </r>
  <r>
    <x v="259"/>
    <n v="67563"/>
    <n v="155097"/>
    <n v="840.8"/>
    <m/>
    <m/>
    <m/>
    <m/>
    <n v="27.3"/>
    <n v="22.6"/>
    <n v="0.74999998323619399"/>
    <n v="6.9699998442083597"/>
    <n v="0"/>
    <m/>
    <m/>
    <m/>
    <n v="50.509998871013501"/>
    <n v="10.999999754130799"/>
    <n v="15.5699996519834"/>
    <n v="0.57999998703598998"/>
    <m/>
    <m/>
    <m/>
    <m/>
    <m/>
    <m/>
    <m/>
    <m/>
    <m/>
    <m/>
    <m/>
    <n v="0"/>
    <n v="0"/>
    <n v="0"/>
    <n v="0"/>
    <n v="27.149999393150189"/>
    <n v="7.7199998274445534"/>
    <n v="34.869999220594742"/>
    <n v="49.900000000000006"/>
    <n v="0"/>
    <m/>
    <n v="0"/>
    <n v="705.52000190839169"/>
    <n v="0"/>
    <n v="0"/>
    <n v="0"/>
    <n v="6.7005076142131928E-2"/>
    <n v="12.444681260453207"/>
    <n v="5.4211235549365879"/>
    <n v="27.150113656871863"/>
    <n v="10"/>
    <n v="6"/>
    <s v="2019"/>
    <s v="septembre"/>
    <n v="38"/>
    <s v="mardi"/>
    <n v="788"/>
    <s v="2019-2020"/>
  </r>
  <r>
    <x v="260"/>
    <n v="70290"/>
    <n v="160471"/>
    <n v="864.8"/>
    <m/>
    <m/>
    <m/>
    <m/>
    <n v="19.899999999999999"/>
    <n v="25.4"/>
    <n v="0.77999998256564096"/>
    <n v="9.26999979279935"/>
    <n v="0"/>
    <m/>
    <m/>
    <m/>
    <n v="54.019998792558901"/>
    <n v="21.039999529719399"/>
    <n v="13.0499997083098"/>
    <n v="1.1399999745190099"/>
    <m/>
    <m/>
    <m/>
    <m/>
    <m/>
    <m/>
    <m/>
    <m/>
    <m/>
    <m/>
    <m/>
    <n v="0"/>
    <n v="0"/>
    <n v="0"/>
    <n v="0"/>
    <n v="35.229999212548208"/>
    <n v="10.049999775364991"/>
    <n v="45.279998987913203"/>
    <n v="45.3"/>
    <n v="0"/>
    <m/>
    <n v="0"/>
    <n v="720.20000221952785"/>
    <n v="0"/>
    <n v="0"/>
    <n v="0"/>
    <n v="9.7461928934010095E-2"/>
    <n v="12.303314838526106"/>
    <n v="5.3891357316898381"/>
    <n v="35.23014219163165"/>
    <n v="10"/>
    <n v="6"/>
    <s v="2019"/>
    <s v="septembre"/>
    <n v="38"/>
    <s v="mercredi"/>
    <n v="788"/>
    <s v="2019-2020"/>
  </r>
  <r>
    <x v="261"/>
    <n v="66561"/>
    <n v="170562"/>
    <n v="808.4"/>
    <m/>
    <m/>
    <m/>
    <m/>
    <n v="34.200000000000003"/>
    <n v="28.5"/>
    <n v="0.79999998211860701"/>
    <n v="7.8999998234212399"/>
    <n v="0"/>
    <m/>
    <m/>
    <m/>
    <n v="47.2299989443272"/>
    <n v="20.2399995476007"/>
    <n v="14.8899996671826"/>
    <n v="0.16999999620020401"/>
    <m/>
    <m/>
    <m/>
    <m/>
    <m/>
    <m/>
    <m/>
    <m/>
    <m/>
    <m/>
    <m/>
    <n v="0"/>
    <n v="0"/>
    <n v="0"/>
    <n v="0"/>
    <n v="35.299999210983501"/>
    <n v="8.6999998055398464"/>
    <n v="43.999999016523347"/>
    <n v="62.7"/>
    <n v="0"/>
    <m/>
    <n v="0"/>
    <n v="654.47000203914945"/>
    <n v="0"/>
    <n v="0"/>
    <n v="0"/>
    <n v="2.5888324873096419E-2"/>
    <n v="12.145250221601238"/>
    <n v="4.7396254734348799"/>
    <n v="35.300129918151448"/>
    <n v="10"/>
    <n v="6"/>
    <s v="2019"/>
    <s v="septembre"/>
    <n v="38"/>
    <s v="jeudi"/>
    <n v="788"/>
    <s v="2019-2020"/>
  </r>
  <r>
    <x v="262"/>
    <n v="74532"/>
    <n v="179039"/>
    <n v="879.6"/>
    <m/>
    <m/>
    <m/>
    <n v="5.9"/>
    <m/>
    <m/>
    <n v="0"/>
    <n v="0"/>
    <n v="0"/>
    <m/>
    <m/>
    <m/>
    <n v="44.619999002665303"/>
    <n v="0"/>
    <n v="0"/>
    <n v="0"/>
    <m/>
    <m/>
    <m/>
    <m/>
    <m/>
    <m/>
    <m/>
    <m/>
    <m/>
    <m/>
    <m/>
    <n v="0"/>
    <n v="0"/>
    <n v="0"/>
    <n v="0"/>
    <n v="0"/>
    <n v="0"/>
    <n v="0"/>
    <n v="0"/>
    <n v="0"/>
    <m/>
    <n v="5.9"/>
    <n v="829.08000099733476"/>
    <n v="0"/>
    <n v="0"/>
    <n v="0"/>
    <n v="0.11624365482233505"/>
    <n v="11.801642247625182"/>
    <n v="4.912896072922659"/>
    <n v="0"/>
    <n v="10"/>
    <n v="6"/>
    <s v="2019"/>
    <s v="septembre"/>
    <n v="38"/>
    <s v="vendredi"/>
    <n v="788"/>
    <s v="2019-2020"/>
  </r>
  <r>
    <x v="263"/>
    <m/>
    <m/>
    <n v="166.9"/>
    <m/>
    <m/>
    <m/>
    <n v="5.9"/>
    <m/>
    <m/>
    <n v="0"/>
    <n v="0"/>
    <n v="0"/>
    <m/>
    <m/>
    <m/>
    <n v="50.299998875707402"/>
    <n v="0"/>
    <n v="0"/>
    <n v="0.31999999284744302"/>
    <m/>
    <m/>
    <m/>
    <m/>
    <m/>
    <m/>
    <m/>
    <m/>
    <m/>
    <m/>
    <m/>
    <n v="0"/>
    <n v="0"/>
    <n v="0"/>
    <n v="0"/>
    <n v="0.31999999284744302"/>
    <n v="0"/>
    <n v="0.31999999284744302"/>
    <n v="0"/>
    <n v="0"/>
    <m/>
    <n v="5.9"/>
    <n v="110.38000113144517"/>
    <n v="0"/>
    <n v="0"/>
    <n v="0"/>
    <n v="-0.78819796954314725"/>
    <s v="erreur"/>
    <s v="erreur"/>
    <s v="erreur"/>
    <n v="10"/>
    <n v="6"/>
    <s v="2019"/>
    <s v="septembre"/>
    <n v="38"/>
    <s v="samedi"/>
    <n v="788"/>
    <s v="2019-2020"/>
  </r>
  <r>
    <x v="264"/>
    <m/>
    <m/>
    <n v="65.2"/>
    <m/>
    <m/>
    <m/>
    <n v="9.1999999999999993"/>
    <n v="33.6"/>
    <n v="28.1"/>
    <n v="0.72999998368322805"/>
    <n v="7.6899998281151101"/>
    <n v="0"/>
    <m/>
    <m/>
    <m/>
    <n v="0.68999998457729805"/>
    <n v="15.6099996510893"/>
    <n v="13.759999692439999"/>
    <n v="0.65999998524784997"/>
    <m/>
    <m/>
    <m/>
    <m/>
    <m/>
    <m/>
    <m/>
    <m/>
    <m/>
    <m/>
    <m/>
    <n v="0"/>
    <n v="0"/>
    <n v="0"/>
    <n v="0"/>
    <n v="30.029999328777151"/>
    <n v="8.4199998117983377"/>
    <n v="38.449999140575486"/>
    <n v="61.7"/>
    <n v="0"/>
    <m/>
    <n v="9.1999999999999993"/>
    <n v="-44.839999125152787"/>
    <n v="0"/>
    <n v="0"/>
    <n v="0"/>
    <n v="-0.91725888324873095"/>
    <s v="erreur"/>
    <s v="erreur"/>
    <s v="erreur"/>
    <n v="10"/>
    <n v="6"/>
    <s v="2019"/>
    <s v="septembre"/>
    <n v="38"/>
    <s v="dimanche"/>
    <n v="788"/>
    <s v="2019-2020"/>
  </r>
  <r>
    <x v="265"/>
    <n v="66168"/>
    <n v="162509"/>
    <n v="813.4"/>
    <m/>
    <m/>
    <m/>
    <n v="0.3"/>
    <n v="30.1"/>
    <n v="6"/>
    <n v="0.669999985024333"/>
    <n v="9.8799997791647893"/>
    <n v="0"/>
    <m/>
    <m/>
    <m/>
    <n v="0"/>
    <n v="16.389999633654998"/>
    <n v="15.349999656900801"/>
    <n v="0.61999998614191998"/>
    <m/>
    <m/>
    <m/>
    <m/>
    <m/>
    <m/>
    <m/>
    <m/>
    <m/>
    <m/>
    <m/>
    <n v="0"/>
    <n v="0"/>
    <n v="0"/>
    <n v="0"/>
    <n v="32.359999276697721"/>
    <n v="10.549999764189122"/>
    <n v="42.909999040886845"/>
    <n v="36.1"/>
    <n v="0"/>
    <m/>
    <n v="0.3"/>
    <n v="734.09000095911313"/>
    <n v="0"/>
    <n v="0"/>
    <n v="0"/>
    <n v="3.2233502538071036E-2"/>
    <n v="12.292951275541046"/>
    <n v="5.0052612470693933"/>
    <n v="32.360158719325035"/>
    <n v="10"/>
    <n v="6"/>
    <s v="2019"/>
    <s v="septembre"/>
    <n v="39"/>
    <s v="lundi"/>
    <n v="788"/>
    <s v="2019-2020"/>
  </r>
  <r>
    <x v="266"/>
    <n v="68810"/>
    <n v="173648"/>
    <n v="844.6"/>
    <m/>
    <m/>
    <m/>
    <n v="0.2"/>
    <n v="35.200000000000003"/>
    <n v="6.1"/>
    <n v="1.1499999742955"/>
    <n v="9.9999997764825803"/>
    <n v="0"/>
    <m/>
    <m/>
    <m/>
    <n v="48.8699989076704"/>
    <n v="17.1399996168911"/>
    <n v="14.2299996819347"/>
    <n v="1.7699999604374199"/>
    <m/>
    <m/>
    <m/>
    <m/>
    <m/>
    <m/>
    <m/>
    <m/>
    <m/>
    <m/>
    <m/>
    <n v="0"/>
    <n v="0"/>
    <n v="0"/>
    <n v="0"/>
    <n v="33.13999925926322"/>
    <n v="11.149999750778081"/>
    <n v="44.289999010041299"/>
    <n v="41.300000000000004"/>
    <n v="0"/>
    <m/>
    <n v="0.2"/>
    <n v="709.94000208228829"/>
    <n v="0"/>
    <n v="0"/>
    <n v="0"/>
    <n v="7.182741116751272E-2"/>
    <n v="12.27437872402267"/>
    <n v="4.8638625264903714"/>
    <n v="33.140161299660704"/>
    <n v="10"/>
    <n v="6"/>
    <s v="2019"/>
    <s v="septembre"/>
    <n v="39"/>
    <s v="mardi"/>
    <n v="788"/>
    <s v="2019-2020"/>
  </r>
  <r>
    <x v="267"/>
    <n v="71391"/>
    <n v="170944"/>
    <n v="858.3"/>
    <m/>
    <m/>
    <m/>
    <n v="6"/>
    <n v="26.4"/>
    <n v="6.5"/>
    <n v="0.71999998390674602"/>
    <n v="4.9999998882412902"/>
    <n v="0"/>
    <m/>
    <m/>
    <m/>
    <n v="48.579998914152398"/>
    <n v="20.439999543130401"/>
    <n v="10.589999763295101"/>
    <n v="0.669999985024333"/>
    <m/>
    <m/>
    <m/>
    <m/>
    <m/>
    <m/>
    <m/>
    <m/>
    <m/>
    <m/>
    <m/>
    <n v="0"/>
    <n v="0"/>
    <n v="0"/>
    <n v="0"/>
    <n v="31.699999291449835"/>
    <n v="5.7199998721480361"/>
    <n v="37.419999163597872"/>
    <n v="32.9"/>
    <n v="0"/>
    <m/>
    <n v="6"/>
    <n v="733.40000192224966"/>
    <n v="0"/>
    <n v="0"/>
    <n v="0"/>
    <n v="8.9213197969543093E-2"/>
    <n v="12.022523847543807"/>
    <n v="5.0209425308873072"/>
    <n v="31.700079413592292"/>
    <n v="10"/>
    <n v="6"/>
    <s v="2019"/>
    <s v="septembre"/>
    <n v="39"/>
    <s v="mercredi"/>
    <n v="788"/>
    <s v="2019-2020"/>
  </r>
  <r>
    <x v="268"/>
    <n v="75819"/>
    <n v="142132"/>
    <n v="870.8"/>
    <m/>
    <m/>
    <m/>
    <n v="5.9"/>
    <n v="28.7"/>
    <n v="8"/>
    <n v="0.77999998256564096"/>
    <n v="7.50999983213842"/>
    <n v="0"/>
    <m/>
    <m/>
    <m/>
    <n v="52.979998815804699"/>
    <n v="17.909999599680301"/>
    <n v="12.5499997194856"/>
    <n v="1.49999996647239"/>
    <m/>
    <m/>
    <m/>
    <m/>
    <m/>
    <m/>
    <m/>
    <m/>
    <m/>
    <m/>
    <m/>
    <n v="0"/>
    <n v="0"/>
    <n v="0"/>
    <n v="0"/>
    <n v="31.959999285638293"/>
    <n v="8.2899998147040606"/>
    <n v="40.24999910034235"/>
    <n v="36.700000000000003"/>
    <n v="0"/>
    <m/>
    <n v="5.9"/>
    <n v="734.97000208385293"/>
    <n v="0"/>
    <n v="0"/>
    <n v="0"/>
    <n v="0.10507614213197963"/>
    <n v="11.485247761115287"/>
    <n v="6.1266991247572671"/>
    <n v="31.960108624983505"/>
    <n v="10"/>
    <n v="6"/>
    <s v="2019"/>
    <s v="septembre"/>
    <n v="39"/>
    <s v="jeudi"/>
    <n v="788"/>
    <s v="2019-2020"/>
  </r>
  <r>
    <x v="269"/>
    <m/>
    <n v="39976"/>
    <n v="223.8"/>
    <m/>
    <m/>
    <m/>
    <n v="6.43"/>
    <n v="0.1"/>
    <m/>
    <n v="0.199999995529652"/>
    <n v="0.189999995753169"/>
    <n v="0"/>
    <m/>
    <m/>
    <m/>
    <n v="53.559998802840703"/>
    <n v="0.189999995753169"/>
    <n v="0.189999995753169"/>
    <n v="0"/>
    <m/>
    <m/>
    <m/>
    <m/>
    <m/>
    <m/>
    <m/>
    <m/>
    <m/>
    <m/>
    <m/>
    <n v="0"/>
    <n v="0"/>
    <n v="0"/>
    <n v="0"/>
    <n v="0.37999999150633801"/>
    <n v="0.38999999128282103"/>
    <n v="0.76999998278915904"/>
    <n v="0.1"/>
    <n v="0"/>
    <m/>
    <n v="6.43"/>
    <n v="162.94000121437014"/>
    <n v="0"/>
    <n v="0"/>
    <n v="0"/>
    <n v="-0.71598984771573615"/>
    <s v="erreur"/>
    <n v="5.5983590154092457"/>
    <s v="erreur"/>
    <n v="10"/>
    <n v="6"/>
    <s v="2019"/>
    <s v="septembre"/>
    <n v="39"/>
    <s v="vendredi"/>
    <n v="788"/>
    <s v="2019-2020"/>
  </r>
  <r>
    <x v="270"/>
    <m/>
    <m/>
    <n v="44.8"/>
    <m/>
    <m/>
    <m/>
    <n v="5.47"/>
    <m/>
    <m/>
    <n v="0"/>
    <n v="0"/>
    <n v="0"/>
    <m/>
    <m/>
    <m/>
    <n v="13.3799997009337"/>
    <n v="0"/>
    <n v="0"/>
    <n v="0.38999999128282098"/>
    <m/>
    <m/>
    <m/>
    <m/>
    <m/>
    <m/>
    <m/>
    <m/>
    <m/>
    <m/>
    <m/>
    <n v="0"/>
    <n v="0"/>
    <n v="0"/>
    <n v="0"/>
    <n v="0.38999999128282098"/>
    <n v="0"/>
    <n v="0.38999999128282098"/>
    <n v="0"/>
    <n v="0"/>
    <m/>
    <n v="5.47"/>
    <n v="25.560000307783476"/>
    <n v="0"/>
    <n v="0"/>
    <n v="0"/>
    <n v="-0.94314720812182751"/>
    <s v="erreur"/>
    <s v="erreur"/>
    <s v="erreur"/>
    <n v="10"/>
    <n v="6"/>
    <s v="2019"/>
    <s v="septembre"/>
    <n v="39"/>
    <s v="samedi"/>
    <n v="788"/>
    <s v="2019-2020"/>
  </r>
  <r>
    <x v="271"/>
    <m/>
    <m/>
    <n v="93.3"/>
    <m/>
    <m/>
    <m/>
    <n v="6.05"/>
    <n v="27"/>
    <n v="6.8"/>
    <n v="1.2499999720603201"/>
    <n v="9.3699997905641794"/>
    <n v="0"/>
    <m/>
    <m/>
    <m/>
    <n v="0"/>
    <n v="22.869999488815701"/>
    <n v="13.269999703392401"/>
    <n v="2.6899999398738101"/>
    <m/>
    <m/>
    <m/>
    <m/>
    <m/>
    <m/>
    <m/>
    <m/>
    <m/>
    <m/>
    <m/>
    <n v="0"/>
    <n v="0"/>
    <n v="0"/>
    <n v="0"/>
    <n v="38.829999132081909"/>
    <n v="10.619999762624499"/>
    <n v="49.449998894706411"/>
    <n v="33.799999999999997"/>
    <n v="0"/>
    <m/>
    <n v="6.05"/>
    <n v="4.0000011052935918"/>
    <n v="0"/>
    <n v="0"/>
    <n v="0"/>
    <n v="-0.88159898477157361"/>
    <s v="erreur"/>
    <s v="erreur"/>
    <s v="erreur"/>
    <n v="10"/>
    <n v="6"/>
    <s v="2019"/>
    <s v="septembre"/>
    <n v="39"/>
    <s v="dimanche"/>
    <n v="788"/>
    <s v="2019-2020"/>
  </r>
  <r>
    <x v="272"/>
    <n v="54574"/>
    <n v="144999"/>
    <n v="629"/>
    <m/>
    <m/>
    <m/>
    <n v="2.63"/>
    <n v="26"/>
    <n v="7"/>
    <n v="1.0399999767541901"/>
    <n v="4.43999990075827"/>
    <n v="0"/>
    <m/>
    <m/>
    <m/>
    <n v="0"/>
    <n v="26.0299994181842"/>
    <n v="13.389999700710201"/>
    <n v="2.0799999535083802"/>
    <m/>
    <m/>
    <m/>
    <m/>
    <m/>
    <m/>
    <m/>
    <m/>
    <m/>
    <m/>
    <m/>
    <n v="0"/>
    <n v="0"/>
    <n v="0"/>
    <n v="0"/>
    <n v="41.49999907240278"/>
    <n v="5.4799998775124603"/>
    <n v="46.979998949915242"/>
    <n v="33"/>
    <n v="0"/>
    <m/>
    <n v="2.63"/>
    <n v="546.39000105008472"/>
    <n v="0"/>
    <n v="0"/>
    <n v="0"/>
    <n v="-0.20177664974619289"/>
    <n v="11.525634917726389"/>
    <n v="4.3379609514548374"/>
    <n v="41.500099486517151"/>
    <n v="10"/>
    <n v="6"/>
    <s v="2019"/>
    <s v="septembre"/>
    <n v="40"/>
    <s v="lundi"/>
    <n v="788"/>
    <s v="2019-2020"/>
  </r>
  <r>
    <x v="273"/>
    <n v="60431"/>
    <n v="153347"/>
    <n v="779"/>
    <m/>
    <m/>
    <m/>
    <n v="0.01"/>
    <n v="24.4"/>
    <n v="7.7"/>
    <n v="0.83999998122453701"/>
    <n v="7.6099998299032503"/>
    <n v="0"/>
    <m/>
    <m/>
    <m/>
    <n v="71.449998402968006"/>
    <n v="19.7699995581061"/>
    <n v="15.8699996452779"/>
    <n v="1.3599999696016301"/>
    <m/>
    <m/>
    <m/>
    <m/>
    <m/>
    <m/>
    <m/>
    <m/>
    <m/>
    <m/>
    <m/>
    <n v="0"/>
    <n v="0"/>
    <n v="0"/>
    <n v="0"/>
    <n v="36.999999172985632"/>
    <n v="8.4499998111277872"/>
    <n v="45.449998984113421"/>
    <n v="32.1"/>
    <n v="0"/>
    <m/>
    <n v="0.01"/>
    <n v="629.9900026129186"/>
    <n v="0"/>
    <n v="0"/>
    <n v="0"/>
    <n v="-1.1421319796954314E-2"/>
    <n v="12.890734887723189"/>
    <n v="5.079982001604205"/>
    <n v="37.000139001878274"/>
    <n v="10"/>
    <n v="6"/>
    <s v="2019"/>
    <s v="octobre"/>
    <n v="40"/>
    <s v="mardi"/>
    <n v="788"/>
    <s v="2019-2020"/>
  </r>
  <r>
    <x v="274"/>
    <n v="66482"/>
    <n v="182464"/>
    <n v="825.2"/>
    <m/>
    <m/>
    <m/>
    <n v="5.65"/>
    <n v="24.1"/>
    <n v="6.4"/>
    <n v="0.76999998278915904"/>
    <n v="9.5999997854232806"/>
    <n v="0"/>
    <m/>
    <m/>
    <m/>
    <n v="67.889998482540307"/>
    <n v="17.019999619573401"/>
    <n v="15.2899996582419"/>
    <n v="0.73999998345971096"/>
    <m/>
    <m/>
    <m/>
    <m/>
    <m/>
    <m/>
    <m/>
    <m/>
    <n v="37.756"/>
    <n v="40.292999999999999"/>
    <m/>
    <n v="2.536999999999999"/>
    <n v="2.536999999999999"/>
    <n v="0"/>
    <n v="0"/>
    <n v="33.049999261275012"/>
    <n v="10.369999768212439"/>
    <n v="43.41999902948745"/>
    <n v="30.5"/>
    <n v="0"/>
    <m/>
    <n v="5.65"/>
    <n v="677.74000248797233"/>
    <n v="0"/>
    <n v="0"/>
    <n v="0"/>
    <n v="4.7208121827411229E-2"/>
    <n v="12.412382298968144"/>
    <n v="4.5225359522974395"/>
    <n v="33.050155243341862"/>
    <n v="10"/>
    <n v="6"/>
    <s v="2019"/>
    <s v="octobre"/>
    <n v="40"/>
    <s v="mercredi"/>
    <n v="788"/>
    <s v="2019-2020"/>
  </r>
  <r>
    <x v="275"/>
    <n v="57114"/>
    <n v="159995"/>
    <n v="825.3"/>
    <m/>
    <m/>
    <m/>
    <n v="6.34"/>
    <n v="31.7"/>
    <n v="7.9"/>
    <n v="0.64999998547136795"/>
    <n v="9.2599997930228692"/>
    <n v="0"/>
    <m/>
    <m/>
    <m/>
    <n v="70.459998425096302"/>
    <n v="11.459999743849"/>
    <n v="15.059999663382801"/>
    <n v="0.76999998278915904"/>
    <m/>
    <m/>
    <m/>
    <m/>
    <m/>
    <m/>
    <m/>
    <m/>
    <n v="77.998000000000005"/>
    <n v="75.878"/>
    <m/>
    <n v="-2.1200000000000045"/>
    <n v="-2.1200000000000045"/>
    <n v="0"/>
    <n v="0"/>
    <n v="27.289999390020959"/>
    <n v="9.9099997784942371"/>
    <n v="37.199999168515198"/>
    <n v="39.6"/>
    <n v="0"/>
    <m/>
    <n v="6.34"/>
    <n v="671.70000240638842"/>
    <n v="0"/>
    <n v="0"/>
    <n v="0"/>
    <n v="4.7335025380710605E-2"/>
    <n v="14.450047273873304"/>
    <n v="5.1582861964436386"/>
    <n v="27.290172902640958"/>
    <n v="10"/>
    <n v="6"/>
    <s v="2019"/>
    <s v="octobre"/>
    <n v="40"/>
    <s v="jeudi"/>
    <n v="788"/>
    <s v="2019-2020"/>
  </r>
  <r>
    <x v="276"/>
    <n v="66427"/>
    <n v="168124"/>
    <n v="873.6"/>
    <m/>
    <m/>
    <m/>
    <n v="6"/>
    <m/>
    <m/>
    <n v="2.9999999329447701E-2"/>
    <n v="2.9999999329447701E-2"/>
    <n v="0"/>
    <m/>
    <m/>
    <m/>
    <n v="71.159998409450097"/>
    <n v="2.9999999329447701E-2"/>
    <n v="2.9999999329447701E-2"/>
    <n v="0"/>
    <m/>
    <m/>
    <m/>
    <m/>
    <m/>
    <m/>
    <m/>
    <m/>
    <n v="91.043999999999997"/>
    <n v="91.1"/>
    <m/>
    <n v="5.5999999999997385E-2"/>
    <n v="5.5999999999997385E-2"/>
    <n v="0"/>
    <n v="0"/>
    <n v="5.9999998658895402E-2"/>
    <n v="5.9999998658895402E-2"/>
    <n v="0.1199999973177908"/>
    <n v="0"/>
    <n v="0"/>
    <m/>
    <n v="6"/>
    <n v="796.32000159323218"/>
    <n v="0"/>
    <n v="0"/>
    <n v="0"/>
    <n v="0.10862944162436551"/>
    <n v="13.151278847456608"/>
    <n v="5.1961647355523306"/>
    <n v="6.0000901906048801E-2"/>
    <n v="10"/>
    <n v="6"/>
    <s v="2019"/>
    <s v="octobre"/>
    <n v="40"/>
    <s v="vendredi"/>
    <n v="788"/>
    <s v="2019-2020"/>
  </r>
  <r>
    <x v="277"/>
    <n v="22001"/>
    <n v="53408"/>
    <n v="468"/>
    <m/>
    <m/>
    <m/>
    <n v="0.6"/>
    <m/>
    <m/>
    <n v="0"/>
    <n v="0"/>
    <n v="0"/>
    <m/>
    <m/>
    <m/>
    <n v="72.889998370781498"/>
    <n v="0"/>
    <n v="0"/>
    <n v="0"/>
    <m/>
    <m/>
    <m/>
    <m/>
    <m/>
    <m/>
    <m/>
    <m/>
    <n v="92.143000000000001"/>
    <n v="92.650999999999996"/>
    <m/>
    <n v="0.50799999999999557"/>
    <n v="0.50799999999999557"/>
    <n v="0"/>
    <n v="0"/>
    <n v="0"/>
    <n v="0"/>
    <n v="0"/>
    <n v="0"/>
    <n v="0"/>
    <m/>
    <n v="0.6"/>
    <n v="394.51000162921849"/>
    <n v="0"/>
    <n v="0"/>
    <n v="0"/>
    <n v="-0.40609137055837563"/>
    <n v="21.27176037452843"/>
    <n v="8.7627321749550635"/>
    <n v="0"/>
    <n v="10"/>
    <n v="6"/>
    <s v="2019"/>
    <s v="octobre"/>
    <n v="40"/>
    <s v="samedi"/>
    <n v="788"/>
    <s v="2019-2020"/>
  </r>
  <r>
    <x v="278"/>
    <m/>
    <m/>
    <n v="48.3"/>
    <m/>
    <m/>
    <m/>
    <n v="5.3"/>
    <n v="30.2"/>
    <n v="20.2"/>
    <n v="0.709999984130263"/>
    <n v="7.0599998421967003"/>
    <n v="0"/>
    <m/>
    <m/>
    <m/>
    <n v="38.489999139681501"/>
    <n v="27.459999386221199"/>
    <n v="15.309999657794799"/>
    <n v="1.5299999658018399"/>
    <m/>
    <m/>
    <m/>
    <m/>
    <m/>
    <m/>
    <m/>
    <m/>
    <n v="97.11"/>
    <n v="97.284000000000006"/>
    <m/>
    <n v="0.17400000000000659"/>
    <n v="0.17400000000000659"/>
    <n v="0"/>
    <n v="0"/>
    <n v="44.299999009817839"/>
    <n v="7.7699998263269636"/>
    <n v="52.069998836144805"/>
    <n v="50.4"/>
    <n v="0"/>
    <m/>
    <n v="5.3"/>
    <n v="-97.959997975826312"/>
    <n v="0"/>
    <n v="0"/>
    <n v="0"/>
    <n v="-0.93870558375634527"/>
    <s v="erreur"/>
    <s v="erreur"/>
    <s v="erreur"/>
    <n v="10"/>
    <n v="6"/>
    <s v="2019"/>
    <s v="octobre"/>
    <n v="40"/>
    <s v="dimanche"/>
    <n v="788"/>
    <s v="2019-2020"/>
  </r>
  <r>
    <x v="279"/>
    <n v="64574"/>
    <n v="158376"/>
    <n v="798.4"/>
    <m/>
    <m/>
    <m/>
    <n v="2.4"/>
    <n v="24.4"/>
    <n v="67.2"/>
    <n v="0.95999997854232799"/>
    <n v="10.8499997574836"/>
    <n v="0"/>
    <m/>
    <m/>
    <m/>
    <n v="0"/>
    <n v="16.679999627172901"/>
    <n v="12.579999718815101"/>
    <n v="0.51999998837709405"/>
    <m/>
    <m/>
    <m/>
    <m/>
    <m/>
    <m/>
    <m/>
    <m/>
    <n v="56.118000000000002"/>
    <n v="56.323999999999998"/>
    <m/>
    <n v="0.20599999999999596"/>
    <n v="0.20599999999999596"/>
    <n v="0"/>
    <n v="0"/>
    <n v="29.779999334365094"/>
    <n v="11.809999736025928"/>
    <n v="41.589999070391023"/>
    <n v="91.6"/>
    <n v="0"/>
    <m/>
    <n v="2.4"/>
    <n v="662.81000092960892"/>
    <n v="0"/>
    <n v="0"/>
    <n v="0"/>
    <n v="1.3197969543147179E-2"/>
    <n v="12.364109393873695"/>
    <n v="5.0411678537152085"/>
    <n v="29.780182225307826"/>
    <n v="10"/>
    <n v="6"/>
    <s v="2019"/>
    <s v="octobre"/>
    <n v="41"/>
    <s v="lundi"/>
    <n v="788"/>
    <s v="2019-2020"/>
  </r>
  <r>
    <x v="280"/>
    <n v="71064"/>
    <n v="173782"/>
    <n v="880.8"/>
    <m/>
    <m/>
    <m/>
    <n v="0"/>
    <n v="26.2"/>
    <n v="8.6"/>
    <n v="0.83999998122453701"/>
    <n v="7.7099998276680699"/>
    <n v="0"/>
    <m/>
    <m/>
    <m/>
    <n v="79.319998227059799"/>
    <n v="17.369999611750199"/>
    <n v="15.069999663159299"/>
    <n v="0.61999998614191998"/>
    <m/>
    <m/>
    <m/>
    <m/>
    <m/>
    <m/>
    <m/>
    <m/>
    <n v="3.544"/>
    <n v="10.154999999999999"/>
    <m/>
    <n v="6.6109999999999989"/>
    <n v="6.6109999999999989"/>
    <n v="0"/>
    <n v="0"/>
    <n v="33.059999261051416"/>
    <n v="8.5499998088926077"/>
    <n v="41.609999069944024"/>
    <n v="34.799999999999997"/>
    <n v="0"/>
    <m/>
    <n v="0"/>
    <n v="725.07000270299613"/>
    <n v="0"/>
    <n v="0"/>
    <n v="0"/>
    <n v="0.11776649746192888"/>
    <n v="12.394461330631541"/>
    <n v="5.0684190537570064"/>
    <n v="33.060119575131807"/>
    <n v="10"/>
    <n v="6"/>
    <s v="2019"/>
    <s v="octobre"/>
    <n v="41"/>
    <s v="mardi"/>
    <n v="788"/>
    <s v="2019-2020"/>
  </r>
  <r>
    <x v="281"/>
    <n v="68603"/>
    <n v="170685"/>
    <n v="906.4"/>
    <m/>
    <m/>
    <m/>
    <n v="6.1"/>
    <n v="30.2"/>
    <n v="8.9"/>
    <n v="0.69999998435378097"/>
    <n v="9.8199997805058992"/>
    <n v="0"/>
    <m/>
    <m/>
    <m/>
    <n v="73.129998365417094"/>
    <n v="14.4999996758997"/>
    <n v="14.039999686181501"/>
    <n v="0.57999998703598998"/>
    <m/>
    <m/>
    <m/>
    <m/>
    <m/>
    <m/>
    <m/>
    <m/>
    <n v="89.875"/>
    <n v="86.546999999999997"/>
    <m/>
    <n v="-3.328000000000003"/>
    <n v="-3.328000000000003"/>
    <n v="0"/>
    <n v="0"/>
    <n v="29.11999934911719"/>
    <n v="10.51999976485968"/>
    <n v="39.63999911397687"/>
    <n v="39.1"/>
    <n v="0"/>
    <m/>
    <n v="6.1"/>
    <n v="748.43000252060597"/>
    <n v="0"/>
    <n v="0"/>
    <n v="0"/>
    <n v="0.15025380710659897"/>
    <n v="13.212250193140243"/>
    <n v="5.3103670504145057"/>
    <n v="29.120152695177346"/>
    <n v="10"/>
    <n v="6"/>
    <s v="2019"/>
    <s v="octobre"/>
    <n v="41"/>
    <s v="mercredi"/>
    <n v="788"/>
    <s v="2019-2020"/>
  </r>
  <r>
    <x v="282"/>
    <n v="53924"/>
    <n v="134079"/>
    <n v="864.6"/>
    <m/>
    <m/>
    <m/>
    <n v="6.5"/>
    <n v="28.2"/>
    <n v="8.9"/>
    <n v="0.65999998524784997"/>
    <n v="7.3199998363852501"/>
    <n v="0"/>
    <m/>
    <m/>
    <m/>
    <n v="77.969998257234707"/>
    <n v="21.159999527037101"/>
    <n v="11.9999997317791"/>
    <n v="0.57999998703598998"/>
    <m/>
    <m/>
    <m/>
    <m/>
    <m/>
    <m/>
    <m/>
    <m/>
    <n v="96.195999999999998"/>
    <n v="96.486999999999995"/>
    <m/>
    <n v="0.29099999999999682"/>
    <n v="0.29099999999999682"/>
    <n v="0"/>
    <n v="0"/>
    <n v="33.739999245852189"/>
    <n v="7.9799998216331005"/>
    <n v="41.71999906748529"/>
    <n v="37.1"/>
    <n v="0"/>
    <m/>
    <n v="6.5"/>
    <n v="701.31000267527997"/>
    <n v="0"/>
    <n v="0"/>
    <n v="0"/>
    <n v="9.720812182741119E-2"/>
    <n v="16.033677026926785"/>
    <n v="6.4484371154319478"/>
    <n v="33.740147231903329"/>
    <n v="10"/>
    <n v="6"/>
    <s v="2019"/>
    <s v="octobre"/>
    <n v="41"/>
    <s v="jeudi"/>
    <n v="788"/>
    <s v="2019-2020"/>
  </r>
  <r>
    <x v="283"/>
    <n v="67145"/>
    <n v="149949"/>
    <n v="879.5"/>
    <m/>
    <m/>
    <m/>
    <n v="6.1"/>
    <m/>
    <m/>
    <n v="1.01999997720122"/>
    <n v="4.6599998958408797"/>
    <n v="0"/>
    <m/>
    <m/>
    <m/>
    <n v="77.789998261258006"/>
    <n v="5.7999998703599003"/>
    <n v="1.6699999626725901"/>
    <n v="0"/>
    <m/>
    <m/>
    <m/>
    <m/>
    <m/>
    <m/>
    <m/>
    <m/>
    <n v="99.045000000000002"/>
    <n v="103.572"/>
    <m/>
    <n v="4.527000000000001"/>
    <n v="4.527000000000001"/>
    <n v="0"/>
    <n v="0"/>
    <n v="7.4699998330324906"/>
    <n v="5.6799998730420995"/>
    <n v="13.14999970607459"/>
    <n v="0"/>
    <n v="0"/>
    <m/>
    <n v="6.1"/>
    <n v="782.46000203266738"/>
    <n v="0"/>
    <n v="0"/>
    <n v="0"/>
    <n v="0.11611675126903553"/>
    <n v="13.098518132400031"/>
    <n v="5.8653275446985313"/>
    <n v="7.4700844260755028"/>
    <n v="10"/>
    <n v="6"/>
    <s v="2019"/>
    <s v="octobre"/>
    <n v="41"/>
    <s v="vendredi"/>
    <n v="788"/>
    <s v="2019-2020"/>
  </r>
  <r>
    <x v="284"/>
    <m/>
    <m/>
    <n v="122.9"/>
    <m/>
    <m/>
    <m/>
    <n v="6.4"/>
    <m/>
    <m/>
    <n v="0"/>
    <n v="0"/>
    <n v="0"/>
    <m/>
    <m/>
    <m/>
    <n v="77.949998257681699"/>
    <n v="0"/>
    <n v="0"/>
    <n v="0.32999999262392499"/>
    <m/>
    <m/>
    <m/>
    <m/>
    <m/>
    <m/>
    <m/>
    <m/>
    <n v="99.600999999999999"/>
    <n v="99.965999999999994"/>
    <m/>
    <n v="0.36499999999999488"/>
    <n v="0.36499999999999488"/>
    <n v="0"/>
    <n v="0"/>
    <n v="0.32999999262392499"/>
    <n v="0"/>
    <n v="0.32999999262392499"/>
    <n v="0"/>
    <n v="0"/>
    <m/>
    <n v="6.4"/>
    <n v="38.220001749694376"/>
    <n v="0"/>
    <n v="0"/>
    <n v="0"/>
    <n v="-0.84403553299492384"/>
    <s v="erreur"/>
    <s v="erreur"/>
    <s v="erreur"/>
    <n v="10"/>
    <n v="6"/>
    <s v="2019"/>
    <s v="octobre"/>
    <n v="41"/>
    <s v="samedi"/>
    <n v="788"/>
    <s v="2019-2020"/>
  </r>
  <r>
    <x v="285"/>
    <m/>
    <m/>
    <n v="29.7"/>
    <m/>
    <m/>
    <m/>
    <n v="5.6"/>
    <n v="24.4"/>
    <n v="8.1999999999999993"/>
    <n v="0.78999998234212399"/>
    <n v="10.789999758824701"/>
    <n v="0"/>
    <m/>
    <m/>
    <m/>
    <n v="0"/>
    <n v="29.179999347776199"/>
    <n v="11.609999740496299"/>
    <n v="2.6499999407678798"/>
    <m/>
    <m/>
    <m/>
    <m/>
    <m/>
    <m/>
    <m/>
    <m/>
    <n v="104.39100000000001"/>
    <n v="106.66800000000001"/>
    <m/>
    <n v="2.277000000000001"/>
    <n v="2.277000000000001"/>
    <n v="0"/>
    <n v="0"/>
    <n v="43.439999029040372"/>
    <n v="11.579999741166825"/>
    <n v="55.019998770207195"/>
    <n v="32.599999999999994"/>
    <n v="0"/>
    <m/>
    <n v="5.6"/>
    <n v="-63.519998770207181"/>
    <n v="0"/>
    <n v="0"/>
    <n v="0"/>
    <n v="-0.96230964467005076"/>
    <s v="erreur"/>
    <s v="erreur"/>
    <s v="erreur"/>
    <n v="10"/>
    <n v="6"/>
    <s v="2019"/>
    <s v="octobre"/>
    <n v="41"/>
    <s v="dimanche"/>
    <n v="788"/>
    <s v="2019-2020"/>
  </r>
  <r>
    <x v="286"/>
    <n v="71908"/>
    <n v="168041"/>
    <n v="767.6"/>
    <m/>
    <m/>
    <m/>
    <n v="0.1"/>
    <n v="24"/>
    <n v="7.3"/>
    <n v="0.709999984130263"/>
    <n v="9.0999997965991497"/>
    <n v="0"/>
    <m/>
    <m/>
    <m/>
    <n v="0"/>
    <n v="17.1399996168911"/>
    <n v="15.149999661371099"/>
    <n v="1.5599999651312799"/>
    <m/>
    <m/>
    <m/>
    <m/>
    <m/>
    <m/>
    <m/>
    <m/>
    <n v="17.170999999999999"/>
    <n v="10.343999999999999"/>
    <m/>
    <n v="-6.827"/>
    <n v="-6.827"/>
    <n v="0"/>
    <n v="0"/>
    <n v="33.849999243393484"/>
    <n v="9.809999780729413"/>
    <n v="43.659999024122897"/>
    <n v="31.3"/>
    <n v="0"/>
    <m/>
    <n v="0.1"/>
    <n v="692.54000097587709"/>
    <n v="0"/>
    <n v="0"/>
    <n v="0"/>
    <n v="-2.5888324873096419E-2"/>
    <n v="10.674751070812706"/>
    <n v="4.5679328259174845"/>
    <n v="33.850135667710397"/>
    <n v="10"/>
    <n v="6"/>
    <s v="2019"/>
    <s v="octobre"/>
    <n v="42"/>
    <s v="lundi"/>
    <n v="788"/>
    <s v="2019-2020"/>
  </r>
  <r>
    <x v="287"/>
    <m/>
    <m/>
    <n v="843.2"/>
    <m/>
    <m/>
    <m/>
    <n v="0.1"/>
    <n v="28.6"/>
    <n v="9.3000000000000007"/>
    <n v="0.86999998055398498"/>
    <n v="10.8099997583777"/>
    <n v="0"/>
    <m/>
    <m/>
    <m/>
    <n v="65.0399985462427"/>
    <n v="14.4999996758997"/>
    <n v="14.949999665841499"/>
    <n v="0.67999998480081603"/>
    <m/>
    <m/>
    <m/>
    <m/>
    <m/>
    <m/>
    <m/>
    <m/>
    <n v="2.1800000000000002"/>
    <n v="2.177"/>
    <m/>
    <n v="-3.0000000000001137E-3"/>
    <n v="-3.0000000000001137E-3"/>
    <n v="0"/>
    <n v="0"/>
    <n v="30.129999326542013"/>
    <n v="11.679999738931684"/>
    <n v="41.809999065473697"/>
    <n v="37.900000000000006"/>
    <n v="0"/>
    <m/>
    <n v="0.1"/>
    <n v="698.35000238828366"/>
    <n v="0"/>
    <n v="0"/>
    <n v="0"/>
    <n v="7.0050761421319857E-2"/>
    <s v="erreur"/>
    <s v="erreur"/>
    <s v="erreur"/>
    <n v="10"/>
    <n v="6"/>
    <s v="2019"/>
    <s v="octobre"/>
    <n v="42"/>
    <s v="mardi"/>
    <n v="788"/>
    <s v="2019-2020"/>
  </r>
  <r>
    <x v="288"/>
    <n v="72807"/>
    <m/>
    <n v="848"/>
    <m/>
    <m/>
    <m/>
    <n v="6"/>
    <n v="24.7"/>
    <n v="8.8000000000000007"/>
    <n v="0.96999997831881002"/>
    <n v="11.359999746084201"/>
    <n v="0"/>
    <m/>
    <m/>
    <m/>
    <n v="64.429998559877305"/>
    <n v="26.529999407008301"/>
    <n v="14.7499996703118"/>
    <n v="0.85999998077750195"/>
    <m/>
    <m/>
    <m/>
    <m/>
    <m/>
    <m/>
    <m/>
    <m/>
    <n v="80.162999999999997"/>
    <n v="80.433999999999997"/>
    <m/>
    <n v="0.2710000000000008"/>
    <n v="0.2710000000000008"/>
    <n v="0"/>
    <n v="0"/>
    <n v="42.139999058097601"/>
    <n v="12.329999724403011"/>
    <n v="54.46999878250061"/>
    <n v="33.5"/>
    <n v="0"/>
    <m/>
    <n v="6"/>
    <n v="689.6000026576221"/>
    <n v="0"/>
    <n v="0"/>
    <n v="0"/>
    <n v="7.6142131979695438E-2"/>
    <n v="11.647231722224513"/>
    <s v="erreur"/>
    <n v="42.14016840994185"/>
    <n v="10"/>
    <n v="6"/>
    <s v="2019"/>
    <s v="octobre"/>
    <n v="42"/>
    <s v="mercredi"/>
    <n v="788"/>
    <s v="2019-2020"/>
  </r>
  <r>
    <x v="289"/>
    <n v="81769"/>
    <m/>
    <n v="831.5"/>
    <m/>
    <m/>
    <m/>
    <n v="6"/>
    <n v="27.5"/>
    <n v="7.7"/>
    <n v="0.72999998368322805"/>
    <n v="6.7599998489022299"/>
    <n v="0"/>
    <m/>
    <m/>
    <m/>
    <n v="72.859998371452093"/>
    <n v="16.479999631643299"/>
    <n v="17.579999607056401"/>
    <n v="0.61999998614191998"/>
    <m/>
    <m/>
    <m/>
    <m/>
    <m/>
    <m/>
    <m/>
    <m/>
    <n v="95.962999999999994"/>
    <n v="96.852000000000004"/>
    <m/>
    <n v="0.88900000000001"/>
    <n v="0.88900000000001"/>
    <n v="0"/>
    <n v="0"/>
    <n v="34.679999224841623"/>
    <n v="7.4899998325854575"/>
    <n v="42.169999057427077"/>
    <n v="35.200000000000003"/>
    <n v="0"/>
    <m/>
    <n v="6"/>
    <n v="675.27000257112081"/>
    <n v="0"/>
    <n v="0"/>
    <n v="0"/>
    <n v="5.5203045685279187E-2"/>
    <n v="10.168890410791377"/>
    <s v="erreur"/>
    <n v="34.680090824345498"/>
    <n v="10"/>
    <n v="6"/>
    <s v="2019"/>
    <s v="octobre"/>
    <n v="42"/>
    <s v="jeudi"/>
    <n v="788"/>
    <s v="2019-2020"/>
  </r>
  <r>
    <x v="290"/>
    <n v="71674"/>
    <m/>
    <n v="841.3"/>
    <m/>
    <m/>
    <m/>
    <n v="4.5999999999999996"/>
    <m/>
    <m/>
    <n v="0.109999997541308"/>
    <n v="0.109999997541308"/>
    <n v="0"/>
    <n v="0"/>
    <m/>
    <m/>
    <n v="70.189998431131201"/>
    <n v="0.109999997541308"/>
    <n v="0.109999997541308"/>
    <n v="0"/>
    <m/>
    <m/>
    <m/>
    <m/>
    <m/>
    <m/>
    <m/>
    <m/>
    <n v="93.228999999999999"/>
    <n v="94.501000000000005"/>
    <m/>
    <n v="1.2720000000000056"/>
    <n v="1.2720000000000056"/>
    <n v="0"/>
    <n v="0"/>
    <n v="0.219999995082616"/>
    <n v="0.219999995082616"/>
    <n v="0.439999990165232"/>
    <n v="0"/>
    <n v="0"/>
    <m/>
    <n v="4.5999999999999996"/>
    <n v="766.07000157870357"/>
    <n v="0"/>
    <n v="0"/>
    <n v="0"/>
    <n v="6.7639593908629378E-2"/>
    <n v="11.737868683204509"/>
    <s v="erreur"/>
    <n v="0.22000306453590565"/>
    <n v="10"/>
    <n v="6"/>
    <s v="2019"/>
    <s v="octobre"/>
    <n v="42"/>
    <s v="vendredi"/>
    <n v="788"/>
    <s v="2019-2020"/>
  </r>
  <r>
    <x v="291"/>
    <m/>
    <m/>
    <n v="106"/>
    <m/>
    <m/>
    <m/>
    <n v="8"/>
    <m/>
    <m/>
    <n v="0"/>
    <n v="0"/>
    <n v="0"/>
    <n v="0"/>
    <m/>
    <m/>
    <n v="66.349998516961904"/>
    <n v="0"/>
    <n v="0"/>
    <n v="0.199999995529652"/>
    <m/>
    <m/>
    <m/>
    <m/>
    <m/>
    <m/>
    <m/>
    <m/>
    <n v="88.772000000000006"/>
    <n v="87.373000000000005"/>
    <m/>
    <n v="-1.3990000000000009"/>
    <n v="-1.3990000000000009"/>
    <n v="0"/>
    <n v="0"/>
    <n v="0.199999995529652"/>
    <n v="0"/>
    <n v="0.199999995529652"/>
    <n v="0"/>
    <n v="0"/>
    <m/>
    <n v="8"/>
    <n v="31.450001487508445"/>
    <n v="0"/>
    <n v="0"/>
    <n v="0"/>
    <n v="-0.86548223350253806"/>
    <s v="erreur"/>
    <s v="erreur"/>
    <s v="erreur"/>
    <n v="10"/>
    <n v="6"/>
    <s v="2019"/>
    <s v="octobre"/>
    <n v="42"/>
    <s v="samedi"/>
    <n v="788"/>
    <s v="2019-2020"/>
  </r>
  <r>
    <x v="292"/>
    <m/>
    <m/>
    <n v="28.2"/>
    <m/>
    <m/>
    <m/>
    <n v="8.1999999999999993"/>
    <n v="29.6"/>
    <n v="8.5"/>
    <n v="0.63999998569488503"/>
    <n v="12.1299997288734"/>
    <n v="0"/>
    <n v="0"/>
    <m/>
    <m/>
    <n v="0"/>
    <n v="31.499999295920102"/>
    <n v="8.5499998088926095"/>
    <n v="0.97999997809529305"/>
    <m/>
    <m/>
    <m/>
    <m/>
    <m/>
    <m/>
    <m/>
    <m/>
    <n v="92.108000000000004"/>
    <n v="92.281000000000006"/>
    <m/>
    <n v="0.17300000000000182"/>
    <n v="0.17300000000000182"/>
    <n v="0"/>
    <n v="0"/>
    <n v="41.029999082908006"/>
    <n v="12.769999714568286"/>
    <n v="53.799998797476292"/>
    <n v="38.1"/>
    <n v="0"/>
    <m/>
    <n v="8.1999999999999993"/>
    <n v="-71.899998797476286"/>
    <n v="0"/>
    <n v="0"/>
    <n v="0"/>
    <n v="-0.96421319796954308"/>
    <s v="erreur"/>
    <s v="erreur"/>
    <s v="erreur"/>
    <n v="10"/>
    <n v="6"/>
    <s v="2019"/>
    <s v="octobre"/>
    <n v="42"/>
    <s v="dimanche"/>
    <n v="788"/>
    <s v="2019-2020"/>
  </r>
  <r>
    <x v="293"/>
    <n v="59436"/>
    <m/>
    <n v="800.7"/>
    <m/>
    <m/>
    <m/>
    <n v="1.1000000000000001"/>
    <n v="28.6"/>
    <n v="8.3000000000000007"/>
    <n v="0.89999997988343206"/>
    <n v="13.149999706074601"/>
    <n v="0"/>
    <n v="0"/>
    <m/>
    <m/>
    <n v="0"/>
    <n v="43.139999035745902"/>
    <n v="9.4599997885525209"/>
    <n v="1.22999997250736"/>
    <m/>
    <m/>
    <m/>
    <m/>
    <m/>
    <m/>
    <m/>
    <m/>
    <n v="12.193"/>
    <n v="12.215999999999999"/>
    <m/>
    <n v="2.2999999999999687E-2"/>
    <n v="2.2999999999999687E-2"/>
    <n v="0"/>
    <n v="0"/>
    <n v="53.829998796805782"/>
    <n v="14.049999685958033"/>
    <n v="67.87999848276381"/>
    <n v="36.900000000000006"/>
    <n v="0"/>
    <m/>
    <n v="1.1000000000000001"/>
    <n v="694.82000151723628"/>
    <n v="0"/>
    <n v="0"/>
    <n v="0"/>
    <n v="1.6116751269035591E-2"/>
    <n v="13.471633353523117"/>
    <s v="erreur"/>
    <n v="53.83023518552114"/>
    <n v="10"/>
    <n v="6"/>
    <s v="2019"/>
    <s v="octobre"/>
    <n v="43"/>
    <s v="lundi"/>
    <n v="788"/>
    <s v="2019-2020"/>
  </r>
  <r>
    <x v="294"/>
    <n v="68414"/>
    <m/>
    <n v="885.5"/>
    <m/>
    <m/>
    <m/>
    <n v="1.5"/>
    <n v="31.4"/>
    <n v="7.6"/>
    <n v="0.65999998524784997"/>
    <n v="9.0499997977167403"/>
    <n v="0"/>
    <n v="0"/>
    <m/>
    <m/>
    <n v="65.409998537972598"/>
    <n v="50.3299988750368"/>
    <n v="9.7399997822940403"/>
    <n v="1.0399999767541901"/>
    <m/>
    <m/>
    <m/>
    <m/>
    <m/>
    <m/>
    <m/>
    <m/>
    <n v="2.3780000000000001"/>
    <n v="2.3809999999999998"/>
    <m/>
    <n v="2.9999999999996696E-3"/>
    <n v="2.9999999999996696E-3"/>
    <n v="0"/>
    <n v="0"/>
    <n v="61.109998634085031"/>
    <n v="9.7099997829645908"/>
    <n v="70.819998417049618"/>
    <n v="39"/>
    <n v="0"/>
    <m/>
    <n v="1.5"/>
    <n v="708.77000304497778"/>
    <n v="0"/>
    <n v="0"/>
    <n v="0"/>
    <n v="0.12373096446700507"/>
    <n v="12.943257228052738"/>
    <s v="erreur"/>
    <n v="61.110140564096184"/>
    <n v="10"/>
    <n v="6"/>
    <s v="2019"/>
    <s v="octobre"/>
    <n v="43"/>
    <s v="mardi"/>
    <n v="788"/>
    <s v="2019-2020"/>
  </r>
  <r>
    <x v="295"/>
    <n v="68332"/>
    <m/>
    <n v="873.8"/>
    <m/>
    <m/>
    <m/>
    <n v="9.1999999999999993"/>
    <n v="27.9"/>
    <n v="7.1"/>
    <n v="0.75999998301267602"/>
    <n v="8.7299998048692906"/>
    <n v="0"/>
    <n v="0"/>
    <m/>
    <m/>
    <n v="62.4399986043572"/>
    <n v="41.499999072402701"/>
    <n v="8.3099998142570293"/>
    <n v="1.09999997541308"/>
    <m/>
    <m/>
    <m/>
    <m/>
    <m/>
    <m/>
    <m/>
    <m/>
    <n v="76.570999999999998"/>
    <n v="76.903000000000006"/>
    <m/>
    <n v="0.33200000000000784"/>
    <n v="0.33200000000000784"/>
    <n v="0"/>
    <n v="0"/>
    <n v="50.909998862072804"/>
    <n v="9.4899997878819669"/>
    <n v="60.399998649954767"/>
    <n v="35"/>
    <n v="0"/>
    <m/>
    <n v="9.1999999999999993"/>
    <n v="706.76000274568798"/>
    <n v="0"/>
    <n v="0"/>
    <n v="0"/>
    <n v="0.10888324873096442"/>
    <n v="12.787566586665106"/>
    <s v="erreur"/>
    <n v="50.910137742828347"/>
    <n v="10"/>
    <n v="6"/>
    <s v="2019"/>
    <s v="octobre"/>
    <n v="43"/>
    <s v="mercredi"/>
    <n v="788"/>
    <s v="2019-2020"/>
  </r>
  <r>
    <x v="296"/>
    <n v="75393"/>
    <m/>
    <n v="892.3"/>
    <m/>
    <m/>
    <m/>
    <n v="9.1"/>
    <n v="24.3"/>
    <n v="8.3000000000000007"/>
    <n v="0.88999998010695003"/>
    <n v="10.0399997755885"/>
    <n v="0"/>
    <n v="0"/>
    <m/>
    <m/>
    <n v="64.549998557195096"/>
    <n v="44.129999013617599"/>
    <n v="6.9799998439848396"/>
    <n v="0.40999999083578598"/>
    <m/>
    <m/>
    <m/>
    <m/>
    <m/>
    <m/>
    <m/>
    <m/>
    <n v="92.067999999999998"/>
    <n v="92.712999999999994"/>
    <m/>
    <n v="0.64499999999999602"/>
    <n v="0.64499999999999602"/>
    <n v="0"/>
    <n v="0"/>
    <n v="51.519998848438227"/>
    <n v="10.92999975569545"/>
    <n v="62.449998604133675"/>
    <n v="32.6"/>
    <n v="0"/>
    <m/>
    <n v="9.1"/>
    <n v="723.60000283867112"/>
    <n v="0"/>
    <n v="0"/>
    <n v="0"/>
    <n v="0.13236040609137051"/>
    <n v="11.835316276046846"/>
    <s v="erreur"/>
    <n v="51.520143822106284"/>
    <n v="10"/>
    <n v="6"/>
    <s v="2019"/>
    <s v="octobre"/>
    <n v="43"/>
    <s v="jeudi"/>
    <n v="788"/>
    <s v="2019-2020"/>
  </r>
  <r>
    <x v="297"/>
    <n v="73608"/>
    <m/>
    <n v="873.9"/>
    <m/>
    <m/>
    <m/>
    <n v="8.9"/>
    <m/>
    <m/>
    <n v="0"/>
    <n v="0"/>
    <n v="0"/>
    <n v="17.1149996174499"/>
    <m/>
    <m/>
    <n v="63.529998579993801"/>
    <n v="0"/>
    <n v="0"/>
    <n v="0.25999999418854702"/>
    <m/>
    <m/>
    <m/>
    <m/>
    <m/>
    <m/>
    <m/>
    <m/>
    <n v="96.12"/>
    <n v="100.77"/>
    <m/>
    <n v="4.6499999999999915"/>
    <n v="4.6499999999999915"/>
    <n v="0"/>
    <n v="17.1149996174499"/>
    <n v="0.25999999418854702"/>
    <n v="0"/>
    <n v="0.25999999418854702"/>
    <n v="0"/>
    <n v="0"/>
    <m/>
    <n v="8.9"/>
    <n v="784.09500180836767"/>
    <n v="0"/>
    <n v="0"/>
    <n v="0"/>
    <n v="0.10901015228426393"/>
    <n v="11.872350831431365"/>
    <s v="erreur"/>
    <n v="0.25999999418854702"/>
    <n v="10"/>
    <n v="6"/>
    <s v="2019"/>
    <s v="octobre"/>
    <n v="43"/>
    <s v="vendredi"/>
    <n v="788"/>
    <s v="2019-2020"/>
  </r>
  <r>
    <x v="298"/>
    <m/>
    <m/>
    <n v="152.5"/>
    <m/>
    <m/>
    <m/>
    <n v="9.1"/>
    <m/>
    <m/>
    <n v="0"/>
    <n v="0"/>
    <n v="0"/>
    <n v="0"/>
    <m/>
    <m/>
    <n v="68.769998462870703"/>
    <n v="0"/>
    <n v="0"/>
    <n v="0.37999999150633801"/>
    <m/>
    <m/>
    <m/>
    <m/>
    <m/>
    <m/>
    <m/>
    <m/>
    <n v="105.03100000000001"/>
    <n v="111.417"/>
    <m/>
    <n v="6.3859999999999957"/>
    <n v="6.3859999999999957"/>
    <n v="0"/>
    <n v="0"/>
    <n v="0.37999999150633801"/>
    <n v="0"/>
    <n v="0.37999999150633801"/>
    <n v="0"/>
    <n v="0"/>
    <m/>
    <n v="9.1"/>
    <n v="74.250001545622965"/>
    <n v="0"/>
    <n v="0"/>
    <n v="0"/>
    <n v="-0.80647208121827407"/>
    <s v="erreur"/>
    <s v="erreur"/>
    <s v="erreur"/>
    <n v="10"/>
    <n v="6"/>
    <s v="2019"/>
    <s v="octobre"/>
    <n v="43"/>
    <s v="samedi"/>
    <n v="788"/>
    <s v="2019-2020"/>
  </r>
  <r>
    <x v="299"/>
    <m/>
    <m/>
    <n v="24.2"/>
    <m/>
    <m/>
    <m/>
    <n v="8.4"/>
    <n v="28.6"/>
    <n v="7.9"/>
    <n v="0.85999998077750195"/>
    <n v="11.9599997326732"/>
    <n v="0"/>
    <n v="0"/>
    <m/>
    <m/>
    <n v="8.6699998062104005"/>
    <n v="35.269999211654103"/>
    <n v="6.9499998446553901"/>
    <n v="1.3799999691546001"/>
    <m/>
    <m/>
    <m/>
    <m/>
    <m/>
    <m/>
    <m/>
    <m/>
    <n v="0"/>
    <n v="0"/>
    <m/>
    <n v="0"/>
    <n v="0"/>
    <n v="0"/>
    <n v="0"/>
    <n v="43.599999025464093"/>
    <n v="12.819999713450702"/>
    <n v="56.419998738914799"/>
    <n v="36.5"/>
    <n v="0"/>
    <m/>
    <n v="8.4"/>
    <n v="-85.789998545125201"/>
    <n v="0"/>
    <n v="0"/>
    <n v="0"/>
    <n v="-0.96928934010152279"/>
    <s v="erreur"/>
    <s v="erreur"/>
    <s v="erreur"/>
    <n v="10"/>
    <n v="6"/>
    <s v="2019"/>
    <s v="octobre"/>
    <n v="43"/>
    <s v="dimanche"/>
    <n v="788"/>
    <s v="2019-2020"/>
  </r>
  <r>
    <x v="300"/>
    <n v="66495"/>
    <m/>
    <n v="697.1"/>
    <m/>
    <m/>
    <m/>
    <n v="1"/>
    <n v="27.6"/>
    <n v="11.1"/>
    <n v="0.79999998211860701"/>
    <n v="11.599999740719801"/>
    <n v="0"/>
    <n v="101.339997734874"/>
    <m/>
    <m/>
    <n v="0"/>
    <n v="40.399999096989603"/>
    <n v="7.0399998426437396"/>
    <n v="0.77999998256564096"/>
    <m/>
    <m/>
    <m/>
    <m/>
    <m/>
    <m/>
    <m/>
    <m/>
    <n v="2.3E-2"/>
    <n v="1.2999999999999999E-2"/>
    <m/>
    <n v="-0.01"/>
    <n v="-0.01"/>
    <n v="0"/>
    <n v="101.339997734874"/>
    <n v="48.219998922198982"/>
    <n v="12.399999722838407"/>
    <n v="60.619998645037391"/>
    <n v="38.700000000000003"/>
    <n v="0"/>
    <m/>
    <n v="1"/>
    <n v="495.44000362008865"/>
    <n v="0"/>
    <n v="0"/>
    <n v="0"/>
    <n v="-0.11535532994923856"/>
    <n v="10.483494999624032"/>
    <s v="erreur"/>
    <n v="48.220185402381297"/>
    <n v="10"/>
    <n v="6"/>
    <s v="2019"/>
    <s v="octobre"/>
    <n v="44"/>
    <s v="lundi"/>
    <n v="788"/>
    <s v="2019-2020"/>
  </r>
  <r>
    <x v="301"/>
    <n v="71732"/>
    <m/>
    <n v="830.5"/>
    <m/>
    <m/>
    <m/>
    <n v="0.5"/>
    <n v="30.3"/>
    <n v="10.6"/>
    <n v="0.75999998301267602"/>
    <n v="7.8599998243153104"/>
    <n v="0"/>
    <n v="110.924997520633"/>
    <m/>
    <m/>
    <n v="66.139998521655798"/>
    <n v="57.149998722597999"/>
    <n v="7.4099998343735898"/>
    <n v="0.35999999195337301"/>
    <m/>
    <m/>
    <m/>
    <m/>
    <m/>
    <m/>
    <m/>
    <m/>
    <n v="7.0000000000000001E-3"/>
    <n v="8.9999999999999993E-3"/>
    <m/>
    <n v="1.9999999999999992E-3"/>
    <n v="1.9999999999999992E-3"/>
    <n v="0"/>
    <n v="110.924997520633"/>
    <n v="64.919998548924966"/>
    <n v="8.6199998073279858"/>
    <n v="73.539998356252951"/>
    <n v="40.9"/>
    <n v="0"/>
    <m/>
    <n v="0.5"/>
    <n v="538.49500560145827"/>
    <n v="0"/>
    <n v="0"/>
    <n v="0"/>
    <n v="5.3934010152284266E-2"/>
    <n v="11.577817431550772"/>
    <s v="erreur"/>
    <n v="64.920118718442154"/>
    <n v="10"/>
    <n v="6"/>
    <s v="2019"/>
    <s v="octobre"/>
    <n v="44"/>
    <s v="mardi"/>
    <n v="788"/>
    <s v="2019-2020"/>
  </r>
  <r>
    <x v="302"/>
    <n v="68881"/>
    <m/>
    <n v="817.8"/>
    <m/>
    <m/>
    <m/>
    <n v="8.3000000000000007"/>
    <n v="30.3"/>
    <n v="8.1999999999999993"/>
    <n v="0.919999979436398"/>
    <n v="9.4499997887760401"/>
    <n v="0"/>
    <n v="110.389997532591"/>
    <m/>
    <m/>
    <n v="71.509998401626902"/>
    <n v="28.159999370575001"/>
    <n v="7.9899998214095804"/>
    <n v="1.1899999734014299"/>
    <m/>
    <m/>
    <m/>
    <m/>
    <m/>
    <m/>
    <m/>
    <m/>
    <n v="6.9000000000000006E-2"/>
    <n v="6.9000000000000006E-2"/>
    <m/>
    <n v="0"/>
    <n v="0"/>
    <n v="0"/>
    <n v="110.389997532591"/>
    <n v="37.339999165386011"/>
    <n v="10.369999768212438"/>
    <n v="47.709998933598449"/>
    <n v="38.5"/>
    <n v="0"/>
    <m/>
    <n v="8.3000000000000007"/>
    <n v="541.39000513218366"/>
    <n v="0"/>
    <n v="0"/>
    <n v="0"/>
    <n v="3.7817258883248675E-2"/>
    <n v="11.872649932492267"/>
    <s v="erreur"/>
    <n v="37.340149714881058"/>
    <n v="10"/>
    <n v="6"/>
    <s v="2019"/>
    <s v="octobre"/>
    <n v="44"/>
    <s v="mercredi"/>
    <n v="788"/>
    <s v="2019-2020"/>
  </r>
  <r>
    <x v="303"/>
    <m/>
    <m/>
    <n v="840.6"/>
    <m/>
    <m/>
    <m/>
    <n v="10.5"/>
    <n v="26.3"/>
    <n v="8.1999999999999993"/>
    <n v="0.97999997809529305"/>
    <n v="7.4699998330324897"/>
    <n v="0"/>
    <n v="111.234997513704"/>
    <m/>
    <m/>
    <n v="71.769998395815506"/>
    <n v="27.4799993857741"/>
    <n v="6.9799998439848396"/>
    <n v="0.77999998256564096"/>
    <m/>
    <m/>
    <m/>
    <m/>
    <m/>
    <m/>
    <m/>
    <m/>
    <n v="9.1999999999999998E-2"/>
    <n v="9.0999999999999998E-2"/>
    <m/>
    <n v="-1.0000000000000009E-3"/>
    <n v="-1.0000000000000009E-3"/>
    <n v="0"/>
    <n v="111.234997513704"/>
    <n v="35.239999212324584"/>
    <n v="8.4499998111277819"/>
    <n v="43.689999023452366"/>
    <n v="34.5"/>
    <n v="0"/>
    <m/>
    <n v="10.5"/>
    <n v="568.90500506702813"/>
    <n v="0"/>
    <n v="0"/>
    <n v="0"/>
    <n v="6.6751269035533023E-2"/>
    <s v="erreur"/>
    <s v="erreur"/>
    <s v="erreur"/>
    <n v="10"/>
    <n v="6"/>
    <s v="2019"/>
    <s v="octobre"/>
    <n v="44"/>
    <s v="jeudi"/>
    <n v="788"/>
    <s v="2019-2020"/>
  </r>
  <r>
    <x v="304"/>
    <m/>
    <m/>
    <n v="108.9"/>
    <m/>
    <m/>
    <m/>
    <n v="8.5"/>
    <m/>
    <m/>
    <n v="0.199999995529652"/>
    <n v="0.199999995529652"/>
    <n v="0"/>
    <n v="4.9999998882412902E-3"/>
    <m/>
    <m/>
    <n v="74.729998329654293"/>
    <n v="0.189999995753169"/>
    <n v="0.199999995529652"/>
    <n v="0"/>
    <m/>
    <m/>
    <m/>
    <m/>
    <m/>
    <m/>
    <m/>
    <m/>
    <n v="9.1999999999999998E-2"/>
    <n v="9.2999999999999999E-2"/>
    <m/>
    <n v="1.0000000000000009E-3"/>
    <n v="1.0000000000000009E-3"/>
    <n v="0"/>
    <n v="4.9999998882412902E-3"/>
    <n v="0.38999999128282103"/>
    <n v="0.39999999105930401"/>
    <n v="0.7899999823421251"/>
    <n v="0"/>
    <n v="0"/>
    <m/>
    <n v="8.5"/>
    <n v="24.875001688115347"/>
    <n v="0"/>
    <n v="0"/>
    <n v="0"/>
    <n v="-0.86180203045685277"/>
    <s v="erreur"/>
    <s v="erreur"/>
    <s v="erreur"/>
    <n v="10"/>
    <n v="6"/>
    <s v="2019"/>
    <s v="novembre"/>
    <n v="44"/>
    <s v="vendredi"/>
    <n v="788"/>
    <s v="2019-2020"/>
  </r>
  <r>
    <x v="305"/>
    <n v="28255"/>
    <m/>
    <n v="490.2"/>
    <m/>
    <m/>
    <m/>
    <n v="9.84"/>
    <m/>
    <m/>
    <n v="0"/>
    <n v="0"/>
    <n v="0"/>
    <n v="50.9249988617375"/>
    <m/>
    <m/>
    <n v="3.4999999217689002"/>
    <n v="0"/>
    <n v="0"/>
    <n v="0.209999995306134"/>
    <m/>
    <m/>
    <m/>
    <m/>
    <m/>
    <m/>
    <m/>
    <m/>
    <n v="9.0999999999999998E-2"/>
    <n v="9.1999999999999998E-2"/>
    <m/>
    <n v="1.0000000000000009E-3"/>
    <n v="1.0000000000000009E-3"/>
    <n v="0"/>
    <n v="50.9249988617375"/>
    <n v="0.209999995306134"/>
    <n v="0"/>
    <n v="0.209999995306134"/>
    <n v="0"/>
    <n v="0"/>
    <m/>
    <n v="9.84"/>
    <n v="425.72500122118743"/>
    <n v="0"/>
    <n v="0"/>
    <n v="0"/>
    <n v="-0.37791878172588833"/>
    <n v="17.349141744823925"/>
    <s v="erreur"/>
    <n v="0.209999995306134"/>
    <n v="10"/>
    <n v="6"/>
    <s v="2019"/>
    <s v="novembre"/>
    <n v="44"/>
    <s v="samedi"/>
    <n v="788"/>
    <s v="2019-2020"/>
  </r>
  <r>
    <x v="306"/>
    <m/>
    <m/>
    <n v="24.7"/>
    <m/>
    <m/>
    <m/>
    <n v="8.76"/>
    <n v="29.7"/>
    <n v="8.8000000000000007"/>
    <n v="0.64999998547136795"/>
    <n v="0.95999997854232799"/>
    <n v="0"/>
    <n v="0.16499999631196299"/>
    <m/>
    <m/>
    <n v="44.899998996406801"/>
    <n v="22.229999503120801"/>
    <n v="7.7699998263269698"/>
    <n v="0.12999999709427401"/>
    <m/>
    <m/>
    <m/>
    <m/>
    <m/>
    <m/>
    <m/>
    <m/>
    <n v="1.4E-2"/>
    <n v="1.2999999999999999E-2"/>
    <m/>
    <n v="-1.0000000000000009E-3"/>
    <n v="-1.0000000000000009E-3"/>
    <n v="0"/>
    <n v="0.16499999631196299"/>
    <n v="30.129999326542045"/>
    <n v="1.6099999640136959"/>
    <n v="31.73999929055574"/>
    <n v="38.5"/>
    <n v="0"/>
    <m/>
    <n v="8.76"/>
    <n v="-99.364998283274517"/>
    <n v="0"/>
    <n v="0"/>
    <n v="0"/>
    <n v="-0.96865482233502531"/>
    <s v="erreur"/>
    <s v="erreur"/>
    <s v="erreur"/>
    <n v="10"/>
    <n v="6"/>
    <s v="2019"/>
    <s v="novembre"/>
    <n v="44"/>
    <s v="dimanche"/>
    <n v="788"/>
    <s v="2019-2020"/>
  </r>
  <r>
    <x v="307"/>
    <n v="71620"/>
    <m/>
    <n v="751.5"/>
    <m/>
    <m/>
    <m/>
    <n v="5.29"/>
    <n v="35.299999999999997"/>
    <n v="10.199999999999999"/>
    <n v="1.04999997653067"/>
    <n v="0"/>
    <n v="0"/>
    <n v="126.419997174293"/>
    <m/>
    <m/>
    <n v="0"/>
    <n v="20.1799995489419"/>
    <n v="5.4299998786300403"/>
    <n v="0.28999999351799499"/>
    <m/>
    <m/>
    <m/>
    <m/>
    <m/>
    <m/>
    <m/>
    <m/>
    <n v="5.7000000000000002E-2"/>
    <n v="5.7000000000000002E-2"/>
    <m/>
    <n v="0"/>
    <n v="0"/>
    <n v="0"/>
    <n v="126.419997174293"/>
    <n v="25.899999421089937"/>
    <n v="1.04999997653067"/>
    <n v="26.949999397620608"/>
    <n v="45.5"/>
    <n v="0"/>
    <m/>
    <n v="5.29"/>
    <n v="547.34000342808645"/>
    <n v="0"/>
    <n v="0"/>
    <n v="0"/>
    <n v="-4.6319796954314721E-2"/>
    <n v="10.492879084054733"/>
    <s v="erreur"/>
    <n v="25.900014081798908"/>
    <n v="10"/>
    <n v="6"/>
    <s v="2019"/>
    <s v="novembre"/>
    <n v="45"/>
    <s v="lundi"/>
    <n v="788"/>
    <s v="2019-2020"/>
  </r>
  <r>
    <x v="308"/>
    <n v="56500"/>
    <m/>
    <n v="833.9"/>
    <m/>
    <m/>
    <m/>
    <n v="1.96"/>
    <n v="38.1"/>
    <n v="8.9"/>
    <n v="0.709999984130263"/>
    <n v="0"/>
    <n v="0"/>
    <n v="105.129997650161"/>
    <m/>
    <m/>
    <n v="61.629998622462203"/>
    <n v="16.1799996383488"/>
    <n v="9.4999997876584494"/>
    <n v="0.48999998904764702"/>
    <m/>
    <m/>
    <m/>
    <m/>
    <m/>
    <m/>
    <m/>
    <m/>
    <n v="2E-3"/>
    <n v="2E-3"/>
    <m/>
    <n v="0"/>
    <n v="0"/>
    <n v="0"/>
    <n v="105.129997650161"/>
    <n v="26.169999415054896"/>
    <n v="0.709999984130263"/>
    <n v="26.879999399185159"/>
    <n v="47"/>
    <n v="0"/>
    <m/>
    <n v="1.96"/>
    <n v="591.30000432819156"/>
    <n v="0"/>
    <n v="0"/>
    <n v="0"/>
    <n v="5.8248730964466977E-2"/>
    <n v="14.75929203539823"/>
    <s v="erreur"/>
    <n v="26.170011981426295"/>
    <n v="10"/>
    <n v="6"/>
    <s v="2019"/>
    <s v="novembre"/>
    <n v="45"/>
    <s v="mardi"/>
    <n v="788"/>
    <s v="2019-2020"/>
  </r>
  <r>
    <x v="309"/>
    <n v="71984"/>
    <m/>
    <n v="834.2"/>
    <m/>
    <m/>
    <m/>
    <n v="2.84"/>
    <n v="23.9"/>
    <n v="9.1"/>
    <n v="1.0899999756365999"/>
    <n v="0"/>
    <n v="0"/>
    <n v="124.794997210614"/>
    <n v="24.774999446235601"/>
    <m/>
    <n v="72.419998381286902"/>
    <n v="37.099999170750401"/>
    <n v="6.6399998515844301"/>
    <n v="1.1399999745190099"/>
    <m/>
    <m/>
    <m/>
    <m/>
    <m/>
    <m/>
    <m/>
    <m/>
    <n v="0.08"/>
    <n v="8.2000000000000003E-2"/>
    <m/>
    <n v="2.0000000000000018E-3"/>
    <n v="2.0000000000000018E-3"/>
    <n v="0"/>
    <n v="149.56999665684961"/>
    <n v="44.879998996853836"/>
    <n v="1.0899999756365999"/>
    <n v="45.969998972490437"/>
    <n v="33"/>
    <n v="0"/>
    <m/>
    <n v="2.84"/>
    <n v="530.40000598937308"/>
    <n v="0"/>
    <n v="0"/>
    <n v="0"/>
    <n v="5.8629441624365543E-2"/>
    <n v="11.588686374749946"/>
    <s v="erreur"/>
    <n v="44.880014139107331"/>
    <n v="10"/>
    <n v="6"/>
    <s v="2019"/>
    <s v="novembre"/>
    <n v="45"/>
    <s v="mercredi"/>
    <n v="788"/>
    <s v="2019-2020"/>
  </r>
  <r>
    <x v="310"/>
    <n v="68885"/>
    <m/>
    <n v="897.7"/>
    <m/>
    <m/>
    <m/>
    <n v="9.77"/>
    <n v="29.5"/>
    <n v="8"/>
    <n v="12.5599997192621"/>
    <n v="0"/>
    <n v="0"/>
    <n v="114.934997431003"/>
    <n v="23.924999465234599"/>
    <m/>
    <n v="76.559998288750606"/>
    <n v="19.729999559000099"/>
    <n v="6.5999998524784997"/>
    <n v="1.17999997362494"/>
    <m/>
    <m/>
    <m/>
    <m/>
    <m/>
    <m/>
    <m/>
    <m/>
    <n v="9.4E-2"/>
    <n v="9.6000000000000002E-2"/>
    <m/>
    <n v="2.0000000000000018E-3"/>
    <n v="2.0000000000000018E-3"/>
    <n v="0"/>
    <n v="138.85999689623759"/>
    <n v="27.509999385103541"/>
    <n v="12.5599997192621"/>
    <n v="40.069999104365642"/>
    <n v="37.5"/>
    <n v="0"/>
    <m/>
    <n v="9.77"/>
    <n v="594.94000571064612"/>
    <n v="0"/>
    <n v="0"/>
    <n v="0"/>
    <n v="0.13921319796954321"/>
    <n v="13.031864702039632"/>
    <s v="erreur"/>
    <n v="27.510181717973094"/>
    <n v="10"/>
    <n v="6"/>
    <s v="2019"/>
    <s v="novembre"/>
    <n v="45"/>
    <s v="jeudi"/>
    <n v="788"/>
    <s v="2019-2020"/>
  </r>
  <r>
    <x v="311"/>
    <n v="73887"/>
    <m/>
    <n v="885.9"/>
    <m/>
    <m/>
    <m/>
    <n v="8.2200000000000006"/>
    <m/>
    <m/>
    <n v="0.109999997541308"/>
    <n v="0"/>
    <n v="0"/>
    <n v="119.28999733366101"/>
    <n v="30.2149993246421"/>
    <m/>
    <n v="85.719998084008694"/>
    <n v="0.109999997541308"/>
    <n v="0.109999997541308"/>
    <n v="0"/>
    <m/>
    <m/>
    <m/>
    <m/>
    <m/>
    <m/>
    <m/>
    <m/>
    <n v="9.2999999999999999E-2"/>
    <n v="9.4E-2"/>
    <m/>
    <n v="1.0000000000000009E-3"/>
    <n v="1.0000000000000009E-3"/>
    <n v="0"/>
    <n v="149.5049966583031"/>
    <n v="0.219999995082616"/>
    <n v="0.109999997541308"/>
    <n v="0.32999999262392399"/>
    <n v="0"/>
    <n v="0"/>
    <m/>
    <n v="8.2200000000000006"/>
    <n v="642.12500526506426"/>
    <n v="0"/>
    <n v="0"/>
    <n v="0"/>
    <n v="0.12423857868020302"/>
    <n v="11.98993056965366"/>
    <s v="erreur"/>
    <n v="0.22000148384244575"/>
    <n v="10"/>
    <n v="6"/>
    <s v="2019"/>
    <s v="novembre"/>
    <n v="45"/>
    <s v="vendredi"/>
    <n v="788"/>
    <s v="2019-2020"/>
  </r>
  <r>
    <x v="312"/>
    <n v="25589"/>
    <m/>
    <n v="494.6"/>
    <m/>
    <m/>
    <m/>
    <n v="8.8699999999999992"/>
    <m/>
    <m/>
    <n v="0"/>
    <n v="0"/>
    <n v="0"/>
    <n v="43.6949990233406"/>
    <n v="10.829999757930601"/>
    <m/>
    <n v="81.389998180791693"/>
    <n v="0"/>
    <n v="0"/>
    <n v="0.219999995082617"/>
    <m/>
    <m/>
    <m/>
    <m/>
    <m/>
    <m/>
    <m/>
    <m/>
    <n v="0.1"/>
    <n v="0.113"/>
    <m/>
    <n v="1.2999999999999998E-2"/>
    <n v="1.2999999999999998E-2"/>
    <n v="0"/>
    <n v="54.524998781271201"/>
    <n v="0.219999995082617"/>
    <n v="0"/>
    <n v="0.219999995082617"/>
    <n v="0"/>
    <n v="0"/>
    <m/>
    <n v="8.8699999999999992"/>
    <n v="349.5950030428545"/>
    <n v="0"/>
    <n v="0"/>
    <n v="0"/>
    <n v="-0.37233502538071062"/>
    <n v="19.32861776544609"/>
    <s v="erreur"/>
    <n v="0.219999995082617"/>
    <n v="10"/>
    <n v="6"/>
    <s v="2019"/>
    <s v="novembre"/>
    <n v="45"/>
    <s v="samedi"/>
    <n v="788"/>
    <s v="2019-2020"/>
  </r>
  <r>
    <x v="313"/>
    <m/>
    <m/>
    <n v="108.1"/>
    <m/>
    <m/>
    <m/>
    <n v="8.65"/>
    <n v="26.7"/>
    <n v="7.7"/>
    <n v="0.65999998524784997"/>
    <n v="0"/>
    <n v="0"/>
    <n v="0"/>
    <n v="0"/>
    <m/>
    <n v="36.459999185055501"/>
    <n v="22.4399994984269"/>
    <n v="7.1799998395144904"/>
    <n v="0.28999999351799499"/>
    <m/>
    <m/>
    <m/>
    <m/>
    <m/>
    <m/>
    <m/>
    <m/>
    <n v="9.6000000000000002E-2"/>
    <n v="0.10199999999999999"/>
    <m/>
    <n v="5.9999999999999915E-3"/>
    <n v="5.9999999999999915E-3"/>
    <n v="0"/>
    <n v="0"/>
    <n v="29.909999331459385"/>
    <n v="0.65999998524784997"/>
    <n v="30.569999316707236"/>
    <n v="34.4"/>
    <n v="0"/>
    <m/>
    <n v="8.65"/>
    <n v="-1.9799985017627364"/>
    <n v="0"/>
    <n v="0"/>
    <n v="0"/>
    <n v="-0.86281725888324867"/>
    <s v="erreur"/>
    <s v="erreur"/>
    <s v="erreur"/>
    <n v="10"/>
    <n v="6"/>
    <s v="2019"/>
    <s v="novembre"/>
    <n v="45"/>
    <s v="dimanche"/>
    <n v="788"/>
    <s v="2019-2020"/>
  </r>
  <r>
    <x v="314"/>
    <m/>
    <m/>
    <n v="33"/>
    <m/>
    <m/>
    <m/>
    <n v="2.83"/>
    <n v="25.7"/>
    <n v="7.8"/>
    <n v="0.74999998323619399"/>
    <n v="0"/>
    <n v="0"/>
    <n v="0"/>
    <n v="0"/>
    <m/>
    <n v="0"/>
    <n v="20.1799995489419"/>
    <n v="7.6299998294562101"/>
    <n v="0.42999999038875097"/>
    <m/>
    <m/>
    <m/>
    <m/>
    <m/>
    <m/>
    <m/>
    <m/>
    <n v="6.4000000000000001E-2"/>
    <n v="6.5000000000000002E-2"/>
    <m/>
    <n v="1.0000000000000009E-3"/>
    <n v="1.0000000000000009E-3"/>
    <n v="0"/>
    <n v="0"/>
    <n v="28.239999368786862"/>
    <n v="0.74999998323619399"/>
    <n v="28.989999352023055"/>
    <n v="33.5"/>
    <n v="0"/>
    <m/>
    <n v="2.83"/>
    <n v="-32.319999352023061"/>
    <n v="0"/>
    <n v="0"/>
    <n v="0"/>
    <n v="-0.95812182741116747"/>
    <s v="erreur"/>
    <s v="erreur"/>
    <s v="erreur"/>
    <n v="10"/>
    <n v="6"/>
    <s v="2019"/>
    <s v="novembre"/>
    <n v="46"/>
    <s v="lundi"/>
    <n v="788"/>
    <s v="2019-2020"/>
  </r>
  <r>
    <x v="315"/>
    <n v="76187"/>
    <m/>
    <n v="770.7"/>
    <m/>
    <m/>
    <m/>
    <n v="2.56"/>
    <n v="27.9"/>
    <n v="9.6"/>
    <n v="0.84999998100101903"/>
    <n v="0"/>
    <n v="0"/>
    <n v="110.419997531921"/>
    <n v="30.039999328553701"/>
    <m/>
    <n v="0"/>
    <n v="16.489999631419799"/>
    <n v="7.2799998372793198"/>
    <n v="1.4799999669194199"/>
    <m/>
    <m/>
    <m/>
    <m/>
    <m/>
    <m/>
    <m/>
    <m/>
    <n v="1.4E-2"/>
    <n v="0"/>
    <m/>
    <n v="-1.4E-2"/>
    <n v="-1.4E-2"/>
    <n v="0"/>
    <n v="140.45999686047469"/>
    <n v="25.249999435618538"/>
    <n v="0.84999998100101903"/>
    <n v="26.099999416619557"/>
    <n v="37.5"/>
    <n v="0"/>
    <m/>
    <n v="2.56"/>
    <n v="564.08000372290576"/>
    <n v="0"/>
    <n v="0"/>
    <n v="0"/>
    <n v="-2.1954314720812124E-2"/>
    <n v="10.115899037893604"/>
    <s v="erreur"/>
    <n v="25.250010592377315"/>
    <n v="10"/>
    <n v="6"/>
    <s v="2019"/>
    <s v="novembre"/>
    <n v="46"/>
    <s v="mardi"/>
    <n v="788"/>
    <s v="2019-2020"/>
  </r>
  <r>
    <x v="316"/>
    <n v="75182"/>
    <m/>
    <n v="831.6"/>
    <m/>
    <m/>
    <m/>
    <n v="9.76"/>
    <n v="25.1"/>
    <n v="7.8"/>
    <n v="0.63999998569488503"/>
    <n v="0"/>
    <n v="0"/>
    <n v="121.829997276887"/>
    <n v="25.024999440647701"/>
    <m/>
    <n v="52.349998829886303"/>
    <n v="23.299999479204399"/>
    <n v="7.8599998243153104"/>
    <n v="0.119999997317791"/>
    <m/>
    <m/>
    <m/>
    <m/>
    <m/>
    <m/>
    <m/>
    <m/>
    <n v="4.0000000000000001E-3"/>
    <n v="5.0000000000000001E-3"/>
    <m/>
    <n v="1E-3"/>
    <n v="1E-3"/>
    <n v="0"/>
    <n v="146.8549967175347"/>
    <n v="31.279999300837499"/>
    <n v="0.63999998569488503"/>
    <n v="31.919999286532384"/>
    <n v="32.9"/>
    <n v="0"/>
    <m/>
    <n v="9.76"/>
    <n v="557.8150051660466"/>
    <n v="0"/>
    <n v="0"/>
    <n v="0"/>
    <n v="5.5329949238578709E-2"/>
    <n v="11.061158255965525"/>
    <s v="erreur"/>
    <n v="31.280007813513215"/>
    <n v="10"/>
    <n v="6"/>
    <s v="2019"/>
    <s v="novembre"/>
    <n v="46"/>
    <s v="mercredi"/>
    <n v="788"/>
    <s v="2019-2020"/>
  </r>
  <r>
    <x v="317"/>
    <n v="73962"/>
    <m/>
    <n v="795.9"/>
    <m/>
    <m/>
    <m/>
    <n v="9.7200000000000006"/>
    <n v="26.1"/>
    <n v="8.3000000000000007"/>
    <n v="0.74999998323619399"/>
    <n v="0"/>
    <n v="0"/>
    <n v="120.19999731332101"/>
    <n v="23.839999467134501"/>
    <m/>
    <n v="63.589998578652697"/>
    <n v="24.4799994528294"/>
    <n v="8.3299998138099909"/>
    <n v="0.36999999172985598"/>
    <m/>
    <m/>
    <m/>
    <m/>
    <m/>
    <m/>
    <m/>
    <m/>
    <n v="8.1000000000000003E-2"/>
    <n v="8.6999999999999994E-2"/>
    <m/>
    <n v="5.9999999999999915E-3"/>
    <n v="5.9999999999999915E-3"/>
    <n v="0"/>
    <n v="144.03999678045551"/>
    <n v="33.17999925836925"/>
    <n v="0.74999998323619399"/>
    <n v="33.929999241605444"/>
    <n v="34.400000000000006"/>
    <n v="0"/>
    <m/>
    <n v="9.7200000000000006"/>
    <n v="510.22000539928632"/>
    <n v="0"/>
    <n v="0"/>
    <n v="0"/>
    <n v="1.002538071065987E-2"/>
    <n v="10.760931289040318"/>
    <s v="erreur"/>
    <n v="33.180009398711363"/>
    <n v="10"/>
    <n v="6"/>
    <s v="2019"/>
    <s v="novembre"/>
    <n v="46"/>
    <s v="jeudi"/>
    <n v="788"/>
    <s v="2019-2020"/>
  </r>
  <r>
    <x v="318"/>
    <n v="71646"/>
    <m/>
    <n v="826.9"/>
    <m/>
    <m/>
    <m/>
    <n v="6.24"/>
    <n v="0"/>
    <n v="0"/>
    <n v="0.119999997317791"/>
    <n v="0"/>
    <n v="0"/>
    <n v="130.84999707527501"/>
    <n v="26.059999417513598"/>
    <m/>
    <n v="60.949998637661302"/>
    <n v="0.109999997541308"/>
    <n v="0.119999997317791"/>
    <n v="0"/>
    <m/>
    <m/>
    <m/>
    <m/>
    <m/>
    <m/>
    <m/>
    <m/>
    <n v="9.6000000000000002E-2"/>
    <n v="9.9000000000000005E-2"/>
    <m/>
    <n v="3.0000000000000027E-3"/>
    <n v="3.0000000000000027E-3"/>
    <n v="0"/>
    <n v="156.90999649278862"/>
    <n v="0.229999994859099"/>
    <n v="0.119999997317791"/>
    <n v="0.34999999217688998"/>
    <n v="0"/>
    <n v="0"/>
    <m/>
    <n v="6.24"/>
    <n v="602.4500048773732"/>
    <n v="0"/>
    <n v="0"/>
    <n v="0"/>
    <n v="4.9365482233502511E-2"/>
    <n v="11.541467772101722"/>
    <s v="erreur"/>
    <n v="0.23000166976066108"/>
    <n v="10"/>
    <n v="6"/>
    <s v="2019"/>
    <s v="novembre"/>
    <n v="46"/>
    <s v="vendredi"/>
    <n v="788"/>
    <s v="2019-2020"/>
  </r>
  <r>
    <x v="319"/>
    <m/>
    <m/>
    <n v="164.5"/>
    <m/>
    <m/>
    <m/>
    <n v="6.44"/>
    <n v="0"/>
    <n v="0"/>
    <n v="0"/>
    <n v="0"/>
    <n v="0"/>
    <n v="0"/>
    <n v="4.4999998994171599E-2"/>
    <m/>
    <n v="55.929998749867103"/>
    <n v="0"/>
    <n v="0"/>
    <n v="9.9999997764825804E-3"/>
    <m/>
    <m/>
    <m/>
    <m/>
    <m/>
    <m/>
    <m/>
    <m/>
    <n v="9.2999999999999999E-2"/>
    <n v="9.6000000000000002E-2"/>
    <m/>
    <n v="3.0000000000000027E-3"/>
    <n v="3.0000000000000027E-3"/>
    <n v="0"/>
    <n v="4.4999998994171599E-2"/>
    <n v="9.9999997764825804E-3"/>
    <n v="0"/>
    <n v="9.9999997764825804E-3"/>
    <n v="0"/>
    <n v="0"/>
    <m/>
    <n v="6.44"/>
    <n v="102.07500125136224"/>
    <n v="0"/>
    <n v="0"/>
    <n v="0"/>
    <n v="-0.79124365482233505"/>
    <s v="erreur"/>
    <s v="erreur"/>
    <s v="erreur"/>
    <n v="10"/>
    <n v="6"/>
    <s v="2019"/>
    <s v="novembre"/>
    <n v="46"/>
    <s v="samedi"/>
    <n v="788"/>
    <s v="2019-2020"/>
  </r>
  <r>
    <x v="320"/>
    <m/>
    <m/>
    <n v="6.1"/>
    <m/>
    <m/>
    <m/>
    <n v="7.26"/>
    <n v="26.2"/>
    <n v="8.1"/>
    <n v="0.69999998435378097"/>
    <n v="0"/>
    <n v="0"/>
    <n v="0"/>
    <n v="6.9999998435378102E-2"/>
    <m/>
    <n v="0"/>
    <n v="14.1099996846169"/>
    <n v="4.9099998902529496"/>
    <n v="0.40999999083578598"/>
    <m/>
    <m/>
    <m/>
    <m/>
    <m/>
    <m/>
    <m/>
    <m/>
    <n v="0.32900000000000001"/>
    <n v="0.315"/>
    <m/>
    <n v="-1.4000000000000012E-2"/>
    <n v="-1.4000000000000012E-2"/>
    <n v="0"/>
    <n v="6.9999998435378102E-2"/>
    <n v="19.429999565705636"/>
    <n v="0.69999998435378097"/>
    <n v="20.129999550059416"/>
    <n v="34.299999999999997"/>
    <n v="0"/>
    <m/>
    <n v="7.26"/>
    <n v="-55.659999548494788"/>
    <n v="0"/>
    <n v="0"/>
    <n v="0"/>
    <n v="-0.99225888324873091"/>
    <s v="erreur"/>
    <s v="erreur"/>
    <s v="erreur"/>
    <n v="10"/>
    <n v="6"/>
    <s v="2019"/>
    <s v="novembre"/>
    <n v="46"/>
    <s v="dimanche"/>
    <n v="788"/>
    <s v="2019-2020"/>
  </r>
  <r>
    <x v="321"/>
    <n v="73354"/>
    <m/>
    <n v="722.6"/>
    <m/>
    <m/>
    <m/>
    <n v="0.13"/>
    <n v="29.4"/>
    <n v="9.1999999999999993"/>
    <n v="1.15999997407198"/>
    <n v="0"/>
    <n v="0"/>
    <n v="134.04999700374901"/>
    <n v="32.144999281503303"/>
    <m/>
    <n v="0"/>
    <n v="17.849999601021398"/>
    <n v="5.6599998734891397"/>
    <n v="0.37999999150633801"/>
    <m/>
    <m/>
    <m/>
    <m/>
    <m/>
    <m/>
    <m/>
    <m/>
    <n v="6.5000000000000002E-2"/>
    <n v="4.0000000000000001E-3"/>
    <m/>
    <n v="-6.0999999999999999E-2"/>
    <n v="-6.0999999999999999E-2"/>
    <n v="0"/>
    <n v="166.19499628525233"/>
    <n v="23.889999466016874"/>
    <n v="1.15999997407198"/>
    <n v="25.049999440088854"/>
    <n v="38.599999999999994"/>
    <n v="0"/>
    <m/>
    <n v="0.13"/>
    <n v="492.62500427465886"/>
    <n v="0"/>
    <n v="0"/>
    <n v="0"/>
    <n v="-8.2994923857867997E-2"/>
    <n v="9.8508602121220381"/>
    <s v="erreur"/>
    <n v="23.890015279741743"/>
    <n v="10"/>
    <n v="6"/>
    <s v="2019"/>
    <s v="novembre"/>
    <n v="47"/>
    <s v="lundi"/>
    <n v="788"/>
    <s v="2019-2020"/>
  </r>
  <r>
    <x v="322"/>
    <n v="74117"/>
    <m/>
    <n v="768.7"/>
    <m/>
    <m/>
    <m/>
    <n v="0"/>
    <n v="30.6"/>
    <n v="9.4"/>
    <n v="0.85999998077750195"/>
    <n v="0"/>
    <n v="0"/>
    <n v="108.784997568466"/>
    <n v="28.249999368563302"/>
    <m/>
    <n v="55.449998760595903"/>
    <n v="15.749999647960101"/>
    <n v="7.3599998354911804"/>
    <n v="0.61999998614191998"/>
    <m/>
    <m/>
    <m/>
    <m/>
    <m/>
    <m/>
    <m/>
    <m/>
    <n v="2E-3"/>
    <n v="1E-3"/>
    <m/>
    <n v="-1E-3"/>
    <n v="-1E-3"/>
    <n v="0"/>
    <n v="137.03499693702929"/>
    <n v="23.729999469593203"/>
    <n v="0.85999998077750195"/>
    <n v="24.589999450370705"/>
    <n v="40"/>
    <n v="0"/>
    <m/>
    <n v="0"/>
    <n v="511.62500485200417"/>
    <n v="0"/>
    <n v="0"/>
    <n v="0"/>
    <n v="-2.4492385786801973E-2"/>
    <n v="10.371439750664491"/>
    <s v="erreur"/>
    <n v="23.730011072868844"/>
    <n v="10"/>
    <n v="6"/>
    <s v="2019"/>
    <s v="novembre"/>
    <n v="47"/>
    <s v="mardi"/>
    <n v="788"/>
    <s v="2019-2020"/>
  </r>
  <r>
    <x v="323"/>
    <n v="72063"/>
    <m/>
    <n v="787.4"/>
    <m/>
    <m/>
    <m/>
    <n v="6.69"/>
    <n v="35.700000000000003"/>
    <n v="9.3000000000000007"/>
    <n v="0.85999998077750195"/>
    <n v="0"/>
    <n v="0"/>
    <n v="116.36499739904001"/>
    <n v="24.664999448694299"/>
    <m/>
    <n v="50.689998866990202"/>
    <n v="14.379999678581999"/>
    <n v="5.8499998692423096"/>
    <n v="0.48999998904764702"/>
    <m/>
    <m/>
    <m/>
    <m/>
    <m/>
    <m/>
    <m/>
    <m/>
    <n v="0.38400000000000001"/>
    <n v="0.38600000000000001"/>
    <m/>
    <n v="2.0000000000000018E-3"/>
    <n v="2.0000000000000018E-3"/>
    <n v="0"/>
    <n v="141.02999684773431"/>
    <n v="20.719999536871956"/>
    <n v="0.85999998077750195"/>
    <n v="21.579999517649458"/>
    <n v="45"/>
    <n v="0"/>
    <m/>
    <n v="6.69"/>
    <n v="522.41000476762599"/>
    <n v="0"/>
    <n v="0"/>
    <n v="0"/>
    <n v="-7.6142131979698314E-4"/>
    <n v="10.926550379529022"/>
    <s v="erreur"/>
    <n v="20.720011470873882"/>
    <n v="10"/>
    <n v="6"/>
    <s v="2019"/>
    <s v="novembre"/>
    <n v="47"/>
    <s v="mercredi"/>
    <n v="788"/>
    <s v="2019-2020"/>
  </r>
  <r>
    <x v="324"/>
    <n v="71828"/>
    <m/>
    <n v="849"/>
    <m/>
    <m/>
    <m/>
    <n v="6.58"/>
    <n v="29.5"/>
    <n v="8.6"/>
    <n v="1.2499999720603201"/>
    <n v="0"/>
    <n v="0"/>
    <n v="116.58999739401"/>
    <n v="27.344999388791599"/>
    <m/>
    <n v="52.149998834356701"/>
    <n v="12.709999715909399"/>
    <n v="5.8499998692423096"/>
    <n v="0.459999989718199"/>
    <m/>
    <m/>
    <m/>
    <m/>
    <m/>
    <m/>
    <m/>
    <m/>
    <n v="0.43099999999999999"/>
    <n v="0.438"/>
    <m/>
    <n v="7.0000000000000062E-3"/>
    <n v="7.0000000000000062E-3"/>
    <n v="0"/>
    <n v="143.93499678280159"/>
    <n v="19.019999574869907"/>
    <n v="1.2499999720603201"/>
    <n v="20.269999546930226"/>
    <n v="38.1"/>
    <n v="0"/>
    <m/>
    <n v="6.58"/>
    <n v="587.96500483591149"/>
    <n v="0"/>
    <n v="0"/>
    <n v="0"/>
    <n v="7.7411167512690351E-2"/>
    <n v="11.819903101854431"/>
    <s v="erreur"/>
    <n v="19.020016977553709"/>
    <n v="10"/>
    <n v="6"/>
    <s v="2019"/>
    <s v="novembre"/>
    <n v="47"/>
    <s v="jeudi"/>
    <n v="788"/>
    <s v="2019-2020"/>
  </r>
  <r>
    <x v="325"/>
    <n v="70656"/>
    <m/>
    <n v="845"/>
    <m/>
    <m/>
    <m/>
    <n v="6.68"/>
    <n v="0"/>
    <n v="0"/>
    <n v="0.16999999620020401"/>
    <n v="0"/>
    <n v="0"/>
    <n v="109.724997547455"/>
    <n v="23.0899994838983"/>
    <m/>
    <n v="58.259998697787502"/>
    <n v="0.15999999642372101"/>
    <n v="0.189999995753169"/>
    <n v="0"/>
    <m/>
    <m/>
    <m/>
    <m/>
    <m/>
    <m/>
    <m/>
    <m/>
    <n v="0.46200000000000002"/>
    <n v="0.52100000000000002"/>
    <m/>
    <n v="5.8999999999999997E-2"/>
    <n v="5.8999999999999997E-2"/>
    <n v="0"/>
    <n v="132.8149970313533"/>
    <n v="0.34999999217689004"/>
    <n v="0.16999999620020401"/>
    <n v="0.51999998837709405"/>
    <n v="0"/>
    <n v="0"/>
    <m/>
    <n v="6.68"/>
    <n v="646.72500428248213"/>
    <n v="0"/>
    <n v="0"/>
    <n v="0"/>
    <n v="7.2335025380710655E-2"/>
    <n v="11.959352355072465"/>
    <s v="erreur"/>
    <n v="0.35000239820038698"/>
    <n v="10"/>
    <n v="6"/>
    <s v="2019"/>
    <s v="novembre"/>
    <n v="47"/>
    <s v="vendredi"/>
    <n v="788"/>
    <s v="2019-2020"/>
  </r>
  <r>
    <x v="326"/>
    <m/>
    <m/>
    <n v="182.8"/>
    <m/>
    <m/>
    <m/>
    <n v="6.1"/>
    <n v="0"/>
    <n v="0"/>
    <n v="0"/>
    <n v="0"/>
    <n v="0"/>
    <n v="0"/>
    <n v="2.49999994412065E-2"/>
    <m/>
    <n v="51.489998849108801"/>
    <n v="0"/>
    <n v="0"/>
    <n v="0.199999995529652"/>
    <m/>
    <m/>
    <m/>
    <m/>
    <m/>
    <m/>
    <m/>
    <m/>
    <n v="0.47799999999999998"/>
    <n v="0.56899999999999995"/>
    <m/>
    <n v="9.099999999999997E-2"/>
    <n v="9.099999999999997E-2"/>
    <n v="0"/>
    <n v="2.49999994412065E-2"/>
    <n v="0.199999995529652"/>
    <n v="0"/>
    <n v="0.199999995529652"/>
    <n v="0"/>
    <n v="0"/>
    <m/>
    <n v="6.1"/>
    <n v="124.98500115592034"/>
    <n v="0"/>
    <n v="0"/>
    <n v="0"/>
    <n v="-0.76802030456852799"/>
    <s v="erreur"/>
    <s v="erreur"/>
    <s v="erreur"/>
    <n v="10"/>
    <n v="6"/>
    <s v="2019"/>
    <s v="novembre"/>
    <n v="47"/>
    <s v="samedi"/>
    <n v="788"/>
    <s v="2019-2020"/>
  </r>
  <r>
    <x v="327"/>
    <m/>
    <m/>
    <n v="13.7"/>
    <m/>
    <m/>
    <m/>
    <n v="6.37"/>
    <n v="30.1"/>
    <n v="10.6"/>
    <n v="0.54999998770654202"/>
    <n v="0"/>
    <n v="0"/>
    <n v="0"/>
    <n v="0"/>
    <m/>
    <n v="0"/>
    <n v="16.100000000000001"/>
    <n v="5"/>
    <n v="0.28999999351799499"/>
    <m/>
    <m/>
    <m/>
    <m/>
    <m/>
    <m/>
    <m/>
    <m/>
    <n v="0.48599999999999999"/>
    <n v="0.52400000000000002"/>
    <m/>
    <n v="3.8000000000000034E-2"/>
    <n v="3.8000000000000034E-2"/>
    <n v="0"/>
    <n v="0"/>
    <n v="21.389999993517996"/>
    <n v="0.54999998770654202"/>
    <n v="21.939999981224538"/>
    <n v="40.700000000000003"/>
    <n v="0"/>
    <m/>
    <n v="6.37"/>
    <n v="-55.309999981224536"/>
    <n v="0"/>
    <n v="0"/>
    <n v="0"/>
    <n v="-0.98261421319796949"/>
    <s v="erreur"/>
    <s v="erreur"/>
    <s v="erreur"/>
    <n v="10"/>
    <n v="6"/>
    <s v="2019"/>
    <s v="novembre"/>
    <n v="47"/>
    <s v="dimanche"/>
    <n v="788"/>
    <s v="2019-2020"/>
  </r>
  <r>
    <x v="328"/>
    <n v="69389"/>
    <m/>
    <n v="725.4"/>
    <m/>
    <m/>
    <m/>
    <n v="0.2"/>
    <n v="35.9"/>
    <n v="10.3"/>
    <n v="0.669999985024333"/>
    <n v="0"/>
    <n v="0"/>
    <n v="112.929997475818"/>
    <n v="29.319999344646899"/>
    <m/>
    <n v="0"/>
    <n v="39.200000000000003"/>
    <n v="4.9000000000000004"/>
    <n v="0.29999999329447702"/>
    <m/>
    <m/>
    <m/>
    <m/>
    <m/>
    <m/>
    <m/>
    <m/>
    <n v="0.161"/>
    <n v="6.7000000000000004E-2"/>
    <m/>
    <n v="-9.4E-2"/>
    <n v="-9.4E-2"/>
    <n v="0"/>
    <n v="142.2499968204649"/>
    <n v="44.399999993294479"/>
    <n v="0.669999985024333"/>
    <n v="45.069999978318812"/>
    <n v="46.2"/>
    <n v="0"/>
    <m/>
    <n v="0.2"/>
    <n v="491.68000320121627"/>
    <n v="0"/>
    <n v="0"/>
    <n v="0"/>
    <n v="-7.9441624365482258E-2"/>
    <n v="10.454106558676447"/>
    <s v="erreur"/>
    <n v="44.40000964900338"/>
    <n v="10"/>
    <n v="6"/>
    <s v="2019"/>
    <s v="novembre"/>
    <n v="48"/>
    <s v="lundi"/>
    <n v="788"/>
    <s v="2019-2020"/>
  </r>
  <r>
    <x v="329"/>
    <n v="75602"/>
    <m/>
    <n v="799.3"/>
    <m/>
    <m/>
    <m/>
    <n v="0"/>
    <n v="0"/>
    <n v="0"/>
    <n v="0.65999998524784997"/>
    <n v="0"/>
    <n v="0"/>
    <n v="98.5149977980182"/>
    <n v="27.914999376051099"/>
    <m/>
    <n v="53.579998802393703"/>
    <n v="17.399999999999999"/>
    <n v="5.7"/>
    <n v="0.479999989271164"/>
    <m/>
    <m/>
    <m/>
    <m/>
    <m/>
    <m/>
    <m/>
    <m/>
    <n v="1.0999999999999999E-2"/>
    <n v="1.0999999999999999E-2"/>
    <m/>
    <n v="0"/>
    <n v="0"/>
    <n v="0"/>
    <n v="126.4299971740693"/>
    <n v="23.579999989271162"/>
    <n v="0.65999998524784997"/>
    <n v="24.239999974519012"/>
    <n v="0"/>
    <n v="0"/>
    <m/>
    <n v="0"/>
    <n v="595.05000404901796"/>
    <n v="0"/>
    <n v="0"/>
    <n v="0"/>
    <n v="1.4340101522842583E-2"/>
    <n v="10.572471627734714"/>
    <s v="erreur"/>
    <n v="23.580008719198748"/>
    <n v="10"/>
    <n v="6"/>
    <s v="2019"/>
    <s v="novembre"/>
    <n v="48"/>
    <s v="mardi"/>
    <n v="788"/>
    <s v="2019-2020"/>
  </r>
  <r>
    <x v="330"/>
    <n v="71826"/>
    <m/>
    <n v="778.9"/>
    <m/>
    <m/>
    <m/>
    <n v="6.62"/>
    <m/>
    <m/>
    <m/>
    <m/>
    <n v="0"/>
    <n v="104.864997656085"/>
    <n v="28.489999363198901"/>
    <m/>
    <n v="53.929998794570601"/>
    <m/>
    <m/>
    <m/>
    <m/>
    <m/>
    <m/>
    <m/>
    <m/>
    <m/>
    <m/>
    <m/>
    <n v="0.40799999999999997"/>
    <n v="0.41"/>
    <m/>
    <n v="2.0000000000000018E-3"/>
    <n v="2.0000000000000018E-3"/>
    <n v="0"/>
    <n v="133.3549970192839"/>
    <n v="0"/>
    <n v="0"/>
    <n v="0"/>
    <n v="0"/>
    <n v="0"/>
    <m/>
    <n v="6.62"/>
    <n v="584.99500418614548"/>
    <n v="0"/>
    <n v="0"/>
    <n v="0"/>
    <n v="-1.1548223350253836E-2"/>
    <n v="10.844262523320245"/>
    <s v="erreur"/>
    <n v="0"/>
    <n v="10"/>
    <n v="6"/>
    <s v="2019"/>
    <s v="novembre"/>
    <n v="48"/>
    <s v="mercredi"/>
    <n v="788"/>
    <s v="2019-2020"/>
  </r>
  <r>
    <x v="331"/>
    <n v="74795"/>
    <m/>
    <n v="818.7"/>
    <m/>
    <m/>
    <m/>
    <n v="6.7"/>
    <m/>
    <m/>
    <m/>
    <m/>
    <n v="0"/>
    <n v="115.074997427873"/>
    <n v="27.5699993837625"/>
    <m/>
    <n v="58.2199986986816"/>
    <m/>
    <m/>
    <m/>
    <m/>
    <m/>
    <m/>
    <m/>
    <m/>
    <m/>
    <m/>
    <m/>
    <n v="0.48199999999999998"/>
    <n v="0.48399999999999999"/>
    <m/>
    <n v="2.0000000000000018E-3"/>
    <n v="2.0000000000000018E-3"/>
    <n v="0"/>
    <n v="142.64499681163551"/>
    <n v="0"/>
    <n v="0"/>
    <n v="0"/>
    <n v="0"/>
    <n v="0"/>
    <m/>
    <n v="6.7"/>
    <n v="611.13500448968296"/>
    <n v="0"/>
    <n v="0"/>
    <n v="0"/>
    <n v="3.895939086294422E-2"/>
    <n v="10.94591884484257"/>
    <s v="erreur"/>
    <n v="0"/>
    <n v="10"/>
    <n v="6"/>
    <s v="2019"/>
    <s v="novembre"/>
    <n v="48"/>
    <s v="jeudi"/>
    <n v="788"/>
    <s v="2019-2020"/>
  </r>
  <r>
    <x v="332"/>
    <n v="62333"/>
    <m/>
    <n v="769.5"/>
    <m/>
    <m/>
    <m/>
    <n v="6.93"/>
    <m/>
    <m/>
    <m/>
    <m/>
    <n v="0"/>
    <n v="103.544997685589"/>
    <n v="25.844999422319201"/>
    <m/>
    <n v="58.609998689964399"/>
    <m/>
    <m/>
    <m/>
    <m/>
    <m/>
    <m/>
    <m/>
    <m/>
    <m/>
    <m/>
    <m/>
    <n v="0.45200000000000001"/>
    <n v="0.45600000000000002"/>
    <m/>
    <n v="4.0000000000000036E-3"/>
    <n v="4.0000000000000036E-3"/>
    <n v="0"/>
    <n v="129.38999710790819"/>
    <n v="0"/>
    <n v="0"/>
    <n v="0"/>
    <n v="0"/>
    <n v="0"/>
    <m/>
    <n v="6.93"/>
    <n v="574.57000420212739"/>
    <n v="0"/>
    <n v="0"/>
    <n v="0"/>
    <n v="-2.3477157360406092E-2"/>
    <n v="12.344985802063114"/>
    <s v="erreur"/>
    <n v="0"/>
    <n v="10"/>
    <n v="6"/>
    <s v="2019"/>
    <s v="novembre"/>
    <n v="48"/>
    <s v="vendredi"/>
    <n v="788"/>
    <s v="2019-2020"/>
  </r>
  <r>
    <x v="333"/>
    <m/>
    <m/>
    <n v="92.4"/>
    <m/>
    <m/>
    <m/>
    <n v="6.87"/>
    <m/>
    <m/>
    <m/>
    <m/>
    <n v="0"/>
    <n v="0"/>
    <n v="0"/>
    <m/>
    <n v="58.719998687505701"/>
    <m/>
    <m/>
    <m/>
    <m/>
    <m/>
    <m/>
    <m/>
    <m/>
    <m/>
    <m/>
    <m/>
    <n v="0.46800000000000003"/>
    <n v="0.46600000000000003"/>
    <m/>
    <n v="-2.0000000000000018E-3"/>
    <n v="-2.0000000000000018E-3"/>
    <n v="0"/>
    <n v="0"/>
    <n v="0"/>
    <n v="0"/>
    <n v="0"/>
    <n v="0"/>
    <n v="0"/>
    <m/>
    <n v="6.87"/>
    <n v="26.810001312494308"/>
    <n v="0"/>
    <n v="0"/>
    <n v="0"/>
    <n v="-0.88274111675126909"/>
    <s v="erreur"/>
    <s v="erreur"/>
    <s v="erreur"/>
    <n v="10"/>
    <n v="6"/>
    <s v="2019"/>
    <s v="novembre"/>
    <n v="48"/>
    <s v="samedi"/>
    <n v="788"/>
    <s v="2019-2020"/>
  </r>
  <r>
    <x v="334"/>
    <m/>
    <m/>
    <n v="17.7"/>
    <m/>
    <m/>
    <m/>
    <n v="6.39"/>
    <m/>
    <m/>
    <m/>
    <m/>
    <n v="0"/>
    <n v="0"/>
    <n v="0"/>
    <m/>
    <n v="0"/>
    <m/>
    <m/>
    <m/>
    <m/>
    <m/>
    <m/>
    <m/>
    <m/>
    <m/>
    <m/>
    <m/>
    <n v="0.442"/>
    <n v="0.44900000000000001"/>
    <m/>
    <n v="7.0000000000000062E-3"/>
    <n v="7.0000000000000062E-3"/>
    <n v="0"/>
    <n v="0"/>
    <n v="0"/>
    <n v="0"/>
    <n v="0"/>
    <n v="0"/>
    <n v="0"/>
    <m/>
    <n v="6.39"/>
    <n v="11.309999999999999"/>
    <n v="0"/>
    <n v="0"/>
    <n v="0"/>
    <n v="-0.97753807106598978"/>
    <s v="erreur"/>
    <s v="erreur"/>
    <s v="erreur"/>
    <n v="10"/>
    <n v="6"/>
    <s v="2019"/>
    <s v="décembre"/>
    <n v="48"/>
    <s v="dimanche"/>
    <n v="788"/>
    <s v="2019-2020"/>
  </r>
  <r>
    <x v="335"/>
    <n v="72894"/>
    <m/>
    <n v="770.5"/>
    <m/>
    <m/>
    <m/>
    <n v="0.2"/>
    <m/>
    <m/>
    <m/>
    <m/>
    <n v="0"/>
    <n v="114.029997451231"/>
    <n v="30.299999322742199"/>
    <m/>
    <n v="0"/>
    <m/>
    <m/>
    <m/>
    <m/>
    <m/>
    <m/>
    <m/>
    <m/>
    <m/>
    <m/>
    <m/>
    <n v="5.8000000000000003E-2"/>
    <n v="5.2999999999999999E-2"/>
    <m/>
    <n v="-5.0000000000000044E-3"/>
    <n v="-5.0000000000000044E-3"/>
    <n v="0"/>
    <n v="144.32999677397319"/>
    <n v="0"/>
    <n v="0"/>
    <n v="0"/>
    <n v="0"/>
    <n v="0"/>
    <m/>
    <n v="0.2"/>
    <n v="625.97000322602685"/>
    <n v="0"/>
    <n v="0"/>
    <n v="0"/>
    <n v="-2.2208121827411168E-2"/>
    <n v="10.570142947293331"/>
    <s v="erreur"/>
    <n v="0"/>
    <n v="10"/>
    <n v="6"/>
    <s v="2019"/>
    <s v="décembre"/>
    <n v="49"/>
    <s v="lundi"/>
    <n v="788"/>
    <s v="2019-2020"/>
  </r>
  <r>
    <x v="336"/>
    <n v="61833"/>
    <m/>
    <n v="796.4"/>
    <m/>
    <m/>
    <m/>
    <n v="0.03"/>
    <m/>
    <m/>
    <m/>
    <m/>
    <n v="0"/>
    <n v="98.704997793771298"/>
    <n v="29.709999335929801"/>
    <m/>
    <n v="63.629998577758698"/>
    <m/>
    <m/>
    <m/>
    <m/>
    <m/>
    <m/>
    <m/>
    <m/>
    <m/>
    <m/>
    <m/>
    <n v="1.2E-2"/>
    <n v="1.2E-2"/>
    <m/>
    <n v="0"/>
    <n v="0"/>
    <n v="0"/>
    <n v="128.41499712970111"/>
    <n v="0"/>
    <n v="0"/>
    <n v="0"/>
    <n v="0"/>
    <n v="0"/>
    <m/>
    <n v="0.03"/>
    <n v="604.32500429254014"/>
    <n v="0"/>
    <n v="0"/>
    <n v="0"/>
    <n v="1.0659898477157332E-2"/>
    <n v="12.879853799750942"/>
    <s v="erreur"/>
    <n v="0"/>
    <n v="10"/>
    <n v="6"/>
    <s v="2019"/>
    <s v="décembre"/>
    <n v="49"/>
    <s v="mardi"/>
    <n v="788"/>
    <s v="2019-2020"/>
  </r>
  <r>
    <x v="337"/>
    <n v="74221"/>
    <m/>
    <n v="800"/>
    <m/>
    <m/>
    <m/>
    <n v="6.43"/>
    <m/>
    <m/>
    <m/>
    <m/>
    <n v="0"/>
    <n v="108.679997570813"/>
    <n v="32.809999266639402"/>
    <m/>
    <n v="56.499998737126603"/>
    <m/>
    <m/>
    <m/>
    <m/>
    <m/>
    <m/>
    <m/>
    <m/>
    <m/>
    <m/>
    <m/>
    <n v="0.42699999999999999"/>
    <n v="0.439"/>
    <m/>
    <n v="1.2000000000000011E-2"/>
    <n v="1.2000000000000011E-2"/>
    <n v="0"/>
    <n v="141.4899968374524"/>
    <n v="0"/>
    <n v="0"/>
    <n v="0"/>
    <n v="0"/>
    <n v="0"/>
    <m/>
    <n v="6.43"/>
    <n v="595.58000442542107"/>
    <n v="0"/>
    <n v="0"/>
    <n v="0"/>
    <n v="1.5228426395939087E-2"/>
    <n v="10.778620606027944"/>
    <s v="erreur"/>
    <n v="0"/>
    <n v="10"/>
    <n v="6"/>
    <s v="2019"/>
    <s v="décembre"/>
    <n v="49"/>
    <s v="mercredi"/>
    <n v="788"/>
    <s v="2019-2020"/>
  </r>
  <r>
    <x v="338"/>
    <n v="73668"/>
    <m/>
    <n v="807.3"/>
    <m/>
    <m/>
    <m/>
    <n v="6.5"/>
    <m/>
    <m/>
    <m/>
    <m/>
    <n v="0"/>
    <n v="116.019997406751"/>
    <n v="31.284999300725801"/>
    <m/>
    <n v="54.649998778477297"/>
    <m/>
    <m/>
    <m/>
    <m/>
    <m/>
    <m/>
    <m/>
    <m/>
    <m/>
    <m/>
    <m/>
    <n v="0.45900000000000002"/>
    <n v="0.47"/>
    <m/>
    <n v="1.0999999999999954E-2"/>
    <n v="1.0999999999999954E-2"/>
    <n v="0"/>
    <n v="147.30499670747679"/>
    <n v="0"/>
    <n v="0"/>
    <n v="0"/>
    <n v="0"/>
    <n v="0"/>
    <m/>
    <n v="6.5"/>
    <n v="598.84500451404585"/>
    <n v="0"/>
    <n v="0"/>
    <n v="0"/>
    <n v="2.4492385786801973E-2"/>
    <n v="10.9586251832546"/>
    <s v="erreur"/>
    <n v="0"/>
    <n v="10"/>
    <n v="6"/>
    <s v="2019"/>
    <s v="décembre"/>
    <n v="49"/>
    <s v="jeudi"/>
    <n v="788"/>
    <s v="2019-2020"/>
  </r>
  <r>
    <x v="339"/>
    <n v="64732"/>
    <m/>
    <n v="805"/>
    <m/>
    <m/>
    <m/>
    <n v="5.58"/>
    <m/>
    <m/>
    <m/>
    <m/>
    <n v="0"/>
    <n v="115.41499742027401"/>
    <n v="32.779999267309897"/>
    <m/>
    <n v="55.479998759925401"/>
    <m/>
    <m/>
    <m/>
    <m/>
    <m/>
    <m/>
    <m/>
    <m/>
    <m/>
    <m/>
    <m/>
    <n v="0.46"/>
    <n v="0.46500000000000002"/>
    <m/>
    <n v="5.0000000000000044E-3"/>
    <n v="5.0000000000000044E-3"/>
    <n v="0"/>
    <n v="148.19499668758391"/>
    <n v="0"/>
    <n v="0"/>
    <n v="0"/>
    <n v="0"/>
    <n v="0"/>
    <m/>
    <n v="5.58"/>
    <n v="595.74500455249063"/>
    <n v="0"/>
    <n v="0"/>
    <n v="0"/>
    <n v="2.1573604060913704E-2"/>
    <n v="12.435889513687203"/>
    <s v="erreur"/>
    <n v="0"/>
    <n v="10"/>
    <n v="6"/>
    <s v="2019"/>
    <s v="décembre"/>
    <n v="49"/>
    <s v="vendredi"/>
    <n v="788"/>
    <s v="2019-2020"/>
  </r>
  <r>
    <x v="340"/>
    <m/>
    <m/>
    <n v="96.6"/>
    <m/>
    <m/>
    <m/>
    <n v="6.83"/>
    <m/>
    <m/>
    <m/>
    <m/>
    <n v="0"/>
    <n v="0"/>
    <n v="0"/>
    <m/>
    <n v="63.909998571500203"/>
    <m/>
    <m/>
    <m/>
    <m/>
    <m/>
    <m/>
    <m/>
    <m/>
    <m/>
    <m/>
    <m/>
    <n v="0.45500000000000002"/>
    <n v="0.45500000000000002"/>
    <m/>
    <n v="0"/>
    <n v="0"/>
    <n v="0"/>
    <n v="0"/>
    <n v="0"/>
    <n v="0"/>
    <n v="0"/>
    <n v="0"/>
    <n v="0"/>
    <m/>
    <n v="6.83"/>
    <n v="25.860001428499785"/>
    <n v="0"/>
    <n v="0"/>
    <n v="0"/>
    <n v="-0.87741116751269033"/>
    <s v="erreur"/>
    <s v="erreur"/>
    <s v="erreur"/>
    <n v="10"/>
    <n v="6"/>
    <s v="2019"/>
    <s v="décembre"/>
    <n v="49"/>
    <s v="samedi"/>
    <n v="788"/>
    <s v="2019-2020"/>
  </r>
  <r>
    <x v="341"/>
    <m/>
    <m/>
    <n v="17.7"/>
    <m/>
    <m/>
    <m/>
    <n v="6.62"/>
    <m/>
    <m/>
    <m/>
    <m/>
    <n v="0"/>
    <n v="0"/>
    <n v="0"/>
    <m/>
    <n v="1.2499999720603201"/>
    <m/>
    <m/>
    <m/>
    <m/>
    <m/>
    <m/>
    <m/>
    <m/>
    <m/>
    <m/>
    <m/>
    <n v="0.44800000000000001"/>
    <n v="0.432"/>
    <m/>
    <n v="-1.6000000000000014E-2"/>
    <n v="-1.6000000000000014E-2"/>
    <n v="0"/>
    <n v="0"/>
    <n v="0"/>
    <n v="0"/>
    <n v="0"/>
    <n v="0"/>
    <n v="0"/>
    <m/>
    <n v="6.62"/>
    <n v="9.8300000279396791"/>
    <n v="0"/>
    <n v="0"/>
    <n v="0"/>
    <n v="-0.97753807106598978"/>
    <s v="erreur"/>
    <s v="erreur"/>
    <s v="erreur"/>
    <n v="10"/>
    <n v="6"/>
    <s v="2019"/>
    <s v="décembre"/>
    <n v="49"/>
    <s v="dimanche"/>
    <n v="788"/>
    <s v="2019-2020"/>
  </r>
  <r>
    <x v="342"/>
    <n v="74936"/>
    <m/>
    <n v="804.9"/>
    <m/>
    <m/>
    <m/>
    <n v="0.19"/>
    <m/>
    <m/>
    <m/>
    <m/>
    <n v="0"/>
    <n v="115.68499741423901"/>
    <n v="31.179999303072702"/>
    <m/>
    <n v="0"/>
    <m/>
    <m/>
    <m/>
    <m/>
    <m/>
    <m/>
    <m/>
    <m/>
    <m/>
    <m/>
    <m/>
    <n v="5.8000000000000003E-2"/>
    <n v="5.7000000000000002E-2"/>
    <m/>
    <n v="-1.0000000000000009E-3"/>
    <n v="-1.0000000000000009E-3"/>
    <n v="0"/>
    <n v="146.8649967173117"/>
    <n v="0"/>
    <n v="0"/>
    <n v="0"/>
    <n v="0"/>
    <n v="0"/>
    <m/>
    <n v="0.19"/>
    <n v="657.84500328268825"/>
    <n v="0"/>
    <n v="0"/>
    <n v="0"/>
    <n v="2.1446700507614186E-2"/>
    <n v="10.741165794811574"/>
    <s v="erreur"/>
    <n v="0"/>
    <n v="10"/>
    <n v="6"/>
    <s v="2019"/>
    <s v="décembre"/>
    <n v="50"/>
    <s v="lundi"/>
    <n v="788"/>
    <s v="2019-2020"/>
  </r>
  <r>
    <x v="343"/>
    <n v="68410"/>
    <m/>
    <n v="800"/>
    <m/>
    <m/>
    <m/>
    <n v="0.01"/>
    <m/>
    <m/>
    <m/>
    <m/>
    <n v="0"/>
    <n v="102.904997699894"/>
    <n v="24.679999448358998"/>
    <m/>
    <n v="86.739998061209903"/>
    <m/>
    <m/>
    <m/>
    <m/>
    <m/>
    <m/>
    <m/>
    <m/>
    <m/>
    <m/>
    <m/>
    <n v="0.01"/>
    <n v="1.0999999999999999E-2"/>
    <m/>
    <n v="9.9999999999999915E-4"/>
    <n v="9.9999999999999915E-4"/>
    <n v="0"/>
    <n v="127.584997148253"/>
    <n v="0"/>
    <n v="0"/>
    <n v="0"/>
    <n v="0"/>
    <n v="0"/>
    <m/>
    <n v="0.01"/>
    <n v="585.66500479053707"/>
    <n v="0"/>
    <n v="0"/>
    <n v="0"/>
    <n v="1.5228426395939087E-2"/>
    <n v="11.6941967548604"/>
    <s v="erreur"/>
    <n v="0"/>
    <n v="10"/>
    <n v="6"/>
    <s v="2019"/>
    <s v="décembre"/>
    <n v="50"/>
    <s v="mardi"/>
    <n v="788"/>
    <s v="2019-2020"/>
  </r>
  <r>
    <x v="344"/>
    <n v="68779"/>
    <m/>
    <n v="823"/>
    <m/>
    <m/>
    <m/>
    <n v="6.61"/>
    <m/>
    <m/>
    <m/>
    <m/>
    <n v="0"/>
    <n v="104.05499767419001"/>
    <n v="25.054999439977099"/>
    <m/>
    <n v="66.599998511373997"/>
    <m/>
    <m/>
    <m/>
    <m/>
    <m/>
    <m/>
    <m/>
    <m/>
    <m/>
    <m/>
    <m/>
    <n v="0.40400000000000003"/>
    <n v="0.40899999999999997"/>
    <m/>
    <n v="4.9999999999999489E-3"/>
    <n v="4.9999999999999489E-3"/>
    <n v="0"/>
    <n v="129.1099971141671"/>
    <n v="0"/>
    <n v="0"/>
    <n v="0"/>
    <n v="0"/>
    <n v="0"/>
    <m/>
    <n v="6.61"/>
    <n v="620.68000437445892"/>
    <n v="0"/>
    <n v="0"/>
    <n v="0"/>
    <n v="4.4416243654822336E-2"/>
    <n v="11.965861672894341"/>
    <s v="erreur"/>
    <n v="0"/>
    <n v="10"/>
    <n v="6"/>
    <s v="2019"/>
    <s v="décembre"/>
    <n v="50"/>
    <s v="mercredi"/>
    <n v="788"/>
    <s v="2019-2020"/>
  </r>
  <r>
    <x v="345"/>
    <n v="67289"/>
    <m/>
    <n v="765.7"/>
    <m/>
    <m/>
    <m/>
    <n v="7.19"/>
    <m/>
    <m/>
    <m/>
    <m/>
    <n v="0"/>
    <n v="115.354997421615"/>
    <n v="26.004999418743001"/>
    <m/>
    <n v="56.129998745396698"/>
    <m/>
    <m/>
    <m/>
    <m/>
    <m/>
    <m/>
    <m/>
    <m/>
    <m/>
    <m/>
    <m/>
    <n v="0.46100000000000002"/>
    <n v="0.46300000000000002"/>
    <m/>
    <n v="2.0000000000000018E-3"/>
    <n v="2.0000000000000018E-3"/>
    <n v="0"/>
    <n v="141.35999684035801"/>
    <n v="0"/>
    <n v="0"/>
    <n v="0"/>
    <n v="0"/>
    <n v="0"/>
    <m/>
    <n v="7.19"/>
    <n v="561.02000441424536"/>
    <n v="0"/>
    <n v="0"/>
    <n v="0"/>
    <n v="-2.8299492385786745E-2"/>
    <n v="11.379274472796446"/>
    <s v="erreur"/>
    <n v="0"/>
    <n v="10"/>
    <n v="6"/>
    <s v="2019"/>
    <s v="décembre"/>
    <n v="50"/>
    <s v="jeudi"/>
    <n v="788"/>
    <s v="2019-2020"/>
  </r>
  <r>
    <x v="346"/>
    <n v="70317"/>
    <m/>
    <n v="763.2"/>
    <m/>
    <m/>
    <m/>
    <n v="7.25"/>
    <m/>
    <m/>
    <m/>
    <m/>
    <n v="0"/>
    <n v="101.58999772928701"/>
    <n v="31.164999303407999"/>
    <m/>
    <n v="43.699999023228898"/>
    <m/>
    <m/>
    <m/>
    <m/>
    <m/>
    <m/>
    <m/>
    <m/>
    <m/>
    <m/>
    <m/>
    <n v="0.49"/>
    <n v="0.50900000000000001"/>
    <m/>
    <n v="1.9000000000000017E-2"/>
    <n v="1.9000000000000017E-2"/>
    <n v="0"/>
    <n v="132.754997032695"/>
    <n v="0"/>
    <n v="0"/>
    <n v="0"/>
    <n v="0"/>
    <n v="0"/>
    <m/>
    <n v="7.25"/>
    <n v="579.49500394407619"/>
    <n v="0"/>
    <n v="0"/>
    <n v="0"/>
    <n v="-3.1472081218274051E-2"/>
    <n v="10.853705362856777"/>
    <s v="erreur"/>
    <n v="0"/>
    <n v="10"/>
    <n v="6"/>
    <s v="2019"/>
    <s v="décembre"/>
    <n v="50"/>
    <s v="vendredi"/>
    <n v="788"/>
    <s v="2019-2020"/>
  </r>
  <r>
    <x v="347"/>
    <m/>
    <m/>
    <n v="99.7"/>
    <m/>
    <m/>
    <m/>
    <n v="7.5"/>
    <m/>
    <m/>
    <m/>
    <m/>
    <n v="0"/>
    <n v="0"/>
    <n v="0"/>
    <m/>
    <n v="60.009998658671996"/>
    <m/>
    <m/>
    <m/>
    <m/>
    <m/>
    <m/>
    <m/>
    <m/>
    <m/>
    <m/>
    <m/>
    <n v="0.35899999999999999"/>
    <n v="0.33700000000000002"/>
    <m/>
    <n v="-2.1999999999999964E-2"/>
    <n v="-2.1999999999999964E-2"/>
    <n v="0"/>
    <n v="0"/>
    <n v="0"/>
    <n v="0"/>
    <n v="0"/>
    <n v="0"/>
    <n v="0"/>
    <m/>
    <n v="7.5"/>
    <n v="32.190001341327999"/>
    <n v="0"/>
    <n v="0"/>
    <n v="0"/>
    <n v="-0.87347715736040599"/>
    <s v="erreur"/>
    <s v="erreur"/>
    <s v="erreur"/>
    <n v="10"/>
    <n v="6"/>
    <s v="2019"/>
    <s v="décembre"/>
    <n v="50"/>
    <s v="samedi"/>
    <n v="788"/>
    <s v="2019-2020"/>
  </r>
  <r>
    <x v="348"/>
    <m/>
    <m/>
    <n v="8.1999999999999993"/>
    <m/>
    <m/>
    <m/>
    <n v="6.74"/>
    <m/>
    <m/>
    <m/>
    <m/>
    <n v="0"/>
    <n v="0.27499999385327101"/>
    <n v="3.9999999105930301E-2"/>
    <m/>
    <n v="0"/>
    <m/>
    <m/>
    <m/>
    <m/>
    <m/>
    <m/>
    <m/>
    <m/>
    <m/>
    <m/>
    <m/>
    <n v="0"/>
    <n v="0"/>
    <m/>
    <n v="0"/>
    <n v="0"/>
    <n v="0"/>
    <n v="0.31499999295920134"/>
    <n v="0"/>
    <n v="0"/>
    <n v="0"/>
    <n v="0"/>
    <n v="0"/>
    <m/>
    <n v="6.74"/>
    <n v="1.1450000070407977"/>
    <n v="0"/>
    <n v="0"/>
    <n v="0"/>
    <n v="-0.98959390862944152"/>
    <s v="erreur"/>
    <s v="erreur"/>
    <s v="erreur"/>
    <n v="10"/>
    <n v="6"/>
    <s v="2019"/>
    <s v="décembre"/>
    <n v="50"/>
    <s v="dimanche"/>
    <n v="788"/>
    <s v="2019-2020"/>
  </r>
  <r>
    <x v="349"/>
    <n v="72613"/>
    <m/>
    <n v="763.1"/>
    <m/>
    <m/>
    <m/>
    <n v="0.16"/>
    <m/>
    <m/>
    <m/>
    <m/>
    <n v="0"/>
    <n v="110.964997519739"/>
    <n v="31.8449992882088"/>
    <m/>
    <n v="0"/>
    <m/>
    <m/>
    <m/>
    <m/>
    <m/>
    <m/>
    <m/>
    <m/>
    <m/>
    <m/>
    <m/>
    <n v="0"/>
    <n v="0"/>
    <m/>
    <n v="0"/>
    <n v="0"/>
    <n v="0"/>
    <n v="142.80999680794781"/>
    <n v="0"/>
    <n v="0"/>
    <n v="0"/>
    <n v="0"/>
    <n v="0"/>
    <m/>
    <n v="0.16"/>
    <n v="620.13000319205219"/>
    <n v="0"/>
    <n v="0"/>
    <n v="0"/>
    <n v="-3.1598984771573572E-2"/>
    <n v="10.509137482269015"/>
    <s v="erreur"/>
    <n v="0"/>
    <n v="10"/>
    <n v="6"/>
    <s v="2019"/>
    <s v="décembre"/>
    <n v="51"/>
    <s v="lundi"/>
    <n v="788"/>
    <s v="2019-2020"/>
  </r>
  <r>
    <x v="350"/>
    <n v="71762"/>
    <m/>
    <n v="834.1"/>
    <m/>
    <m/>
    <m/>
    <n v="0.01"/>
    <m/>
    <m/>
    <m/>
    <m/>
    <n v="0"/>
    <n v="103.814997679554"/>
    <n v="28.0949993720278"/>
    <m/>
    <n v="57.2399987205863"/>
    <m/>
    <m/>
    <m/>
    <m/>
    <m/>
    <m/>
    <m/>
    <m/>
    <m/>
    <m/>
    <m/>
    <n v="366"/>
    <n v="348"/>
    <m/>
    <n v="-18"/>
    <n v="-18"/>
    <n v="0"/>
    <n v="131.9099970515818"/>
    <n v="0"/>
    <n v="0"/>
    <n v="0"/>
    <n v="0"/>
    <n v="0"/>
    <m/>
    <n v="0.01"/>
    <n v="644.94000422783188"/>
    <n v="0"/>
    <n v="0"/>
    <n v="0"/>
    <n v="5.8502538071066021E-2"/>
    <n v="11.623143167693209"/>
    <s v="erreur"/>
    <n v="0"/>
    <n v="10"/>
    <n v="6"/>
    <s v="2019"/>
    <s v="décembre"/>
    <n v="51"/>
    <s v="mardi"/>
    <n v="788"/>
    <s v="2019-2020"/>
  </r>
  <r>
    <x v="351"/>
    <n v="70067"/>
    <m/>
    <n v="843.3"/>
    <m/>
    <m/>
    <m/>
    <n v="7.8"/>
    <m/>
    <m/>
    <m/>
    <m/>
    <n v="0"/>
    <n v="109.99499754142001"/>
    <n v="26.544999406673"/>
    <m/>
    <n v="50.059998881071799"/>
    <m/>
    <m/>
    <m/>
    <m/>
    <m/>
    <m/>
    <m/>
    <m/>
    <m/>
    <m/>
    <m/>
    <n v="496"/>
    <n v="534"/>
    <m/>
    <n v="38"/>
    <n v="38"/>
    <n v="0"/>
    <n v="136.53999694809301"/>
    <n v="0"/>
    <n v="0"/>
    <n v="0"/>
    <n v="0"/>
    <n v="0"/>
    <m/>
    <n v="7.8"/>
    <n v="648.90000417083513"/>
    <n v="0"/>
    <n v="0"/>
    <n v="0"/>
    <n v="7.0177664974619233E-2"/>
    <n v="12.035623046512622"/>
    <s v="erreur"/>
    <n v="0"/>
    <n v="10"/>
    <n v="6"/>
    <s v="2019"/>
    <s v="décembre"/>
    <n v="51"/>
    <s v="mercredi"/>
    <n v="788"/>
    <s v="2019-2020"/>
  </r>
  <r>
    <x v="352"/>
    <n v="68793"/>
    <m/>
    <n v="821.4"/>
    <m/>
    <m/>
    <m/>
    <n v="7.58"/>
    <m/>
    <m/>
    <m/>
    <m/>
    <n v="0"/>
    <n v="107.644997593947"/>
    <n v="27.059999395161899"/>
    <m/>
    <n v="50.499998871236997"/>
    <m/>
    <m/>
    <m/>
    <m/>
    <m/>
    <m/>
    <m/>
    <m/>
    <m/>
    <m/>
    <m/>
    <n v="495"/>
    <n v="482"/>
    <m/>
    <n v="-13"/>
    <n v="-13"/>
    <n v="0"/>
    <n v="134.70499698910891"/>
    <n v="0"/>
    <n v="0"/>
    <n v="0"/>
    <n v="0"/>
    <n v="0"/>
    <m/>
    <n v="7.58"/>
    <n v="628.61500413965405"/>
    <n v="0"/>
    <n v="0"/>
    <n v="0"/>
    <n v="4.238578680203043E-2"/>
    <n v="11.940168331080198"/>
    <s v="erreur"/>
    <n v="0"/>
    <n v="10"/>
    <n v="6"/>
    <s v="2019"/>
    <s v="décembre"/>
    <n v="51"/>
    <s v="jeudi"/>
    <n v="788"/>
    <s v="2019-2020"/>
  </r>
  <r>
    <x v="353"/>
    <n v="67142"/>
    <m/>
    <n v="802.9"/>
    <m/>
    <m/>
    <m/>
    <n v="7.71"/>
    <m/>
    <m/>
    <m/>
    <m/>
    <n v="0"/>
    <n v="100.08999776281399"/>
    <n v="29.584999338723701"/>
    <m/>
    <n v="54.999998770654202"/>
    <m/>
    <m/>
    <m/>
    <m/>
    <m/>
    <m/>
    <m/>
    <m/>
    <m/>
    <m/>
    <m/>
    <n v="483"/>
    <n v="510"/>
    <m/>
    <n v="27"/>
    <n v="27"/>
    <n v="0"/>
    <n v="129.67499710153768"/>
    <n v="0"/>
    <n v="0"/>
    <n v="0"/>
    <n v="0"/>
    <n v="0"/>
    <m/>
    <n v="7.71"/>
    <n v="610.51500412780808"/>
    <n v="0"/>
    <n v="0"/>
    <n v="0"/>
    <n v="1.8908629441624338E-2"/>
    <n v="11.958237764737421"/>
    <s v="erreur"/>
    <n v="0"/>
    <n v="10"/>
    <n v="6"/>
    <s v="2019"/>
    <s v="décembre"/>
    <n v="51"/>
    <s v="vendredi"/>
    <n v="788"/>
    <s v="2019-2020"/>
  </r>
  <r>
    <x v="354"/>
    <m/>
    <m/>
    <n v="149.4"/>
    <m/>
    <m/>
    <m/>
    <n v="7.67"/>
    <m/>
    <m/>
    <m/>
    <m/>
    <n v="0"/>
    <n v="0"/>
    <n v="0"/>
    <m/>
    <n v="50.339998874813297"/>
    <m/>
    <m/>
    <m/>
    <m/>
    <m/>
    <m/>
    <m/>
    <m/>
    <m/>
    <m/>
    <m/>
    <n v="476"/>
    <n v="468"/>
    <m/>
    <n v="-8"/>
    <n v="-8"/>
    <n v="0"/>
    <n v="0"/>
    <n v="0"/>
    <n v="0"/>
    <n v="0"/>
    <n v="0"/>
    <n v="0"/>
    <m/>
    <n v="7.67"/>
    <n v="91.3900011251867"/>
    <n v="0"/>
    <n v="0"/>
    <n v="0"/>
    <n v="-0.81040609137055841"/>
    <s v="erreur"/>
    <s v="erreur"/>
    <s v="erreur"/>
    <n v="10"/>
    <n v="6"/>
    <s v="2019"/>
    <s v="décembre"/>
    <n v="51"/>
    <s v="samedi"/>
    <n v="788"/>
    <s v="2019-2020"/>
  </r>
  <r>
    <x v="355"/>
    <m/>
    <m/>
    <n v="17.899999999999999"/>
    <m/>
    <m/>
    <m/>
    <n v="7.43"/>
    <m/>
    <m/>
    <m/>
    <m/>
    <n v="0"/>
    <n v="0"/>
    <n v="0"/>
    <m/>
    <n v="0"/>
    <m/>
    <m/>
    <m/>
    <m/>
    <m/>
    <m/>
    <m/>
    <m/>
    <m/>
    <m/>
    <m/>
    <n v="128"/>
    <n v="58"/>
    <m/>
    <n v="-70"/>
    <n v="-70"/>
    <n v="0"/>
    <n v="0"/>
    <n v="0"/>
    <n v="0"/>
    <n v="0"/>
    <n v="0"/>
    <n v="0"/>
    <m/>
    <n v="7.43"/>
    <n v="10.469999999999999"/>
    <n v="0"/>
    <n v="0"/>
    <n v="0"/>
    <n v="-0.97728426395939094"/>
    <s v="erreur"/>
    <s v="erreur"/>
    <s v="erreur"/>
    <n v="10"/>
    <n v="6"/>
    <s v="2019"/>
    <s v="décembre"/>
    <n v="51"/>
    <s v="dimanche"/>
    <n v="788"/>
    <s v="2019-2020"/>
  </r>
  <r>
    <x v="356"/>
    <n v="69081"/>
    <m/>
    <n v="681.3"/>
    <m/>
    <m/>
    <m/>
    <n v="0.37"/>
    <m/>
    <m/>
    <m/>
    <m/>
    <n v="0"/>
    <n v="101.539997730404"/>
    <n v="30.2399993240833"/>
    <m/>
    <n v="0"/>
    <m/>
    <m/>
    <m/>
    <m/>
    <m/>
    <m/>
    <m/>
    <m/>
    <m/>
    <m/>
    <m/>
    <n v="12"/>
    <n v="12"/>
    <m/>
    <n v="0"/>
    <n v="0"/>
    <n v="0"/>
    <n v="131.7799970544873"/>
    <n v="0"/>
    <n v="0"/>
    <n v="0"/>
    <n v="0"/>
    <n v="0"/>
    <m/>
    <n v="0.37"/>
    <n v="549.1500029455126"/>
    <n v="0"/>
    <n v="0"/>
    <n v="0"/>
    <n v="-0.13540609137055842"/>
    <n v="9.8623355191731434"/>
    <s v="erreur"/>
    <n v="0"/>
    <n v="10"/>
    <n v="6"/>
    <s v="2019"/>
    <s v="décembre"/>
    <n v="52"/>
    <s v="lundi"/>
    <n v="788"/>
    <s v="2019-2020"/>
  </r>
  <r>
    <x v="357"/>
    <n v="35693"/>
    <m/>
    <n v="529"/>
    <m/>
    <m/>
    <m/>
    <n v="0"/>
    <m/>
    <m/>
    <m/>
    <m/>
    <n v="0"/>
    <n v="55.214998765848598"/>
    <n v="14.9549996657297"/>
    <m/>
    <n v="48.929998906329303"/>
    <m/>
    <m/>
    <m/>
    <m/>
    <m/>
    <m/>
    <m/>
    <m/>
    <m/>
    <m/>
    <m/>
    <n v="357"/>
    <n v="366"/>
    <m/>
    <n v="9"/>
    <n v="9"/>
    <n v="0"/>
    <n v="70.169998431578293"/>
    <n v="0"/>
    <n v="0"/>
    <n v="0"/>
    <n v="0"/>
    <n v="0"/>
    <m/>
    <n v="0"/>
    <n v="409.90000266209239"/>
    <n v="0"/>
    <n v="0"/>
    <n v="0"/>
    <n v="-0.32868020304568529"/>
    <n v="14.820833216597091"/>
    <s v="erreur"/>
    <n v="0"/>
    <n v="10"/>
    <n v="6"/>
    <s v="2019"/>
    <s v="décembre"/>
    <n v="52"/>
    <s v="mardi"/>
    <n v="788"/>
    <s v="2019-2020"/>
  </r>
  <r>
    <x v="358"/>
    <m/>
    <m/>
    <n v="17.8"/>
    <m/>
    <m/>
    <m/>
    <n v="7.77"/>
    <m/>
    <m/>
    <m/>
    <m/>
    <n v="0"/>
    <n v="0"/>
    <n v="0"/>
    <m/>
    <n v="28.9599993526936"/>
    <m/>
    <m/>
    <m/>
    <m/>
    <m/>
    <m/>
    <m/>
    <m/>
    <m/>
    <m/>
    <m/>
    <n v="329"/>
    <n v="332"/>
    <m/>
    <n v="3"/>
    <n v="3"/>
    <n v="0"/>
    <n v="0"/>
    <n v="0"/>
    <n v="0"/>
    <n v="0"/>
    <n v="0"/>
    <n v="0"/>
    <m/>
    <n v="7.77"/>
    <n v="-18.929999352693596"/>
    <n v="0"/>
    <n v="0"/>
    <n v="0"/>
    <n v="-0.97741116751269042"/>
    <s v="erreur"/>
    <s v="erreur"/>
    <s v="erreur"/>
    <n v="10"/>
    <n v="6"/>
    <s v="2019"/>
    <s v="décembre"/>
    <n v="52"/>
    <s v="mercredi"/>
    <n v="788"/>
    <s v="2019-2020"/>
  </r>
  <r>
    <x v="359"/>
    <n v="69659"/>
    <m/>
    <n v="740.3"/>
    <m/>
    <m/>
    <m/>
    <n v="7.93"/>
    <m/>
    <m/>
    <m/>
    <m/>
    <n v="0"/>
    <n v="104.624997661449"/>
    <n v="31.374999298714101"/>
    <m/>
    <n v="0"/>
    <m/>
    <m/>
    <m/>
    <m/>
    <m/>
    <m/>
    <m/>
    <m/>
    <m/>
    <m/>
    <m/>
    <n v="2"/>
    <n v="1"/>
    <m/>
    <n v="-1"/>
    <n v="-1"/>
    <n v="0"/>
    <n v="135.99999696016312"/>
    <n v="0"/>
    <n v="0"/>
    <n v="0"/>
    <n v="0"/>
    <n v="0"/>
    <m/>
    <n v="7.93"/>
    <n v="596.37000303983677"/>
    <n v="0"/>
    <n v="0"/>
    <n v="0"/>
    <n v="-6.0532994923857927E-2"/>
    <n v="10.627485321351154"/>
    <s v="erreur"/>
    <n v="0"/>
    <n v="10"/>
    <n v="6"/>
    <s v="2019"/>
    <s v="décembre"/>
    <n v="52"/>
    <s v="jeudi"/>
    <n v="788"/>
    <s v="2019-2020"/>
  </r>
  <r>
    <x v="360"/>
    <n v="70942"/>
    <m/>
    <n v="796.7"/>
    <m/>
    <m/>
    <m/>
    <n v="8.4"/>
    <m/>
    <m/>
    <m/>
    <m/>
    <n v="0"/>
    <n v="107.71499759238201"/>
    <n v="25.764999424107401"/>
    <m/>
    <n v="52.179998833686099"/>
    <m/>
    <m/>
    <m/>
    <m/>
    <m/>
    <m/>
    <m/>
    <m/>
    <m/>
    <m/>
    <m/>
    <n v="407"/>
    <n v="440"/>
    <m/>
    <n v="33"/>
    <n v="33"/>
    <n v="0"/>
    <n v="133.47999701648939"/>
    <n v="0"/>
    <n v="0"/>
    <n v="0"/>
    <n v="0"/>
    <n v="0"/>
    <m/>
    <n v="8.4"/>
    <n v="602.64000414982456"/>
    <n v="0"/>
    <n v="0"/>
    <n v="0"/>
    <n v="1.1040609137055896E-2"/>
    <n v="11.230300809111668"/>
    <s v="erreur"/>
    <n v="0"/>
    <n v="10"/>
    <n v="6"/>
    <s v="2019"/>
    <s v="décembre"/>
    <n v="52"/>
    <s v="vendredi"/>
    <n v="788"/>
    <s v="2019-2020"/>
  </r>
  <r>
    <x v="361"/>
    <m/>
    <m/>
    <n v="97.4"/>
    <m/>
    <m/>
    <m/>
    <n v="8.26"/>
    <m/>
    <m/>
    <m/>
    <m/>
    <n v="0"/>
    <n v="0"/>
    <n v="0"/>
    <m/>
    <n v="46.039998970925801"/>
    <m/>
    <m/>
    <m/>
    <m/>
    <m/>
    <m/>
    <m/>
    <m/>
    <m/>
    <m/>
    <m/>
    <n v="469"/>
    <n v="475"/>
    <m/>
    <n v="6"/>
    <n v="6"/>
    <n v="0"/>
    <n v="0"/>
    <n v="0"/>
    <n v="0"/>
    <n v="0"/>
    <n v="0"/>
    <n v="0"/>
    <m/>
    <n v="8.26"/>
    <n v="43.100001029074207"/>
    <n v="0"/>
    <n v="0"/>
    <n v="0"/>
    <n v="-0.87639593908629443"/>
    <s v="erreur"/>
    <s v="erreur"/>
    <s v="erreur"/>
    <n v="10"/>
    <n v="6"/>
    <s v="2019"/>
    <s v="décembre"/>
    <n v="52"/>
    <s v="samedi"/>
    <n v="788"/>
    <s v="2019-2020"/>
  </r>
  <r>
    <x v="362"/>
    <m/>
    <m/>
    <n v="4.7"/>
    <m/>
    <m/>
    <m/>
    <n v="7.48"/>
    <m/>
    <m/>
    <m/>
    <m/>
    <n v="0"/>
    <n v="0"/>
    <n v="0"/>
    <m/>
    <n v="0"/>
    <m/>
    <m/>
    <m/>
    <m/>
    <m/>
    <m/>
    <m/>
    <m/>
    <m/>
    <m/>
    <m/>
    <n v="73"/>
    <n v="45"/>
    <m/>
    <n v="-28"/>
    <n v="-28"/>
    <n v="0"/>
    <n v="0"/>
    <n v="0"/>
    <n v="0"/>
    <n v="0"/>
    <n v="0"/>
    <n v="0"/>
    <m/>
    <n v="7.48"/>
    <n v="-2.7800000000000002"/>
    <n v="0"/>
    <n v="0"/>
    <n v="0"/>
    <n v="-0.99403553299492375"/>
    <s v="erreur"/>
    <s v="erreur"/>
    <s v="erreur"/>
    <n v="10"/>
    <n v="6"/>
    <s v="2019"/>
    <s v="décembre"/>
    <n v="52"/>
    <s v="dimanche"/>
    <n v="788"/>
    <s v="2019-2020"/>
  </r>
  <r>
    <x v="363"/>
    <n v="69124"/>
    <m/>
    <n v="722"/>
    <m/>
    <m/>
    <m/>
    <n v="0.26"/>
    <m/>
    <m/>
    <m/>
    <m/>
    <n v="0"/>
    <n v="116.994997384958"/>
    <n v="19.684999560005998"/>
    <m/>
    <n v="0"/>
    <m/>
    <m/>
    <m/>
    <m/>
    <m/>
    <m/>
    <m/>
    <m/>
    <m/>
    <m/>
    <m/>
    <n v="0"/>
    <n v="0"/>
    <m/>
    <n v="0"/>
    <n v="0"/>
    <n v="0"/>
    <n v="136.67999694496399"/>
    <n v="0"/>
    <n v="0"/>
    <n v="0"/>
    <n v="0"/>
    <n v="0"/>
    <m/>
    <n v="0.26"/>
    <n v="585.06000305503608"/>
    <n v="0"/>
    <n v="0"/>
    <n v="0"/>
    <n v="-8.3756345177664976E-2"/>
    <n v="10.44499739598403"/>
    <s v="erreur"/>
    <n v="0"/>
    <n v="10"/>
    <n v="6"/>
    <s v="2019"/>
    <s v="décembre"/>
    <n v="1"/>
    <s v="lundi"/>
    <n v="788"/>
    <s v="2019-2020"/>
  </r>
  <r>
    <x v="364"/>
    <n v="54489"/>
    <m/>
    <n v="670.3"/>
    <m/>
    <m/>
    <m/>
    <n v="0"/>
    <m/>
    <m/>
    <m/>
    <m/>
    <n v="0"/>
    <n v="89.989997988566799"/>
    <n v="14.069999685511"/>
    <m/>
    <n v="79.189998229965596"/>
    <m/>
    <m/>
    <m/>
    <m/>
    <m/>
    <m/>
    <m/>
    <m/>
    <m/>
    <m/>
    <m/>
    <n v="370"/>
    <n v="436"/>
    <m/>
    <n v="66"/>
    <n v="66"/>
    <n v="0"/>
    <n v="104.05999767407781"/>
    <n v="0"/>
    <n v="0"/>
    <n v="0"/>
    <n v="0"/>
    <n v="0"/>
    <m/>
    <n v="0"/>
    <n v="487.05000409595652"/>
    <n v="0"/>
    <n v="0"/>
    <n v="0"/>
    <n v="-0.1493654822335026"/>
    <n v="12.301565453577785"/>
    <s v="erreur"/>
    <n v="0"/>
    <n v="10"/>
    <n v="6"/>
    <s v="2019"/>
    <s v="décembre"/>
    <n v="1"/>
    <s v="mardi"/>
    <n v="788"/>
    <s v="2019-2020"/>
  </r>
  <r>
    <x v="365"/>
    <m/>
    <m/>
    <n v="103.2"/>
    <m/>
    <m/>
    <m/>
    <n v="8.86"/>
    <m/>
    <m/>
    <m/>
    <m/>
    <n v="0"/>
    <n v="0"/>
    <n v="0"/>
    <m/>
    <n v="47.129998946562402"/>
    <m/>
    <m/>
    <m/>
    <m/>
    <m/>
    <m/>
    <m/>
    <m/>
    <m/>
    <m/>
    <m/>
    <n v="395"/>
    <n v="426"/>
    <m/>
    <n v="31"/>
    <n v="31"/>
    <n v="0"/>
    <n v="0"/>
    <n v="0"/>
    <n v="0"/>
    <n v="0"/>
    <n v="0"/>
    <n v="0"/>
    <m/>
    <n v="8.86"/>
    <n v="47.210001053437601"/>
    <n v="0"/>
    <n v="0"/>
    <n v="0"/>
    <n v="-0.86903553299492375"/>
    <s v="erreur"/>
    <s v="erreur"/>
    <s v="erreur"/>
    <n v="10"/>
    <n v="6"/>
    <s v="2020"/>
    <s v="janvier"/>
    <n v="1"/>
    <s v="mercredi"/>
    <n v="788"/>
    <s v="2019-2020"/>
  </r>
  <r>
    <x v="366"/>
    <n v="67833"/>
    <n v="162746"/>
    <n v="721.2"/>
    <m/>
    <m/>
    <m/>
    <n v="8.5500000000000007"/>
    <m/>
    <m/>
    <m/>
    <m/>
    <n v="0"/>
    <n v="114.124997449107"/>
    <n v="18.834999579004901"/>
    <m/>
    <n v="0"/>
    <m/>
    <m/>
    <m/>
    <m/>
    <m/>
    <m/>
    <m/>
    <m/>
    <m/>
    <m/>
    <m/>
    <n v="86"/>
    <n v="2"/>
    <m/>
    <n v="-84"/>
    <n v="-84"/>
    <n v="0"/>
    <n v="132.9599970281119"/>
    <n v="0"/>
    <n v="0"/>
    <n v="0"/>
    <n v="0"/>
    <n v="0"/>
    <m/>
    <n v="8.5500000000000007"/>
    <n v="579.69000297188813"/>
    <n v="0"/>
    <n v="0"/>
    <n v="0"/>
    <n v="-8.477157360406086E-2"/>
    <n v="10.631993277608245"/>
    <n v="4.4314453197006385"/>
    <n v="0"/>
    <n v="10"/>
    <n v="6"/>
    <s v="2020"/>
    <s v="janvier"/>
    <n v="1"/>
    <s v="jeudi"/>
    <n v="788"/>
    <s v="2019-2020"/>
  </r>
  <r>
    <x v="367"/>
    <n v="67999"/>
    <n v="154260"/>
    <n v="756.2"/>
    <m/>
    <m/>
    <m/>
    <n v="7.5"/>
    <m/>
    <m/>
    <m/>
    <m/>
    <n v="0"/>
    <n v="103.59999768436001"/>
    <n v="18.189999593421799"/>
    <m/>
    <n v="54.379998784512303"/>
    <m/>
    <m/>
    <m/>
    <m/>
    <m/>
    <m/>
    <m/>
    <m/>
    <m/>
    <m/>
    <m/>
    <n v="381"/>
    <n v="391"/>
    <m/>
    <n v="10"/>
    <n v="10"/>
    <n v="0"/>
    <n v="121.78999727778181"/>
    <n v="0"/>
    <n v="0"/>
    <n v="0"/>
    <n v="0"/>
    <n v="0"/>
    <m/>
    <n v="7.5"/>
    <n v="572.53000393770594"/>
    <n v="0"/>
    <n v="0"/>
    <n v="0"/>
    <n v="-4.0355329949238523E-2"/>
    <n v="11.120751775761407"/>
    <n v="4.9021133151821603"/>
    <n v="0"/>
    <n v="10"/>
    <n v="6"/>
    <s v="2020"/>
    <s v="janvier"/>
    <n v="1"/>
    <s v="vendredi"/>
    <n v="788"/>
    <s v="2019-2020"/>
  </r>
  <r>
    <x v="368"/>
    <m/>
    <m/>
    <n v="169.6"/>
    <m/>
    <m/>
    <m/>
    <n v="8.1999999999999993"/>
    <m/>
    <m/>
    <m/>
    <m/>
    <n v="0"/>
    <n v="0"/>
    <n v="9.9999997764825804E-3"/>
    <m/>
    <n v="46.049998970702298"/>
    <m/>
    <m/>
    <m/>
    <m/>
    <m/>
    <m/>
    <m/>
    <m/>
    <m/>
    <m/>
    <m/>
    <n v="426"/>
    <n v="541"/>
    <m/>
    <n v="115"/>
    <n v="115"/>
    <n v="0"/>
    <n v="9.9999997764825804E-3"/>
    <n v="0"/>
    <n v="0"/>
    <n v="0"/>
    <n v="0"/>
    <n v="0"/>
    <m/>
    <n v="8.1999999999999993"/>
    <n v="115.34000102952122"/>
    <n v="0"/>
    <n v="0"/>
    <n v="0"/>
    <n v="-0.78477157360406091"/>
    <s v="erreur"/>
    <s v="erreur"/>
    <s v="erreur"/>
    <n v="10"/>
    <n v="6"/>
    <s v="2020"/>
    <s v="janvier"/>
    <n v="1"/>
    <s v="samedi"/>
    <n v="788"/>
    <s v="2019-2020"/>
  </r>
  <r>
    <x v="369"/>
    <m/>
    <m/>
    <n v="28.5"/>
    <m/>
    <m/>
    <m/>
    <n v="7.6"/>
    <m/>
    <m/>
    <m/>
    <m/>
    <n v="0"/>
    <n v="0"/>
    <n v="0"/>
    <m/>
    <n v="0"/>
    <m/>
    <m/>
    <m/>
    <m/>
    <m/>
    <m/>
    <m/>
    <m/>
    <m/>
    <m/>
    <m/>
    <n v="148"/>
    <n v="65"/>
    <m/>
    <n v="-83"/>
    <n v="-83"/>
    <n v="0"/>
    <n v="0"/>
    <n v="0"/>
    <n v="0"/>
    <n v="0"/>
    <n v="0"/>
    <n v="0"/>
    <m/>
    <n v="7.6"/>
    <n v="20.9"/>
    <n v="0"/>
    <n v="0"/>
    <n v="0"/>
    <n v="-0.96383248730964466"/>
    <s v="erreur"/>
    <s v="erreur"/>
    <s v="erreur"/>
    <n v="10"/>
    <n v="6"/>
    <s v="2020"/>
    <s v="janvier"/>
    <n v="1"/>
    <s v="dimanche"/>
    <n v="788"/>
    <s v="2019-2020"/>
  </r>
  <r>
    <x v="370"/>
    <n v="55552"/>
    <n v="136566"/>
    <n v="662.1"/>
    <m/>
    <m/>
    <m/>
    <n v="0.4"/>
    <m/>
    <m/>
    <m/>
    <m/>
    <n v="0"/>
    <n v="101.054997741245"/>
    <n v="18.604999584145801"/>
    <m/>
    <n v="0"/>
    <m/>
    <m/>
    <m/>
    <m/>
    <m/>
    <m/>
    <m/>
    <m/>
    <m/>
    <m/>
    <m/>
    <n v="23"/>
    <n v="11"/>
    <m/>
    <n v="-12"/>
    <n v="-12"/>
    <n v="0"/>
    <n v="119.6599973253908"/>
    <n v="0"/>
    <n v="0"/>
    <n v="0"/>
    <n v="0"/>
    <n v="0"/>
    <m/>
    <n v="0.4"/>
    <n v="542.04000267460924"/>
    <n v="0"/>
    <n v="0"/>
    <n v="0"/>
    <n v="-0.15977157360406088"/>
    <n v="11.918562788018434"/>
    <n v="4.8482052633891302"/>
    <n v="0"/>
    <n v="10"/>
    <n v="6"/>
    <s v="2020"/>
    <s v="janvier"/>
    <n v="2"/>
    <s v="lundi"/>
    <n v="788"/>
    <s v="2019-2020"/>
  </r>
  <r>
    <x v="371"/>
    <n v="66898"/>
    <n v="165290"/>
    <n v="728"/>
    <m/>
    <m/>
    <m/>
    <n v="0"/>
    <m/>
    <m/>
    <m/>
    <m/>
    <n v="0"/>
    <n v="97.189997827634201"/>
    <n v="16.199999637901801"/>
    <m/>
    <n v="51.759998843073802"/>
    <m/>
    <m/>
    <m/>
    <m/>
    <m/>
    <m/>
    <m/>
    <m/>
    <m/>
    <m/>
    <m/>
    <n v="324"/>
    <n v="351"/>
    <m/>
    <n v="27"/>
    <n v="27"/>
    <n v="0"/>
    <n v="113.389997465536"/>
    <n v="0"/>
    <n v="0"/>
    <n v="0"/>
    <n v="0"/>
    <n v="0"/>
    <m/>
    <n v="0"/>
    <n v="562.85000369139016"/>
    <n v="0"/>
    <n v="0"/>
    <n v="0"/>
    <n v="-7.6142131979695438E-2"/>
    <n v="10.882238631947143"/>
    <n v="4.4043801802891887"/>
    <n v="0"/>
    <n v="10"/>
    <n v="6"/>
    <s v="2020"/>
    <s v="janvier"/>
    <n v="2"/>
    <s v="mardi"/>
    <n v="788"/>
    <s v="2019-2020"/>
  </r>
  <r>
    <x v="372"/>
    <n v="61791"/>
    <n v="146190"/>
    <n v="711.3"/>
    <m/>
    <m/>
    <m/>
    <n v="8.1"/>
    <m/>
    <m/>
    <m/>
    <m/>
    <n v="0"/>
    <n v="93.9099979009479"/>
    <n v="16.859999623149601"/>
    <m/>
    <n v="47.519998937845202"/>
    <m/>
    <m/>
    <m/>
    <m/>
    <m/>
    <m/>
    <m/>
    <m/>
    <m/>
    <m/>
    <m/>
    <n v="434"/>
    <n v="464"/>
    <m/>
    <n v="30"/>
    <n v="30"/>
    <n v="0"/>
    <n v="110.7699975240975"/>
    <n v="0"/>
    <n v="0"/>
    <n v="0"/>
    <n v="0"/>
    <n v="0"/>
    <m/>
    <n v="8.1"/>
    <n v="544.91000353805725"/>
    <n v="0"/>
    <n v="0"/>
    <n v="0"/>
    <n v="-9.7335025380710719E-2"/>
    <n v="11.511385153177647"/>
    <n v="4.8655858813872355"/>
    <n v="0"/>
    <n v="10"/>
    <n v="6"/>
    <s v="2020"/>
    <s v="janvier"/>
    <n v="2"/>
    <s v="mercredi"/>
    <n v="788"/>
    <s v="2019-2020"/>
  </r>
  <r>
    <x v="373"/>
    <n v="56098"/>
    <n v="132433"/>
    <n v="721.8"/>
    <m/>
    <m/>
    <m/>
    <n v="7.4"/>
    <m/>
    <m/>
    <m/>
    <m/>
    <n v="0"/>
    <n v="89.8949979906902"/>
    <n v="13.8949996894225"/>
    <m/>
    <n v="49.099998902529499"/>
    <m/>
    <m/>
    <m/>
    <m/>
    <m/>
    <m/>
    <m/>
    <m/>
    <m/>
    <m/>
    <m/>
    <n v="430"/>
    <n v="423"/>
    <m/>
    <n v="-7"/>
    <n v="-7"/>
    <n v="0"/>
    <n v="103.78999768011271"/>
    <n v="0"/>
    <n v="0"/>
    <n v="0"/>
    <n v="0"/>
    <n v="0"/>
    <m/>
    <n v="7.4"/>
    <n v="561.51000341735778"/>
    <n v="0"/>
    <n v="0"/>
    <n v="0"/>
    <n v="-8.401015228426402E-2"/>
    <n v="12.866768868765375"/>
    <n v="5.4503031721700781"/>
    <n v="0"/>
    <n v="10"/>
    <n v="6"/>
    <s v="2020"/>
    <s v="janvier"/>
    <n v="2"/>
    <s v="jeudi"/>
    <n v="788"/>
    <s v="2019-2020"/>
  </r>
  <r>
    <x v="374"/>
    <n v="73648"/>
    <n v="154374"/>
    <n v="739"/>
    <m/>
    <m/>
    <m/>
    <n v="7.5"/>
    <m/>
    <m/>
    <m/>
    <m/>
    <n v="0"/>
    <n v="95.054997875355198"/>
    <n v="19.169999571517099"/>
    <m/>
    <n v="40.379999097436702"/>
    <m/>
    <m/>
    <m/>
    <m/>
    <m/>
    <m/>
    <m/>
    <m/>
    <m/>
    <m/>
    <m/>
    <n v="412"/>
    <n v="438"/>
    <m/>
    <n v="26"/>
    <n v="26"/>
    <n v="0"/>
    <n v="114.22499744687229"/>
    <n v="0"/>
    <n v="0"/>
    <n v="0"/>
    <n v="0"/>
    <n v="0"/>
    <m/>
    <n v="7.5"/>
    <n v="576.89500345569104"/>
    <n v="0"/>
    <n v="0"/>
    <n v="0"/>
    <n v="-6.2182741116751268E-2"/>
    <n v="10.034216815120574"/>
    <n v="4.7870755438091903"/>
    <n v="0"/>
    <n v="10"/>
    <n v="6"/>
    <s v="2020"/>
    <s v="janvier"/>
    <n v="2"/>
    <s v="vendredi"/>
    <n v="788"/>
    <s v="2019-2020"/>
  </r>
  <r>
    <x v="375"/>
    <m/>
    <m/>
    <n v="174.7"/>
    <m/>
    <m/>
    <m/>
    <n v="7.5"/>
    <m/>
    <m/>
    <m/>
    <m/>
    <n v="0"/>
    <n v="0"/>
    <n v="4.9999998882412902E-3"/>
    <m/>
    <n v="47.609998935833602"/>
    <m/>
    <m/>
    <m/>
    <m/>
    <m/>
    <m/>
    <m/>
    <m/>
    <m/>
    <m/>
    <m/>
    <n v="426"/>
    <n v="452"/>
    <m/>
    <n v="26"/>
    <n v="26"/>
    <n v="0"/>
    <n v="4.9999998882412902E-3"/>
    <n v="0"/>
    <n v="0"/>
    <n v="0"/>
    <n v="0"/>
    <n v="0"/>
    <m/>
    <n v="7.5"/>
    <n v="119.58500106427815"/>
    <n v="0"/>
    <n v="0"/>
    <n v="0"/>
    <n v="-0.77829949238578677"/>
    <s v="erreur"/>
    <s v="erreur"/>
    <s v="erreur"/>
    <n v="10"/>
    <n v="6"/>
    <s v="2020"/>
    <s v="janvier"/>
    <n v="2"/>
    <s v="samedi"/>
    <n v="788"/>
    <s v="2019-2020"/>
  </r>
  <r>
    <x v="376"/>
    <m/>
    <m/>
    <n v="9.6999999999999993"/>
    <m/>
    <m/>
    <m/>
    <n v="7"/>
    <m/>
    <m/>
    <m/>
    <m/>
    <n v="0"/>
    <n v="0"/>
    <n v="0"/>
    <m/>
    <n v="0"/>
    <m/>
    <m/>
    <m/>
    <m/>
    <m/>
    <m/>
    <m/>
    <m/>
    <m/>
    <m/>
    <m/>
    <n v="147"/>
    <n v="73"/>
    <m/>
    <n v="-74"/>
    <n v="-74"/>
    <n v="0"/>
    <n v="0"/>
    <n v="0"/>
    <n v="0"/>
    <n v="0"/>
    <n v="0"/>
    <n v="0"/>
    <m/>
    <n v="7"/>
    <n v="2.6999999999999993"/>
    <n v="0"/>
    <n v="0"/>
    <n v="0"/>
    <n v="-0.9876903553299492"/>
    <s v="erreur"/>
    <s v="erreur"/>
    <s v="erreur"/>
    <n v="10"/>
    <n v="6"/>
    <s v="2020"/>
    <s v="janvier"/>
    <n v="2"/>
    <s v="dimanche"/>
    <n v="788"/>
    <s v="2019-2020"/>
  </r>
  <r>
    <x v="377"/>
    <n v="66211"/>
    <n v="153817"/>
    <n v="676.4"/>
    <m/>
    <m/>
    <m/>
    <n v="0.2"/>
    <m/>
    <m/>
    <m/>
    <m/>
    <n v="0"/>
    <n v="105.529997641221"/>
    <n v="17.489999609068001"/>
    <m/>
    <n v="0"/>
    <m/>
    <m/>
    <m/>
    <m/>
    <m/>
    <m/>
    <m/>
    <m/>
    <m/>
    <m/>
    <m/>
    <n v="0"/>
    <n v="0"/>
    <m/>
    <n v="0"/>
    <n v="0"/>
    <n v="0"/>
    <n v="123.01999725028901"/>
    <n v="0"/>
    <n v="0"/>
    <n v="0"/>
    <n v="0"/>
    <n v="0"/>
    <m/>
    <n v="0.2"/>
    <n v="553.18000274971098"/>
    <n v="0"/>
    <n v="0"/>
    <n v="0"/>
    <n v="-0.14162436548223353"/>
    <n v="10.215825165002794"/>
    <n v="4.3974333136129289"/>
    <n v="0"/>
    <n v="10"/>
    <n v="6"/>
    <s v="2020"/>
    <s v="janvier"/>
    <n v="3"/>
    <s v="lundi"/>
    <n v="788"/>
    <s v="2019-2020"/>
  </r>
  <r>
    <x v="378"/>
    <n v="64586"/>
    <n v="150639"/>
    <n v="715.3"/>
    <m/>
    <m/>
    <m/>
    <n v="0"/>
    <m/>
    <m/>
    <m/>
    <m/>
    <n v="0"/>
    <n v="104.044997674413"/>
    <n v="14.5099996756762"/>
    <m/>
    <n v="40.8199990876019"/>
    <m/>
    <m/>
    <m/>
    <m/>
    <m/>
    <m/>
    <m/>
    <m/>
    <m/>
    <m/>
    <m/>
    <n v="364"/>
    <n v="391"/>
    <m/>
    <n v="27"/>
    <n v="27"/>
    <n v="0"/>
    <n v="118.5549973500892"/>
    <n v="0"/>
    <n v="0"/>
    <n v="0"/>
    <n v="0"/>
    <n v="0"/>
    <m/>
    <n v="0"/>
    <n v="555.9250035623088"/>
    <n v="0"/>
    <n v="0"/>
    <n v="0"/>
    <n v="-9.2258883248731022E-2"/>
    <n v="11.075155606478184"/>
    <n v="4.7484383194259117"/>
    <n v="0"/>
    <n v="10"/>
    <n v="6"/>
    <s v="2020"/>
    <s v="janvier"/>
    <n v="3"/>
    <s v="mardi"/>
    <n v="788"/>
    <s v="2019-2020"/>
  </r>
  <r>
    <x v="379"/>
    <n v="68965"/>
    <n v="154791"/>
    <n v="760.2"/>
    <m/>
    <m/>
    <m/>
    <m/>
    <m/>
    <m/>
    <m/>
    <m/>
    <n v="0"/>
    <n v="102.13999771699299"/>
    <n v="30.794999311678101"/>
    <m/>
    <n v="39.879999108612502"/>
    <m/>
    <m/>
    <m/>
    <m/>
    <m/>
    <m/>
    <m/>
    <m/>
    <m/>
    <m/>
    <m/>
    <n v="0"/>
    <n v="0"/>
    <m/>
    <n v="0"/>
    <n v="0"/>
    <n v="0"/>
    <n v="132.93499702867109"/>
    <n v="0"/>
    <n v="0"/>
    <n v="0"/>
    <n v="0"/>
    <n v="0"/>
    <m/>
    <n v="0"/>
    <n v="587.38500386271642"/>
    <n v="0"/>
    <n v="0"/>
    <n v="0"/>
    <n v="-3.5279187817258827E-2"/>
    <n v="11.022982672370045"/>
    <n v="4.9111382444715783"/>
    <n v="0"/>
    <n v="10"/>
    <n v="6"/>
    <s v="2020"/>
    <s v="janvier"/>
    <n v="3"/>
    <s v="mercredi"/>
    <n v="788"/>
    <s v="2019-2020"/>
  </r>
  <r>
    <x v="380"/>
    <n v="69467"/>
    <n v="158796"/>
    <n v="753.4"/>
    <m/>
    <m/>
    <m/>
    <m/>
    <m/>
    <m/>
    <m/>
    <m/>
    <n v="0"/>
    <n v="106.46999762020999"/>
    <n v="29.779999334365101"/>
    <m/>
    <n v="40.159999102354099"/>
    <m/>
    <m/>
    <m/>
    <m/>
    <m/>
    <m/>
    <m/>
    <m/>
    <m/>
    <m/>
    <m/>
    <n v="1182"/>
    <n v="1206"/>
    <m/>
    <n v="24"/>
    <n v="24"/>
    <n v="0"/>
    <n v="136.2499969545751"/>
    <n v="0"/>
    <n v="0"/>
    <n v="0"/>
    <n v="0"/>
    <n v="0"/>
    <m/>
    <n v="0"/>
    <n v="576.99000394307075"/>
    <n v="0"/>
    <n v="0"/>
    <n v="0"/>
    <n v="-4.3908629441624394E-2"/>
    <n v="10.845437401931852"/>
    <n v="4.7444520013098561"/>
    <n v="0"/>
    <n v="10"/>
    <n v="6"/>
    <s v="2020"/>
    <s v="janvier"/>
    <n v="3"/>
    <s v="jeudi"/>
    <n v="788"/>
    <s v="2019-2020"/>
  </r>
  <r>
    <x v="381"/>
    <n v="72075"/>
    <n v="166126"/>
    <n v="752.7"/>
    <m/>
    <m/>
    <m/>
    <m/>
    <m/>
    <m/>
    <m/>
    <m/>
    <n v="0"/>
    <n v="103.449997687712"/>
    <n v="29.6899993363768"/>
    <m/>
    <n v="42.379999052733197"/>
    <m/>
    <m/>
    <m/>
    <m/>
    <m/>
    <m/>
    <m/>
    <m/>
    <m/>
    <m/>
    <m/>
    <n v="104"/>
    <n v="114"/>
    <m/>
    <n v="10"/>
    <n v="10"/>
    <n v="0"/>
    <n v="133.13999702408881"/>
    <n v="0"/>
    <n v="0"/>
    <n v="0"/>
    <n v="0"/>
    <n v="0"/>
    <m/>
    <n v="0"/>
    <n v="577.18000392317799"/>
    <n v="0"/>
    <n v="0"/>
    <n v="0"/>
    <n v="-4.4796954314720756E-2"/>
    <n v="10.443288241415194"/>
    <n v="4.5308982338706763"/>
    <n v="0"/>
    <n v="10"/>
    <n v="6"/>
    <s v="2020"/>
    <s v="janvier"/>
    <n v="3"/>
    <s v="vendredi"/>
    <n v="788"/>
    <s v="2019-2020"/>
  </r>
  <r>
    <x v="382"/>
    <m/>
    <m/>
    <n v="113.5"/>
    <m/>
    <m/>
    <m/>
    <m/>
    <m/>
    <m/>
    <m/>
    <m/>
    <n v="0"/>
    <n v="0"/>
    <n v="5.9999998658895499E-2"/>
    <m/>
    <n v="43.229999033734202"/>
    <m/>
    <m/>
    <m/>
    <m/>
    <m/>
    <m/>
    <m/>
    <m/>
    <m/>
    <m/>
    <m/>
    <n v="418"/>
    <n v="392"/>
    <m/>
    <n v="-26"/>
    <n v="-26"/>
    <n v="0"/>
    <n v="5.9999998658895499E-2"/>
    <n v="0"/>
    <n v="0"/>
    <n v="0"/>
    <n v="0"/>
    <n v="0"/>
    <m/>
    <n v="0"/>
    <n v="70.210000967606902"/>
    <n v="0"/>
    <n v="0"/>
    <n v="0"/>
    <n v="-0.85596446700507611"/>
    <s v="erreur"/>
    <s v="erreur"/>
    <s v="erreur"/>
    <n v="10"/>
    <n v="6"/>
    <s v="2020"/>
    <s v="janvier"/>
    <n v="3"/>
    <s v="samedi"/>
    <n v="788"/>
    <s v="2019-2020"/>
  </r>
  <r>
    <x v="383"/>
    <m/>
    <m/>
    <n v="17.5"/>
    <m/>
    <m/>
    <m/>
    <m/>
    <m/>
    <m/>
    <m/>
    <m/>
    <n v="0"/>
    <n v="0"/>
    <n v="0"/>
    <m/>
    <n v="0"/>
    <m/>
    <m/>
    <m/>
    <m/>
    <m/>
    <m/>
    <m/>
    <m/>
    <m/>
    <m/>
    <m/>
    <n v="0"/>
    <n v="0"/>
    <m/>
    <n v="0"/>
    <n v="0"/>
    <n v="0"/>
    <n v="0"/>
    <n v="0"/>
    <n v="0"/>
    <n v="0"/>
    <n v="0"/>
    <n v="0"/>
    <m/>
    <n v="0"/>
    <n v="17.5"/>
    <n v="0"/>
    <n v="0"/>
    <n v="0"/>
    <n v="-0.97779187817258884"/>
    <s v="erreur"/>
    <s v="erreur"/>
    <s v="erreur"/>
    <n v="10"/>
    <n v="6"/>
    <s v="2020"/>
    <s v="janvier"/>
    <n v="3"/>
    <s v="dimanche"/>
    <n v="788"/>
    <s v="2019-2020"/>
  </r>
  <r>
    <x v="384"/>
    <n v="51894"/>
    <n v="130149"/>
    <n v="593.9"/>
    <m/>
    <m/>
    <m/>
    <m/>
    <m/>
    <m/>
    <m/>
    <m/>
    <n v="0"/>
    <n v="82.479998156428294"/>
    <n v="25.514999429695301"/>
    <m/>
    <n v="0"/>
    <m/>
    <m/>
    <m/>
    <m/>
    <m/>
    <m/>
    <m/>
    <m/>
    <m/>
    <m/>
    <m/>
    <n v="160"/>
    <n v="153"/>
    <m/>
    <n v="-7"/>
    <n v="-7"/>
    <n v="0"/>
    <n v="107.99499758612359"/>
    <n v="0"/>
    <n v="0"/>
    <n v="0"/>
    <n v="0"/>
    <n v="0"/>
    <m/>
    <n v="0"/>
    <n v="485.90500241387639"/>
    <n v="0"/>
    <n v="0"/>
    <n v="0"/>
    <n v="-0.24631979695431475"/>
    <n v="11.44448298454542"/>
    <n v="4.5632313732721732"/>
    <n v="0"/>
    <n v="10"/>
    <n v="6"/>
    <s v="2020"/>
    <s v="janvier"/>
    <n v="4"/>
    <s v="lundi"/>
    <n v="788"/>
    <s v="2019-2020"/>
  </r>
  <r>
    <x v="385"/>
    <n v="69389"/>
    <n v="168183"/>
    <n v="696.8"/>
    <m/>
    <m/>
    <m/>
    <m/>
    <m/>
    <m/>
    <m/>
    <m/>
    <n v="0"/>
    <n v="103.364997689612"/>
    <n v="35.519999206066103"/>
    <m/>
    <n v="38.649999136105201"/>
    <m/>
    <m/>
    <m/>
    <m/>
    <m/>
    <m/>
    <m/>
    <m/>
    <m/>
    <m/>
    <m/>
    <n v="264"/>
    <n v="277"/>
    <m/>
    <n v="13"/>
    <n v="13"/>
    <n v="0"/>
    <n v="138.88499689567811"/>
    <n v="0"/>
    <n v="0"/>
    <n v="0"/>
    <n v="0"/>
    <n v="0"/>
    <m/>
    <n v="0"/>
    <n v="519.26500396821666"/>
    <n v="0"/>
    <n v="0"/>
    <n v="0"/>
    <n v="-0.11573604060913711"/>
    <n v="10.041937482886336"/>
    <n v="4.1431060214171467"/>
    <n v="0"/>
    <n v="10"/>
    <n v="6"/>
    <s v="2020"/>
    <s v="janvier"/>
    <n v="4"/>
    <s v="mardi"/>
    <n v="788"/>
    <s v="2019-2020"/>
  </r>
  <r>
    <x v="386"/>
    <n v="63173"/>
    <n v="157785"/>
    <n v="739.6"/>
    <m/>
    <m/>
    <m/>
    <m/>
    <m/>
    <m/>
    <m/>
    <m/>
    <n v="0"/>
    <n v="80.689998196437998"/>
    <n v="30.969999307766599"/>
    <m/>
    <n v="49.009998904541099"/>
    <m/>
    <m/>
    <m/>
    <m/>
    <m/>
    <m/>
    <m/>
    <m/>
    <m/>
    <m/>
    <m/>
    <n v="338"/>
    <n v="315"/>
    <m/>
    <n v="-23"/>
    <n v="-23"/>
    <n v="0"/>
    <n v="111.6599975042046"/>
    <n v="0"/>
    <n v="0"/>
    <n v="0"/>
    <n v="0"/>
    <n v="0"/>
    <m/>
    <n v="0"/>
    <n v="578.93000359125426"/>
    <n v="0"/>
    <n v="0"/>
    <n v="0"/>
    <n v="-6.1421319796954289E-2"/>
    <n v="11.707533281623478"/>
    <n v="4.687391070127072"/>
    <n v="0"/>
    <n v="10"/>
    <n v="6"/>
    <s v="2020"/>
    <s v="janvier"/>
    <n v="4"/>
    <s v="mercredi"/>
    <n v="788"/>
    <s v="2019-2020"/>
  </r>
  <r>
    <x v="387"/>
    <n v="65553"/>
    <n v="159370"/>
    <n v="781.4"/>
    <m/>
    <m/>
    <m/>
    <m/>
    <m/>
    <m/>
    <m/>
    <m/>
    <n v="0"/>
    <n v="112.459997486323"/>
    <n v="35.504999206401401"/>
    <m/>
    <n v="57.689998710528002"/>
    <m/>
    <m/>
    <m/>
    <m/>
    <m/>
    <m/>
    <m/>
    <m/>
    <m/>
    <m/>
    <m/>
    <n v="401"/>
    <n v="413"/>
    <m/>
    <n v="12"/>
    <n v="12"/>
    <n v="0"/>
    <n v="147.96499669272441"/>
    <n v="0"/>
    <n v="0"/>
    <n v="0"/>
    <n v="0"/>
    <n v="0"/>
    <m/>
    <n v="0"/>
    <n v="575.74500459674755"/>
    <n v="0"/>
    <n v="0"/>
    <n v="0"/>
    <n v="-8.3756345177665257E-3"/>
    <n v="11.920125699815415"/>
    <n v="4.903055782142185"/>
    <n v="0"/>
    <n v="10"/>
    <n v="6"/>
    <s v="2020"/>
    <s v="janvier"/>
    <n v="4"/>
    <s v="jeudi"/>
    <n v="788"/>
    <s v="2019-2020"/>
  </r>
  <r>
    <x v="388"/>
    <n v="73764"/>
    <n v="174999"/>
    <n v="733.8"/>
    <m/>
    <m/>
    <m/>
    <m/>
    <m/>
    <m/>
    <m/>
    <m/>
    <n v="0"/>
    <n v="115.13999742642"/>
    <n v="31.8349992884323"/>
    <m/>
    <n v="59.669998666271603"/>
    <m/>
    <m/>
    <m/>
    <m/>
    <m/>
    <m/>
    <m/>
    <m/>
    <m/>
    <m/>
    <m/>
    <n v="395"/>
    <n v="406"/>
    <m/>
    <n v="11"/>
    <n v="11"/>
    <n v="0"/>
    <n v="146.9749967148523"/>
    <n v="0"/>
    <n v="0"/>
    <n v="0"/>
    <n v="0"/>
    <n v="0"/>
    <m/>
    <n v="0"/>
    <n v="527.15500461887609"/>
    <n v="0"/>
    <n v="0"/>
    <n v="0"/>
    <n v="-6.8781725888324929E-2"/>
    <n v="9.9479420855701957"/>
    <n v="4.1931668180961026"/>
    <n v="0"/>
    <n v="10"/>
    <n v="6"/>
    <s v="2020"/>
    <s v="janvier"/>
    <n v="4"/>
    <s v="vendredi"/>
    <n v="788"/>
    <s v="2019-2020"/>
  </r>
  <r>
    <x v="389"/>
    <m/>
    <m/>
    <n v="140"/>
    <m/>
    <m/>
    <m/>
    <m/>
    <m/>
    <m/>
    <m/>
    <m/>
    <n v="0"/>
    <n v="0"/>
    <n v="0"/>
    <m/>
    <n v="52.669998822733803"/>
    <m/>
    <m/>
    <m/>
    <m/>
    <m/>
    <m/>
    <m/>
    <m/>
    <m/>
    <m/>
    <m/>
    <n v="363"/>
    <n v="400"/>
    <m/>
    <n v="37"/>
    <n v="37"/>
    <n v="0"/>
    <n v="0"/>
    <n v="0"/>
    <n v="0"/>
    <n v="0"/>
    <n v="0"/>
    <n v="0"/>
    <m/>
    <n v="0"/>
    <n v="87.330001177266197"/>
    <n v="0"/>
    <n v="0"/>
    <n v="0"/>
    <n v="-0.82233502538071068"/>
    <s v="erreur"/>
    <s v="erreur"/>
    <s v="erreur"/>
    <n v="10"/>
    <n v="6"/>
    <s v="2020"/>
    <s v="janvier"/>
    <n v="4"/>
    <s v="samedi"/>
    <n v="788"/>
    <s v="2019-2020"/>
  </r>
  <r>
    <x v="390"/>
    <m/>
    <m/>
    <n v="21.4"/>
    <m/>
    <m/>
    <m/>
    <m/>
    <m/>
    <m/>
    <m/>
    <m/>
    <n v="0"/>
    <n v="0"/>
    <n v="0"/>
    <m/>
    <n v="0"/>
    <m/>
    <m/>
    <m/>
    <m/>
    <m/>
    <m/>
    <m/>
    <m/>
    <m/>
    <m/>
    <m/>
    <n v="123"/>
    <n v="78"/>
    <m/>
    <n v="-45"/>
    <n v="-45"/>
    <n v="0"/>
    <n v="0"/>
    <n v="0"/>
    <n v="0"/>
    <n v="0"/>
    <n v="0"/>
    <n v="0"/>
    <m/>
    <n v="0"/>
    <n v="21.4"/>
    <n v="0"/>
    <n v="0"/>
    <n v="0"/>
    <n v="-0.97284263959390871"/>
    <s v="erreur"/>
    <s v="erreur"/>
    <s v="erreur"/>
    <n v="10"/>
    <n v="6"/>
    <s v="2020"/>
    <s v="janvier"/>
    <n v="4"/>
    <s v="dimanche"/>
    <n v="788"/>
    <s v="2019-2020"/>
  </r>
  <r>
    <x v="391"/>
    <n v="70740"/>
    <n v="186670"/>
    <n v="626.1"/>
    <m/>
    <m/>
    <m/>
    <m/>
    <m/>
    <m/>
    <m/>
    <m/>
    <n v="0"/>
    <n v="113.21499746944799"/>
    <n v="35.499999206513202"/>
    <m/>
    <n v="0"/>
    <m/>
    <m/>
    <m/>
    <m/>
    <m/>
    <m/>
    <m/>
    <m/>
    <m/>
    <m/>
    <m/>
    <n v="13"/>
    <n v="14"/>
    <m/>
    <n v="1"/>
    <n v="1"/>
    <n v="0"/>
    <n v="148.7149966759612"/>
    <n v="0"/>
    <n v="0"/>
    <n v="0"/>
    <n v="0"/>
    <n v="0"/>
    <m/>
    <n v="0"/>
    <n v="477.38500332403885"/>
    <n v="0"/>
    <n v="0"/>
    <n v="0"/>
    <n v="-0.20545685279187814"/>
    <n v="8.8507209499575907"/>
    <n v="3.3540472491562654"/>
    <n v="0"/>
    <n v="10"/>
    <n v="6"/>
    <s v="2020"/>
    <s v="janvier"/>
    <n v="5"/>
    <s v="lundi"/>
    <n v="788"/>
    <s v="2019-2020"/>
  </r>
  <r>
    <x v="392"/>
    <n v="65467"/>
    <n v="154678"/>
    <n v="852.2"/>
    <m/>
    <m/>
    <m/>
    <m/>
    <m/>
    <m/>
    <m/>
    <m/>
    <n v="0"/>
    <n v="102.539997708052"/>
    <n v="25.019999440759399"/>
    <m/>
    <n v="42.679999046027703"/>
    <m/>
    <m/>
    <m/>
    <m/>
    <m/>
    <m/>
    <m/>
    <m/>
    <m/>
    <m/>
    <m/>
    <n v="210"/>
    <n v="337"/>
    <m/>
    <n v="127"/>
    <n v="127"/>
    <n v="0"/>
    <n v="127.55999714881139"/>
    <n v="0"/>
    <n v="0"/>
    <n v="0"/>
    <n v="0"/>
    <n v="0"/>
    <m/>
    <n v="0"/>
    <n v="681.96000380516102"/>
    <n v="0"/>
    <n v="0"/>
    <n v="0"/>
    <n v="8.1472081218274164E-2"/>
    <n v="13.017245329708098"/>
    <n v="5.5095100790028315"/>
    <n v="0"/>
    <n v="10"/>
    <n v="6"/>
    <s v="2020"/>
    <s v="janvier"/>
    <n v="5"/>
    <s v="mardi"/>
    <n v="788"/>
    <s v="2019-2020"/>
  </r>
  <r>
    <x v="393"/>
    <n v="67972"/>
    <n v="166693"/>
    <n v="831"/>
    <m/>
    <m/>
    <m/>
    <m/>
    <m/>
    <m/>
    <m/>
    <m/>
    <n v="0"/>
    <n v="109.15499756019599"/>
    <n v="26.044999417848899"/>
    <m/>
    <n v="46.489998960867503"/>
    <m/>
    <m/>
    <m/>
    <m/>
    <m/>
    <m/>
    <m/>
    <m/>
    <m/>
    <m/>
    <m/>
    <n v="448"/>
    <n v="398"/>
    <m/>
    <n v="-50"/>
    <n v="-50"/>
    <n v="0"/>
    <n v="135.19999697804491"/>
    <n v="0"/>
    <n v="0"/>
    <n v="0"/>
    <n v="0"/>
    <n v="0"/>
    <m/>
    <n v="0"/>
    <n v="649.31000406108762"/>
    <n v="0"/>
    <n v="0"/>
    <n v="0"/>
    <n v="5.4568527918781723E-2"/>
    <n v="12.225622315070913"/>
    <n v="4.9852123364508403"/>
    <n v="0"/>
    <n v="10"/>
    <n v="6"/>
    <s v="2020"/>
    <s v="janvier"/>
    <n v="5"/>
    <s v="mercredi"/>
    <n v="788"/>
    <s v="2019-2020"/>
  </r>
  <r>
    <x v="394"/>
    <n v="63466"/>
    <n v="147942"/>
    <n v="764"/>
    <m/>
    <m/>
    <m/>
    <m/>
    <m/>
    <m/>
    <m/>
    <m/>
    <n v="0"/>
    <n v="96.2799978479743"/>
    <n v="22.844999489374501"/>
    <m/>
    <n v="42.839999042451403"/>
    <m/>
    <m/>
    <m/>
    <m/>
    <m/>
    <m/>
    <m/>
    <m/>
    <m/>
    <m/>
    <m/>
    <n v="380"/>
    <n v="442"/>
    <m/>
    <n v="62"/>
    <n v="62"/>
    <n v="0"/>
    <n v="119.1249973373488"/>
    <n v="0"/>
    <n v="0"/>
    <n v="0"/>
    <n v="0"/>
    <n v="0"/>
    <m/>
    <n v="0"/>
    <n v="602.03500362019986"/>
    <n v="0"/>
    <n v="0"/>
    <n v="0"/>
    <n v="-3.0456852791878174E-2"/>
    <n v="12.037941575016545"/>
    <n v="5.1641859647699775"/>
    <n v="0"/>
    <n v="10"/>
    <n v="6"/>
    <s v="2020"/>
    <s v="janvier"/>
    <n v="5"/>
    <s v="jeudi"/>
    <n v="788"/>
    <s v="2019-2020"/>
  </r>
  <r>
    <x v="395"/>
    <n v="63408"/>
    <n v="146004"/>
    <n v="738.8"/>
    <m/>
    <m/>
    <m/>
    <m/>
    <m/>
    <m/>
    <m/>
    <m/>
    <n v="0"/>
    <n v="109.85499754454899"/>
    <n v="25.4949994301423"/>
    <m/>
    <n v="41.3899990748614"/>
    <m/>
    <m/>
    <m/>
    <m/>
    <m/>
    <m/>
    <m/>
    <m/>
    <m/>
    <m/>
    <m/>
    <n v="420"/>
    <n v="406"/>
    <m/>
    <n v="-14"/>
    <n v="-14"/>
    <n v="0"/>
    <n v="135.34999697469129"/>
    <n v="0"/>
    <n v="0"/>
    <n v="0"/>
    <n v="0"/>
    <n v="0"/>
    <m/>
    <n v="0"/>
    <n v="562.06000395044725"/>
    <n v="0"/>
    <n v="0"/>
    <n v="0"/>
    <n v="-6.2436548223350312E-2"/>
    <n v="11.65152662124653"/>
    <n v="5.0601353387578412"/>
    <n v="0"/>
    <n v="10"/>
    <n v="6"/>
    <s v="2020"/>
    <s v="janvier"/>
    <n v="5"/>
    <s v="vendredi"/>
    <n v="788"/>
    <s v="2019-2020"/>
  </r>
  <r>
    <x v="396"/>
    <m/>
    <m/>
    <n v="164.6"/>
    <m/>
    <m/>
    <m/>
    <m/>
    <m/>
    <m/>
    <m/>
    <m/>
    <n v="0"/>
    <n v="0"/>
    <n v="1.4999999664723899E-2"/>
    <m/>
    <n v="42.909999040886802"/>
    <m/>
    <m/>
    <m/>
    <m/>
    <m/>
    <m/>
    <m/>
    <m/>
    <m/>
    <m/>
    <m/>
    <n v="388"/>
    <n v="468"/>
    <m/>
    <n v="80"/>
    <n v="80"/>
    <n v="0"/>
    <n v="1.4999999664723899E-2"/>
    <n v="0"/>
    <n v="0"/>
    <n v="0"/>
    <n v="0"/>
    <n v="0"/>
    <m/>
    <n v="0"/>
    <n v="121.67500095944847"/>
    <n v="0"/>
    <n v="0"/>
    <n v="0"/>
    <n v="-0.79111675126903547"/>
    <s v="erreur"/>
    <s v="erreur"/>
    <s v="erreur"/>
    <n v="10"/>
    <n v="6"/>
    <s v="2020"/>
    <s v="février"/>
    <n v="5"/>
    <s v="samedi"/>
    <n v="788"/>
    <s v="2019-2020"/>
  </r>
  <r>
    <x v="397"/>
    <m/>
    <m/>
    <n v="51.9"/>
    <m/>
    <m/>
    <m/>
    <m/>
    <m/>
    <m/>
    <m/>
    <m/>
    <n v="0"/>
    <n v="0"/>
    <n v="0"/>
    <m/>
    <n v="0"/>
    <m/>
    <m/>
    <m/>
    <m/>
    <m/>
    <m/>
    <m/>
    <m/>
    <m/>
    <m/>
    <m/>
    <n v="151"/>
    <n v="84"/>
    <m/>
    <n v="-67"/>
    <n v="-67"/>
    <n v="0"/>
    <n v="0"/>
    <n v="0"/>
    <n v="0"/>
    <n v="0"/>
    <n v="0"/>
    <n v="0"/>
    <m/>
    <n v="0"/>
    <n v="51.9"/>
    <n v="0"/>
    <n v="0"/>
    <n v="0"/>
    <n v="-0.93413705583756346"/>
    <s v="erreur"/>
    <s v="erreur"/>
    <s v="erreur"/>
    <n v="10"/>
    <n v="6"/>
    <s v="2020"/>
    <s v="février"/>
    <n v="5"/>
    <s v="dimanche"/>
    <n v="788"/>
    <s v="2019-2020"/>
  </r>
  <r>
    <x v="398"/>
    <n v="59019"/>
    <n v="135550"/>
    <n v="619.5"/>
    <m/>
    <m/>
    <m/>
    <m/>
    <m/>
    <m/>
    <m/>
    <m/>
    <n v="0"/>
    <n v="87.454998045228393"/>
    <n v="27.564999383874198"/>
    <m/>
    <n v="0"/>
    <m/>
    <m/>
    <m/>
    <m/>
    <m/>
    <m/>
    <m/>
    <m/>
    <m/>
    <m/>
    <m/>
    <n v="42"/>
    <n v="12"/>
    <m/>
    <n v="-30"/>
    <n v="-30"/>
    <n v="0"/>
    <n v="115.01999742910259"/>
    <n v="0"/>
    <n v="0"/>
    <n v="0"/>
    <n v="0"/>
    <n v="0"/>
    <m/>
    <n v="0"/>
    <n v="504.4800025708974"/>
    <n v="0"/>
    <n v="0"/>
    <n v="0"/>
    <n v="-0.21383248730964466"/>
    <n v="10.496619732628476"/>
    <n v="4.5702692733308741"/>
    <n v="0"/>
    <n v="10"/>
    <n v="6"/>
    <s v="2020"/>
    <s v="février"/>
    <n v="6"/>
    <s v="lundi"/>
    <n v="788"/>
    <s v="2019-2020"/>
  </r>
  <r>
    <x v="399"/>
    <n v="68778"/>
    <n v="157307"/>
    <n v="766.9"/>
    <m/>
    <m/>
    <m/>
    <m/>
    <m/>
    <m/>
    <m/>
    <m/>
    <n v="0"/>
    <n v="105.914997632615"/>
    <n v="28.9599993526936"/>
    <m/>
    <n v="47.989998927339897"/>
    <m/>
    <m/>
    <m/>
    <m/>
    <m/>
    <m/>
    <m/>
    <m/>
    <m/>
    <m/>
    <m/>
    <n v="289"/>
    <n v="317"/>
    <m/>
    <n v="28"/>
    <n v="28"/>
    <n v="0"/>
    <n v="134.8749969853086"/>
    <n v="0"/>
    <n v="0"/>
    <n v="0"/>
    <n v="0"/>
    <n v="0"/>
    <m/>
    <n v="0"/>
    <n v="584.03500408735147"/>
    <n v="0"/>
    <n v="0"/>
    <n v="0"/>
    <n v="-2.6776649746192923E-2"/>
    <n v="11.150367850184651"/>
    <n v="4.8751803797669524"/>
    <n v="0"/>
    <n v="10"/>
    <n v="6"/>
    <s v="2020"/>
    <s v="février"/>
    <n v="6"/>
    <s v="mardi"/>
    <n v="788"/>
    <s v="2019-2020"/>
  </r>
  <r>
    <x v="400"/>
    <n v="68884"/>
    <n v="151786"/>
    <n v="768.7"/>
    <m/>
    <m/>
    <m/>
    <m/>
    <m/>
    <m/>
    <m/>
    <m/>
    <n v="0"/>
    <n v="107.599997594953"/>
    <n v="27.1149993939325"/>
    <m/>
    <n v="47.849998930469198"/>
    <m/>
    <m/>
    <m/>
    <m/>
    <m/>
    <m/>
    <m/>
    <m/>
    <m/>
    <m/>
    <m/>
    <n v="409"/>
    <n v="408"/>
    <m/>
    <n v="-1"/>
    <n v="-1"/>
    <n v="0"/>
    <n v="134.7149969888855"/>
    <n v="0"/>
    <n v="0"/>
    <n v="0"/>
    <n v="0"/>
    <n v="0"/>
    <m/>
    <n v="0"/>
    <n v="586.13500408064533"/>
    <n v="0"/>
    <n v="0"/>
    <n v="0"/>
    <n v="-2.4492385786801973E-2"/>
    <n v="11.159340340282213"/>
    <n v="5.0643669376622347"/>
    <n v="0"/>
    <n v="10"/>
    <n v="6"/>
    <s v="2020"/>
    <s v="février"/>
    <n v="6"/>
    <s v="mercredi"/>
    <n v="788"/>
    <s v="2019-2020"/>
  </r>
  <r>
    <x v="401"/>
    <n v="71280"/>
    <n v="162483"/>
    <n v="828.2"/>
    <m/>
    <m/>
    <m/>
    <m/>
    <m/>
    <m/>
    <m/>
    <m/>
    <n v="0"/>
    <n v="118.139997359365"/>
    <n v="26.239999413490299"/>
    <m/>
    <n v="46.919998951256296"/>
    <m/>
    <m/>
    <m/>
    <m/>
    <m/>
    <m/>
    <m/>
    <m/>
    <m/>
    <m/>
    <m/>
    <n v="382"/>
    <n v="419"/>
    <m/>
    <n v="37"/>
    <n v="37"/>
    <n v="0"/>
    <n v="144.37999677285529"/>
    <n v="0"/>
    <n v="0"/>
    <n v="0"/>
    <n v="0"/>
    <n v="0"/>
    <m/>
    <n v="0"/>
    <n v="636.90000427588848"/>
    <n v="0"/>
    <n v="0"/>
    <n v="0"/>
    <n v="5.1015228426395998E-2"/>
    <n v="11.618967452300787"/>
    <n v="5.0971486247792077"/>
    <n v="0"/>
    <n v="10"/>
    <n v="6"/>
    <s v="2020"/>
    <s v="février"/>
    <n v="6"/>
    <s v="jeudi"/>
    <n v="788"/>
    <s v="2019-2020"/>
  </r>
  <r>
    <x v="402"/>
    <n v="64876"/>
    <n v="150562"/>
    <n v="700.3"/>
    <m/>
    <m/>
    <m/>
    <m/>
    <m/>
    <m/>
    <m/>
    <m/>
    <n v="0"/>
    <n v="87.699998039752202"/>
    <n v="22.869999488815701"/>
    <m/>
    <n v="52.029998837038903"/>
    <m/>
    <m/>
    <m/>
    <m/>
    <m/>
    <m/>
    <m/>
    <m/>
    <m/>
    <m/>
    <m/>
    <n v="474"/>
    <n v="412"/>
    <m/>
    <n v="-62"/>
    <n v="-62"/>
    <n v="0"/>
    <n v="110.56999752856791"/>
    <n v="0"/>
    <n v="0"/>
    <n v="0"/>
    <n v="0"/>
    <n v="0"/>
    <m/>
    <n v="0"/>
    <n v="537.70000363439317"/>
    <n v="0"/>
    <n v="0"/>
    <n v="0"/>
    <n v="-0.11129441624365488"/>
    <n v="10.794438621369997"/>
    <n v="4.6512400207223594"/>
    <n v="0"/>
    <n v="10"/>
    <n v="6"/>
    <s v="2020"/>
    <s v="février"/>
    <n v="6"/>
    <s v="vendredi"/>
    <n v="788"/>
    <s v="2019-2020"/>
  </r>
  <r>
    <x v="403"/>
    <m/>
    <m/>
    <n v="121.5"/>
    <m/>
    <m/>
    <m/>
    <m/>
    <m/>
    <m/>
    <m/>
    <m/>
    <n v="0"/>
    <n v="0"/>
    <n v="0"/>
    <m/>
    <n v="43.849999019876101"/>
    <m/>
    <m/>
    <m/>
    <m/>
    <m/>
    <m/>
    <m/>
    <m/>
    <m/>
    <m/>
    <m/>
    <n v="375"/>
    <n v="389"/>
    <m/>
    <n v="14"/>
    <n v="14"/>
    <n v="0"/>
    <n v="0"/>
    <n v="0"/>
    <n v="0"/>
    <n v="0"/>
    <n v="0"/>
    <n v="0"/>
    <m/>
    <n v="0"/>
    <n v="77.650000980123906"/>
    <n v="0"/>
    <n v="0"/>
    <n v="0"/>
    <n v="-0.8458121827411168"/>
    <s v="erreur"/>
    <s v="erreur"/>
    <s v="erreur"/>
    <n v="10"/>
    <n v="6"/>
    <s v="2020"/>
    <s v="février"/>
    <n v="6"/>
    <s v="samedi"/>
    <n v="788"/>
    <s v="2019-2020"/>
  </r>
  <r>
    <x v="404"/>
    <m/>
    <m/>
    <n v="22"/>
    <m/>
    <m/>
    <m/>
    <m/>
    <m/>
    <m/>
    <m/>
    <m/>
    <n v="0"/>
    <n v="0"/>
    <n v="0"/>
    <m/>
    <n v="0"/>
    <m/>
    <m/>
    <m/>
    <m/>
    <m/>
    <m/>
    <m/>
    <m/>
    <m/>
    <m/>
    <m/>
    <n v="105"/>
    <n v="86"/>
    <m/>
    <n v="-19"/>
    <n v="-19"/>
    <n v="0"/>
    <n v="0"/>
    <n v="0"/>
    <n v="0"/>
    <n v="0"/>
    <n v="0"/>
    <n v="0"/>
    <m/>
    <n v="0"/>
    <n v="22"/>
    <n v="0"/>
    <n v="0"/>
    <n v="0"/>
    <n v="-0.97208121827411165"/>
    <s v="erreur"/>
    <s v="erreur"/>
    <s v="erreur"/>
    <n v="10"/>
    <n v="6"/>
    <s v="2020"/>
    <s v="février"/>
    <n v="6"/>
    <s v="dimanche"/>
    <n v="788"/>
    <s v="2019-2020"/>
  </r>
  <r>
    <x v="405"/>
    <n v="69396"/>
    <n v="164749"/>
    <n v="691.1"/>
    <m/>
    <m/>
    <m/>
    <m/>
    <m/>
    <m/>
    <m/>
    <m/>
    <n v="0"/>
    <n v="96.634997840039404"/>
    <n v="28.9849993521348"/>
    <m/>
    <n v="0"/>
    <m/>
    <m/>
    <m/>
    <m/>
    <m/>
    <m/>
    <m/>
    <m/>
    <m/>
    <m/>
    <m/>
    <n v="11"/>
    <n v="10"/>
    <m/>
    <n v="-1"/>
    <n v="-1"/>
    <n v="0"/>
    <n v="125.6199971921742"/>
    <n v="0"/>
    <n v="0"/>
    <n v="0"/>
    <n v="0"/>
    <n v="0"/>
    <m/>
    <n v="0"/>
    <n v="565.48000280782583"/>
    <n v="0"/>
    <n v="0"/>
    <n v="0"/>
    <n v="-0.12296954314720809"/>
    <n v="9.9587872499855905"/>
    <n v="4.1948661296881928"/>
    <n v="0"/>
    <n v="10"/>
    <n v="6"/>
    <s v="2020"/>
    <s v="février"/>
    <n v="7"/>
    <s v="lundi"/>
    <n v="788"/>
    <s v="2019-2020"/>
  </r>
  <r>
    <x v="406"/>
    <n v="69958"/>
    <n v="165519"/>
    <n v="770.1"/>
    <m/>
    <m/>
    <m/>
    <m/>
    <m/>
    <m/>
    <m/>
    <m/>
    <n v="0"/>
    <n v="115.479997418821"/>
    <n v="25.759999424219099"/>
    <m/>
    <n v="50.089998880401303"/>
    <m/>
    <m/>
    <m/>
    <m/>
    <m/>
    <m/>
    <m/>
    <m/>
    <m/>
    <m/>
    <m/>
    <n v="358"/>
    <n v="408"/>
    <m/>
    <n v="50"/>
    <n v="50"/>
    <n v="0"/>
    <n v="141.2399968430401"/>
    <n v="0"/>
    <n v="0"/>
    <n v="0"/>
    <n v="0"/>
    <n v="0"/>
    <m/>
    <n v="0"/>
    <n v="578.77000427655867"/>
    <n v="0"/>
    <n v="0"/>
    <n v="0"/>
    <n v="-2.2715736040609107E-2"/>
    <n v="11.008033391463451"/>
    <n v="4.6526380657205522"/>
    <n v="0"/>
    <n v="10"/>
    <n v="6"/>
    <s v="2020"/>
    <s v="février"/>
    <n v="7"/>
    <s v="mardi"/>
    <n v="788"/>
    <s v="2019-2020"/>
  </r>
  <r>
    <x v="407"/>
    <n v="67120"/>
    <n v="162641"/>
    <n v="778.3"/>
    <m/>
    <m/>
    <m/>
    <m/>
    <m/>
    <m/>
    <m/>
    <m/>
    <n v="0"/>
    <n v="108.314997578971"/>
    <n v="22.434999498538701"/>
    <m/>
    <n v="41.609999069944003"/>
    <m/>
    <m/>
    <m/>
    <m/>
    <m/>
    <m/>
    <m/>
    <m/>
    <m/>
    <m/>
    <m/>
    <n v="426"/>
    <n v="433"/>
    <m/>
    <n v="7"/>
    <n v="7"/>
    <n v="0"/>
    <n v="130.7499970775097"/>
    <n v="0"/>
    <n v="0"/>
    <n v="0"/>
    <n v="0"/>
    <n v="0"/>
    <m/>
    <n v="0"/>
    <n v="605.94000385254628"/>
    <n v="0"/>
    <n v="0"/>
    <n v="0"/>
    <n v="-1.2309644670050818E-2"/>
    <n v="11.595649582836709"/>
    <n v="4.785386218727135"/>
    <n v="0"/>
    <n v="10"/>
    <n v="6"/>
    <s v="2020"/>
    <s v="février"/>
    <n v="7"/>
    <s v="mercredi"/>
    <n v="788"/>
    <s v="2019-2020"/>
  </r>
  <r>
    <x v="408"/>
    <n v="70073"/>
    <n v="173014"/>
    <n v="797.9"/>
    <m/>
    <m/>
    <m/>
    <m/>
    <m/>
    <m/>
    <m/>
    <m/>
    <n v="0"/>
    <n v="97.369997823610902"/>
    <n v="26.0549994176254"/>
    <m/>
    <n v="40.759999088942998"/>
    <m/>
    <m/>
    <m/>
    <m/>
    <m/>
    <m/>
    <m/>
    <m/>
    <m/>
    <m/>
    <m/>
    <n v="443"/>
    <n v="468"/>
    <m/>
    <n v="25"/>
    <n v="25"/>
    <n v="0"/>
    <n v="123.4249972412363"/>
    <n v="0"/>
    <n v="0"/>
    <n v="0"/>
    <n v="0"/>
    <n v="0"/>
    <m/>
    <n v="0"/>
    <n v="633.7150036698207"/>
    <n v="0"/>
    <n v="0"/>
    <n v="0"/>
    <n v="1.2563451776649717E-2"/>
    <n v="11.386696730552424"/>
    <n v="4.6117655218652818"/>
    <n v="0"/>
    <n v="10"/>
    <n v="6"/>
    <s v="2020"/>
    <s v="février"/>
    <n v="7"/>
    <s v="jeudi"/>
    <n v="788"/>
    <s v="2019-2020"/>
  </r>
  <r>
    <x v="409"/>
    <n v="63633"/>
    <n v="150998"/>
    <n v="707"/>
    <m/>
    <m/>
    <m/>
    <m/>
    <m/>
    <m/>
    <m/>
    <m/>
    <n v="0"/>
    <n v="93.124997918494003"/>
    <n v="26.744999402202701"/>
    <m/>
    <n v="44.019999016076298"/>
    <m/>
    <m/>
    <m/>
    <m/>
    <m/>
    <m/>
    <m/>
    <m/>
    <m/>
    <m/>
    <m/>
    <n v="492"/>
    <n v="453"/>
    <m/>
    <n v="-39"/>
    <n v="-39"/>
    <n v="0"/>
    <n v="119.86999732069671"/>
    <n v="0"/>
    <n v="0"/>
    <n v="0"/>
    <n v="0"/>
    <n v="0"/>
    <m/>
    <n v="0"/>
    <n v="543.11000366322696"/>
    <n v="0"/>
    <n v="0"/>
    <n v="0"/>
    <n v="-0.10279187817258884"/>
    <n v="11.110587273898762"/>
    <n v="4.682181220943324"/>
    <n v="0"/>
    <n v="10"/>
    <n v="6"/>
    <s v="2020"/>
    <s v="février"/>
    <n v="7"/>
    <s v="vendredi"/>
    <n v="788"/>
    <s v="2019-2020"/>
  </r>
  <r>
    <x v="410"/>
    <m/>
    <m/>
    <n v="120.7"/>
    <m/>
    <m/>
    <m/>
    <m/>
    <m/>
    <m/>
    <m/>
    <m/>
    <n v="0"/>
    <n v="0"/>
    <n v="0"/>
    <m/>
    <n v="45.749998977407799"/>
    <m/>
    <m/>
    <m/>
    <m/>
    <m/>
    <m/>
    <m/>
    <m/>
    <m/>
    <m/>
    <m/>
    <n v="464"/>
    <n v="546"/>
    <m/>
    <n v="82"/>
    <n v="82"/>
    <n v="0"/>
    <n v="0"/>
    <n v="0"/>
    <n v="0"/>
    <n v="0"/>
    <n v="0"/>
    <n v="0"/>
    <m/>
    <n v="0"/>
    <n v="74.950001022592204"/>
    <n v="0"/>
    <n v="0"/>
    <n v="0"/>
    <n v="-0.84682741116751259"/>
    <s v="erreur"/>
    <s v="erreur"/>
    <s v="erreur"/>
    <n v="10"/>
    <n v="6"/>
    <s v="2020"/>
    <s v="février"/>
    <n v="7"/>
    <s v="samedi"/>
    <n v="788"/>
    <s v="2019-2020"/>
  </r>
  <r>
    <x v="411"/>
    <m/>
    <m/>
    <n v="165"/>
    <m/>
    <m/>
    <m/>
    <m/>
    <m/>
    <m/>
    <m/>
    <m/>
    <n v="0"/>
    <n v="0"/>
    <n v="1.9999999552965199E-2"/>
    <m/>
    <n v="0"/>
    <m/>
    <m/>
    <m/>
    <m/>
    <m/>
    <m/>
    <m/>
    <m/>
    <m/>
    <m/>
    <m/>
    <n v="144"/>
    <n v="147"/>
    <m/>
    <n v="3"/>
    <n v="3"/>
    <n v="0"/>
    <n v="1.9999999552965199E-2"/>
    <n v="0"/>
    <n v="0"/>
    <n v="0"/>
    <n v="0"/>
    <n v="0"/>
    <m/>
    <n v="0"/>
    <n v="164.98000000044703"/>
    <n v="0"/>
    <n v="0"/>
    <n v="0"/>
    <n v="-0.79060913705583757"/>
    <s v="erreur"/>
    <s v="erreur"/>
    <s v="erreur"/>
    <n v="10"/>
    <n v="6"/>
    <s v="2020"/>
    <s v="février"/>
    <n v="7"/>
    <s v="dimanche"/>
    <n v="788"/>
    <s v="2019-2020"/>
  </r>
  <r>
    <x v="412"/>
    <n v="61921"/>
    <n v="148946"/>
    <n v="625.6"/>
    <m/>
    <m/>
    <m/>
    <m/>
    <m/>
    <m/>
    <m/>
    <m/>
    <n v="0"/>
    <n v="92.489997932687402"/>
    <n v="24.989999441430001"/>
    <m/>
    <n v="0"/>
    <m/>
    <m/>
    <m/>
    <m/>
    <m/>
    <m/>
    <m/>
    <m/>
    <m/>
    <m/>
    <m/>
    <n v="198"/>
    <n v="71"/>
    <m/>
    <n v="-127"/>
    <n v="-127"/>
    <n v="0"/>
    <n v="117.4799973741174"/>
    <n v="0"/>
    <n v="0"/>
    <n v="0"/>
    <n v="0"/>
    <n v="0"/>
    <m/>
    <n v="0"/>
    <n v="508.12000262588265"/>
    <n v="0"/>
    <n v="0"/>
    <n v="0"/>
    <n v="-0.20609137055837562"/>
    <n v="10.103196007816411"/>
    <n v="4.2001799309816983"/>
    <n v="0"/>
    <n v="10"/>
    <n v="6"/>
    <s v="2020"/>
    <s v="février"/>
    <n v="8"/>
    <s v="lundi"/>
    <n v="788"/>
    <s v="2019-2020"/>
  </r>
  <r>
    <x v="413"/>
    <n v="64072"/>
    <n v="148038"/>
    <n v="720.8"/>
    <m/>
    <m/>
    <m/>
    <m/>
    <m/>
    <m/>
    <m/>
    <m/>
    <n v="0"/>
    <n v="101.67999772727499"/>
    <n v="29.469999341294201"/>
    <m/>
    <n v="50.1699988786131"/>
    <m/>
    <m/>
    <m/>
    <m/>
    <m/>
    <m/>
    <m/>
    <m/>
    <m/>
    <m/>
    <m/>
    <n v="462"/>
    <n v="469"/>
    <m/>
    <n v="7"/>
    <n v="7"/>
    <n v="0"/>
    <n v="131.14999706856921"/>
    <n v="0"/>
    <n v="0"/>
    <n v="0"/>
    <n v="0"/>
    <n v="0"/>
    <m/>
    <n v="0"/>
    <n v="539.48000405281766"/>
    <n v="0"/>
    <n v="0"/>
    <n v="0"/>
    <n v="-8.5279187817258947E-2"/>
    <n v="11.249843925583718"/>
    <n v="4.8690201164565847"/>
    <n v="0"/>
    <n v="10"/>
    <n v="6"/>
    <s v="2020"/>
    <s v="février"/>
    <n v="8"/>
    <s v="mardi"/>
    <n v="788"/>
    <s v="2019-2020"/>
  </r>
  <r>
    <x v="414"/>
    <n v="64972"/>
    <n v="155405"/>
    <n v="729.4"/>
    <m/>
    <m/>
    <m/>
    <m/>
    <m/>
    <m/>
    <m/>
    <m/>
    <n v="0"/>
    <n v="101.129997739568"/>
    <n v="27.084999394603098"/>
    <m/>
    <n v="40.2499991003424"/>
    <m/>
    <m/>
    <m/>
    <m/>
    <m/>
    <m/>
    <m/>
    <m/>
    <m/>
    <m/>
    <m/>
    <n v="532"/>
    <n v="593"/>
    <m/>
    <n v="61"/>
    <n v="61"/>
    <n v="0"/>
    <n v="128.21499713417109"/>
    <n v="0"/>
    <n v="0"/>
    <n v="0"/>
    <n v="0"/>
    <n v="0"/>
    <m/>
    <n v="0"/>
    <n v="560.9350037654865"/>
    <n v="0"/>
    <n v="0"/>
    <n v="0"/>
    <n v="-7.4365482233502561E-2"/>
    <n v="11.226374438219539"/>
    <n v="4.6935426788069883"/>
    <n v="0"/>
    <n v="10"/>
    <n v="6"/>
    <s v="2020"/>
    <s v="février"/>
    <n v="8"/>
    <s v="mercredi"/>
    <n v="788"/>
    <s v="2019-2020"/>
  </r>
  <r>
    <x v="415"/>
    <n v="67821"/>
    <n v="166180"/>
    <n v="754.1"/>
    <m/>
    <m/>
    <m/>
    <m/>
    <m/>
    <m/>
    <m/>
    <m/>
    <n v="0"/>
    <n v="101.03999774158"/>
    <n v="29.024999351240702"/>
    <m/>
    <n v="43.119999036192901"/>
    <m/>
    <m/>
    <m/>
    <m/>
    <m/>
    <m/>
    <m/>
    <m/>
    <m/>
    <m/>
    <m/>
    <n v="549"/>
    <n v="611"/>
    <m/>
    <n v="62"/>
    <n v="62"/>
    <n v="0"/>
    <n v="130.0649970928207"/>
    <n v="0"/>
    <n v="0"/>
    <n v="0"/>
    <n v="0"/>
    <n v="0"/>
    <m/>
    <n v="0"/>
    <n v="580.91500387098642"/>
    <n v="0"/>
    <n v="0"/>
    <n v="0"/>
    <n v="-4.3020304568527887E-2"/>
    <n v="11.118974948762183"/>
    <n v="4.5378505235287045"/>
    <n v="0"/>
    <n v="10"/>
    <n v="6"/>
    <s v="2020"/>
    <s v="février"/>
    <n v="8"/>
    <s v="jeudi"/>
    <n v="788"/>
    <s v="2019-2020"/>
  </r>
  <r>
    <x v="416"/>
    <n v="61557"/>
    <n v="141854"/>
    <n v="679.1"/>
    <m/>
    <m/>
    <m/>
    <m/>
    <m/>
    <m/>
    <m/>
    <m/>
    <n v="0"/>
    <n v="73.3399983607233"/>
    <n v="32.0849992828444"/>
    <m/>
    <n v="37.849999153986602"/>
    <m/>
    <m/>
    <m/>
    <m/>
    <m/>
    <m/>
    <m/>
    <m/>
    <m/>
    <m/>
    <m/>
    <n v="578"/>
    <n v="571"/>
    <m/>
    <n v="-7"/>
    <n v="-7"/>
    <n v="0"/>
    <n v="105.42499764356771"/>
    <n v="0"/>
    <n v="0"/>
    <n v="0"/>
    <n v="0"/>
    <n v="0"/>
    <m/>
    <n v="0"/>
    <n v="535.82500320244571"/>
    <n v="0"/>
    <n v="0"/>
    <n v="0"/>
    <n v="-0.13819796954314717"/>
    <n v="11.032051594457171"/>
    <n v="4.7873165367208541"/>
    <n v="0"/>
    <n v="10"/>
    <n v="6"/>
    <s v="2020"/>
    <s v="février"/>
    <n v="8"/>
    <s v="vendredi"/>
    <n v="788"/>
    <s v="2019-2020"/>
  </r>
  <r>
    <x v="417"/>
    <m/>
    <m/>
    <n v="140.30000000000001"/>
    <m/>
    <m/>
    <m/>
    <m/>
    <m/>
    <m/>
    <m/>
    <m/>
    <n v="0"/>
    <n v="0"/>
    <n v="0"/>
    <m/>
    <n v="42.299999054521301"/>
    <m/>
    <m/>
    <m/>
    <m/>
    <m/>
    <m/>
    <m/>
    <m/>
    <m/>
    <m/>
    <m/>
    <n v="530"/>
    <n v="544"/>
    <m/>
    <n v="14"/>
    <n v="14"/>
    <n v="0"/>
    <n v="0"/>
    <n v="0"/>
    <n v="0"/>
    <n v="0"/>
    <n v="0"/>
    <n v="0"/>
    <m/>
    <n v="0"/>
    <n v="98.000000945478718"/>
    <n v="0"/>
    <n v="0"/>
    <n v="0"/>
    <n v="-0.82195431472081226"/>
    <s v="erreur"/>
    <s v="erreur"/>
    <s v="erreur"/>
    <n v="10"/>
    <n v="6"/>
    <s v="2020"/>
    <s v="février"/>
    <n v="8"/>
    <s v="samedi"/>
    <n v="788"/>
    <s v="2019-2020"/>
  </r>
  <r>
    <x v="418"/>
    <m/>
    <m/>
    <n v="92"/>
    <m/>
    <m/>
    <m/>
    <m/>
    <m/>
    <m/>
    <m/>
    <m/>
    <n v="0"/>
    <n v="0.28499999362975398"/>
    <n v="2.49999994412065E-2"/>
    <m/>
    <n v="0"/>
    <m/>
    <m/>
    <m/>
    <m/>
    <m/>
    <m/>
    <m/>
    <m/>
    <m/>
    <m/>
    <m/>
    <n v="159"/>
    <n v="118"/>
    <m/>
    <n v="-41"/>
    <n v="-41"/>
    <n v="0"/>
    <n v="0.30999999307096049"/>
    <n v="0"/>
    <n v="0"/>
    <n v="0"/>
    <n v="0"/>
    <n v="0"/>
    <m/>
    <n v="0"/>
    <n v="91.69000000692904"/>
    <n v="0"/>
    <n v="0"/>
    <n v="0"/>
    <n v="-0.88324873096446699"/>
    <s v="erreur"/>
    <s v="erreur"/>
    <s v="erreur"/>
    <n v="10"/>
    <n v="6"/>
    <s v="2020"/>
    <s v="février"/>
    <n v="8"/>
    <s v="dimanche"/>
    <n v="788"/>
    <s v="2019-2020"/>
  </r>
  <r>
    <x v="419"/>
    <n v="69075"/>
    <n v="159805"/>
    <n v="664.7"/>
    <m/>
    <m/>
    <m/>
    <m/>
    <m/>
    <m/>
    <m/>
    <m/>
    <n v="0"/>
    <n v="103.23499769251799"/>
    <n v="33.489999251440203"/>
    <m/>
    <n v="0"/>
    <m/>
    <m/>
    <m/>
    <m/>
    <m/>
    <m/>
    <m/>
    <m/>
    <m/>
    <m/>
    <m/>
    <n v="122"/>
    <n v="57"/>
    <m/>
    <n v="-65"/>
    <n v="-65"/>
    <n v="0"/>
    <n v="136.72499694395819"/>
    <n v="0"/>
    <n v="0"/>
    <n v="0"/>
    <n v="0"/>
    <n v="0"/>
    <m/>
    <n v="0"/>
    <n v="527.97500305604183"/>
    <n v="0"/>
    <n v="0"/>
    <n v="0"/>
    <n v="-0.15647208121827405"/>
    <n v="9.6228736880202685"/>
    <n v="4.1594443227683744"/>
    <n v="0"/>
    <n v="10"/>
    <n v="6"/>
    <s v="2020"/>
    <s v="février"/>
    <n v="9"/>
    <s v="lundi"/>
    <n v="788"/>
    <s v="2019-2020"/>
  </r>
  <r>
    <x v="420"/>
    <n v="65699"/>
    <n v="146371"/>
    <n v="665.3"/>
    <m/>
    <m/>
    <m/>
    <m/>
    <m/>
    <m/>
    <m/>
    <m/>
    <n v="0"/>
    <n v="94.569997886195793"/>
    <n v="29.639999337494402"/>
    <m/>
    <n v="43.819999020546703"/>
    <m/>
    <m/>
    <m/>
    <m/>
    <m/>
    <m/>
    <m/>
    <m/>
    <m/>
    <m/>
    <m/>
    <n v="447"/>
    <n v="492"/>
    <m/>
    <n v="45"/>
    <n v="45"/>
    <n v="0"/>
    <n v="124.20999722369019"/>
    <n v="0"/>
    <n v="0"/>
    <n v="0"/>
    <n v="0"/>
    <n v="0"/>
    <m/>
    <n v="0"/>
    <n v="497.27000375576307"/>
    <n v="0"/>
    <n v="0"/>
    <n v="0"/>
    <n v="-0.15571065989847721"/>
    <n v="10.126485943469458"/>
    <n v="4.5452992737632449"/>
    <n v="0"/>
    <n v="10"/>
    <n v="6"/>
    <s v="2020"/>
    <s v="février"/>
    <n v="9"/>
    <s v="mardi"/>
    <n v="788"/>
    <s v="2019-2020"/>
  </r>
  <r>
    <x v="421"/>
    <n v="65501"/>
    <n v="164682"/>
    <n v="851.4"/>
    <m/>
    <m/>
    <m/>
    <m/>
    <m/>
    <m/>
    <m/>
    <m/>
    <n v="0"/>
    <n v="94.919997878372698"/>
    <n v="25.429999431595199"/>
    <m/>
    <n v="42.969999039545698"/>
    <m/>
    <m/>
    <m/>
    <m/>
    <m/>
    <m/>
    <m/>
    <m/>
    <m/>
    <m/>
    <m/>
    <n v="484"/>
    <n v="584"/>
    <m/>
    <n v="100"/>
    <n v="100"/>
    <n v="0"/>
    <n v="120.3499973099679"/>
    <n v="0"/>
    <n v="0"/>
    <n v="0"/>
    <n v="0"/>
    <n v="0"/>
    <m/>
    <n v="0"/>
    <n v="688.08000365048633"/>
    <n v="0"/>
    <n v="0"/>
    <n v="0"/>
    <n v="8.0456852791878142E-2"/>
    <n v="12.998274835498695"/>
    <n v="5.1699639304842062"/>
    <n v="0"/>
    <n v="10"/>
    <n v="6"/>
    <s v="2020"/>
    <s v="février"/>
    <n v="9"/>
    <s v="mercredi"/>
    <n v="788"/>
    <s v="2019-2020"/>
  </r>
  <r>
    <x v="422"/>
    <n v="62243"/>
    <n v="132275"/>
    <n v="730.8"/>
    <m/>
    <m/>
    <m/>
    <m/>
    <m/>
    <m/>
    <m/>
    <m/>
    <n v="0"/>
    <n v="89.544997998513296"/>
    <n v="23.3049994790927"/>
    <m/>
    <n v="46.729998955503099"/>
    <m/>
    <m/>
    <m/>
    <m/>
    <m/>
    <m/>
    <m/>
    <m/>
    <m/>
    <m/>
    <m/>
    <n v="657"/>
    <n v="621"/>
    <m/>
    <n v="-36"/>
    <n v="-36"/>
    <n v="0"/>
    <n v="112.849997477606"/>
    <n v="0"/>
    <n v="0"/>
    <n v="0"/>
    <n v="0"/>
    <n v="0"/>
    <m/>
    <n v="0"/>
    <n v="571.22000356689091"/>
    <n v="0"/>
    <n v="0"/>
    <n v="0"/>
    <n v="-7.2588832487309699E-2"/>
    <n v="11.741079318156258"/>
    <n v="5.5248535248535253"/>
    <n v="0"/>
    <n v="10"/>
    <n v="6"/>
    <s v="2020"/>
    <s v="février"/>
    <n v="9"/>
    <s v="jeudi"/>
    <n v="788"/>
    <s v="2019-2020"/>
  </r>
  <r>
    <x v="423"/>
    <n v="63417"/>
    <n v="147038"/>
    <n v="702"/>
    <m/>
    <m/>
    <m/>
    <m/>
    <m/>
    <m/>
    <m/>
    <m/>
    <n v="0"/>
    <n v="90.189997984096394"/>
    <n v="24.699999447911999"/>
    <m/>
    <n v="45.079998992383501"/>
    <m/>
    <m/>
    <m/>
    <m/>
    <m/>
    <m/>
    <m/>
    <m/>
    <m/>
    <m/>
    <m/>
    <n v="572"/>
    <n v="563"/>
    <m/>
    <n v="-9"/>
    <n v="-9"/>
    <n v="0"/>
    <n v="114.88999743200839"/>
    <n v="0"/>
    <n v="0"/>
    <n v="0"/>
    <n v="0"/>
    <n v="0"/>
    <m/>
    <n v="0"/>
    <n v="542.03000357560813"/>
    <n v="0"/>
    <n v="0"/>
    <n v="0"/>
    <n v="-0.10913705583756345"/>
    <n v="11.069587019253513"/>
    <n v="4.7742760374869073"/>
    <n v="0"/>
    <n v="10"/>
    <n v="6"/>
    <s v="2020"/>
    <s v="février"/>
    <n v="9"/>
    <s v="vendredi"/>
    <n v="788"/>
    <s v="2019-2020"/>
  </r>
  <r>
    <x v="424"/>
    <m/>
    <m/>
    <n v="159"/>
    <m/>
    <m/>
    <m/>
    <m/>
    <m/>
    <m/>
    <m/>
    <m/>
    <n v="0"/>
    <n v="0"/>
    <n v="0"/>
    <m/>
    <n v="45.469998983666301"/>
    <m/>
    <m/>
    <m/>
    <m/>
    <m/>
    <m/>
    <m/>
    <m/>
    <m/>
    <m/>
    <m/>
    <n v="537"/>
    <n v="542"/>
    <m/>
    <n v="5"/>
    <n v="5"/>
    <n v="0"/>
    <n v="0"/>
    <n v="0"/>
    <n v="0"/>
    <n v="0"/>
    <n v="0"/>
    <n v="0"/>
    <m/>
    <n v="0"/>
    <n v="113.5300010163337"/>
    <n v="0"/>
    <n v="0"/>
    <n v="0"/>
    <n v="-0.79822335025380708"/>
    <s v="erreur"/>
    <s v="erreur"/>
    <s v="erreur"/>
    <n v="10"/>
    <n v="6"/>
    <s v="2020"/>
    <s v="février"/>
    <n v="9"/>
    <s v="samedi"/>
    <n v="788"/>
    <s v="2019-2020"/>
  </r>
  <r>
    <x v="425"/>
    <m/>
    <m/>
    <n v="42.5"/>
    <m/>
    <m/>
    <m/>
    <m/>
    <m/>
    <m/>
    <m/>
    <m/>
    <n v="0"/>
    <n v="0"/>
    <n v="0"/>
    <m/>
    <n v="0"/>
    <m/>
    <m/>
    <m/>
    <m/>
    <m/>
    <m/>
    <m/>
    <m/>
    <m/>
    <m/>
    <m/>
    <n v="179"/>
    <n v="121"/>
    <m/>
    <n v="-58"/>
    <n v="-58"/>
    <n v="0"/>
    <n v="0"/>
    <n v="0"/>
    <n v="0"/>
    <n v="0"/>
    <n v="0"/>
    <n v="0"/>
    <m/>
    <n v="0"/>
    <n v="42.5"/>
    <n v="0"/>
    <n v="0"/>
    <n v="0"/>
    <n v="-0.94606598984771573"/>
    <s v="erreur"/>
    <s v="erreur"/>
    <s v="erreur"/>
    <n v="10"/>
    <n v="6"/>
    <s v="2020"/>
    <s v="mars"/>
    <n v="9"/>
    <s v="dimanche"/>
    <n v="788"/>
    <s v="2020-2021"/>
  </r>
  <r>
    <x v="426"/>
    <n v="66503"/>
    <n v="152495"/>
    <n v="677"/>
    <m/>
    <m/>
    <m/>
    <m/>
    <m/>
    <m/>
    <m/>
    <m/>
    <n v="0"/>
    <n v="112.11999749392299"/>
    <n v="34.054999238811398"/>
    <m/>
    <n v="0"/>
    <m/>
    <m/>
    <m/>
    <m/>
    <m/>
    <m/>
    <m/>
    <m/>
    <m/>
    <m/>
    <m/>
    <n v="44"/>
    <n v="19"/>
    <m/>
    <n v="-25"/>
    <n v="-25"/>
    <n v="0"/>
    <n v="146.1749967327344"/>
    <n v="0"/>
    <n v="0"/>
    <n v="0"/>
    <n v="0"/>
    <n v="0"/>
    <m/>
    <n v="0"/>
    <n v="530.82500326726563"/>
    <n v="0"/>
    <n v="0"/>
    <n v="0"/>
    <n v="-0.14086294416243655"/>
    <n v="10.179991880065561"/>
    <n v="4.4394898193383385"/>
    <n v="0"/>
    <n v="10"/>
    <n v="6"/>
    <s v="2020"/>
    <s v="mars"/>
    <n v="10"/>
    <s v="lundi"/>
    <n v="788"/>
    <s v="2020-2021"/>
  </r>
  <r>
    <x v="427"/>
    <n v="69306"/>
    <n v="153624"/>
    <n v="753.1"/>
    <m/>
    <m/>
    <m/>
    <m/>
    <m/>
    <m/>
    <m/>
    <m/>
    <n v="0"/>
    <n v="101.19499773811501"/>
    <n v="26.9449993977323"/>
    <m/>
    <n v="62.619998600333901"/>
    <m/>
    <m/>
    <m/>
    <m/>
    <m/>
    <m/>
    <m/>
    <m/>
    <m/>
    <m/>
    <m/>
    <n v="668"/>
    <n v="781"/>
    <m/>
    <n v="113"/>
    <n v="113"/>
    <n v="0"/>
    <n v="128.1399971358473"/>
    <n v="0"/>
    <n v="0"/>
    <n v="0"/>
    <n v="0"/>
    <n v="0"/>
    <m/>
    <n v="0"/>
    <n v="562.34000426381886"/>
    <n v="0"/>
    <n v="0"/>
    <n v="0"/>
    <n v="-4.4289340101522814E-2"/>
    <n v="10.866303061783972"/>
    <n v="4.9022288184137892"/>
    <n v="0"/>
    <n v="10"/>
    <n v="6"/>
    <s v="2020"/>
    <s v="mars"/>
    <n v="10"/>
    <s v="mardi"/>
    <n v="788"/>
    <s v="2020-2021"/>
  </r>
  <r>
    <x v="428"/>
    <n v="70325"/>
    <n v="162260"/>
    <n v="732.4"/>
    <m/>
    <m/>
    <m/>
    <m/>
    <m/>
    <m/>
    <m/>
    <m/>
    <n v="0"/>
    <n v="102.249997714534"/>
    <n v="25.924999420531101"/>
    <m/>
    <n v="54.739998776465697"/>
    <m/>
    <m/>
    <m/>
    <m/>
    <m/>
    <m/>
    <m/>
    <m/>
    <m/>
    <m/>
    <m/>
    <n v="284"/>
    <n v="277"/>
    <m/>
    <n v="-7"/>
    <n v="-7"/>
    <n v="0"/>
    <n v="128.1749971350651"/>
    <n v="0"/>
    <n v="0"/>
    <n v="0"/>
    <n v="0"/>
    <n v="0"/>
    <m/>
    <n v="0"/>
    <n v="549.48500408846917"/>
    <n v="0"/>
    <n v="0"/>
    <n v="0"/>
    <n v="-7.0558375634517792E-2"/>
    <n v="10.414504088162104"/>
    <n v="4.5137433748305185"/>
    <n v="0"/>
    <n v="10"/>
    <n v="6"/>
    <s v="2020"/>
    <s v="mars"/>
    <n v="10"/>
    <s v="mercredi"/>
    <n v="788"/>
    <s v="2020-2021"/>
  </r>
  <r>
    <x v="429"/>
    <n v="67399"/>
    <n v="151909"/>
    <n v="739.8"/>
    <m/>
    <m/>
    <m/>
    <m/>
    <m/>
    <m/>
    <m/>
    <m/>
    <n v="0"/>
    <n v="98.239997804164901"/>
    <n v="26.404999409802301"/>
    <m/>
    <n v="51.349998852238102"/>
    <m/>
    <m/>
    <m/>
    <m/>
    <m/>
    <m/>
    <m/>
    <m/>
    <m/>
    <m/>
    <m/>
    <n v="0"/>
    <n v="0"/>
    <m/>
    <n v="0"/>
    <n v="0"/>
    <n v="0"/>
    <n v="124.6449972139672"/>
    <n v="0"/>
    <n v="0"/>
    <n v="0"/>
    <n v="0"/>
    <n v="0"/>
    <m/>
    <n v="0"/>
    <n v="563.80500393379464"/>
    <n v="0"/>
    <n v="0"/>
    <n v="0"/>
    <n v="-6.1167512690355384E-2"/>
    <n v="10.976423982551669"/>
    <n v="4.8700208677563541"/>
    <n v="0"/>
    <n v="10"/>
    <n v="6"/>
    <s v="2020"/>
    <s v="mars"/>
    <n v="10"/>
    <s v="jeudi"/>
    <n v="788"/>
    <s v="2020-2021"/>
  </r>
  <r>
    <x v="430"/>
    <n v="65620"/>
    <n v="148730"/>
    <n v="716.8"/>
    <m/>
    <m/>
    <m/>
    <m/>
    <m/>
    <m/>
    <m/>
    <m/>
    <n v="0"/>
    <n v="95.289997870102496"/>
    <n v="24.539999451488299"/>
    <m/>
    <n v="50.6499988678843"/>
    <m/>
    <m/>
    <m/>
    <m/>
    <m/>
    <m/>
    <m/>
    <m/>
    <m/>
    <m/>
    <m/>
    <n v="1342"/>
    <n v="1417"/>
    <m/>
    <n v="75"/>
    <n v="75"/>
    <n v="0"/>
    <n v="119.8299973215908"/>
    <n v="0"/>
    <n v="0"/>
    <n v="0"/>
    <n v="0"/>
    <n v="0"/>
    <m/>
    <n v="0"/>
    <n v="546.3200038105249"/>
    <n v="0"/>
    <n v="0"/>
    <n v="0"/>
    <n v="-9.035532994923863E-2"/>
    <n v="10.923498933252057"/>
    <n v="4.8194715255832712"/>
    <n v="0"/>
    <n v="10"/>
    <n v="6"/>
    <s v="2020"/>
    <s v="mars"/>
    <n v="10"/>
    <s v="vendredi"/>
    <n v="788"/>
    <s v="2020-2021"/>
  </r>
  <r>
    <x v="431"/>
    <m/>
    <m/>
    <n v="194.7"/>
    <m/>
    <m/>
    <m/>
    <m/>
    <m/>
    <m/>
    <m/>
    <m/>
    <n v="0"/>
    <n v="0"/>
    <n v="4.4999998994171599E-2"/>
    <m/>
    <n v="56.689998732879801"/>
    <m/>
    <m/>
    <m/>
    <m/>
    <m/>
    <m/>
    <m/>
    <m/>
    <m/>
    <m/>
    <m/>
    <n v="292"/>
    <n v="304"/>
    <m/>
    <n v="12"/>
    <n v="12"/>
    <n v="0"/>
    <n v="4.4999998994171599E-2"/>
    <n v="0"/>
    <n v="0"/>
    <n v="0"/>
    <n v="0"/>
    <n v="0"/>
    <m/>
    <n v="0"/>
    <n v="137.965001268126"/>
    <n v="0"/>
    <n v="0"/>
    <n v="0"/>
    <n v="-0.75291878172588822"/>
    <s v="erreur"/>
    <s v="erreur"/>
    <s v="erreur"/>
    <n v="10"/>
    <n v="6"/>
    <s v="2020"/>
    <s v="mars"/>
    <n v="10"/>
    <s v="samedi"/>
    <n v="788"/>
    <s v="2020-2021"/>
  </r>
  <r>
    <x v="432"/>
    <m/>
    <m/>
    <n v="76.8"/>
    <m/>
    <m/>
    <m/>
    <m/>
    <m/>
    <m/>
    <m/>
    <m/>
    <n v="0"/>
    <n v="0.209999995306134"/>
    <n v="1.9999999552965199E-2"/>
    <m/>
    <n v="0"/>
    <m/>
    <m/>
    <m/>
    <m/>
    <m/>
    <m/>
    <m/>
    <m/>
    <m/>
    <m/>
    <m/>
    <n v="194"/>
    <n v="142"/>
    <m/>
    <n v="-52"/>
    <n v="-52"/>
    <n v="0"/>
    <n v="0.22999999485909919"/>
    <n v="0"/>
    <n v="0"/>
    <n v="0"/>
    <n v="0"/>
    <n v="0"/>
    <m/>
    <n v="0"/>
    <n v="76.570000005140898"/>
    <n v="0"/>
    <n v="0"/>
    <n v="0"/>
    <n v="-0.90253807106598993"/>
    <s v="erreur"/>
    <s v="erreur"/>
    <s v="erreur"/>
    <n v="10"/>
    <n v="6"/>
    <s v="2020"/>
    <s v="mars"/>
    <n v="10"/>
    <s v="dimanche"/>
    <n v="788"/>
    <s v="2020-2021"/>
  </r>
  <r>
    <x v="433"/>
    <n v="73743"/>
    <n v="178307"/>
    <n v="685.2"/>
    <m/>
    <m/>
    <m/>
    <m/>
    <m/>
    <m/>
    <m/>
    <m/>
    <n v="0"/>
    <n v="107.854997589253"/>
    <n v="30.8449993105605"/>
    <m/>
    <n v="0"/>
    <m/>
    <m/>
    <m/>
    <m/>
    <m/>
    <m/>
    <m/>
    <m/>
    <m/>
    <m/>
    <m/>
    <n v="96"/>
    <n v="73"/>
    <m/>
    <n v="-23"/>
    <n v="-23"/>
    <n v="0"/>
    <n v="138.6999968998135"/>
    <n v="0"/>
    <n v="0"/>
    <n v="0"/>
    <n v="0"/>
    <n v="0"/>
    <m/>
    <n v="0"/>
    <n v="546.50000310018652"/>
    <n v="0"/>
    <n v="0"/>
    <n v="0"/>
    <n v="-0.1304568527918781"/>
    <n v="9.2917293844839524"/>
    <n v="3.8428104336902087"/>
    <n v="0"/>
    <n v="10"/>
    <n v="6"/>
    <s v="2020"/>
    <s v="mars"/>
    <n v="11"/>
    <s v="lundi"/>
    <n v="788"/>
    <s v="2020-2021"/>
  </r>
  <r>
    <x v="434"/>
    <n v="68562"/>
    <n v="175248"/>
    <n v="679.9"/>
    <m/>
    <m/>
    <m/>
    <m/>
    <m/>
    <m/>
    <m/>
    <m/>
    <n v="0"/>
    <n v="97.204997827298897"/>
    <n v="27.749999379739201"/>
    <m/>
    <n v="58.429998693987699"/>
    <m/>
    <m/>
    <m/>
    <m/>
    <m/>
    <m/>
    <m/>
    <m/>
    <m/>
    <m/>
    <m/>
    <n v="483"/>
    <n v="506"/>
    <m/>
    <n v="23"/>
    <n v="23"/>
    <n v="0"/>
    <n v="124.9549972070381"/>
    <n v="0"/>
    <n v="0"/>
    <n v="0"/>
    <n v="0"/>
    <n v="0"/>
    <m/>
    <n v="0"/>
    <n v="496.51500409897415"/>
    <n v="0"/>
    <n v="0"/>
    <n v="0"/>
    <n v="-0.1371827411167513"/>
    <n v="9.9165718619643535"/>
    <n v="3.8796448461608692"/>
    <n v="0"/>
    <n v="10"/>
    <n v="6"/>
    <s v="2020"/>
    <s v="mars"/>
    <n v="11"/>
    <s v="mardi"/>
    <n v="788"/>
    <s v="2020-2021"/>
  </r>
  <r>
    <x v="435"/>
    <n v="63886"/>
    <n v="155401"/>
    <n v="674.6"/>
    <m/>
    <m/>
    <m/>
    <m/>
    <m/>
    <m/>
    <m/>
    <m/>
    <n v="0"/>
    <n v="91.989997943863301"/>
    <n v="25.629999427124901"/>
    <m/>
    <n v="46.1099989693612"/>
    <m/>
    <m/>
    <m/>
    <m/>
    <m/>
    <m/>
    <m/>
    <m/>
    <m/>
    <m/>
    <m/>
    <n v="502"/>
    <n v="557"/>
    <m/>
    <n v="55"/>
    <n v="55"/>
    <n v="0"/>
    <n v="117.6199973709882"/>
    <n v="0"/>
    <n v="0"/>
    <n v="0"/>
    <n v="0"/>
    <n v="0"/>
    <m/>
    <n v="0"/>
    <n v="510.87000365965059"/>
    <n v="0"/>
    <n v="0"/>
    <n v="0"/>
    <n v="-0.14390862944162433"/>
    <n v="10.55943399179789"/>
    <n v="4.3410274065160452"/>
    <n v="0"/>
    <n v="10"/>
    <n v="6"/>
    <s v="2020"/>
    <s v="mars"/>
    <n v="11"/>
    <s v="mercredi"/>
    <n v="788"/>
    <s v="2020-2021"/>
  </r>
  <r>
    <x v="436"/>
    <n v="63263"/>
    <n v="155928"/>
    <n v="694.5"/>
    <m/>
    <m/>
    <m/>
    <m/>
    <m/>
    <m/>
    <m/>
    <m/>
    <n v="0"/>
    <n v="93.239997915923595"/>
    <n v="26.5999994054437"/>
    <m/>
    <n v="41.019999083131601"/>
    <m/>
    <m/>
    <m/>
    <m/>
    <m/>
    <m/>
    <m/>
    <m/>
    <m/>
    <m/>
    <m/>
    <n v="485"/>
    <n v="567"/>
    <m/>
    <n v="82"/>
    <n v="82"/>
    <n v="0"/>
    <n v="119.83999732136729"/>
    <n v="0"/>
    <n v="0"/>
    <n v="0"/>
    <n v="0"/>
    <n v="0"/>
    <m/>
    <n v="0"/>
    <n v="533.64000359550107"/>
    <n v="0"/>
    <n v="0"/>
    <n v="0"/>
    <n v="-0.11865482233502538"/>
    <n v="10.977980810268244"/>
    <n v="4.4539787594274278"/>
    <n v="0"/>
    <n v="10"/>
    <n v="6"/>
    <s v="2020"/>
    <s v="mars"/>
    <n v="11"/>
    <s v="jeudi"/>
    <n v="788"/>
    <s v="2020-2021"/>
  </r>
  <r>
    <x v="437"/>
    <n v="73033"/>
    <n v="176627"/>
    <n v="740.9"/>
    <m/>
    <m/>
    <m/>
    <m/>
    <m/>
    <m/>
    <m/>
    <m/>
    <n v="0"/>
    <n v="104.004997675307"/>
    <n v="29.379999343305801"/>
    <m/>
    <n v="39.349999120459003"/>
    <m/>
    <m/>
    <m/>
    <m/>
    <m/>
    <m/>
    <m/>
    <m/>
    <m/>
    <m/>
    <m/>
    <n v="498"/>
    <n v="518"/>
    <m/>
    <n v="20"/>
    <n v="20"/>
    <n v="0"/>
    <n v="133.38499701861281"/>
    <n v="0"/>
    <n v="0"/>
    <n v="0"/>
    <n v="0"/>
    <n v="0"/>
    <m/>
    <n v="0"/>
    <n v="568.16500386092821"/>
    <n v="0"/>
    <n v="0"/>
    <n v="0"/>
    <n v="-5.9771573604060942E-2"/>
    <n v="10.144729095066614"/>
    <n v="4.1947154172351908"/>
    <n v="0"/>
    <n v="10"/>
    <n v="6"/>
    <s v="2020"/>
    <s v="mars"/>
    <n v="11"/>
    <s v="vendredi"/>
    <n v="788"/>
    <s v="2020-2021"/>
  </r>
  <r>
    <x v="438"/>
    <m/>
    <m/>
    <n v="201.3"/>
    <m/>
    <m/>
    <m/>
    <m/>
    <m/>
    <m/>
    <m/>
    <m/>
    <n v="0"/>
    <n v="0.124999997206032"/>
    <n v="0"/>
    <m/>
    <n v="46.899998951703303"/>
    <m/>
    <m/>
    <m/>
    <m/>
    <m/>
    <m/>
    <m/>
    <m/>
    <m/>
    <m/>
    <m/>
    <n v="512"/>
    <n v="560"/>
    <m/>
    <n v="48"/>
    <n v="48"/>
    <n v="0"/>
    <n v="0.124999997206032"/>
    <n v="0"/>
    <n v="0"/>
    <n v="0"/>
    <n v="0"/>
    <n v="0"/>
    <m/>
    <n v="0"/>
    <n v="154.27500105109067"/>
    <n v="0"/>
    <n v="0"/>
    <n v="0"/>
    <n v="-0.74454314720812187"/>
    <s v="erreur"/>
    <s v="erreur"/>
    <s v="erreur"/>
    <n v="10"/>
    <n v="6"/>
    <s v="2020"/>
    <s v="mars"/>
    <n v="11"/>
    <s v="samedi"/>
    <n v="788"/>
    <s v="2020-2021"/>
  </r>
  <r>
    <x v="439"/>
    <m/>
    <m/>
    <n v="29.7"/>
    <m/>
    <m/>
    <m/>
    <m/>
    <m/>
    <m/>
    <m/>
    <m/>
    <n v="0"/>
    <n v="0.60999998636543795"/>
    <n v="0.30999999307095999"/>
    <m/>
    <n v="0"/>
    <m/>
    <m/>
    <m/>
    <m/>
    <m/>
    <m/>
    <m/>
    <m/>
    <m/>
    <m/>
    <m/>
    <n v="226"/>
    <n v="146"/>
    <m/>
    <n v="-80"/>
    <n v="-80"/>
    <n v="0"/>
    <n v="0.919999979436398"/>
    <n v="0"/>
    <n v="0"/>
    <n v="0"/>
    <n v="0"/>
    <n v="0"/>
    <m/>
    <n v="0"/>
    <n v="28.780000020563602"/>
    <n v="0"/>
    <n v="0"/>
    <n v="0"/>
    <n v="-0.96230964467005076"/>
    <s v="erreur"/>
    <s v="erreur"/>
    <s v="erreur"/>
    <n v="10"/>
    <n v="6"/>
    <s v="2020"/>
    <s v="mars"/>
    <n v="11"/>
    <s v="dimanche"/>
    <n v="788"/>
    <s v="2020-2021"/>
  </r>
  <r>
    <x v="440"/>
    <n v="73995"/>
    <n v="181087"/>
    <n v="648.1"/>
    <m/>
    <m/>
    <m/>
    <m/>
    <m/>
    <m/>
    <m/>
    <m/>
    <n v="0"/>
    <n v="110.584997528233"/>
    <n v="33.304999255575197"/>
    <m/>
    <n v="0"/>
    <m/>
    <m/>
    <m/>
    <m/>
    <m/>
    <m/>
    <m/>
    <m/>
    <m/>
    <m/>
    <m/>
    <n v="59"/>
    <n v="54"/>
    <m/>
    <n v="-5"/>
    <n v="-5"/>
    <n v="0"/>
    <n v="143.88999678380821"/>
    <n v="0"/>
    <n v="0"/>
    <n v="0"/>
    <n v="0"/>
    <n v="0"/>
    <m/>
    <n v="0"/>
    <n v="504.21000321619181"/>
    <n v="0"/>
    <n v="0"/>
    <n v="0"/>
    <n v="-0.17753807106598982"/>
    <n v="8.7586999121562279"/>
    <n v="3.5789427181410041"/>
    <n v="0"/>
    <n v="10"/>
    <n v="6"/>
    <s v="2020"/>
    <s v="mars"/>
    <n v="12"/>
    <s v="lundi"/>
    <n v="788"/>
    <s v="2020-2021"/>
  </r>
  <r>
    <x v="441"/>
    <n v="76645"/>
    <n v="192782"/>
    <n v="748.6"/>
    <m/>
    <m/>
    <m/>
    <m/>
    <m/>
    <m/>
    <m/>
    <m/>
    <n v="0"/>
    <n v="117.169997381046"/>
    <n v="33.304999255575197"/>
    <m/>
    <n v="46.229998966678998"/>
    <m/>
    <m/>
    <m/>
    <m/>
    <m/>
    <m/>
    <m/>
    <m/>
    <m/>
    <m/>
    <m/>
    <n v="447"/>
    <n v="453"/>
    <m/>
    <n v="6"/>
    <n v="6"/>
    <n v="0"/>
    <n v="150.4749966366212"/>
    <n v="0"/>
    <n v="0"/>
    <n v="0"/>
    <n v="0"/>
    <n v="0"/>
    <m/>
    <n v="0"/>
    <n v="551.89500439669985"/>
    <n v="0"/>
    <n v="0"/>
    <n v="0"/>
    <n v="-4.9999999999999968E-2"/>
    <n v="9.7671080957661953"/>
    <n v="3.8831426170493097"/>
    <n v="0"/>
    <n v="10"/>
    <n v="6"/>
    <s v="2020"/>
    <s v="mars"/>
    <n v="12"/>
    <s v="mardi"/>
    <n v="788"/>
    <s v="2020-2021"/>
  </r>
  <r>
    <x v="442"/>
    <n v="77049"/>
    <n v="186499"/>
    <n v="751.4"/>
    <m/>
    <m/>
    <m/>
    <m/>
    <m/>
    <m/>
    <m/>
    <m/>
    <n v="0"/>
    <n v="113.969997452572"/>
    <n v="35.009999217465499"/>
    <m/>
    <n v="46.569998959079399"/>
    <m/>
    <m/>
    <m/>
    <m/>
    <m/>
    <m/>
    <m/>
    <m/>
    <m/>
    <m/>
    <m/>
    <n v="537"/>
    <n v="535"/>
    <m/>
    <n v="-2"/>
    <n v="-2"/>
    <n v="0"/>
    <n v="148.97999667003751"/>
    <n v="0"/>
    <n v="0"/>
    <n v="0"/>
    <n v="0"/>
    <n v="0"/>
    <m/>
    <n v="0"/>
    <n v="555.85000437088308"/>
    <n v="0"/>
    <n v="0"/>
    <n v="0"/>
    <n v="-4.6446700507614243E-2"/>
    <n v="9.752235590338616"/>
    <n v="4.0289760266811081"/>
    <n v="0"/>
    <n v="10"/>
    <n v="6"/>
    <s v="2020"/>
    <s v="mars"/>
    <n v="12"/>
    <s v="mercredi"/>
    <n v="788"/>
    <s v="2020-2021"/>
  </r>
  <r>
    <x v="443"/>
    <n v="74672"/>
    <n v="177245"/>
    <n v="745.9"/>
    <m/>
    <m/>
    <m/>
    <m/>
    <m/>
    <m/>
    <m/>
    <m/>
    <n v="0"/>
    <n v="116.734997390769"/>
    <n v="35.214999212883399"/>
    <m/>
    <n v="47.2499989438802"/>
    <m/>
    <m/>
    <m/>
    <m/>
    <m/>
    <m/>
    <m/>
    <m/>
    <m/>
    <m/>
    <m/>
    <n v="540"/>
    <n v="553"/>
    <m/>
    <n v="13"/>
    <n v="13"/>
    <n v="0"/>
    <n v="151.94999660365238"/>
    <n v="0"/>
    <n v="0"/>
    <n v="0"/>
    <n v="0"/>
    <n v="0"/>
    <m/>
    <n v="0"/>
    <n v="546.7000044524674"/>
    <n v="0"/>
    <n v="0"/>
    <n v="0"/>
    <n v="-5.3426395939086324E-2"/>
    <n v="9.9890186415256057"/>
    <n v="4.2082992468052698"/>
    <n v="0"/>
    <n v="10"/>
    <n v="6"/>
    <s v="2020"/>
    <s v="mars"/>
    <n v="12"/>
    <s v="jeudi"/>
    <n v="788"/>
    <s v="2020-2021"/>
  </r>
  <r>
    <x v="444"/>
    <n v="77445"/>
    <n v="178948"/>
    <n v="797.7"/>
    <m/>
    <m/>
    <m/>
    <m/>
    <m/>
    <m/>
    <m/>
    <m/>
    <n v="0"/>
    <n v="111.479997508228"/>
    <n v="34.464999229647198"/>
    <m/>
    <n v="48.109998924657702"/>
    <m/>
    <m/>
    <m/>
    <m/>
    <m/>
    <m/>
    <m/>
    <m/>
    <m/>
    <m/>
    <m/>
    <n v="524"/>
    <n v="537"/>
    <m/>
    <n v="13"/>
    <n v="13"/>
    <n v="0"/>
    <n v="145.94499673787519"/>
    <n v="0"/>
    <n v="0"/>
    <n v="0"/>
    <n v="0"/>
    <n v="0"/>
    <m/>
    <n v="0"/>
    <n v="603.64500433746718"/>
    <n v="0"/>
    <n v="0"/>
    <n v="0"/>
    <n v="1.2309644670050818E-2"/>
    <n v="10.300213054425722"/>
    <n v="4.4577195609897844"/>
    <n v="0"/>
    <n v="10"/>
    <n v="6"/>
    <s v="2020"/>
    <s v="mars"/>
    <n v="12"/>
    <s v="vendredi"/>
    <n v="788"/>
    <s v="2020-2021"/>
  </r>
  <r>
    <x v="445"/>
    <n v="28967"/>
    <n v="68086"/>
    <n v="465.7"/>
    <m/>
    <m/>
    <m/>
    <m/>
    <m/>
    <m/>
    <m/>
    <m/>
    <n v="0"/>
    <n v="43.529999027028701"/>
    <n v="14.454999676905601"/>
    <m/>
    <n v="44.979998994618697"/>
    <m/>
    <m/>
    <m/>
    <m/>
    <m/>
    <m/>
    <m/>
    <m/>
    <m/>
    <m/>
    <m/>
    <n v="613"/>
    <n v="598"/>
    <m/>
    <n v="-15"/>
    <n v="-15"/>
    <n v="0"/>
    <n v="57.984998703934302"/>
    <n v="0"/>
    <n v="0"/>
    <n v="0"/>
    <n v="0"/>
    <n v="0"/>
    <m/>
    <n v="0"/>
    <n v="362.73500230144703"/>
    <n v="0"/>
    <n v="0"/>
    <n v="0"/>
    <n v="-0.40901015228426396"/>
    <n v="16.076915110297925"/>
    <n v="6.839878976588432"/>
    <n v="0"/>
    <n v="10"/>
    <n v="6"/>
    <s v="2020"/>
    <s v="mars"/>
    <n v="12"/>
    <s v="samedi"/>
    <n v="788"/>
    <s v="2020-2021"/>
  </r>
  <r>
    <x v="446"/>
    <m/>
    <m/>
    <n v="45.9"/>
    <m/>
    <m/>
    <m/>
    <m/>
    <m/>
    <m/>
    <m/>
    <m/>
    <n v="0"/>
    <n v="0"/>
    <n v="0"/>
    <m/>
    <n v="17.939999599009798"/>
    <m/>
    <m/>
    <m/>
    <m/>
    <m/>
    <m/>
    <m/>
    <m/>
    <m/>
    <m/>
    <m/>
    <n v="419"/>
    <n v="420"/>
    <m/>
    <n v="1"/>
    <n v="1"/>
    <n v="0"/>
    <n v="0"/>
    <n v="0"/>
    <n v="0"/>
    <n v="0"/>
    <n v="0"/>
    <n v="0"/>
    <m/>
    <n v="0"/>
    <n v="27.9600004009902"/>
    <n v="0"/>
    <n v="0"/>
    <n v="0"/>
    <n v="-0.94175126903553308"/>
    <s v="erreur"/>
    <s v="erreur"/>
    <s v="erreur"/>
    <n v="10"/>
    <n v="6"/>
    <s v="2020"/>
    <s v="mars"/>
    <n v="12"/>
    <s v="dimanche"/>
    <n v="788"/>
    <s v="2020-2021"/>
  </r>
  <r>
    <x v="447"/>
    <n v="72253"/>
    <n v="163384"/>
    <n v="614.4"/>
    <m/>
    <m/>
    <m/>
    <m/>
    <m/>
    <m/>
    <m/>
    <m/>
    <n v="0"/>
    <n v="105.02499765250801"/>
    <n v="31.5499992948025"/>
    <m/>
    <n v="0"/>
    <m/>
    <m/>
    <m/>
    <m/>
    <m/>
    <m/>
    <m/>
    <m/>
    <m/>
    <m/>
    <m/>
    <n v="74"/>
    <n v="70"/>
    <m/>
    <n v="-4"/>
    <n v="-4"/>
    <n v="0"/>
    <n v="136.5749969473105"/>
    <n v="0"/>
    <n v="0"/>
    <n v="0"/>
    <n v="0"/>
    <n v="0"/>
    <m/>
    <n v="0"/>
    <n v="477.82500305268945"/>
    <n v="0"/>
    <n v="0"/>
    <n v="0"/>
    <n v="-0.2203045685279188"/>
    <n v="8.503453143814097"/>
    <n v="3.7604661411154088"/>
    <n v="0"/>
    <n v="10"/>
    <n v="6"/>
    <s v="2020"/>
    <s v="mars"/>
    <n v="13"/>
    <s v="lundi"/>
    <n v="788"/>
    <s v="2020-2021"/>
  </r>
  <r>
    <x v="448"/>
    <n v="73144"/>
    <n v="177611"/>
    <n v="731.5"/>
    <m/>
    <m/>
    <m/>
    <m/>
    <m/>
    <m/>
    <m/>
    <m/>
    <n v="0"/>
    <n v="107.134997605346"/>
    <n v="30.654999314807402"/>
    <m/>
    <n v="43.139999035745902"/>
    <m/>
    <m/>
    <m/>
    <m/>
    <m/>
    <m/>
    <m/>
    <m/>
    <m/>
    <m/>
    <m/>
    <n v="422"/>
    <n v="424"/>
    <m/>
    <n v="2"/>
    <n v="2"/>
    <n v="0"/>
    <n v="137.78999692015341"/>
    <n v="0"/>
    <n v="0"/>
    <n v="0"/>
    <n v="0"/>
    <n v="0"/>
    <m/>
    <n v="0"/>
    <n v="550.57000404410064"/>
    <n v="0"/>
    <n v="0"/>
    <n v="0"/>
    <n v="-7.1700507614213205E-2"/>
    <n v="10.000820299682818"/>
    <n v="4.1185512158593776"/>
    <n v="0"/>
    <n v="10"/>
    <n v="6"/>
    <s v="2020"/>
    <s v="mars"/>
    <n v="13"/>
    <s v="mardi"/>
    <n v="788"/>
    <s v="2020-2021"/>
  </r>
  <r>
    <x v="449"/>
    <n v="76589"/>
    <n v="174974"/>
    <n v="724.7"/>
    <m/>
    <m/>
    <m/>
    <m/>
    <m/>
    <m/>
    <m/>
    <m/>
    <n v="0"/>
    <n v="110.239997535944"/>
    <n v="31.884999287314699"/>
    <m/>
    <n v="46.829998953267904"/>
    <m/>
    <m/>
    <m/>
    <m/>
    <m/>
    <m/>
    <m/>
    <m/>
    <m/>
    <m/>
    <m/>
    <n v="541"/>
    <n v="546"/>
    <m/>
    <n v="5"/>
    <n v="5"/>
    <n v="0"/>
    <n v="142.1249968232587"/>
    <n v="0"/>
    <n v="0"/>
    <n v="0"/>
    <n v="0"/>
    <n v="0"/>
    <m/>
    <n v="0"/>
    <n v="535.74500422347342"/>
    <n v="0"/>
    <n v="0"/>
    <n v="0"/>
    <n v="-8.0329949238578627E-2"/>
    <n v="9.4621943098878436"/>
    <n v="4.1417582040760346"/>
    <n v="0"/>
    <n v="10"/>
    <n v="6"/>
    <s v="2020"/>
    <s v="mars"/>
    <n v="13"/>
    <s v="mercredi"/>
    <n v="788"/>
    <s v="2020-2021"/>
  </r>
  <r>
    <x v="450"/>
    <n v="75276"/>
    <n v="173904"/>
    <n v="720.2"/>
    <m/>
    <m/>
    <m/>
    <m/>
    <m/>
    <m/>
    <m/>
    <m/>
    <n v="0"/>
    <n v="106.909997610375"/>
    <n v="31.774999289773401"/>
    <m/>
    <n v="48.529998915269999"/>
    <m/>
    <m/>
    <m/>
    <m/>
    <m/>
    <m/>
    <m/>
    <m/>
    <m/>
    <m/>
    <m/>
    <n v="522"/>
    <n v="548"/>
    <m/>
    <n v="26"/>
    <n v="26"/>
    <n v="0"/>
    <n v="138.68499690014841"/>
    <n v="0"/>
    <n v="0"/>
    <n v="0"/>
    <n v="0"/>
    <n v="0"/>
    <m/>
    <n v="0"/>
    <n v="532.98500418458161"/>
    <n v="0"/>
    <n v="0"/>
    <n v="0"/>
    <n v="-8.6040609137055774E-2"/>
    <n v="9.5674584196822359"/>
    <n v="4.1413653509982522"/>
    <n v="0"/>
    <n v="10"/>
    <n v="6"/>
    <s v="2020"/>
    <s v="mars"/>
    <n v="13"/>
    <s v="jeudi"/>
    <n v="788"/>
    <s v="2020-2021"/>
  </r>
  <r>
    <x v="451"/>
    <n v="69336"/>
    <n v="158839"/>
    <n v="707.7"/>
    <m/>
    <m/>
    <m/>
    <m/>
    <m/>
    <m/>
    <m/>
    <m/>
    <n v="0"/>
    <n v="102.214997715317"/>
    <n v="28.3699993658811"/>
    <m/>
    <n v="46.629998957738302"/>
    <m/>
    <m/>
    <m/>
    <m/>
    <m/>
    <m/>
    <m/>
    <m/>
    <m/>
    <m/>
    <m/>
    <n v="536"/>
    <n v="523"/>
    <m/>
    <n v="-13"/>
    <n v="-13"/>
    <n v="0"/>
    <n v="130.58499708119808"/>
    <n v="0"/>
    <n v="0"/>
    <n v="0"/>
    <n v="0"/>
    <n v="0"/>
    <m/>
    <n v="0"/>
    <n v="530.48500396106363"/>
    <n v="0"/>
    <n v="0"/>
    <n v="0"/>
    <n v="-0.10190355329949233"/>
    <n v="10.206818968501212"/>
    <n v="4.4554548945787884"/>
    <n v="0"/>
    <n v="10"/>
    <n v="6"/>
    <s v="2020"/>
    <s v="mars"/>
    <n v="13"/>
    <s v="vendredi"/>
    <n v="788"/>
    <s v="2020-2021"/>
  </r>
  <r>
    <x v="452"/>
    <m/>
    <m/>
    <n v="121.2"/>
    <m/>
    <m/>
    <m/>
    <m/>
    <m/>
    <m/>
    <m/>
    <m/>
    <n v="0"/>
    <n v="0"/>
    <n v="0"/>
    <m/>
    <n v="42.249999055638902"/>
    <m/>
    <m/>
    <m/>
    <m/>
    <m/>
    <m/>
    <m/>
    <m/>
    <m/>
    <m/>
    <m/>
    <n v="546"/>
    <n v="560"/>
    <m/>
    <n v="14"/>
    <n v="14"/>
    <n v="0"/>
    <n v="0"/>
    <n v="0"/>
    <n v="0"/>
    <n v="0"/>
    <n v="0"/>
    <n v="0"/>
    <m/>
    <n v="0"/>
    <n v="78.950000944361108"/>
    <n v="0"/>
    <n v="0"/>
    <n v="0"/>
    <n v="-0.84619289340101522"/>
    <s v="erreur"/>
    <s v="erreur"/>
    <s v="erreur"/>
    <n v="10"/>
    <n v="6"/>
    <s v="2020"/>
    <s v="mars"/>
    <n v="13"/>
    <s v="samedi"/>
    <n v="788"/>
    <s v="2020-2021"/>
  </r>
  <r>
    <x v="453"/>
    <m/>
    <m/>
    <n v="26.3"/>
    <m/>
    <m/>
    <m/>
    <m/>
    <m/>
    <m/>
    <m/>
    <m/>
    <n v="0"/>
    <n v="0"/>
    <n v="0"/>
    <m/>
    <n v="0"/>
    <m/>
    <m/>
    <m/>
    <m/>
    <m/>
    <m/>
    <m/>
    <m/>
    <m/>
    <m/>
    <m/>
    <n v="175"/>
    <n v="152"/>
    <m/>
    <n v="-23"/>
    <n v="-23"/>
    <n v="0"/>
    <n v="0"/>
    <n v="0"/>
    <n v="0"/>
    <n v="0"/>
    <n v="0"/>
    <n v="0"/>
    <m/>
    <n v="0"/>
    <n v="26.3"/>
    <n v="0"/>
    <n v="0"/>
    <n v="0"/>
    <n v="-0.96662436548223352"/>
    <s v="erreur"/>
    <s v="erreur"/>
    <s v="erreur"/>
    <n v="10"/>
    <n v="6"/>
    <s v="2020"/>
    <s v="mars"/>
    <n v="13"/>
    <s v="dimanche"/>
    <n v="788"/>
    <s v="2020-2021"/>
  </r>
  <r>
    <x v="454"/>
    <n v="74121"/>
    <n v="174722"/>
    <n v="599"/>
    <m/>
    <m/>
    <m/>
    <m/>
    <m/>
    <m/>
    <m/>
    <m/>
    <n v="0"/>
    <n v="108.224997580983"/>
    <n v="32.354999276809401"/>
    <m/>
    <n v="0"/>
    <m/>
    <m/>
    <m/>
    <m/>
    <m/>
    <m/>
    <m/>
    <m/>
    <m/>
    <m/>
    <m/>
    <n v="38"/>
    <n v="38"/>
    <m/>
    <n v="0"/>
    <n v="0"/>
    <n v="0"/>
    <n v="140.57999685779239"/>
    <n v="0"/>
    <n v="0"/>
    <n v="0"/>
    <n v="0"/>
    <n v="0"/>
    <m/>
    <n v="0"/>
    <n v="458.42000314220763"/>
    <n v="0"/>
    <n v="0"/>
    <n v="0"/>
    <n v="-0.23984771573604061"/>
    <n v="8.0813804454877829"/>
    <n v="3.4283032474445116"/>
    <n v="0"/>
    <n v="10"/>
    <n v="6"/>
    <s v="2020"/>
    <s v="mars"/>
    <n v="14"/>
    <s v="lundi"/>
    <n v="788"/>
    <s v="2020-2021"/>
  </r>
  <r>
    <x v="455"/>
    <n v="70097"/>
    <n v="168961"/>
    <n v="660.2"/>
    <m/>
    <m/>
    <m/>
    <m/>
    <m/>
    <m/>
    <m/>
    <m/>
    <n v="0"/>
    <n v="104.509997664019"/>
    <n v="32.499999273568399"/>
    <m/>
    <n v="42.3499990534037"/>
    <m/>
    <m/>
    <m/>
    <m/>
    <m/>
    <m/>
    <m/>
    <m/>
    <m/>
    <m/>
    <m/>
    <n v="408"/>
    <n v="410"/>
    <m/>
    <n v="2"/>
    <n v="2"/>
    <n v="0"/>
    <n v="137.0099969375874"/>
    <n v="0"/>
    <n v="0"/>
    <n v="0"/>
    <n v="0"/>
    <n v="0"/>
    <m/>
    <n v="0"/>
    <n v="480.84000400900891"/>
    <n v="400"/>
    <n v="100"/>
    <n v="300"/>
    <n v="-0.16218274111675121"/>
    <n v="9.4183773913291589"/>
    <n v="3.9074105858748469"/>
    <n v="0"/>
    <n v="10"/>
    <n v="6"/>
    <s v="2020"/>
    <s v="mars"/>
    <n v="14"/>
    <s v="mardi"/>
    <n v="788"/>
    <s v="2020-2021"/>
  </r>
  <r>
    <x v="45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4"/>
    <s v="mercredi"/>
    <n v="788"/>
    <s v="2020-2021"/>
  </r>
  <r>
    <x v="45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4"/>
    <s v="jeudi"/>
    <n v="788"/>
    <s v="2020-2021"/>
  </r>
  <r>
    <x v="45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4"/>
    <s v="vendredi"/>
    <n v="788"/>
    <s v="2020-2021"/>
  </r>
  <r>
    <x v="45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4"/>
    <s v="samedi"/>
    <n v="788"/>
    <s v="2020-2021"/>
  </r>
  <r>
    <x v="46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4"/>
    <s v="dimanche"/>
    <n v="788"/>
    <s v="2020-2021"/>
  </r>
  <r>
    <x v="46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5"/>
    <s v="lundi"/>
    <n v="788"/>
    <s v="2020-2021"/>
  </r>
  <r>
    <x v="46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5"/>
    <s v="mardi"/>
    <n v="788"/>
    <s v="2020-2021"/>
  </r>
  <r>
    <x v="46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5"/>
    <s v="mercredi"/>
    <n v="788"/>
    <s v="2020-2021"/>
  </r>
  <r>
    <x v="46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5"/>
    <s v="jeudi"/>
    <n v="788"/>
    <s v="2020-2021"/>
  </r>
  <r>
    <x v="46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5"/>
    <s v="vendredi"/>
    <n v="788"/>
    <s v="2020-2021"/>
  </r>
  <r>
    <x v="46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5"/>
    <s v="samedi"/>
    <n v="788"/>
    <s v="2020-2021"/>
  </r>
  <r>
    <x v="46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5"/>
    <s v="dimanche"/>
    <n v="788"/>
    <s v="2020-2021"/>
  </r>
  <r>
    <x v="46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6"/>
    <s v="lundi"/>
    <n v="788"/>
    <s v="2020-2021"/>
  </r>
  <r>
    <x v="46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6"/>
    <s v="mardi"/>
    <n v="788"/>
    <s v="2020-2021"/>
  </r>
  <r>
    <x v="47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6"/>
    <s v="mercredi"/>
    <n v="788"/>
    <s v="2020-2021"/>
  </r>
  <r>
    <x v="47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6"/>
    <s v="jeudi"/>
    <n v="788"/>
    <s v="2020-2021"/>
  </r>
  <r>
    <x v="47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6"/>
    <s v="vendredi"/>
    <n v="788"/>
    <s v="2020-2021"/>
  </r>
  <r>
    <x v="47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6"/>
    <s v="samedi"/>
    <n v="788"/>
    <s v="2020-2021"/>
  </r>
  <r>
    <x v="47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6"/>
    <s v="dimanche"/>
    <n v="788"/>
    <s v="2020-2021"/>
  </r>
  <r>
    <x v="47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7"/>
    <s v="lundi"/>
    <n v="788"/>
    <s v="2020-2021"/>
  </r>
  <r>
    <x v="47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7"/>
    <s v="mardi"/>
    <n v="788"/>
    <s v="2020-2021"/>
  </r>
  <r>
    <x v="47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7"/>
    <s v="mercredi"/>
    <n v="788"/>
    <s v="2020-2021"/>
  </r>
  <r>
    <x v="47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7"/>
    <s v="jeudi"/>
    <n v="788"/>
    <s v="2020-2021"/>
  </r>
  <r>
    <x v="47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7"/>
    <s v="vendredi"/>
    <n v="788"/>
    <s v="2020-2021"/>
  </r>
  <r>
    <x v="48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7"/>
    <s v="samedi"/>
    <n v="788"/>
    <s v="2020-2021"/>
  </r>
  <r>
    <x v="48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7"/>
    <s v="dimanche"/>
    <n v="788"/>
    <s v="2020-2021"/>
  </r>
  <r>
    <x v="48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8"/>
    <s v="lundi"/>
    <n v="788"/>
    <s v="2020-2021"/>
  </r>
  <r>
    <x v="48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8"/>
    <s v="mardi"/>
    <n v="788"/>
    <s v="2020-2021"/>
  </r>
  <r>
    <x v="48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8"/>
    <s v="mercredi"/>
    <n v="788"/>
    <s v="2020-2021"/>
  </r>
  <r>
    <x v="48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8"/>
    <s v="jeudi"/>
    <n v="788"/>
    <s v="2020-2021"/>
  </r>
  <r>
    <x v="486"/>
    <m/>
    <m/>
    <n v="79.7"/>
    <m/>
    <m/>
    <m/>
    <m/>
    <m/>
    <m/>
    <m/>
    <m/>
    <n v="0"/>
    <n v="0"/>
    <n v="0"/>
    <m/>
    <n v="42.389999052509701"/>
    <m/>
    <m/>
    <m/>
    <m/>
    <m/>
    <m/>
    <m/>
    <m/>
    <m/>
    <m/>
    <m/>
    <n v="499"/>
    <n v="501"/>
    <m/>
    <n v="2"/>
    <n v="2"/>
    <n v="0"/>
    <n v="0"/>
    <n v="0"/>
    <n v="0"/>
    <n v="0"/>
    <n v="0"/>
    <n v="0"/>
    <m/>
    <n v="0"/>
    <n v="37.310000947490302"/>
    <n v="0"/>
    <n v="0"/>
    <n v="0"/>
    <n v="-0.89885786802030454"/>
    <s v="erreur"/>
    <s v="erreur"/>
    <s v="erreur"/>
    <n v="10"/>
    <n v="6"/>
    <s v="2020"/>
    <s v="mai"/>
    <n v="18"/>
    <s v="vendredi"/>
    <n v="788"/>
    <s v="2020-2021"/>
  </r>
  <r>
    <x v="487"/>
    <n v="31704"/>
    <n v="66969"/>
    <n v="397"/>
    <m/>
    <m/>
    <m/>
    <m/>
    <m/>
    <m/>
    <m/>
    <m/>
    <n v="0"/>
    <n v="40.879999086260803"/>
    <n v="15.8899996448308"/>
    <m/>
    <n v="0"/>
    <m/>
    <m/>
    <m/>
    <m/>
    <m/>
    <m/>
    <m/>
    <m/>
    <m/>
    <m/>
    <m/>
    <n v="115"/>
    <n v="115"/>
    <m/>
    <n v="0"/>
    <n v="0"/>
    <n v="0"/>
    <n v="56.769998731091604"/>
    <n v="0"/>
    <n v="0"/>
    <n v="0"/>
    <n v="0"/>
    <n v="0"/>
    <m/>
    <n v="0"/>
    <n v="340.23000126890838"/>
    <n v="0"/>
    <n v="0"/>
    <n v="0"/>
    <n v="-0.49619289340101524"/>
    <n v="12.522079232904366"/>
    <n v="5.9281159939673582"/>
    <n v="0"/>
    <n v="10"/>
    <n v="6"/>
    <s v="2020"/>
    <s v="mai"/>
    <n v="18"/>
    <s v="samedi"/>
    <n v="788"/>
    <s v="2020-2021"/>
  </r>
  <r>
    <x v="488"/>
    <m/>
    <m/>
    <n v="31.7"/>
    <m/>
    <m/>
    <m/>
    <m/>
    <m/>
    <m/>
    <m/>
    <m/>
    <n v="0"/>
    <n v="0"/>
    <n v="0"/>
    <m/>
    <n v="21.3899995218962"/>
    <m/>
    <m/>
    <m/>
    <m/>
    <m/>
    <m/>
    <m/>
    <m/>
    <m/>
    <m/>
    <m/>
    <n v="329"/>
    <n v="330"/>
    <m/>
    <n v="1"/>
    <n v="1"/>
    <n v="0"/>
    <n v="0"/>
    <n v="0"/>
    <n v="0"/>
    <n v="0"/>
    <n v="0"/>
    <n v="0"/>
    <m/>
    <n v="0"/>
    <n v="10.310000478103799"/>
    <n v="0"/>
    <n v="0"/>
    <n v="0"/>
    <n v="-0.95977157360406085"/>
    <s v="erreur"/>
    <s v="erreur"/>
    <s v="erreur"/>
    <n v="10"/>
    <n v="6"/>
    <s v="2020"/>
    <s v="mai"/>
    <n v="18"/>
    <s v="dimanche"/>
    <n v="788"/>
    <s v="2020-2021"/>
  </r>
  <r>
    <x v="489"/>
    <n v="69383"/>
    <n v="160174"/>
    <n v="609.70000000000005"/>
    <m/>
    <m/>
    <m/>
    <m/>
    <m/>
    <m/>
    <m/>
    <m/>
    <n v="0"/>
    <n v="82.994998144917204"/>
    <n v="35.769999200478203"/>
    <m/>
    <n v="0"/>
    <m/>
    <m/>
    <m/>
    <m/>
    <m/>
    <m/>
    <m/>
    <m/>
    <m/>
    <m/>
    <m/>
    <n v="63"/>
    <n v="64"/>
    <m/>
    <n v="1"/>
    <n v="1"/>
    <n v="0"/>
    <n v="118.76499734539541"/>
    <n v="0"/>
    <n v="0"/>
    <n v="0"/>
    <n v="0"/>
    <n v="0"/>
    <m/>
    <n v="0"/>
    <n v="490.93500265460466"/>
    <n v="0"/>
    <n v="0"/>
    <n v="0"/>
    <n v="-0.22626903553299488"/>
    <n v="8.7874551403081451"/>
    <n v="3.8064854470763048"/>
    <n v="0"/>
    <n v="10"/>
    <n v="6"/>
    <s v="2020"/>
    <s v="mai"/>
    <n v="19"/>
    <s v="lundi"/>
    <n v="788"/>
    <s v="2020-2021"/>
  </r>
  <r>
    <x v="490"/>
    <n v="74920"/>
    <n v="175567"/>
    <n v="734.8"/>
    <m/>
    <m/>
    <m/>
    <m/>
    <m/>
    <m/>
    <m/>
    <m/>
    <n v="0"/>
    <n v="91.134997962973998"/>
    <n v="40.244999100454201"/>
    <m/>
    <n v="40.509999094530897"/>
    <m/>
    <m/>
    <m/>
    <m/>
    <m/>
    <m/>
    <m/>
    <m/>
    <m/>
    <m/>
    <m/>
    <n v="408"/>
    <n v="409"/>
    <m/>
    <n v="1"/>
    <n v="1"/>
    <n v="0"/>
    <n v="131.37999706342819"/>
    <n v="0"/>
    <n v="0"/>
    <n v="0"/>
    <n v="0"/>
    <n v="0"/>
    <m/>
    <n v="0"/>
    <n v="562.91000384204085"/>
    <n v="0"/>
    <n v="0"/>
    <n v="0"/>
    <n v="-6.7512690355330002E-2"/>
    <n v="9.8077949813133998"/>
    <n v="4.1852967812857766"/>
    <n v="0"/>
    <n v="10"/>
    <n v="6"/>
    <s v="2020"/>
    <s v="mai"/>
    <n v="19"/>
    <s v="mardi"/>
    <n v="788"/>
    <s v="2020-2021"/>
  </r>
  <r>
    <x v="491"/>
    <n v="76467"/>
    <n v="176846"/>
    <n v="755.5"/>
    <m/>
    <m/>
    <m/>
    <m/>
    <m/>
    <m/>
    <m/>
    <m/>
    <n v="0"/>
    <n v="88.939998012036099"/>
    <n v="37.3549991650507"/>
    <m/>
    <n v="44.299999009817803"/>
    <m/>
    <m/>
    <m/>
    <m/>
    <m/>
    <m/>
    <m/>
    <m/>
    <m/>
    <m/>
    <m/>
    <n v="519"/>
    <n v="521"/>
    <m/>
    <n v="2"/>
    <n v="2"/>
    <n v="0"/>
    <n v="126.2949971770868"/>
    <n v="0"/>
    <n v="0"/>
    <n v="0"/>
    <n v="0"/>
    <n v="0"/>
    <m/>
    <n v="0"/>
    <n v="584.90500381309539"/>
    <n v="0"/>
    <n v="0"/>
    <n v="0"/>
    <n v="-4.1243654822335024E-2"/>
    <n v="9.8800789883217597"/>
    <n v="4.2720785316037686"/>
    <n v="0"/>
    <n v="10"/>
    <n v="6"/>
    <s v="2020"/>
    <s v="mai"/>
    <n v="19"/>
    <s v="mercredi"/>
    <n v="788"/>
    <s v="2020-2021"/>
  </r>
  <r>
    <x v="492"/>
    <n v="76085"/>
    <n v="169276"/>
    <n v="699.2"/>
    <m/>
    <m/>
    <m/>
    <m/>
    <m/>
    <m/>
    <m/>
    <m/>
    <n v="0"/>
    <n v="84.449998112395406"/>
    <n v="41.864999064244302"/>
    <m/>
    <n v="43.819999020546703"/>
    <m/>
    <m/>
    <m/>
    <m/>
    <m/>
    <m/>
    <m/>
    <m/>
    <m/>
    <m/>
    <m/>
    <n v="561"/>
    <n v="562"/>
    <m/>
    <n v="1"/>
    <n v="1"/>
    <n v="0"/>
    <n v="126.31499717663971"/>
    <n v="0"/>
    <n v="0"/>
    <n v="0"/>
    <n v="0"/>
    <n v="0"/>
    <m/>
    <n v="0"/>
    <n v="529.06500380281364"/>
    <n v="0"/>
    <n v="0"/>
    <n v="0"/>
    <n v="-0.11269035532994919"/>
    <n v="9.1897220214234085"/>
    <n v="4.130532384980742"/>
    <n v="0"/>
    <n v="10"/>
    <n v="6"/>
    <s v="2020"/>
    <s v="mai"/>
    <n v="19"/>
    <s v="jeudi"/>
    <n v="788"/>
    <s v="2020-2021"/>
  </r>
  <r>
    <x v="493"/>
    <m/>
    <m/>
    <n v="112.2"/>
    <m/>
    <m/>
    <m/>
    <m/>
    <m/>
    <m/>
    <m/>
    <m/>
    <n v="0"/>
    <n v="7.9999998211860698E-2"/>
    <n v="8.4999998100101906E-2"/>
    <m/>
    <n v="48.449998917058103"/>
    <m/>
    <m/>
    <m/>
    <m/>
    <m/>
    <m/>
    <m/>
    <m/>
    <m/>
    <m/>
    <m/>
    <n v="511"/>
    <n v="513"/>
    <m/>
    <n v="2"/>
    <n v="2"/>
    <n v="0"/>
    <n v="0.1649999963119626"/>
    <n v="0"/>
    <n v="0"/>
    <n v="0"/>
    <n v="0"/>
    <n v="0"/>
    <m/>
    <n v="0"/>
    <n v="63.585001086629937"/>
    <n v="0"/>
    <n v="0"/>
    <n v="0"/>
    <n v="-0.85761421319796949"/>
    <s v="erreur"/>
    <s v="erreur"/>
    <s v="erreur"/>
    <n v="10"/>
    <n v="6"/>
    <s v="2020"/>
    <s v="mai"/>
    <n v="19"/>
    <s v="vendredi"/>
    <n v="788"/>
    <s v="2020-2021"/>
  </r>
  <r>
    <x v="494"/>
    <n v="32036"/>
    <n v="72804"/>
    <n v="437.3"/>
    <m/>
    <m/>
    <m/>
    <m/>
    <m/>
    <m/>
    <m/>
    <m/>
    <n v="0"/>
    <n v="37.804999154992402"/>
    <n v="19.164999571628901"/>
    <m/>
    <n v="1.4599999673664601"/>
    <m/>
    <m/>
    <m/>
    <m/>
    <m/>
    <m/>
    <m/>
    <m/>
    <m/>
    <m/>
    <m/>
    <n v="138"/>
    <n v="138"/>
    <m/>
    <n v="0"/>
    <n v="0"/>
    <n v="0"/>
    <n v="56.969998726621299"/>
    <n v="0"/>
    <n v="0"/>
    <n v="0"/>
    <n v="0"/>
    <n v="0"/>
    <m/>
    <n v="0"/>
    <n v="378.87000130601223"/>
    <n v="0"/>
    <n v="0"/>
    <n v="0"/>
    <n v="-0.44505076142131977"/>
    <n v="13.650268447996005"/>
    <n v="6.0065381023020716"/>
    <n v="0"/>
    <n v="10"/>
    <n v="6"/>
    <s v="2020"/>
    <s v="mai"/>
    <n v="19"/>
    <s v="samedi"/>
    <n v="788"/>
    <s v="2020-2021"/>
  </r>
  <r>
    <x v="495"/>
    <m/>
    <m/>
    <n v="30.6"/>
    <m/>
    <m/>
    <m/>
    <m/>
    <m/>
    <m/>
    <m/>
    <m/>
    <n v="0"/>
    <n v="0"/>
    <n v="0"/>
    <m/>
    <n v="29.619999337941401"/>
    <m/>
    <m/>
    <m/>
    <m/>
    <m/>
    <m/>
    <m/>
    <m/>
    <m/>
    <m/>
    <m/>
    <n v="360"/>
    <n v="362"/>
    <m/>
    <n v="2"/>
    <n v="2"/>
    <n v="0"/>
    <n v="0"/>
    <n v="0"/>
    <n v="0"/>
    <n v="0"/>
    <n v="0"/>
    <n v="0"/>
    <m/>
    <n v="0"/>
    <n v="0.98000066205860037"/>
    <n v="0"/>
    <n v="0"/>
    <n v="0"/>
    <n v="-0.96116751269035527"/>
    <s v="erreur"/>
    <s v="erreur"/>
    <s v="erreur"/>
    <n v="10"/>
    <n v="6"/>
    <s v="2020"/>
    <s v="mai"/>
    <n v="19"/>
    <s v="dimanche"/>
    <n v="788"/>
    <s v="2020-2021"/>
  </r>
  <r>
    <x v="496"/>
    <n v="74900"/>
    <n v="175967"/>
    <n v="691.8"/>
    <m/>
    <m/>
    <m/>
    <m/>
    <m/>
    <m/>
    <m/>
    <m/>
    <n v="0"/>
    <n v="81.699998173862696"/>
    <n v="38.9949991283938"/>
    <m/>
    <n v="0"/>
    <m/>
    <m/>
    <m/>
    <m/>
    <m/>
    <m/>
    <m/>
    <m/>
    <m/>
    <m/>
    <m/>
    <n v="65"/>
    <n v="65"/>
    <m/>
    <n v="0"/>
    <n v="0"/>
    <n v="0"/>
    <n v="120.6949973022565"/>
    <n v="0"/>
    <n v="0"/>
    <n v="0"/>
    <n v="0"/>
    <n v="0"/>
    <m/>
    <n v="0"/>
    <n v="571.10500269774343"/>
    <n v="0"/>
    <n v="0"/>
    <n v="0"/>
    <n v="-0.12208121827411174"/>
    <n v="9.2363150867823762"/>
    <n v="3.9314189592366753"/>
    <n v="0"/>
    <n v="10"/>
    <n v="6"/>
    <s v="2020"/>
    <s v="mai"/>
    <n v="20"/>
    <s v="lundi"/>
    <n v="788"/>
    <s v="2020-2021"/>
  </r>
  <r>
    <x v="497"/>
    <n v="76867"/>
    <n v="190098"/>
    <n v="761.7"/>
    <m/>
    <m/>
    <m/>
    <m/>
    <m/>
    <m/>
    <m/>
    <m/>
    <n v="0"/>
    <n v="76.034998300485299"/>
    <n v="41.5949990702793"/>
    <m/>
    <n v="43.619999025017002"/>
    <m/>
    <m/>
    <m/>
    <m/>
    <m/>
    <m/>
    <m/>
    <m/>
    <m/>
    <m/>
    <m/>
    <n v="481"/>
    <n v="483"/>
    <m/>
    <n v="2"/>
    <n v="2"/>
    <n v="0"/>
    <n v="117.6299973707646"/>
    <n v="0"/>
    <n v="0"/>
    <n v="0"/>
    <n v="0"/>
    <n v="0"/>
    <m/>
    <n v="0"/>
    <n v="600.45000360421841"/>
    <n v="0"/>
    <n v="0"/>
    <n v="0"/>
    <n v="-3.3375634517766442E-2"/>
    <n v="9.909323897121002"/>
    <n v="4.0068806615535149"/>
    <n v="0"/>
    <n v="10"/>
    <n v="6"/>
    <s v="2020"/>
    <s v="mai"/>
    <n v="20"/>
    <s v="mardi"/>
    <n v="788"/>
    <s v="2020-2021"/>
  </r>
  <r>
    <x v="498"/>
    <n v="79432"/>
    <n v="189743"/>
    <n v="778.8"/>
    <m/>
    <m/>
    <m/>
    <m/>
    <m/>
    <m/>
    <m/>
    <m/>
    <n v="0"/>
    <n v="77.599998265504794"/>
    <n v="42.564999048598096"/>
    <m/>
    <n v="44.749998999759597"/>
    <m/>
    <m/>
    <m/>
    <m/>
    <m/>
    <m/>
    <m/>
    <m/>
    <m/>
    <m/>
    <m/>
    <n v="537"/>
    <n v="540"/>
    <m/>
    <n v="3"/>
    <n v="3"/>
    <n v="0"/>
    <n v="120.16499731410289"/>
    <n v="0"/>
    <n v="0"/>
    <n v="0"/>
    <n v="0"/>
    <n v="0"/>
    <m/>
    <n v="0"/>
    <n v="613.88500368613745"/>
    <n v="0"/>
    <n v="0"/>
    <n v="0"/>
    <n v="-1.1675126903553356E-2"/>
    <n v="9.8046127505287526"/>
    <n v="4.1044992437138657"/>
    <n v="0"/>
    <n v="10"/>
    <n v="6"/>
    <s v="2020"/>
    <s v="mai"/>
    <n v="20"/>
    <s v="mercredi"/>
    <n v="788"/>
    <s v="2020-2021"/>
  </r>
  <r>
    <x v="499"/>
    <n v="79360"/>
    <n v="197681"/>
    <n v="755.2"/>
    <m/>
    <m/>
    <m/>
    <m/>
    <m/>
    <m/>
    <m/>
    <m/>
    <n v="0"/>
    <n v="76.849998282268601"/>
    <n v="39.439999118447297"/>
    <m/>
    <n v="44.8099989984185"/>
    <m/>
    <m/>
    <m/>
    <m/>
    <m/>
    <m/>
    <m/>
    <m/>
    <m/>
    <m/>
    <m/>
    <n v="567"/>
    <n v="567"/>
    <m/>
    <n v="0"/>
    <n v="0"/>
    <n v="0"/>
    <n v="116.28999740071589"/>
    <n v="0"/>
    <n v="0"/>
    <n v="0"/>
    <n v="0"/>
    <n v="0"/>
    <m/>
    <n v="0"/>
    <n v="594.10000360086565"/>
    <n v="0"/>
    <n v="0"/>
    <n v="0"/>
    <n v="-4.1624365482233444E-2"/>
    <n v="9.5161290322580658"/>
    <n v="3.8202963360161069"/>
    <n v="0"/>
    <n v="10"/>
    <n v="6"/>
    <s v="2020"/>
    <s v="mai"/>
    <n v="20"/>
    <s v="jeudi"/>
    <n v="788"/>
    <s v="2020-2021"/>
  </r>
  <r>
    <x v="500"/>
    <n v="73961"/>
    <n v="173171"/>
    <n v="731.6"/>
    <m/>
    <m/>
    <m/>
    <m/>
    <m/>
    <m/>
    <m/>
    <m/>
    <n v="0"/>
    <n v="73.604998354800003"/>
    <n v="38.194999146275201"/>
    <m/>
    <n v="41.989999061450398"/>
    <m/>
    <m/>
    <m/>
    <m/>
    <m/>
    <m/>
    <m/>
    <m/>
    <m/>
    <m/>
    <m/>
    <n v="548"/>
    <n v="549"/>
    <m/>
    <n v="1"/>
    <n v="1"/>
    <n v="0"/>
    <n v="111.79999750107521"/>
    <n v="0"/>
    <n v="0"/>
    <n v="0"/>
    <n v="0"/>
    <n v="0"/>
    <m/>
    <n v="0"/>
    <n v="577.81000343747439"/>
    <n v="0"/>
    <n v="0"/>
    <n v="0"/>
    <n v="-7.1573604060913676E-2"/>
    <n v="9.8916996795608512"/>
    <n v="4.2247258490162904"/>
    <n v="0"/>
    <n v="10"/>
    <n v="6"/>
    <s v="2020"/>
    <s v="mai"/>
    <n v="20"/>
    <s v="vendredi"/>
    <n v="788"/>
    <s v="2020-2021"/>
  </r>
  <r>
    <x v="501"/>
    <m/>
    <m/>
    <n v="106.6"/>
    <m/>
    <m/>
    <m/>
    <m/>
    <m/>
    <m/>
    <m/>
    <m/>
    <n v="0"/>
    <n v="0"/>
    <n v="7.4999998323619393E-2"/>
    <m/>
    <n v="40.109999103471601"/>
    <m/>
    <m/>
    <m/>
    <m/>
    <m/>
    <m/>
    <m/>
    <m/>
    <m/>
    <m/>
    <m/>
    <n v="534"/>
    <n v="536"/>
    <m/>
    <n v="2"/>
    <n v="2"/>
    <n v="0"/>
    <n v="7.4999998323619393E-2"/>
    <n v="0"/>
    <n v="0"/>
    <n v="0"/>
    <n v="0"/>
    <n v="0"/>
    <m/>
    <n v="0"/>
    <n v="66.415000898204767"/>
    <n v="0"/>
    <n v="0"/>
    <n v="0"/>
    <n v="-0.86472081218274111"/>
    <s v="erreur"/>
    <s v="erreur"/>
    <s v="erreur"/>
    <n v="10"/>
    <n v="6"/>
    <s v="2020"/>
    <s v="mai"/>
    <n v="20"/>
    <s v="samedi"/>
    <n v="788"/>
    <s v="2020-2021"/>
  </r>
  <r>
    <x v="502"/>
    <m/>
    <m/>
    <n v="32.700000000000003"/>
    <m/>
    <m/>
    <m/>
    <m/>
    <m/>
    <m/>
    <m/>
    <m/>
    <n v="0"/>
    <n v="0"/>
    <n v="0"/>
    <m/>
    <n v="0"/>
    <m/>
    <m/>
    <m/>
    <m/>
    <m/>
    <m/>
    <m/>
    <m/>
    <m/>
    <m/>
    <m/>
    <n v="145"/>
    <n v="146"/>
    <m/>
    <n v="1"/>
    <n v="1"/>
    <n v="0"/>
    <n v="0"/>
    <n v="0"/>
    <n v="0"/>
    <n v="0"/>
    <n v="0"/>
    <n v="0"/>
    <m/>
    <n v="0"/>
    <n v="32.700000000000003"/>
    <n v="0"/>
    <n v="0"/>
    <n v="0"/>
    <n v="-0.95850253807106589"/>
    <s v="erreur"/>
    <s v="erreur"/>
    <s v="erreur"/>
    <n v="10"/>
    <n v="6"/>
    <s v="2020"/>
    <s v="mai"/>
    <n v="20"/>
    <s v="dimanche"/>
    <n v="788"/>
    <s v="2020-2021"/>
  </r>
  <r>
    <x v="503"/>
    <n v="73611"/>
    <n v="175682"/>
    <n v="628.4"/>
    <m/>
    <m/>
    <m/>
    <m/>
    <m/>
    <m/>
    <m/>
    <m/>
    <n v="0"/>
    <n v="70.769998418167205"/>
    <n v="40.809999087825403"/>
    <m/>
    <n v="0"/>
    <m/>
    <m/>
    <m/>
    <m/>
    <m/>
    <m/>
    <m/>
    <m/>
    <m/>
    <m/>
    <m/>
    <n v="66"/>
    <n v="67"/>
    <m/>
    <n v="1"/>
    <n v="1"/>
    <n v="0"/>
    <n v="111.57999750599261"/>
    <n v="0"/>
    <n v="0"/>
    <n v="0"/>
    <n v="0"/>
    <n v="0"/>
    <m/>
    <n v="0"/>
    <n v="516.82000249400733"/>
    <n v="0"/>
    <n v="0"/>
    <n v="0"/>
    <n v="-0.20253807106598987"/>
    <n v="8.5367676026680801"/>
    <n v="3.5769173848203004"/>
    <n v="0"/>
    <n v="10"/>
    <n v="6"/>
    <s v="2020"/>
    <s v="mai"/>
    <n v="21"/>
    <s v="lundi"/>
    <n v="788"/>
    <s v="2020-2021"/>
  </r>
  <r>
    <x v="504"/>
    <n v="77915"/>
    <n v="192306"/>
    <n v="786.7"/>
    <m/>
    <m/>
    <m/>
    <m/>
    <m/>
    <m/>
    <m/>
    <m/>
    <n v="0"/>
    <n v="81.404998180456502"/>
    <n v="44.469999006018"/>
    <m/>
    <n v="36.219999190419898"/>
    <m/>
    <m/>
    <m/>
    <m/>
    <m/>
    <m/>
    <m/>
    <m/>
    <m/>
    <m/>
    <m/>
    <n v="426"/>
    <n v="427"/>
    <m/>
    <n v="1"/>
    <n v="1"/>
    <n v="0"/>
    <n v="125.8749971864745"/>
    <n v="0"/>
    <n v="0"/>
    <n v="0"/>
    <n v="0"/>
    <n v="0"/>
    <m/>
    <n v="0"/>
    <n v="624.60500362310563"/>
    <n v="0"/>
    <n v="0"/>
    <n v="0"/>
    <n v="-1.6497461928933433E-3"/>
    <n v="10.096900468459218"/>
    <n v="4.0908759997087971"/>
    <n v="0"/>
    <n v="10"/>
    <n v="6"/>
    <s v="2020"/>
    <s v="mai"/>
    <n v="21"/>
    <s v="mardi"/>
    <n v="788"/>
    <s v="2020-2021"/>
  </r>
  <r>
    <x v="505"/>
    <n v="79371"/>
    <n v="186343"/>
    <n v="807.4"/>
    <m/>
    <m/>
    <m/>
    <m/>
    <m/>
    <m/>
    <m/>
    <m/>
    <n v="0"/>
    <n v="78.614998242817805"/>
    <n v="43.384999030269697"/>
    <m/>
    <n v="39.289999121800101"/>
    <m/>
    <m/>
    <m/>
    <m/>
    <m/>
    <m/>
    <m/>
    <m/>
    <m/>
    <m/>
    <m/>
    <n v="562"/>
    <n v="564"/>
    <m/>
    <n v="2"/>
    <n v="2"/>
    <n v="0"/>
    <n v="121.9999972730875"/>
    <n v="0"/>
    <n v="0"/>
    <n v="0"/>
    <n v="0"/>
    <n v="0"/>
    <m/>
    <n v="0"/>
    <n v="646.11000360511241"/>
    <n v="0"/>
    <n v="0"/>
    <n v="0"/>
    <n v="2.4619289340101495E-2"/>
    <n v="10.172481132907484"/>
    <n v="4.3328700299984435"/>
    <n v="0"/>
    <n v="10"/>
    <n v="6"/>
    <s v="2020"/>
    <s v="mai"/>
    <n v="21"/>
    <s v="mercredi"/>
    <n v="788"/>
    <s v="2020-2021"/>
  </r>
  <r>
    <x v="506"/>
    <m/>
    <m/>
    <n v="118.2"/>
    <m/>
    <m/>
    <m/>
    <m/>
    <m/>
    <m/>
    <m/>
    <m/>
    <n v="0"/>
    <n v="3.9999999105930301E-2"/>
    <n v="4.9999998882412902E-3"/>
    <m/>
    <n v="39.399999119341402"/>
    <m/>
    <m/>
    <m/>
    <m/>
    <m/>
    <m/>
    <m/>
    <m/>
    <m/>
    <m/>
    <m/>
    <n v="575"/>
    <n v="576"/>
    <m/>
    <n v="1"/>
    <n v="1"/>
    <n v="0"/>
    <n v="4.4999998994171592E-2"/>
    <n v="0"/>
    <n v="0"/>
    <n v="0"/>
    <n v="0"/>
    <n v="0"/>
    <m/>
    <n v="0"/>
    <n v="78.755000881664429"/>
    <n v="0"/>
    <n v="0"/>
    <n v="0"/>
    <n v="-0.85"/>
    <s v="erreur"/>
    <s v="erreur"/>
    <s v="erreur"/>
    <n v="10"/>
    <n v="6"/>
    <s v="2020"/>
    <s v="mai"/>
    <n v="21"/>
    <s v="jeudi"/>
    <n v="788"/>
    <s v="2020-2021"/>
  </r>
  <r>
    <x v="507"/>
    <n v="78190"/>
    <n v="186980"/>
    <n v="681.5"/>
    <m/>
    <m/>
    <m/>
    <m/>
    <m/>
    <m/>
    <m/>
    <m/>
    <n v="0"/>
    <n v="76.889998281374602"/>
    <n v="44.094999014399903"/>
    <m/>
    <n v="0"/>
    <m/>
    <m/>
    <m/>
    <m/>
    <m/>
    <m/>
    <m/>
    <m/>
    <m/>
    <m/>
    <m/>
    <n v="150"/>
    <n v="151"/>
    <m/>
    <n v="1"/>
    <n v="1"/>
    <n v="0"/>
    <n v="120.98499729577451"/>
    <n v="0"/>
    <n v="0"/>
    <n v="0"/>
    <n v="0"/>
    <n v="0"/>
    <m/>
    <n v="0"/>
    <n v="560.51500270422548"/>
    <n v="0"/>
    <n v="0"/>
    <n v="0"/>
    <n v="-0.13515228426395939"/>
    <n v="8.715948330988617"/>
    <n v="3.6447748422291153"/>
    <n v="0"/>
    <n v="10"/>
    <n v="6"/>
    <s v="2020"/>
    <s v="mai"/>
    <n v="21"/>
    <s v="vendredi"/>
    <n v="788"/>
    <s v="2020-2021"/>
  </r>
  <r>
    <x v="508"/>
    <m/>
    <m/>
    <n v="98"/>
    <m/>
    <m/>
    <m/>
    <m/>
    <m/>
    <m/>
    <m/>
    <m/>
    <n v="0"/>
    <n v="0"/>
    <n v="0"/>
    <m/>
    <n v="38.4699991401285"/>
    <m/>
    <m/>
    <m/>
    <m/>
    <m/>
    <m/>
    <m/>
    <m/>
    <m/>
    <m/>
    <m/>
    <n v="472"/>
    <n v="473"/>
    <m/>
    <n v="1"/>
    <n v="1"/>
    <n v="0"/>
    <n v="0"/>
    <n v="0"/>
    <n v="0"/>
    <n v="0"/>
    <n v="0"/>
    <n v="0"/>
    <m/>
    <n v="0"/>
    <n v="59.5300008598715"/>
    <n v="0"/>
    <n v="0"/>
    <n v="0"/>
    <n v="-0.87563451776649748"/>
    <s v="erreur"/>
    <s v="erreur"/>
    <s v="erreur"/>
    <n v="10"/>
    <n v="6"/>
    <s v="2020"/>
    <s v="mai"/>
    <n v="21"/>
    <s v="samedi"/>
    <n v="788"/>
    <s v="2020-2021"/>
  </r>
  <r>
    <x v="509"/>
    <m/>
    <m/>
    <n v="44.5"/>
    <m/>
    <m/>
    <m/>
    <m/>
    <m/>
    <m/>
    <m/>
    <m/>
    <n v="0"/>
    <n v="0"/>
    <n v="0"/>
    <m/>
    <n v="0"/>
    <m/>
    <m/>
    <m/>
    <m/>
    <m/>
    <m/>
    <m/>
    <m/>
    <m/>
    <m/>
    <m/>
    <n v="136"/>
    <n v="137"/>
    <m/>
    <n v="1"/>
    <n v="1"/>
    <n v="0"/>
    <n v="0"/>
    <n v="0"/>
    <n v="0"/>
    <n v="0"/>
    <n v="0"/>
    <n v="0"/>
    <m/>
    <n v="0"/>
    <n v="44.5"/>
    <n v="0"/>
    <n v="0"/>
    <n v="0"/>
    <n v="-0.94352791878172593"/>
    <s v="erreur"/>
    <s v="erreur"/>
    <s v="erreur"/>
    <n v="10"/>
    <n v="6"/>
    <s v="2020"/>
    <s v="mai"/>
    <n v="21"/>
    <s v="dimanche"/>
    <n v="788"/>
    <s v="2020-2021"/>
  </r>
  <r>
    <x v="510"/>
    <n v="79668"/>
    <n v="197673"/>
    <n v="715.6"/>
    <m/>
    <m/>
    <m/>
    <m/>
    <m/>
    <m/>
    <m/>
    <m/>
    <n v="0"/>
    <n v="79.669998219236703"/>
    <n v="43.489999027922799"/>
    <m/>
    <n v="0"/>
    <m/>
    <m/>
    <m/>
    <m/>
    <m/>
    <m/>
    <m/>
    <m/>
    <m/>
    <m/>
    <m/>
    <n v="72"/>
    <n v="72"/>
    <m/>
    <n v="0"/>
    <n v="0"/>
    <n v="0"/>
    <n v="123.15999724715951"/>
    <n v="0"/>
    <n v="0"/>
    <n v="0"/>
    <n v="0"/>
    <n v="0"/>
    <m/>
    <n v="0"/>
    <n v="592.44000275284054"/>
    <n v="0"/>
    <n v="0"/>
    <n v="0"/>
    <n v="-9.1878172588832463E-2"/>
    <n v="8.9822764472561136"/>
    <n v="3.6201200973324634"/>
    <n v="0"/>
    <n v="10"/>
    <n v="6"/>
    <s v="2020"/>
    <s v="mai"/>
    <n v="22"/>
    <s v="lundi"/>
    <n v="788"/>
    <s v="2020-2021"/>
  </r>
  <r>
    <x v="511"/>
    <n v="76765"/>
    <n v="190697"/>
    <n v="772.5"/>
    <m/>
    <m/>
    <m/>
    <m/>
    <m/>
    <m/>
    <m/>
    <m/>
    <n v="0"/>
    <n v="81.159998185932594"/>
    <n v="43.369999030605001"/>
    <m/>
    <n v="35.699999202042797"/>
    <m/>
    <m/>
    <m/>
    <m/>
    <m/>
    <m/>
    <m/>
    <m/>
    <m/>
    <m/>
    <m/>
    <n v="485"/>
    <n v="486"/>
    <m/>
    <n v="1"/>
    <n v="1"/>
    <n v="0"/>
    <n v="124.52999721653759"/>
    <n v="0"/>
    <n v="0"/>
    <n v="0"/>
    <n v="0"/>
    <n v="0"/>
    <m/>
    <n v="0"/>
    <n v="612.27000358141959"/>
    <n v="0"/>
    <n v="0"/>
    <n v="0"/>
    <n v="-1.967005076142132E-2"/>
    <n v="10.063179834560021"/>
    <n v="4.0509289606024215"/>
    <n v="0"/>
    <n v="10"/>
    <n v="6"/>
    <s v="2020"/>
    <s v="mai"/>
    <n v="22"/>
    <s v="mardi"/>
    <n v="788"/>
    <s v="2020-2021"/>
  </r>
  <r>
    <x v="512"/>
    <n v="76082"/>
    <n v="186477"/>
    <n v="733.5"/>
    <m/>
    <m/>
    <m/>
    <m/>
    <m/>
    <m/>
    <m/>
    <m/>
    <n v="0"/>
    <n v="78.644998242147295"/>
    <n v="46.3149989647791"/>
    <m/>
    <n v="36.369999187067201"/>
    <m/>
    <m/>
    <m/>
    <m/>
    <m/>
    <m/>
    <m/>
    <m/>
    <m/>
    <m/>
    <m/>
    <n v="554"/>
    <n v="556"/>
    <m/>
    <n v="2"/>
    <n v="2"/>
    <n v="0"/>
    <n v="124.9599972069264"/>
    <n v="0"/>
    <n v="0"/>
    <n v="0"/>
    <n v="0"/>
    <n v="0"/>
    <m/>
    <n v="0"/>
    <n v="572.17000360600639"/>
    <n v="0"/>
    <n v="0"/>
    <n v="0"/>
    <n v="-6.9162436548223349E-2"/>
    <n v="9.6409137509529188"/>
    <n v="3.9334609630142054"/>
    <n v="0"/>
    <n v="10"/>
    <n v="6"/>
    <s v="2020"/>
    <s v="mai"/>
    <n v="22"/>
    <s v="mercredi"/>
    <n v="788"/>
    <s v="2020-2021"/>
  </r>
  <r>
    <x v="513"/>
    <n v="71679"/>
    <n v="178571"/>
    <n v="755.9"/>
    <m/>
    <m/>
    <m/>
    <m/>
    <m/>
    <m/>
    <m/>
    <m/>
    <n v="0"/>
    <n v="78.269998250529198"/>
    <n v="42.894999041222"/>
    <m/>
    <n v="37.699999157339299"/>
    <m/>
    <m/>
    <m/>
    <m/>
    <m/>
    <m/>
    <m/>
    <m/>
    <m/>
    <m/>
    <m/>
    <n v="498"/>
    <n v="499"/>
    <m/>
    <n v="1"/>
    <n v="1"/>
    <n v="0"/>
    <n v="121.16499729175121"/>
    <n v="0"/>
    <n v="0"/>
    <n v="0"/>
    <n v="0"/>
    <n v="0"/>
    <m/>
    <n v="0"/>
    <n v="597.03500355090944"/>
    <n v="0"/>
    <n v="0"/>
    <n v="0"/>
    <n v="-4.0736040609137082E-2"/>
    <n v="10.545627031627115"/>
    <n v="4.2330501593203822"/>
    <n v="0"/>
    <n v="10"/>
    <n v="6"/>
    <s v="2020"/>
    <s v="mai"/>
    <n v="22"/>
    <s v="jeudi"/>
    <n v="788"/>
    <s v="2020-2021"/>
  </r>
  <r>
    <x v="514"/>
    <n v="76634"/>
    <n v="177932"/>
    <n v="732.5"/>
    <m/>
    <m/>
    <m/>
    <m/>
    <m/>
    <m/>
    <m/>
    <m/>
    <n v="0"/>
    <n v="77.659998264163704"/>
    <n v="42.424999051727397"/>
    <m/>
    <n v="34.249999234452801"/>
    <m/>
    <m/>
    <m/>
    <m/>
    <m/>
    <m/>
    <m/>
    <m/>
    <m/>
    <m/>
    <m/>
    <n v="553"/>
    <n v="555"/>
    <m/>
    <n v="2"/>
    <n v="2"/>
    <n v="0"/>
    <n v="120.0849973158911"/>
    <n v="0"/>
    <n v="0"/>
    <n v="0"/>
    <n v="0"/>
    <n v="0"/>
    <m/>
    <n v="0"/>
    <n v="578.16500344965607"/>
    <n v="0"/>
    <n v="0"/>
    <n v="0"/>
    <n v="-7.0431472081218277E-2"/>
    <n v="9.5584205444058785"/>
    <n v="4.1167412269855905"/>
    <n v="0"/>
    <n v="10"/>
    <n v="6"/>
    <s v="2020"/>
    <s v="mai"/>
    <n v="22"/>
    <s v="vendredi"/>
    <n v="788"/>
    <s v="2020-2021"/>
  </r>
  <r>
    <x v="515"/>
    <n v="31460"/>
    <n v="67198"/>
    <n v="431.4"/>
    <m/>
    <m/>
    <m/>
    <m/>
    <m/>
    <m/>
    <m/>
    <m/>
    <n v="0"/>
    <n v="32.419999275356503"/>
    <n v="17.224999614991201"/>
    <m/>
    <n v="37.6499991584569"/>
    <m/>
    <m/>
    <m/>
    <m/>
    <m/>
    <m/>
    <m/>
    <m/>
    <m/>
    <m/>
    <m/>
    <n v="519"/>
    <n v="520"/>
    <m/>
    <n v="1"/>
    <n v="1"/>
    <n v="0"/>
    <n v="49.644998890347708"/>
    <n v="0"/>
    <n v="0"/>
    <n v="0"/>
    <n v="0"/>
    <n v="0"/>
    <m/>
    <n v="0"/>
    <n v="344.10500195119539"/>
    <n v="0"/>
    <n v="0"/>
    <n v="0"/>
    <n v="-0.45253807106598987"/>
    <n v="13.712650985378257"/>
    <n v="6.419833923628679"/>
    <n v="0"/>
    <n v="10"/>
    <n v="6"/>
    <s v="2020"/>
    <s v="mai"/>
    <n v="22"/>
    <s v="samedi"/>
    <n v="788"/>
    <s v="2020-2021"/>
  </r>
  <r>
    <x v="516"/>
    <m/>
    <m/>
    <n v="60.4"/>
    <m/>
    <m/>
    <m/>
    <m/>
    <m/>
    <m/>
    <m/>
    <m/>
    <n v="0"/>
    <n v="0"/>
    <n v="0"/>
    <m/>
    <n v="15.7299996484071"/>
    <m/>
    <m/>
    <m/>
    <m/>
    <m/>
    <m/>
    <m/>
    <m/>
    <m/>
    <m/>
    <m/>
    <n v="370"/>
    <n v="371"/>
    <m/>
    <n v="1"/>
    <n v="1"/>
    <n v="0"/>
    <n v="0"/>
    <n v="0"/>
    <n v="0"/>
    <n v="0"/>
    <n v="0"/>
    <n v="0"/>
    <m/>
    <n v="0"/>
    <n v="44.670000351592897"/>
    <n v="0"/>
    <n v="0"/>
    <n v="0"/>
    <n v="-0.92335025380710667"/>
    <s v="erreur"/>
    <s v="erreur"/>
    <s v="erreur"/>
    <n v="10"/>
    <n v="6"/>
    <s v="2020"/>
    <s v="mai"/>
    <n v="22"/>
    <s v="dimanche"/>
    <n v="788"/>
    <s v="2020-2021"/>
  </r>
  <r>
    <x v="517"/>
    <m/>
    <m/>
    <n v="51.1"/>
    <m/>
    <m/>
    <m/>
    <m/>
    <m/>
    <m/>
    <m/>
    <m/>
    <n v="0"/>
    <n v="0"/>
    <n v="0"/>
    <m/>
    <n v="0"/>
    <m/>
    <m/>
    <m/>
    <m/>
    <m/>
    <m/>
    <m/>
    <m/>
    <m/>
    <m/>
    <m/>
    <n v="90"/>
    <n v="91"/>
    <m/>
    <n v="1"/>
    <n v="1"/>
    <n v="0"/>
    <n v="0"/>
    <n v="0"/>
    <n v="0"/>
    <n v="0"/>
    <n v="0"/>
    <n v="0"/>
    <m/>
    <n v="0"/>
    <n v="51.1"/>
    <n v="0"/>
    <n v="0"/>
    <n v="0"/>
    <n v="-0.93515228426395935"/>
    <s v="erreur"/>
    <s v="erreur"/>
    <s v="erreur"/>
    <n v="10"/>
    <n v="6"/>
    <s v="2020"/>
    <s v="juin"/>
    <n v="23"/>
    <s v="lundi"/>
    <n v="788"/>
    <s v="2020-2021"/>
  </r>
  <r>
    <x v="518"/>
    <n v="78550"/>
    <n v="181694"/>
    <n v="683.3"/>
    <m/>
    <m/>
    <m/>
    <m/>
    <m/>
    <m/>
    <m/>
    <m/>
    <n v="0"/>
    <n v="79.909998213872299"/>
    <n v="43.809999020770199"/>
    <m/>
    <n v="0"/>
    <m/>
    <m/>
    <m/>
    <m/>
    <m/>
    <m/>
    <m/>
    <m/>
    <m/>
    <m/>
    <m/>
    <n v="81"/>
    <n v="81"/>
    <m/>
    <n v="0"/>
    <n v="0"/>
    <n v="0"/>
    <n v="123.71999723464251"/>
    <n v="0"/>
    <n v="0"/>
    <n v="0"/>
    <n v="0"/>
    <n v="0"/>
    <m/>
    <n v="0"/>
    <n v="559.58000276535745"/>
    <n v="0"/>
    <n v="0"/>
    <n v="0"/>
    <n v="-0.1328680203045686"/>
    <n v="8.6989178866963712"/>
    <n v="3.7607185707838453"/>
    <n v="0"/>
    <n v="10"/>
    <n v="6"/>
    <s v="2020"/>
    <s v="juin"/>
    <n v="23"/>
    <s v="mardi"/>
    <n v="788"/>
    <s v="2020-2021"/>
  </r>
  <r>
    <x v="519"/>
    <n v="75392"/>
    <n v="168435"/>
    <n v="755.9"/>
    <m/>
    <m/>
    <m/>
    <m/>
    <m/>
    <m/>
    <m/>
    <m/>
    <n v="0"/>
    <n v="76.164998297579601"/>
    <n v="42.069999059662202"/>
    <m/>
    <n v="40.329999098554303"/>
    <m/>
    <m/>
    <m/>
    <m/>
    <m/>
    <m/>
    <m/>
    <m/>
    <m/>
    <m/>
    <m/>
    <n v="441"/>
    <n v="442"/>
    <m/>
    <n v="1"/>
    <n v="1"/>
    <n v="0"/>
    <n v="118.23499735724181"/>
    <n v="0"/>
    <n v="0"/>
    <n v="0"/>
    <n v="0"/>
    <n v="0"/>
    <m/>
    <n v="0"/>
    <n v="597.3350035442038"/>
    <n v="0"/>
    <n v="0"/>
    <n v="0"/>
    <n v="-4.0736040609137082E-2"/>
    <n v="10.02626273344652"/>
    <n v="4.48778460533737"/>
    <n v="0"/>
    <n v="10"/>
    <n v="6"/>
    <s v="2020"/>
    <s v="juin"/>
    <n v="23"/>
    <s v="mercredi"/>
    <n v="788"/>
    <s v="2020-2021"/>
  </r>
  <r>
    <x v="520"/>
    <n v="73656"/>
    <n v="165629"/>
    <n v="707.5"/>
    <m/>
    <m/>
    <m/>
    <m/>
    <m/>
    <m/>
    <m/>
    <m/>
    <n v="0"/>
    <n v="67.664998487569406"/>
    <n v="39.049999127164497"/>
    <m/>
    <n v="40.729999089613599"/>
    <m/>
    <m/>
    <m/>
    <m/>
    <m/>
    <m/>
    <m/>
    <m/>
    <m/>
    <m/>
    <m/>
    <n v="557"/>
    <n v="558"/>
    <m/>
    <n v="1"/>
    <n v="1"/>
    <n v="0"/>
    <n v="106.7149976147339"/>
    <n v="0"/>
    <n v="0"/>
    <n v="0"/>
    <n v="0"/>
    <n v="0"/>
    <m/>
    <n v="0"/>
    <n v="560.05500329565257"/>
    <n v="0"/>
    <n v="0"/>
    <n v="0"/>
    <n v="-0.10215736040609137"/>
    <n v="9.6054632344954918"/>
    <n v="4.2715949501596944"/>
    <n v="0"/>
    <n v="10"/>
    <n v="6"/>
    <s v="2020"/>
    <s v="juin"/>
    <n v="23"/>
    <s v="jeudi"/>
    <n v="788"/>
    <s v="2020-2021"/>
  </r>
  <r>
    <x v="521"/>
    <n v="71135"/>
    <n v="155075"/>
    <n v="710"/>
    <m/>
    <m/>
    <m/>
    <m/>
    <m/>
    <m/>
    <m/>
    <m/>
    <n v="0"/>
    <n v="68.264998474158304"/>
    <n v="39.304999121464803"/>
    <m/>
    <n v="36.6699991803616"/>
    <m/>
    <m/>
    <m/>
    <m/>
    <m/>
    <m/>
    <m/>
    <m/>
    <m/>
    <m/>
    <m/>
    <n v="536"/>
    <n v="537"/>
    <m/>
    <n v="1"/>
    <n v="1"/>
    <n v="0"/>
    <n v="107.56999759562311"/>
    <n v="0"/>
    <n v="0"/>
    <n v="0"/>
    <n v="0"/>
    <n v="0"/>
    <m/>
    <n v="0"/>
    <n v="565.76000322401524"/>
    <n v="0"/>
    <n v="0"/>
    <n v="0"/>
    <n v="-9.8984771573604066E-2"/>
    <n v="9.9810220004217332"/>
    <n v="4.5784297920361112"/>
    <n v="0"/>
    <n v="10"/>
    <n v="6"/>
    <s v="2020"/>
    <s v="juin"/>
    <n v="23"/>
    <s v="vendredi"/>
    <n v="788"/>
    <s v="2020-2021"/>
  </r>
  <r>
    <x v="522"/>
    <m/>
    <m/>
    <n v="101.7"/>
    <m/>
    <m/>
    <m/>
    <m/>
    <m/>
    <m/>
    <m/>
    <m/>
    <n v="0"/>
    <n v="0"/>
    <n v="0"/>
    <m/>
    <n v="37.819999154657097"/>
    <m/>
    <m/>
    <m/>
    <m/>
    <m/>
    <m/>
    <m/>
    <m/>
    <m/>
    <m/>
    <m/>
    <n v="541"/>
    <n v="543"/>
    <m/>
    <n v="2"/>
    <n v="2"/>
    <n v="0"/>
    <n v="0"/>
    <n v="0"/>
    <n v="0"/>
    <n v="0"/>
    <n v="0"/>
    <n v="0"/>
    <m/>
    <n v="0"/>
    <n v="63.880000845342906"/>
    <n v="0"/>
    <n v="0"/>
    <n v="0"/>
    <n v="-0.87093908629441619"/>
    <s v="erreur"/>
    <s v="erreur"/>
    <s v="erreur"/>
    <n v="10"/>
    <n v="6"/>
    <s v="2020"/>
    <s v="juin"/>
    <n v="23"/>
    <s v="samedi"/>
    <n v="788"/>
    <s v="2020-2021"/>
  </r>
  <r>
    <x v="523"/>
    <m/>
    <m/>
    <n v="60.8"/>
    <m/>
    <m/>
    <m/>
    <m/>
    <m/>
    <m/>
    <m/>
    <m/>
    <n v="0"/>
    <n v="9.9999997764825804E-3"/>
    <n v="5.4999998770654202E-2"/>
    <m/>
    <n v="0"/>
    <m/>
    <m/>
    <m/>
    <m/>
    <m/>
    <m/>
    <m/>
    <m/>
    <m/>
    <m/>
    <m/>
    <n v="138"/>
    <n v="139"/>
    <m/>
    <n v="1"/>
    <n v="1"/>
    <n v="0"/>
    <n v="6.4999998547136784E-2"/>
    <n v="0"/>
    <n v="0"/>
    <n v="0"/>
    <n v="0"/>
    <n v="0"/>
    <m/>
    <n v="0"/>
    <n v="60.73500000145286"/>
    <n v="0"/>
    <n v="0"/>
    <n v="0"/>
    <n v="-0.92284263959390866"/>
    <s v="erreur"/>
    <s v="erreur"/>
    <s v="erreur"/>
    <n v="10"/>
    <n v="6"/>
    <s v="2020"/>
    <s v="juin"/>
    <n v="23"/>
    <s v="dimanche"/>
    <n v="788"/>
    <s v="2020-2021"/>
  </r>
  <r>
    <x v="524"/>
    <n v="74510"/>
    <n v="179795"/>
    <n v="682.8"/>
    <m/>
    <m/>
    <m/>
    <m/>
    <m/>
    <m/>
    <m/>
    <m/>
    <n v="0"/>
    <n v="74.789998328313203"/>
    <n v="41.8699990641326"/>
    <m/>
    <n v="4.8699998911470201"/>
    <m/>
    <m/>
    <m/>
    <m/>
    <m/>
    <m/>
    <m/>
    <m/>
    <m/>
    <m/>
    <m/>
    <n v="82"/>
    <n v="82"/>
    <m/>
    <n v="0"/>
    <n v="0"/>
    <n v="0"/>
    <n v="116.6599973924458"/>
    <n v="0"/>
    <n v="0"/>
    <n v="0"/>
    <n v="0"/>
    <n v="0"/>
    <m/>
    <n v="0"/>
    <n v="561.27000271640713"/>
    <n v="0"/>
    <n v="0"/>
    <n v="0"/>
    <n v="-0.13350253807106605"/>
    <n v="9.1638706213931016"/>
    <n v="3.7976584443393864"/>
    <n v="0"/>
    <n v="10"/>
    <n v="6"/>
    <s v="2020"/>
    <s v="juin"/>
    <n v="24"/>
    <s v="lundi"/>
    <n v="788"/>
    <s v="2020-2021"/>
  </r>
  <r>
    <x v="525"/>
    <n v="73960"/>
    <n v="175995"/>
    <n v="766"/>
    <m/>
    <m/>
    <m/>
    <m/>
    <m/>
    <m/>
    <m/>
    <m/>
    <n v="0"/>
    <n v="71.964998391456902"/>
    <n v="41.439999073743799"/>
    <m/>
    <n v="47.349998941644998"/>
    <m/>
    <m/>
    <m/>
    <m/>
    <m/>
    <m/>
    <m/>
    <m/>
    <m/>
    <m/>
    <m/>
    <n v="467"/>
    <n v="468"/>
    <m/>
    <n v="1"/>
    <n v="1"/>
    <n v="0"/>
    <n v="113.40499746520069"/>
    <n v="0"/>
    <n v="0"/>
    <n v="0"/>
    <n v="0"/>
    <n v="0"/>
    <m/>
    <n v="0"/>
    <n v="605.24500359315425"/>
    <n v="0"/>
    <n v="0"/>
    <n v="0"/>
    <n v="-2.7918781725888325E-2"/>
    <n v="10.356949702541915"/>
    <n v="4.3523963748970145"/>
    <n v="0"/>
    <n v="10"/>
    <n v="6"/>
    <s v="2020"/>
    <s v="juin"/>
    <n v="24"/>
    <s v="mardi"/>
    <n v="788"/>
    <s v="2020-2021"/>
  </r>
  <r>
    <x v="526"/>
    <n v="70155"/>
    <n v="156353"/>
    <n v="747.5"/>
    <m/>
    <m/>
    <m/>
    <m/>
    <m/>
    <m/>
    <m/>
    <m/>
    <n v="0"/>
    <n v="69.549998445436401"/>
    <n v="39.614999114535699"/>
    <m/>
    <n v="51.679998844861998"/>
    <m/>
    <m/>
    <m/>
    <m/>
    <m/>
    <m/>
    <m/>
    <m/>
    <m/>
    <m/>
    <m/>
    <n v="565"/>
    <n v="567"/>
    <m/>
    <n v="2"/>
    <n v="2"/>
    <n v="0"/>
    <n v="109.16499755997211"/>
    <n v="0"/>
    <n v="0"/>
    <n v="0"/>
    <n v="0"/>
    <n v="0"/>
    <m/>
    <n v="0"/>
    <n v="586.65500359516591"/>
    <n v="0"/>
    <n v="0"/>
    <n v="0"/>
    <n v="-5.1395939086294418E-2"/>
    <n v="10.654978262418929"/>
    <n v="4.7808484646920748"/>
    <n v="0"/>
    <n v="10"/>
    <n v="6"/>
    <s v="2020"/>
    <s v="juin"/>
    <n v="24"/>
    <s v="mercredi"/>
    <n v="788"/>
    <s v="2020-2021"/>
  </r>
  <r>
    <x v="527"/>
    <n v="71362"/>
    <n v="158232"/>
    <n v="706.7"/>
    <m/>
    <m/>
    <m/>
    <m/>
    <m/>
    <m/>
    <m/>
    <m/>
    <n v="0"/>
    <n v="62.769998596981203"/>
    <n v="39.4299991186708"/>
    <m/>
    <n v="42.039999060332804"/>
    <m/>
    <m/>
    <m/>
    <m/>
    <m/>
    <m/>
    <m/>
    <m/>
    <m/>
    <m/>
    <m/>
    <n v="547"/>
    <n v="549"/>
    <m/>
    <n v="2"/>
    <n v="2"/>
    <n v="0"/>
    <n v="102.199997715652"/>
    <n v="0"/>
    <n v="0"/>
    <n v="0"/>
    <n v="0"/>
    <n v="0"/>
    <m/>
    <n v="0"/>
    <n v="562.46000322401528"/>
    <n v="0"/>
    <n v="0"/>
    <n v="0"/>
    <n v="-0.10317258883248726"/>
    <n v="9.9030296236092052"/>
    <n v="4.4662268062086055"/>
    <n v="0"/>
    <n v="10"/>
    <n v="6"/>
    <s v="2020"/>
    <s v="juin"/>
    <n v="24"/>
    <s v="jeudi"/>
    <n v="788"/>
    <s v="2020-2021"/>
  </r>
  <r>
    <x v="528"/>
    <n v="72539"/>
    <n v="157178"/>
    <n v="746.4"/>
    <m/>
    <m/>
    <m/>
    <m/>
    <m/>
    <m/>
    <m/>
    <m/>
    <n v="0"/>
    <n v="69.399998448789106"/>
    <n v="41.564999070949902"/>
    <m/>
    <n v="46.149998968467102"/>
    <m/>
    <m/>
    <m/>
    <m/>
    <m/>
    <m/>
    <m/>
    <m/>
    <m/>
    <m/>
    <m/>
    <n v="542"/>
    <n v="543"/>
    <m/>
    <n v="1"/>
    <n v="1"/>
    <n v="0"/>
    <n v="110.964997519739"/>
    <n v="0"/>
    <n v="0"/>
    <n v="0"/>
    <n v="0"/>
    <n v="0"/>
    <m/>
    <n v="0"/>
    <n v="589.28500351179389"/>
    <n v="0"/>
    <n v="0"/>
    <n v="0"/>
    <n v="-5.279187817258886E-2"/>
    <n v="10.289637298556638"/>
    <n v="4.7487561872526687"/>
    <n v="0"/>
    <n v="10"/>
    <n v="6"/>
    <s v="2020"/>
    <s v="juin"/>
    <n v="24"/>
    <s v="vendredi"/>
    <n v="788"/>
    <s v="2020-2021"/>
  </r>
  <r>
    <x v="529"/>
    <m/>
    <m/>
    <n v="114.2"/>
    <m/>
    <m/>
    <m/>
    <m/>
    <m/>
    <m/>
    <m/>
    <m/>
    <n v="0"/>
    <n v="0"/>
    <n v="0"/>
    <m/>
    <n v="43.789999021217199"/>
    <m/>
    <m/>
    <m/>
    <m/>
    <m/>
    <m/>
    <m/>
    <m/>
    <m/>
    <m/>
    <m/>
    <n v="560"/>
    <n v="562"/>
    <m/>
    <n v="2"/>
    <n v="2"/>
    <n v="0"/>
    <n v="0"/>
    <n v="0"/>
    <n v="0"/>
    <n v="0"/>
    <n v="0"/>
    <n v="0"/>
    <m/>
    <n v="0"/>
    <n v="70.410000978782804"/>
    <n v="0"/>
    <n v="0"/>
    <n v="0"/>
    <n v="-0.85507614213197969"/>
    <s v="erreur"/>
    <s v="erreur"/>
    <s v="erreur"/>
    <n v="10"/>
    <n v="6"/>
    <s v="2020"/>
    <s v="juin"/>
    <n v="24"/>
    <s v="samedi"/>
    <n v="788"/>
    <s v="2020-2021"/>
  </r>
  <r>
    <x v="530"/>
    <m/>
    <m/>
    <n v="57.6"/>
    <m/>
    <m/>
    <m/>
    <m/>
    <m/>
    <m/>
    <m/>
    <m/>
    <n v="0"/>
    <n v="0"/>
    <n v="0"/>
    <m/>
    <n v="0"/>
    <m/>
    <m/>
    <m/>
    <m/>
    <m/>
    <m/>
    <m/>
    <m/>
    <m/>
    <m/>
    <m/>
    <n v="145"/>
    <n v="146"/>
    <m/>
    <n v="1"/>
    <n v="1"/>
    <n v="0"/>
    <n v="0"/>
    <n v="0"/>
    <n v="0"/>
    <n v="0"/>
    <n v="0"/>
    <n v="0"/>
    <m/>
    <n v="0"/>
    <n v="57.6"/>
    <n v="0"/>
    <n v="0"/>
    <n v="0"/>
    <n v="-0.92690355329949237"/>
    <s v="erreur"/>
    <s v="erreur"/>
    <s v="erreur"/>
    <n v="10"/>
    <n v="6"/>
    <s v="2020"/>
    <s v="juin"/>
    <n v="24"/>
    <s v="dimanche"/>
    <n v="788"/>
    <s v="2020-2021"/>
  </r>
  <r>
    <x v="531"/>
    <n v="74628"/>
    <n v="180770"/>
    <n v="642.5"/>
    <m/>
    <m/>
    <m/>
    <m/>
    <m/>
    <m/>
    <m/>
    <m/>
    <n v="0"/>
    <n v="72.909998370334506"/>
    <n v="40.809999087825403"/>
    <m/>
    <n v="0"/>
    <m/>
    <m/>
    <m/>
    <m/>
    <m/>
    <m/>
    <m/>
    <m/>
    <m/>
    <m/>
    <m/>
    <n v="79"/>
    <n v="80"/>
    <m/>
    <n v="1"/>
    <n v="1"/>
    <n v="0"/>
    <n v="113.71999745815991"/>
    <n v="0"/>
    <n v="0"/>
    <n v="0"/>
    <n v="0"/>
    <n v="0"/>
    <m/>
    <n v="0"/>
    <n v="528.78000254184008"/>
    <n v="0"/>
    <n v="0"/>
    <n v="0"/>
    <n v="-0.18464467005076143"/>
    <n v="8.609369137589109"/>
    <n v="3.5542401947225755"/>
    <n v="0"/>
    <n v="10"/>
    <n v="6"/>
    <s v="2020"/>
    <s v="juin"/>
    <n v="25"/>
    <s v="lundi"/>
    <n v="788"/>
    <s v="2020-2021"/>
  </r>
  <r>
    <x v="532"/>
    <n v="75942"/>
    <n v="181648"/>
    <n v="745"/>
    <m/>
    <m/>
    <m/>
    <m/>
    <m/>
    <m/>
    <m/>
    <m/>
    <n v="0"/>
    <n v="74.689998330548406"/>
    <n v="39.854999109171303"/>
    <m/>
    <n v="40.5699990931898"/>
    <m/>
    <m/>
    <m/>
    <m/>
    <m/>
    <m/>
    <m/>
    <m/>
    <m/>
    <m/>
    <m/>
    <n v="447"/>
    <n v="448"/>
    <m/>
    <n v="1"/>
    <n v="1"/>
    <n v="0"/>
    <n v="114.54499743971971"/>
    <n v="0"/>
    <n v="0"/>
    <n v="0"/>
    <n v="0"/>
    <n v="0"/>
    <m/>
    <n v="0"/>
    <n v="589.88500346709043"/>
    <n v="0"/>
    <n v="0"/>
    <n v="0"/>
    <n v="-5.4568527918781723E-2"/>
    <n v="9.8101182481367371"/>
    <n v="4.1013388531665642"/>
    <n v="0"/>
    <n v="10"/>
    <n v="6"/>
    <s v="2020"/>
    <s v="juin"/>
    <n v="25"/>
    <s v="mardi"/>
    <n v="788"/>
    <s v="2020-2021"/>
  </r>
  <r>
    <x v="533"/>
    <n v="76237"/>
    <n v="184744"/>
    <n v="774.4"/>
    <m/>
    <m/>
    <m/>
    <m/>
    <m/>
    <m/>
    <m/>
    <m/>
    <n v="0"/>
    <n v="72.014998390339301"/>
    <n v="37.109999170526898"/>
    <m/>
    <n v="44.889998996630297"/>
    <m/>
    <m/>
    <m/>
    <m/>
    <m/>
    <m/>
    <m/>
    <m/>
    <m/>
    <m/>
    <m/>
    <n v="571"/>
    <n v="573"/>
    <m/>
    <n v="2"/>
    <n v="2"/>
    <n v="0"/>
    <n v="109.12499756086621"/>
    <n v="0"/>
    <n v="0"/>
    <n v="0"/>
    <n v="0"/>
    <n v="0"/>
    <m/>
    <n v="0"/>
    <n v="620.38500344250349"/>
    <n v="0"/>
    <n v="0"/>
    <n v="0"/>
    <n v="-1.7258883248730993E-2"/>
    <n v="10.157797394965698"/>
    <n v="4.191746416663058"/>
    <n v="0"/>
    <n v="10"/>
    <n v="6"/>
    <s v="2020"/>
    <s v="juin"/>
    <n v="25"/>
    <s v="mercredi"/>
    <n v="788"/>
    <s v="2020-2021"/>
  </r>
  <r>
    <x v="534"/>
    <n v="71076"/>
    <n v="171865"/>
    <n v="758"/>
    <m/>
    <m/>
    <m/>
    <m/>
    <m/>
    <m/>
    <m/>
    <m/>
    <n v="0"/>
    <n v="70.984998413361595"/>
    <n v="36.929999174550197"/>
    <m/>
    <n v="45.439998984336903"/>
    <m/>
    <m/>
    <m/>
    <m/>
    <m/>
    <m/>
    <m/>
    <m/>
    <m/>
    <m/>
    <m/>
    <n v="598"/>
    <n v="599"/>
    <m/>
    <n v="1"/>
    <n v="1"/>
    <n v="0"/>
    <n v="107.91499758791178"/>
    <n v="0"/>
    <n v="0"/>
    <n v="0"/>
    <n v="0"/>
    <n v="0"/>
    <m/>
    <n v="0"/>
    <n v="604.64500342775136"/>
    <n v="0"/>
    <n v="0"/>
    <n v="0"/>
    <n v="-3.8071065989847719E-2"/>
    <n v="10.664640666328999"/>
    <n v="4.410438425508393"/>
    <n v="0"/>
    <n v="10"/>
    <n v="6"/>
    <s v="2020"/>
    <s v="juin"/>
    <n v="25"/>
    <s v="jeudi"/>
    <n v="788"/>
    <s v="2020-2021"/>
  </r>
  <r>
    <x v="535"/>
    <n v="71675"/>
    <n v="158461"/>
    <n v="727"/>
    <m/>
    <m/>
    <m/>
    <m/>
    <m/>
    <m/>
    <m/>
    <m/>
    <n v="0"/>
    <n v="67.959998480975599"/>
    <n v="31.939999286085399"/>
    <m/>
    <n v="45.959998972713898"/>
    <m/>
    <m/>
    <m/>
    <m/>
    <m/>
    <m/>
    <m/>
    <m/>
    <m/>
    <m/>
    <m/>
    <n v="587"/>
    <n v="605"/>
    <m/>
    <n v="18"/>
    <n v="18"/>
    <n v="0"/>
    <n v="99.899997767060995"/>
    <n v="0"/>
    <n v="0"/>
    <n v="0"/>
    <n v="0"/>
    <n v="0"/>
    <m/>
    <n v="0"/>
    <n v="581.14000326022506"/>
    <n v="0"/>
    <n v="0"/>
    <n v="0"/>
    <n v="-7.7411167512690351E-2"/>
    <n v="10.143006627136378"/>
    <n v="4.5878796675522686"/>
    <n v="0"/>
    <n v="10"/>
    <n v="6"/>
    <s v="2020"/>
    <s v="juin"/>
    <n v="25"/>
    <s v="vendredi"/>
    <n v="788"/>
    <s v="2020-2021"/>
  </r>
  <r>
    <x v="536"/>
    <m/>
    <m/>
    <n v="127.3"/>
    <m/>
    <m/>
    <m/>
    <m/>
    <m/>
    <m/>
    <m/>
    <m/>
    <n v="0"/>
    <n v="0"/>
    <n v="0"/>
    <m/>
    <n v="42.729999044910102"/>
    <m/>
    <m/>
    <m/>
    <m/>
    <m/>
    <m/>
    <m/>
    <m/>
    <m/>
    <m/>
    <m/>
    <n v="585"/>
    <n v="588"/>
    <m/>
    <n v="3"/>
    <n v="3"/>
    <n v="0"/>
    <n v="0"/>
    <n v="0"/>
    <n v="0"/>
    <n v="0"/>
    <n v="0"/>
    <n v="0"/>
    <m/>
    <n v="0"/>
    <n v="84.570000955089895"/>
    <n v="0"/>
    <n v="0"/>
    <n v="0"/>
    <n v="-0.83845177664974624"/>
    <s v="erreur"/>
    <s v="erreur"/>
    <s v="erreur"/>
    <n v="10"/>
    <n v="6"/>
    <s v="2020"/>
    <s v="juin"/>
    <n v="25"/>
    <s v="samedi"/>
    <n v="788"/>
    <s v="2020-2021"/>
  </r>
  <r>
    <x v="537"/>
    <m/>
    <m/>
    <n v="56.6"/>
    <m/>
    <m/>
    <m/>
    <m/>
    <m/>
    <m/>
    <m/>
    <m/>
    <n v="0"/>
    <n v="0"/>
    <n v="0"/>
    <m/>
    <n v="0"/>
    <m/>
    <m/>
    <m/>
    <m/>
    <m/>
    <m/>
    <m/>
    <m/>
    <m/>
    <m/>
    <m/>
    <n v="161"/>
    <n v="144"/>
    <m/>
    <n v="-17"/>
    <n v="-17"/>
    <n v="0"/>
    <n v="0"/>
    <n v="0"/>
    <n v="0"/>
    <n v="0"/>
    <n v="0"/>
    <n v="0"/>
    <m/>
    <n v="0"/>
    <n v="56.6"/>
    <n v="0"/>
    <n v="0"/>
    <n v="0"/>
    <n v="-0.92817258883248732"/>
    <s v="erreur"/>
    <s v="erreur"/>
    <s v="erreur"/>
    <n v="10"/>
    <n v="6"/>
    <s v="2020"/>
    <s v="juin"/>
    <n v="25"/>
    <s v="dimanche"/>
    <n v="788"/>
    <s v="2020-2021"/>
  </r>
  <r>
    <x v="538"/>
    <n v="74046"/>
    <n v="177334"/>
    <n v="651.1"/>
    <m/>
    <m/>
    <m/>
    <m/>
    <m/>
    <m/>
    <m/>
    <m/>
    <n v="0"/>
    <n v="74.429998336359901"/>
    <n v="36.059999193996198"/>
    <m/>
    <n v="0"/>
    <m/>
    <m/>
    <m/>
    <m/>
    <m/>
    <m/>
    <m/>
    <m/>
    <m/>
    <m/>
    <m/>
    <n v="80"/>
    <n v="80"/>
    <m/>
    <n v="0"/>
    <n v="0"/>
    <n v="0"/>
    <n v="110.48999753035611"/>
    <n v="0"/>
    <n v="0"/>
    <n v="0"/>
    <n v="0"/>
    <n v="0"/>
    <m/>
    <n v="0"/>
    <n v="540.61000246964386"/>
    <n v="0"/>
    <n v="0"/>
    <n v="0"/>
    <n v="-0.17373096446700503"/>
    <n v="8.7931826162115438"/>
    <n v="3.67160273833557"/>
    <n v="0"/>
    <n v="10"/>
    <n v="6"/>
    <s v="2020"/>
    <s v="juin"/>
    <n v="26"/>
    <s v="lundi"/>
    <n v="788"/>
    <s v="2020-2021"/>
  </r>
  <r>
    <x v="539"/>
    <n v="69746"/>
    <n v="164760"/>
    <n v="708.9"/>
    <m/>
    <m/>
    <m/>
    <m/>
    <m/>
    <m/>
    <m/>
    <m/>
    <n v="0"/>
    <n v="67.989998480305104"/>
    <n v="35.409999208524802"/>
    <m/>
    <n v="45.779998976737303"/>
    <m/>
    <m/>
    <m/>
    <m/>
    <m/>
    <m/>
    <m/>
    <m/>
    <m/>
    <m/>
    <m/>
    <n v="464"/>
    <n v="466"/>
    <m/>
    <n v="2"/>
    <n v="2"/>
    <n v="0"/>
    <n v="103.3999976888299"/>
    <n v="0"/>
    <n v="0"/>
    <n v="0"/>
    <n v="0"/>
    <n v="0"/>
    <m/>
    <n v="0"/>
    <n v="559.7200033344327"/>
    <n v="0"/>
    <n v="0"/>
    <n v="0"/>
    <n v="-0.10038071065989851"/>
    <n v="10.164023743297106"/>
    <n v="4.3026219956300071"/>
    <n v="0"/>
    <n v="10"/>
    <n v="6"/>
    <s v="2020"/>
    <s v="juin"/>
    <n v="26"/>
    <s v="mardi"/>
    <n v="788"/>
    <s v="2020-2021"/>
  </r>
  <r>
    <x v="540"/>
    <n v="74226"/>
    <n v="173030"/>
    <n v="782.1"/>
    <m/>
    <m/>
    <m/>
    <m/>
    <m/>
    <m/>
    <m/>
    <m/>
    <n v="0"/>
    <n v="74.609998332336502"/>
    <n v="34.599999226629699"/>
    <m/>
    <n v="43.239999033510699"/>
    <m/>
    <m/>
    <m/>
    <m/>
    <m/>
    <m/>
    <m/>
    <m/>
    <m/>
    <m/>
    <m/>
    <n v="517"/>
    <n v="583"/>
    <m/>
    <n v="66"/>
    <n v="66"/>
    <n v="0"/>
    <n v="109.20999755896619"/>
    <n v="0"/>
    <n v="0"/>
    <n v="0"/>
    <n v="0"/>
    <n v="0"/>
    <m/>
    <n v="0"/>
    <n v="629.65000340752317"/>
    <n v="0"/>
    <n v="0"/>
    <n v="0"/>
    <n v="-7.4873096446700215E-3"/>
    <n v="10.536739148007438"/>
    <n v="4.5200254291163384"/>
    <n v="0"/>
    <n v="10"/>
    <n v="6"/>
    <s v="2020"/>
    <s v="juin"/>
    <n v="26"/>
    <s v="mercredi"/>
    <n v="788"/>
    <s v="2020-2021"/>
  </r>
  <r>
    <x v="541"/>
    <n v="68680"/>
    <n v="163089"/>
    <n v="823.6"/>
    <m/>
    <m/>
    <m/>
    <m/>
    <m/>
    <m/>
    <m/>
    <m/>
    <n v="0"/>
    <n v="68.709998464211793"/>
    <n v="32.944999263621902"/>
    <m/>
    <n v="44.539999004453399"/>
    <m/>
    <m/>
    <m/>
    <m/>
    <m/>
    <m/>
    <m/>
    <m/>
    <m/>
    <m/>
    <m/>
    <n v="563"/>
    <n v="603"/>
    <m/>
    <n v="40"/>
    <n v="40"/>
    <n v="0"/>
    <n v="101.65499772783369"/>
    <n v="0"/>
    <n v="0"/>
    <n v="0"/>
    <n v="0"/>
    <n v="0"/>
    <m/>
    <n v="0"/>
    <n v="677.40500326771291"/>
    <n v="0"/>
    <n v="0"/>
    <n v="0"/>
    <n v="4.5177664974619315E-2"/>
    <n v="11.991846243447876"/>
    <n v="5.0500033723917612"/>
    <n v="0"/>
    <n v="10"/>
    <n v="6"/>
    <s v="2020"/>
    <s v="juin"/>
    <n v="26"/>
    <s v="jeudi"/>
    <n v="788"/>
    <s v="2020-2021"/>
  </r>
  <r>
    <x v="542"/>
    <n v="72500"/>
    <n v="163162"/>
    <n v="740.5"/>
    <m/>
    <m/>
    <m/>
    <m/>
    <m/>
    <m/>
    <m/>
    <m/>
    <n v="0"/>
    <n v="78.299998249858604"/>
    <n v="36.584999182261498"/>
    <m/>
    <n v="43.759999021887801"/>
    <m/>
    <m/>
    <m/>
    <m/>
    <m/>
    <m/>
    <m/>
    <m/>
    <m/>
    <m/>
    <m/>
    <n v="625"/>
    <n v="629"/>
    <m/>
    <n v="4"/>
    <n v="4"/>
    <n v="0"/>
    <n v="114.8849974321201"/>
    <n v="0"/>
    <n v="0"/>
    <n v="0"/>
    <n v="0"/>
    <n v="0"/>
    <m/>
    <n v="0"/>
    <n v="581.85500354599208"/>
    <n v="0"/>
    <n v="0"/>
    <n v="0"/>
    <n v="-6.0279187817258884E-2"/>
    <n v="10.213793103448277"/>
    <n v="4.5384341942364035"/>
    <n v="0"/>
    <n v="10"/>
    <n v="6"/>
    <s v="2020"/>
    <s v="juin"/>
    <n v="26"/>
    <s v="vendredi"/>
    <n v="788"/>
    <s v="2020-2021"/>
  </r>
  <r>
    <x v="543"/>
    <m/>
    <m/>
    <n v="121.1"/>
    <m/>
    <m/>
    <m/>
    <m/>
    <m/>
    <m/>
    <m/>
    <m/>
    <n v="0"/>
    <n v="0"/>
    <n v="0"/>
    <m/>
    <n v="45.809998976066701"/>
    <m/>
    <m/>
    <m/>
    <m/>
    <m/>
    <m/>
    <m/>
    <m/>
    <m/>
    <m/>
    <m/>
    <n v="566"/>
    <n v="566"/>
    <m/>
    <n v="0"/>
    <n v="0"/>
    <n v="0"/>
    <n v="0"/>
    <n v="0"/>
    <n v="0"/>
    <n v="0"/>
    <n v="0"/>
    <n v="0"/>
    <m/>
    <n v="0"/>
    <n v="75.290001023933286"/>
    <n v="0"/>
    <n v="0"/>
    <n v="0"/>
    <n v="-0.8463197969543147"/>
    <s v="erreur"/>
    <s v="erreur"/>
    <s v="erreur"/>
    <n v="10"/>
    <n v="6"/>
    <s v="2020"/>
    <s v="juin"/>
    <n v="26"/>
    <s v="samedi"/>
    <n v="788"/>
    <s v="2020-2021"/>
  </r>
  <r>
    <x v="544"/>
    <m/>
    <m/>
    <n v="47.6"/>
    <m/>
    <m/>
    <m/>
    <m/>
    <m/>
    <m/>
    <m/>
    <m/>
    <n v="0"/>
    <n v="0"/>
    <n v="0"/>
    <m/>
    <n v="0"/>
    <m/>
    <m/>
    <m/>
    <m/>
    <m/>
    <m/>
    <m/>
    <m/>
    <m/>
    <m/>
    <m/>
    <n v="159"/>
    <n v="160"/>
    <m/>
    <n v="1"/>
    <n v="1"/>
    <n v="0"/>
    <n v="0"/>
    <n v="0"/>
    <n v="0"/>
    <n v="0"/>
    <n v="0"/>
    <n v="0"/>
    <m/>
    <n v="0"/>
    <n v="47.6"/>
    <n v="0"/>
    <n v="0"/>
    <n v="0"/>
    <n v="-0.93959390862944159"/>
    <s v="erreur"/>
    <s v="erreur"/>
    <s v="erreur"/>
    <n v="10"/>
    <n v="6"/>
    <s v="2020"/>
    <s v="juin"/>
    <n v="26"/>
    <s v="dimanche"/>
    <n v="788"/>
    <s v="2020-2021"/>
  </r>
  <r>
    <x v="545"/>
    <n v="70548"/>
    <n v="176399"/>
    <n v="647.29999999999995"/>
    <m/>
    <m/>
    <m/>
    <m/>
    <m/>
    <m/>
    <m/>
    <m/>
    <n v="0"/>
    <n v="71.179998409003005"/>
    <n v="33.279999256133998"/>
    <m/>
    <n v="0"/>
    <m/>
    <m/>
    <m/>
    <m/>
    <m/>
    <m/>
    <m/>
    <m/>
    <m/>
    <m/>
    <m/>
    <n v="78"/>
    <n v="79"/>
    <m/>
    <n v="1"/>
    <n v="1"/>
    <n v="0"/>
    <n v="104.459997665137"/>
    <n v="0"/>
    <n v="0"/>
    <n v="0"/>
    <n v="0"/>
    <n v="0"/>
    <m/>
    <n v="0"/>
    <n v="542.8400023348629"/>
    <n v="0"/>
    <n v="0"/>
    <n v="0"/>
    <n v="-0.17855329949238585"/>
    <n v="9.1753132618926116"/>
    <n v="3.6695219360653968"/>
    <n v="0"/>
    <n v="10"/>
    <n v="6"/>
    <s v="2020"/>
    <s v="juin"/>
    <n v="27"/>
    <s v="lundi"/>
    <n v="788"/>
    <s v="2020-2021"/>
  </r>
  <r>
    <x v="546"/>
    <n v="68605"/>
    <n v="148249"/>
    <n v="675.4"/>
    <m/>
    <m/>
    <m/>
    <m/>
    <m/>
    <m/>
    <m/>
    <m/>
    <n v="0"/>
    <n v="54.8699987735599"/>
    <n v="32.914999264292398"/>
    <m/>
    <n v="44.689999001100702"/>
    <m/>
    <m/>
    <m/>
    <m/>
    <m/>
    <m/>
    <m/>
    <m/>
    <m/>
    <m/>
    <m/>
    <n v="481"/>
    <n v="482"/>
    <m/>
    <n v="1"/>
    <n v="1"/>
    <n v="0"/>
    <n v="87.78499803785229"/>
    <n v="0"/>
    <n v="0"/>
    <n v="0"/>
    <n v="0"/>
    <n v="0"/>
    <m/>
    <n v="0"/>
    <n v="542.92500296104697"/>
    <n v="0"/>
    <n v="0"/>
    <n v="0"/>
    <n v="-0.14289340101522846"/>
    <n v="9.8447635012025358"/>
    <n v="4.5558486060614234"/>
    <n v="0"/>
    <n v="10"/>
    <n v="6"/>
    <s v="2020"/>
    <s v="juin"/>
    <n v="27"/>
    <s v="mardi"/>
    <n v="788"/>
    <s v="2020-2021"/>
  </r>
  <r>
    <x v="547"/>
    <n v="69334"/>
    <n v="153744"/>
    <n v="756.4"/>
    <m/>
    <m/>
    <m/>
    <m/>
    <m/>
    <m/>
    <m/>
    <m/>
    <n v="0"/>
    <n v="70.854998416267307"/>
    <n v="33.094999260269098"/>
    <m/>
    <n v="43.049999037757502"/>
    <m/>
    <m/>
    <m/>
    <m/>
    <m/>
    <m/>
    <m/>
    <m/>
    <m/>
    <m/>
    <m/>
    <n v="535"/>
    <n v="536"/>
    <m/>
    <n v="1"/>
    <n v="1"/>
    <n v="0"/>
    <n v="103.94999767653641"/>
    <n v="0"/>
    <n v="0"/>
    <n v="0"/>
    <n v="0"/>
    <n v="0"/>
    <m/>
    <n v="0"/>
    <n v="609.40000328570613"/>
    <n v="0"/>
    <n v="0"/>
    <n v="0"/>
    <n v="-4.0101522842639625E-2"/>
    <n v="10.909510485476101"/>
    <n v="4.9198667915495893"/>
    <n v="0"/>
    <n v="10"/>
    <n v="6"/>
    <s v="2020"/>
    <s v="juillet"/>
    <n v="27"/>
    <s v="mercredi"/>
    <n v="788"/>
    <s v="2020-2021"/>
  </r>
  <r>
    <x v="548"/>
    <n v="72882"/>
    <n v="168122"/>
    <n v="782.1"/>
    <m/>
    <m/>
    <m/>
    <m/>
    <m/>
    <m/>
    <m/>
    <m/>
    <n v="0"/>
    <n v="73.144998365081804"/>
    <n v="34.419999230652998"/>
    <m/>
    <n v="44.469999006018"/>
    <m/>
    <m/>
    <m/>
    <m/>
    <m/>
    <m/>
    <m/>
    <m/>
    <m/>
    <m/>
    <m/>
    <n v="600"/>
    <n v="610"/>
    <m/>
    <n v="10"/>
    <n v="10"/>
    <n v="0"/>
    <n v="107.56499759573481"/>
    <n v="0"/>
    <n v="0"/>
    <n v="0"/>
    <n v="0"/>
    <n v="0"/>
    <m/>
    <n v="0"/>
    <n v="630.0650033982472"/>
    <n v="0"/>
    <n v="0"/>
    <n v="0"/>
    <n v="-7.4873096446700215E-3"/>
    <n v="10.731044702395653"/>
    <n v="4.6519789200699488"/>
    <n v="0"/>
    <n v="10"/>
    <n v="6"/>
    <s v="2020"/>
    <s v="juillet"/>
    <n v="27"/>
    <s v="jeudi"/>
    <n v="788"/>
    <s v="2020-2021"/>
  </r>
  <r>
    <x v="549"/>
    <n v="76012"/>
    <n v="167473"/>
    <n v="774.1"/>
    <m/>
    <m/>
    <m/>
    <m/>
    <m/>
    <m/>
    <m/>
    <m/>
    <n v="0"/>
    <n v="72.329998383298502"/>
    <n v="35.699999202042797"/>
    <m/>
    <n v="43.589999025687597"/>
    <m/>
    <m/>
    <m/>
    <m/>
    <m/>
    <m/>
    <m/>
    <m/>
    <m/>
    <m/>
    <m/>
    <n v="631"/>
    <n v="624"/>
    <m/>
    <n v="-7"/>
    <n v="-7"/>
    <n v="0"/>
    <n v="108.02999758534131"/>
    <n v="0"/>
    <n v="0"/>
    <n v="0"/>
    <n v="0"/>
    <n v="0"/>
    <m/>
    <n v="0"/>
    <n v="622.48000338897111"/>
    <n v="0"/>
    <n v="0"/>
    <n v="0"/>
    <n v="-1.7639593908629413E-2"/>
    <n v="10.183918328684944"/>
    <n v="4.6222376144214294"/>
    <n v="0"/>
    <n v="10"/>
    <n v="6"/>
    <s v="2020"/>
    <s v="juillet"/>
    <n v="27"/>
    <s v="vendredi"/>
    <n v="788"/>
    <s v="2020-2021"/>
  </r>
  <r>
    <x v="550"/>
    <m/>
    <m/>
    <n v="132.1"/>
    <m/>
    <m/>
    <m/>
    <m/>
    <m/>
    <m/>
    <m/>
    <m/>
    <n v="0"/>
    <n v="0"/>
    <n v="3.4999999217689003E-2"/>
    <m/>
    <n v="41.719999067485297"/>
    <m/>
    <m/>
    <m/>
    <m/>
    <m/>
    <m/>
    <m/>
    <m/>
    <m/>
    <m/>
    <m/>
    <n v="614"/>
    <n v="616"/>
    <m/>
    <n v="2"/>
    <n v="2"/>
    <n v="0"/>
    <n v="3.4999999217689003E-2"/>
    <n v="0"/>
    <n v="0"/>
    <n v="0"/>
    <n v="0"/>
    <n v="0"/>
    <m/>
    <n v="0"/>
    <n v="90.345000933297001"/>
    <n v="0"/>
    <n v="0"/>
    <n v="0"/>
    <n v="-0.83236040609137052"/>
    <s v="erreur"/>
    <s v="erreur"/>
    <s v="erreur"/>
    <n v="10"/>
    <n v="6"/>
    <s v="2020"/>
    <s v="juillet"/>
    <n v="27"/>
    <s v="samedi"/>
    <n v="788"/>
    <s v="2020-2021"/>
  </r>
  <r>
    <x v="551"/>
    <m/>
    <m/>
    <n v="56.5"/>
    <m/>
    <m/>
    <m/>
    <m/>
    <m/>
    <m/>
    <m/>
    <m/>
    <n v="0"/>
    <n v="0"/>
    <n v="0"/>
    <m/>
    <n v="0.629999985918403"/>
    <m/>
    <m/>
    <m/>
    <m/>
    <m/>
    <m/>
    <m/>
    <m/>
    <m/>
    <m/>
    <m/>
    <n v="168"/>
    <n v="169"/>
    <m/>
    <n v="1"/>
    <n v="1"/>
    <n v="0"/>
    <n v="0"/>
    <n v="0"/>
    <n v="0"/>
    <n v="0"/>
    <n v="0"/>
    <n v="0"/>
    <m/>
    <n v="0"/>
    <n v="55.870000014081597"/>
    <n v="0"/>
    <n v="0"/>
    <n v="0"/>
    <n v="-0.9282994923857868"/>
    <s v="erreur"/>
    <s v="erreur"/>
    <s v="erreur"/>
    <n v="10"/>
    <n v="6"/>
    <s v="2020"/>
    <s v="juillet"/>
    <n v="27"/>
    <s v="dimanche"/>
    <n v="788"/>
    <s v="2020-2021"/>
  </r>
  <r>
    <x v="552"/>
    <n v="76124"/>
    <n v="183338"/>
    <n v="695.3"/>
    <m/>
    <m/>
    <m/>
    <m/>
    <m/>
    <m/>
    <m/>
    <m/>
    <n v="0"/>
    <n v="72.669998375698896"/>
    <n v="35.459999207407201"/>
    <m/>
    <n v="0"/>
    <m/>
    <m/>
    <m/>
    <m/>
    <m/>
    <m/>
    <m/>
    <m/>
    <m/>
    <m/>
    <m/>
    <n v="83"/>
    <n v="84"/>
    <m/>
    <n v="1"/>
    <n v="1"/>
    <n v="0"/>
    <n v="108.1299975831061"/>
    <n v="0"/>
    <n v="0"/>
    <n v="0"/>
    <n v="0"/>
    <n v="0"/>
    <m/>
    <n v="0"/>
    <n v="587.17000241689379"/>
    <n v="0"/>
    <n v="0"/>
    <n v="0"/>
    <n v="-0.11763959390862951"/>
    <n v="9.1337817245546731"/>
    <n v="3.7924489194820494"/>
    <n v="0"/>
    <n v="10"/>
    <n v="6"/>
    <s v="2020"/>
    <s v="juillet"/>
    <n v="28"/>
    <s v="lundi"/>
    <n v="788"/>
    <s v="2020-2021"/>
  </r>
  <r>
    <x v="553"/>
    <n v="74392"/>
    <n v="178730"/>
    <n v="748.2"/>
    <m/>
    <m/>
    <m/>
    <m/>
    <m/>
    <m/>
    <m/>
    <m/>
    <n v="0"/>
    <n v="77.224998273886698"/>
    <n v="33.349999254569397"/>
    <m/>
    <n v="65.369998538866597"/>
    <m/>
    <m/>
    <m/>
    <m/>
    <m/>
    <m/>
    <m/>
    <m/>
    <m/>
    <m/>
    <m/>
    <n v="506"/>
    <n v="507"/>
    <m/>
    <n v="1"/>
    <n v="1"/>
    <n v="0"/>
    <n v="110.57499752845609"/>
    <n v="0"/>
    <n v="0"/>
    <n v="0"/>
    <n v="0"/>
    <n v="0"/>
    <m/>
    <n v="0"/>
    <n v="572.25500393267737"/>
    <n v="0"/>
    <n v="0"/>
    <n v="0"/>
    <n v="-5.050761421319791E-2"/>
    <n v="10.057533068071837"/>
    <n v="4.186202652044984"/>
    <n v="0"/>
    <n v="10"/>
    <n v="6"/>
    <s v="2020"/>
    <s v="juillet"/>
    <n v="28"/>
    <s v="mardi"/>
    <n v="788"/>
    <s v="2020-2021"/>
  </r>
  <r>
    <x v="554"/>
    <n v="65418"/>
    <n v="157153"/>
    <n v="678.2"/>
    <m/>
    <m/>
    <m/>
    <m/>
    <m/>
    <m/>
    <m/>
    <m/>
    <n v="0"/>
    <n v="67.249998496845393"/>
    <n v="30.764999312348699"/>
    <m/>
    <n v="63.839998573064797"/>
    <m/>
    <m/>
    <m/>
    <m/>
    <m/>
    <m/>
    <m/>
    <m/>
    <m/>
    <m/>
    <m/>
    <n v="588"/>
    <n v="590"/>
    <m/>
    <n v="2"/>
    <n v="2"/>
    <n v="0"/>
    <n v="98.014997809194085"/>
    <n v="0"/>
    <n v="0"/>
    <n v="0"/>
    <n v="0"/>
    <n v="0"/>
    <m/>
    <n v="0"/>
    <n v="516.34500361774121"/>
    <n v="0"/>
    <n v="0"/>
    <n v="0"/>
    <n v="-0.13934010152284257"/>
    <n v="10.367177229508698"/>
    <n v="4.315539633350939"/>
    <n v="0"/>
    <n v="10"/>
    <n v="6"/>
    <s v="2020"/>
    <s v="juillet"/>
    <n v="28"/>
    <s v="mercredi"/>
    <n v="788"/>
    <s v="2020-2021"/>
  </r>
  <r>
    <x v="555"/>
    <n v="65366"/>
    <n v="155007"/>
    <n v="772.7"/>
    <m/>
    <m/>
    <m/>
    <m/>
    <m/>
    <m/>
    <m/>
    <m/>
    <n v="0"/>
    <n v="71.344998405314996"/>
    <n v="30.509999318048401"/>
    <m/>
    <n v="60.389998650178299"/>
    <m/>
    <m/>
    <m/>
    <m/>
    <m/>
    <m/>
    <m/>
    <m/>
    <m/>
    <m/>
    <m/>
    <n v="533"/>
    <n v="534"/>
    <m/>
    <n v="1"/>
    <n v="1"/>
    <n v="0"/>
    <n v="101.8549977233634"/>
    <n v="0"/>
    <n v="0"/>
    <n v="0"/>
    <n v="0"/>
    <n v="0"/>
    <m/>
    <n v="0"/>
    <n v="610.45500362645839"/>
    <n v="0"/>
    <n v="0"/>
    <n v="0"/>
    <n v="-1.9416243654822276E-2"/>
    <n v="11.82113025120093"/>
    <n v="4.9849361641732308"/>
    <n v="0"/>
    <n v="10"/>
    <n v="6"/>
    <s v="2020"/>
    <s v="juillet"/>
    <n v="28"/>
    <s v="jeudi"/>
    <n v="788"/>
    <s v="2020-2021"/>
  </r>
  <r>
    <x v="556"/>
    <n v="70612"/>
    <n v="164445"/>
    <n v="697.9"/>
    <m/>
    <m/>
    <m/>
    <m/>
    <m/>
    <m/>
    <m/>
    <m/>
    <n v="0"/>
    <n v="71.089998411014705"/>
    <n v="31.739999290555701"/>
    <m/>
    <n v="69.749998440965996"/>
    <m/>
    <m/>
    <m/>
    <m/>
    <m/>
    <m/>
    <m/>
    <m/>
    <m/>
    <m/>
    <m/>
    <n v="624"/>
    <n v="626"/>
    <m/>
    <n v="2"/>
    <n v="2"/>
    <n v="0"/>
    <n v="102.82999770157041"/>
    <n v="0"/>
    <n v="0"/>
    <n v="0"/>
    <n v="0"/>
    <n v="0"/>
    <m/>
    <n v="0"/>
    <n v="525.32000385746358"/>
    <n v="0"/>
    <n v="0"/>
    <n v="0"/>
    <n v="-0.11434010152284267"/>
    <n v="9.8835891916388139"/>
    <n v="4.2439721487427411"/>
    <n v="0"/>
    <n v="10"/>
    <n v="6"/>
    <s v="2020"/>
    <s v="juillet"/>
    <n v="28"/>
    <s v="vendredi"/>
    <n v="788"/>
    <s v="2020-2021"/>
  </r>
  <r>
    <x v="557"/>
    <m/>
    <m/>
    <n v="100.4"/>
    <m/>
    <m/>
    <m/>
    <m/>
    <m/>
    <m/>
    <m/>
    <m/>
    <n v="0"/>
    <n v="0"/>
    <n v="0"/>
    <m/>
    <n v="38.2199991457164"/>
    <m/>
    <m/>
    <m/>
    <m/>
    <m/>
    <m/>
    <m/>
    <m/>
    <m/>
    <m/>
    <m/>
    <n v="575"/>
    <n v="576"/>
    <m/>
    <n v="1"/>
    <n v="1"/>
    <n v="0"/>
    <n v="0"/>
    <n v="0"/>
    <n v="0"/>
    <n v="0"/>
    <n v="0"/>
    <n v="0"/>
    <m/>
    <n v="0"/>
    <n v="62.180000854283605"/>
    <n v="0"/>
    <n v="0"/>
    <n v="0"/>
    <n v="-0.87258883248730967"/>
    <s v="erreur"/>
    <s v="erreur"/>
    <s v="erreur"/>
    <n v="10"/>
    <n v="6"/>
    <s v="2020"/>
    <s v="juillet"/>
    <n v="28"/>
    <s v="samedi"/>
    <n v="788"/>
    <s v="2020-2021"/>
  </r>
  <r>
    <x v="558"/>
    <m/>
    <m/>
    <n v="47.6"/>
    <m/>
    <m/>
    <m/>
    <m/>
    <m/>
    <m/>
    <m/>
    <m/>
    <n v="0"/>
    <n v="0"/>
    <n v="0"/>
    <m/>
    <n v="0"/>
    <m/>
    <m/>
    <m/>
    <m/>
    <m/>
    <m/>
    <m/>
    <m/>
    <m/>
    <m/>
    <m/>
    <n v="144"/>
    <n v="145"/>
    <m/>
    <n v="1"/>
    <n v="1"/>
    <n v="0"/>
    <n v="0"/>
    <n v="0"/>
    <n v="0"/>
    <n v="0"/>
    <n v="0"/>
    <n v="0"/>
    <m/>
    <n v="0"/>
    <n v="47.6"/>
    <n v="0"/>
    <n v="0"/>
    <n v="0"/>
    <n v="-0.93959390862944159"/>
    <s v="erreur"/>
    <s v="erreur"/>
    <s v="erreur"/>
    <n v="10"/>
    <n v="6"/>
    <s v="2020"/>
    <s v="juillet"/>
    <n v="28"/>
    <s v="dimanche"/>
    <n v="788"/>
    <s v="2020-2021"/>
  </r>
  <r>
    <x v="559"/>
    <n v="75995"/>
    <n v="180717"/>
    <n v="694.3"/>
    <m/>
    <m/>
    <m/>
    <m/>
    <m/>
    <m/>
    <m/>
    <m/>
    <n v="0"/>
    <n v="76.454998291097596"/>
    <n v="33.9349992414936"/>
    <m/>
    <n v="0"/>
    <m/>
    <m/>
    <m/>
    <m/>
    <m/>
    <m/>
    <m/>
    <m/>
    <m/>
    <m/>
    <m/>
    <n v="80"/>
    <n v="81"/>
    <m/>
    <n v="1"/>
    <n v="1"/>
    <n v="0"/>
    <n v="110.3899975325912"/>
    <n v="0"/>
    <n v="0"/>
    <n v="0"/>
    <n v="0"/>
    <n v="0"/>
    <m/>
    <n v="0"/>
    <n v="583.91000246740873"/>
    <n v="0"/>
    <n v="0"/>
    <n v="0"/>
    <n v="-0.11890862944162442"/>
    <n v="9.1361273768011042"/>
    <n v="3.8419185798790374"/>
    <n v="0"/>
    <n v="10"/>
    <n v="6"/>
    <s v="2020"/>
    <s v="juillet"/>
    <n v="29"/>
    <s v="lundi"/>
    <n v="788"/>
    <s v="2020-2021"/>
  </r>
  <r>
    <x v="560"/>
    <m/>
    <m/>
    <n v="141"/>
    <m/>
    <m/>
    <m/>
    <m/>
    <m/>
    <m/>
    <m/>
    <m/>
    <n v="0"/>
    <n v="0"/>
    <n v="0"/>
    <m/>
    <n v="38.689999135211103"/>
    <m/>
    <m/>
    <m/>
    <m/>
    <m/>
    <m/>
    <m/>
    <m/>
    <m/>
    <m/>
    <m/>
    <n v="539"/>
    <n v="554"/>
    <m/>
    <n v="15"/>
    <n v="15"/>
    <n v="0"/>
    <n v="0"/>
    <n v="0"/>
    <n v="0"/>
    <n v="0"/>
    <n v="0"/>
    <n v="0"/>
    <m/>
    <n v="0"/>
    <n v="102.31000086478889"/>
    <n v="0"/>
    <n v="0"/>
    <n v="0"/>
    <n v="-0.82106598984771573"/>
    <s v="erreur"/>
    <s v="erreur"/>
    <s v="erreur"/>
    <n v="10"/>
    <n v="6"/>
    <s v="2020"/>
    <s v="juillet"/>
    <n v="29"/>
    <s v="mardi"/>
    <n v="788"/>
    <s v="2020-2021"/>
  </r>
  <r>
    <x v="561"/>
    <n v="78136"/>
    <n v="186455"/>
    <n v="676.1"/>
    <m/>
    <m/>
    <m/>
    <m/>
    <m/>
    <m/>
    <m/>
    <m/>
    <n v="0"/>
    <n v="72.6549983760342"/>
    <n v="34.5249992283061"/>
    <m/>
    <n v="0"/>
    <m/>
    <m/>
    <m/>
    <m/>
    <m/>
    <m/>
    <m/>
    <m/>
    <m/>
    <m/>
    <m/>
    <n v="188"/>
    <n v="175"/>
    <m/>
    <n v="-13"/>
    <n v="-13"/>
    <n v="0"/>
    <n v="107.1799976043403"/>
    <n v="0"/>
    <n v="0"/>
    <n v="0"/>
    <n v="0"/>
    <n v="0"/>
    <m/>
    <n v="0"/>
    <n v="568.92000239565971"/>
    <n v="0"/>
    <n v="0"/>
    <n v="0"/>
    <n v="-0.14200507614213195"/>
    <n v="8.6528616770758688"/>
    <n v="3.6260759968893299"/>
    <n v="0"/>
    <n v="10"/>
    <n v="6"/>
    <s v="2020"/>
    <s v="juillet"/>
    <n v="29"/>
    <s v="mercredi"/>
    <n v="788"/>
    <s v="2020-2021"/>
  </r>
  <r>
    <x v="562"/>
    <n v="74839"/>
    <n v="177443"/>
    <n v="720.9"/>
    <m/>
    <m/>
    <m/>
    <m/>
    <m/>
    <m/>
    <m/>
    <m/>
    <n v="0"/>
    <n v="72.074998388998196"/>
    <n v="34.079999238252597"/>
    <m/>
    <n v="34.909999219700701"/>
    <m/>
    <m/>
    <m/>
    <m/>
    <m/>
    <m/>
    <m/>
    <m/>
    <m/>
    <m/>
    <m/>
    <n v="531"/>
    <n v="533"/>
    <m/>
    <n v="2"/>
    <n v="2"/>
    <n v="0"/>
    <n v="106.15499762725079"/>
    <n v="0"/>
    <n v="0"/>
    <n v="0"/>
    <n v="0"/>
    <n v="0"/>
    <m/>
    <n v="0"/>
    <n v="579.83500315304855"/>
    <n v="0"/>
    <n v="0"/>
    <n v="0"/>
    <n v="-8.5152284263959419E-2"/>
    <n v="9.6326781490933868"/>
    <n v="4.0627130966000351"/>
    <n v="0"/>
    <n v="10"/>
    <n v="6"/>
    <s v="2020"/>
    <s v="juillet"/>
    <n v="29"/>
    <s v="jeudi"/>
    <n v="788"/>
    <s v="2020-2021"/>
  </r>
  <r>
    <x v="563"/>
    <n v="71375"/>
    <n v="155628"/>
    <n v="720"/>
    <m/>
    <m/>
    <m/>
    <m/>
    <m/>
    <m/>
    <m/>
    <m/>
    <n v="0"/>
    <n v="64.639998555183396"/>
    <n v="32.429999275133"/>
    <m/>
    <n v="35.159999214112801"/>
    <m/>
    <m/>
    <m/>
    <m/>
    <m/>
    <m/>
    <m/>
    <m/>
    <m/>
    <m/>
    <m/>
    <n v="590"/>
    <n v="598"/>
    <m/>
    <n v="8"/>
    <n v="8"/>
    <n v="0"/>
    <n v="97.069997830316396"/>
    <n v="0"/>
    <n v="0"/>
    <n v="0"/>
    <n v="0"/>
    <n v="0"/>
    <m/>
    <n v="0"/>
    <n v="587.77000295557082"/>
    <n v="0"/>
    <n v="0"/>
    <n v="0"/>
    <n v="-8.6294416243654817E-2"/>
    <n v="10.087565674255691"/>
    <n v="4.6264168401572983"/>
    <n v="0"/>
    <n v="10"/>
    <n v="6"/>
    <s v="2020"/>
    <s v="juillet"/>
    <n v="29"/>
    <s v="vendredi"/>
    <n v="788"/>
    <s v="2020-2021"/>
  </r>
  <r>
    <x v="564"/>
    <m/>
    <m/>
    <n v="110.8"/>
    <m/>
    <m/>
    <m/>
    <m/>
    <m/>
    <m/>
    <m/>
    <m/>
    <n v="0"/>
    <n v="0"/>
    <n v="0"/>
    <m/>
    <n v="40.389999097213099"/>
    <m/>
    <m/>
    <m/>
    <m/>
    <m/>
    <m/>
    <m/>
    <m/>
    <m/>
    <m/>
    <m/>
    <n v="581"/>
    <n v="575"/>
    <m/>
    <n v="-6"/>
    <n v="-6"/>
    <n v="0"/>
    <n v="0"/>
    <n v="0"/>
    <n v="0"/>
    <n v="0"/>
    <n v="0"/>
    <n v="0"/>
    <m/>
    <n v="0"/>
    <n v="70.410000902786891"/>
    <n v="0"/>
    <n v="0"/>
    <n v="0"/>
    <n v="-0.85939086294416245"/>
    <s v="erreur"/>
    <s v="erreur"/>
    <s v="erreur"/>
    <n v="10"/>
    <n v="6"/>
    <s v="2020"/>
    <s v="juillet"/>
    <n v="29"/>
    <s v="samedi"/>
    <n v="788"/>
    <s v="2020-2021"/>
  </r>
  <r>
    <x v="565"/>
    <m/>
    <m/>
    <n v="47.8"/>
    <m/>
    <m/>
    <m/>
    <m/>
    <m/>
    <m/>
    <m/>
    <m/>
    <n v="0"/>
    <n v="0"/>
    <n v="0"/>
    <m/>
    <n v="0"/>
    <m/>
    <m/>
    <m/>
    <m/>
    <m/>
    <m/>
    <m/>
    <m/>
    <m/>
    <m/>
    <m/>
    <n v="155"/>
    <n v="157"/>
    <m/>
    <n v="2"/>
    <n v="2"/>
    <n v="0"/>
    <n v="0"/>
    <n v="0"/>
    <n v="0"/>
    <n v="0"/>
    <n v="0"/>
    <n v="0"/>
    <m/>
    <n v="0"/>
    <n v="47.8"/>
    <n v="0"/>
    <n v="0"/>
    <n v="0"/>
    <n v="-0.93934010152284275"/>
    <s v="erreur"/>
    <s v="erreur"/>
    <s v="erreur"/>
    <n v="10"/>
    <n v="6"/>
    <s v="2020"/>
    <s v="juillet"/>
    <n v="29"/>
    <s v="dimanche"/>
    <n v="788"/>
    <s v="2020-2021"/>
  </r>
  <r>
    <x v="566"/>
    <n v="72826"/>
    <n v="172971"/>
    <n v="652.5"/>
    <m/>
    <m/>
    <m/>
    <m/>
    <m/>
    <m/>
    <m/>
    <m/>
    <n v="0"/>
    <n v="75.354998315684497"/>
    <n v="35.384999209083603"/>
    <m/>
    <n v="0"/>
    <m/>
    <m/>
    <m/>
    <m/>
    <m/>
    <m/>
    <m/>
    <m/>
    <m/>
    <m/>
    <m/>
    <n v="82"/>
    <n v="82"/>
    <m/>
    <n v="0"/>
    <n v="0"/>
    <n v="0"/>
    <n v="110.7399975247681"/>
    <n v="0"/>
    <n v="0"/>
    <n v="0"/>
    <n v="0"/>
    <n v="0"/>
    <m/>
    <n v="0"/>
    <n v="541.76000247523189"/>
    <n v="0"/>
    <n v="0"/>
    <n v="0"/>
    <n v="-0.17195431472081218"/>
    <n v="8.9597121907011239"/>
    <n v="3.772308652895572"/>
    <n v="0"/>
    <n v="10"/>
    <n v="6"/>
    <s v="2020"/>
    <s v="juillet"/>
    <n v="30"/>
    <s v="lundi"/>
    <n v="788"/>
    <s v="2020-2021"/>
  </r>
  <r>
    <x v="567"/>
    <n v="72023"/>
    <n v="177600"/>
    <n v="788.5"/>
    <m/>
    <m/>
    <m/>
    <m/>
    <m/>
    <m/>
    <m/>
    <m/>
    <n v="0"/>
    <n v="74.814998327754395"/>
    <n v="34.789999222382903"/>
    <m/>
    <n v="41.399999074637897"/>
    <m/>
    <m/>
    <m/>
    <m/>
    <m/>
    <m/>
    <m/>
    <m/>
    <m/>
    <m/>
    <m/>
    <n v="492"/>
    <n v="494"/>
    <m/>
    <n v="2"/>
    <n v="2"/>
    <n v="0"/>
    <n v="109.6049975501373"/>
    <n v="0"/>
    <n v="0"/>
    <n v="0"/>
    <n v="0"/>
    <n v="0"/>
    <m/>
    <n v="0"/>
    <n v="637.49500337522477"/>
    <n v="0"/>
    <n v="0"/>
    <n v="0"/>
    <n v="6.3451776649746188E-4"/>
    <n v="10.947891645724283"/>
    <n v="4.4397522522522523"/>
    <n v="0"/>
    <n v="10"/>
    <n v="6"/>
    <s v="2020"/>
    <s v="juillet"/>
    <n v="30"/>
    <s v="mardi"/>
    <n v="788"/>
    <s v="2020-2021"/>
  </r>
  <r>
    <x v="568"/>
    <n v="77600"/>
    <n v="186725"/>
    <n v="739.4"/>
    <m/>
    <m/>
    <m/>
    <m/>
    <m/>
    <m/>
    <m/>
    <m/>
    <n v="0"/>
    <n v="74.924998325295704"/>
    <n v="32.779999267309897"/>
    <m/>
    <n v="42.239999055862398"/>
    <m/>
    <m/>
    <m/>
    <m/>
    <m/>
    <m/>
    <m/>
    <m/>
    <m/>
    <m/>
    <m/>
    <n v="637"/>
    <n v="645"/>
    <m/>
    <n v="8"/>
    <n v="8"/>
    <n v="0"/>
    <n v="107.70499759260559"/>
    <n v="0"/>
    <n v="0"/>
    <n v="0"/>
    <n v="0"/>
    <n v="0"/>
    <m/>
    <n v="0"/>
    <n v="589.45500335153201"/>
    <n v="0"/>
    <n v="0"/>
    <n v="0"/>
    <n v="-6.1675126903553326E-2"/>
    <n v="9.5283505154639183"/>
    <n v="3.9598339804525371"/>
    <n v="0"/>
    <n v="10"/>
    <n v="6"/>
    <s v="2020"/>
    <s v="juillet"/>
    <n v="30"/>
    <s v="mercredi"/>
    <n v="788"/>
    <s v="2020-2021"/>
  </r>
  <r>
    <x v="569"/>
    <n v="70900"/>
    <n v="173115"/>
    <n v="717.8"/>
    <m/>
    <m/>
    <m/>
    <m/>
    <m/>
    <m/>
    <m/>
    <m/>
    <n v="0"/>
    <n v="62.634998599998703"/>
    <n v="30.554999317042501"/>
    <m/>
    <n v="52.399998828768702"/>
    <m/>
    <m/>
    <m/>
    <m/>
    <m/>
    <m/>
    <m/>
    <m/>
    <m/>
    <m/>
    <m/>
    <n v="592"/>
    <n v="587"/>
    <m/>
    <n v="-5"/>
    <n v="-5"/>
    <n v="0"/>
    <n v="93.189997917041211"/>
    <n v="0"/>
    <n v="0"/>
    <n v="0"/>
    <n v="0"/>
    <n v="0"/>
    <m/>
    <n v="0"/>
    <n v="572.21000325419004"/>
    <n v="0"/>
    <n v="0"/>
    <n v="0"/>
    <n v="-8.9086294416243716E-2"/>
    <n v="10.124118476727785"/>
    <n v="4.1463766860179652"/>
    <n v="0"/>
    <n v="10"/>
    <n v="6"/>
    <s v="2020"/>
    <s v="juillet"/>
    <n v="30"/>
    <s v="jeudi"/>
    <n v="788"/>
    <s v="2020-2021"/>
  </r>
  <r>
    <x v="570"/>
    <n v="73600"/>
    <n v="171089"/>
    <n v="737.8"/>
    <m/>
    <m/>
    <m/>
    <m/>
    <m/>
    <m/>
    <m/>
    <m/>
    <n v="0"/>
    <n v="73.994998346082895"/>
    <n v="30.4349993197247"/>
    <m/>
    <n v="56.1199987456203"/>
    <m/>
    <m/>
    <m/>
    <m/>
    <m/>
    <m/>
    <m/>
    <m/>
    <m/>
    <m/>
    <m/>
    <n v="572"/>
    <n v="573"/>
    <m/>
    <n v="1"/>
    <n v="1"/>
    <n v="0"/>
    <n v="104.42999766580759"/>
    <n v="0"/>
    <n v="0"/>
    <n v="0"/>
    <n v="0"/>
    <n v="0"/>
    <m/>
    <n v="0"/>
    <n v="577.2500035885721"/>
    <n v="0"/>
    <n v="0"/>
    <n v="0"/>
    <n v="-6.3705583756345233E-2"/>
    <n v="10.024456521739131"/>
    <n v="4.3123754303315813"/>
    <n v="0"/>
    <n v="10"/>
    <n v="6"/>
    <s v="2020"/>
    <s v="juillet"/>
    <n v="30"/>
    <s v="vendredi"/>
    <n v="788"/>
    <s v="2020-2021"/>
  </r>
  <r>
    <x v="571"/>
    <m/>
    <m/>
    <n v="126.8"/>
    <m/>
    <m/>
    <m/>
    <m/>
    <m/>
    <m/>
    <m/>
    <m/>
    <n v="0"/>
    <n v="0"/>
    <n v="0"/>
    <m/>
    <n v="50.4199988730252"/>
    <m/>
    <m/>
    <m/>
    <m/>
    <m/>
    <m/>
    <m/>
    <m/>
    <m/>
    <m/>
    <m/>
    <n v="568"/>
    <n v="569"/>
    <m/>
    <n v="1"/>
    <n v="1"/>
    <n v="0"/>
    <n v="0"/>
    <n v="0"/>
    <n v="0"/>
    <n v="0"/>
    <n v="0"/>
    <n v="0"/>
    <m/>
    <n v="0"/>
    <n v="76.380001126974804"/>
    <n v="0"/>
    <n v="0"/>
    <n v="0"/>
    <n v="-0.83908629441624372"/>
    <s v="erreur"/>
    <s v="erreur"/>
    <s v="erreur"/>
    <n v="10"/>
    <n v="6"/>
    <s v="2020"/>
    <s v="juillet"/>
    <n v="30"/>
    <s v="samedi"/>
    <n v="788"/>
    <s v="2020-2021"/>
  </r>
  <r>
    <x v="572"/>
    <m/>
    <m/>
    <n v="73.400000000000006"/>
    <m/>
    <m/>
    <m/>
    <m/>
    <m/>
    <m/>
    <m/>
    <m/>
    <n v="0"/>
    <n v="0.22499999497085801"/>
    <n v="8.4999998100101906E-2"/>
    <m/>
    <n v="0"/>
    <m/>
    <m/>
    <m/>
    <m/>
    <m/>
    <m/>
    <m/>
    <m/>
    <m/>
    <m/>
    <m/>
    <n v="163"/>
    <n v="164"/>
    <m/>
    <n v="1"/>
    <n v="1"/>
    <n v="0"/>
    <n v="0.30999999307095993"/>
    <n v="0"/>
    <n v="0"/>
    <n v="0"/>
    <n v="0"/>
    <n v="0"/>
    <m/>
    <n v="0"/>
    <n v="73.090000006929046"/>
    <n v="0"/>
    <n v="0"/>
    <n v="0"/>
    <n v="-0.90685279187817258"/>
    <s v="erreur"/>
    <s v="erreur"/>
    <s v="erreur"/>
    <n v="10"/>
    <n v="6"/>
    <s v="2020"/>
    <s v="juillet"/>
    <n v="30"/>
    <s v="dimanche"/>
    <n v="788"/>
    <s v="2020-2021"/>
  </r>
  <r>
    <x v="573"/>
    <n v="75047"/>
    <n v="188838"/>
    <n v="681.5"/>
    <m/>
    <m/>
    <m/>
    <m/>
    <m/>
    <m/>
    <m/>
    <m/>
    <n v="0"/>
    <n v="78.194998252205593"/>
    <n v="34.5949992267415"/>
    <m/>
    <n v="0.55999998748302504"/>
    <m/>
    <m/>
    <m/>
    <m/>
    <m/>
    <m/>
    <m/>
    <m/>
    <m/>
    <m/>
    <m/>
    <n v="103"/>
    <n v="103"/>
    <m/>
    <n v="0"/>
    <n v="0"/>
    <n v="0"/>
    <n v="112.7899974789471"/>
    <n v="0"/>
    <n v="0"/>
    <n v="0"/>
    <n v="0"/>
    <n v="0"/>
    <m/>
    <n v="0"/>
    <n v="568.15000253356993"/>
    <n v="0"/>
    <n v="0"/>
    <n v="0"/>
    <n v="-0.13515228426395939"/>
    <n v="9.0809759217556998"/>
    <n v="3.6089134602145752"/>
    <n v="0"/>
    <n v="10"/>
    <n v="6"/>
    <s v="2020"/>
    <s v="juillet"/>
    <n v="31"/>
    <s v="lundi"/>
    <n v="788"/>
    <s v="2020-2021"/>
  </r>
  <r>
    <x v="574"/>
    <n v="77648"/>
    <n v="189376"/>
    <n v="728"/>
    <m/>
    <m/>
    <m/>
    <m/>
    <m/>
    <m/>
    <m/>
    <m/>
    <n v="0"/>
    <n v="73.549998356029405"/>
    <n v="32.804999266751103"/>
    <m/>
    <n v="35.509999206289599"/>
    <m/>
    <m/>
    <m/>
    <m/>
    <m/>
    <m/>
    <m/>
    <m/>
    <m/>
    <m/>
    <m/>
    <n v="535"/>
    <n v="539"/>
    <m/>
    <n v="4"/>
    <n v="4"/>
    <n v="0"/>
    <n v="106.3549976227805"/>
    <n v="0"/>
    <n v="0"/>
    <n v="0"/>
    <n v="0"/>
    <n v="0"/>
    <m/>
    <n v="0"/>
    <n v="586.13500317092985"/>
    <n v="0"/>
    <n v="0"/>
    <n v="0"/>
    <n v="-7.6142131979695438E-2"/>
    <n v="9.3756439315887086"/>
    <n v="3.8442041230145323"/>
    <n v="0"/>
    <n v="10"/>
    <n v="6"/>
    <s v="2020"/>
    <s v="juillet"/>
    <n v="31"/>
    <s v="mardi"/>
    <n v="788"/>
    <s v="2020-2021"/>
  </r>
  <r>
    <x v="575"/>
    <n v="76013"/>
    <n v="197657"/>
    <n v="741.1"/>
    <m/>
    <m/>
    <m/>
    <m/>
    <m/>
    <m/>
    <m/>
    <m/>
    <n v="0"/>
    <n v="72.214998385868995"/>
    <n v="34.449999229982502"/>
    <m/>
    <n v="32.069999283179598"/>
    <m/>
    <m/>
    <m/>
    <m/>
    <m/>
    <m/>
    <m/>
    <m/>
    <m/>
    <m/>
    <m/>
    <n v="597"/>
    <n v="597"/>
    <m/>
    <n v="0"/>
    <n v="0"/>
    <n v="0"/>
    <n v="106.66499761585149"/>
    <n v="0"/>
    <n v="0"/>
    <n v="0"/>
    <n v="0"/>
    <n v="0"/>
    <m/>
    <n v="0"/>
    <n v="602.36500310096892"/>
    <n v="0"/>
    <n v="0"/>
    <n v="0"/>
    <n v="-5.9517766497461898E-2"/>
    <n v="9.7496480865115185"/>
    <n v="3.7494245081125386"/>
    <n v="0"/>
    <n v="10"/>
    <n v="6"/>
    <s v="2020"/>
    <s v="juillet"/>
    <n v="31"/>
    <s v="mercredi"/>
    <n v="788"/>
    <s v="2020-2021"/>
  </r>
  <r>
    <x v="576"/>
    <n v="78828"/>
    <n v="189878"/>
    <n v="785.4"/>
    <m/>
    <m/>
    <m/>
    <m/>
    <m/>
    <m/>
    <m/>
    <m/>
    <n v="0"/>
    <n v="71.019998412579298"/>
    <n v="39.304999121464803"/>
    <m/>
    <n v="31.4699992965907"/>
    <m/>
    <m/>
    <m/>
    <m/>
    <m/>
    <m/>
    <m/>
    <m/>
    <m/>
    <m/>
    <m/>
    <n v="572"/>
    <n v="616"/>
    <m/>
    <n v="44"/>
    <n v="44"/>
    <n v="0"/>
    <n v="110.3249975340441"/>
    <n v="0"/>
    <n v="0"/>
    <n v="0"/>
    <n v="0"/>
    <n v="0"/>
    <m/>
    <n v="0"/>
    <n v="643.6050031693652"/>
    <n v="0"/>
    <n v="0"/>
    <n v="0"/>
    <n v="-3.2994923857868311E-3"/>
    <n v="9.9634647587151779"/>
    <n v="4.1363401763237446"/>
    <n v="0"/>
    <n v="10"/>
    <n v="6"/>
    <s v="2020"/>
    <s v="juillet"/>
    <n v="31"/>
    <s v="jeudi"/>
    <n v="788"/>
    <s v="2020-2021"/>
  </r>
  <r>
    <x v="577"/>
    <n v="72170"/>
    <n v="166475"/>
    <n v="888.5"/>
    <m/>
    <m/>
    <m/>
    <m/>
    <m/>
    <m/>
    <m/>
    <m/>
    <n v="0"/>
    <n v="75.699998307973104"/>
    <n v="41.349999075755498"/>
    <m/>
    <n v="31.0499993059784"/>
    <m/>
    <m/>
    <m/>
    <m/>
    <m/>
    <m/>
    <m/>
    <m/>
    <m/>
    <m/>
    <m/>
    <n v="566"/>
    <n v="583"/>
    <m/>
    <n v="17"/>
    <n v="17"/>
    <n v="0"/>
    <n v="117.04999738372859"/>
    <n v="0"/>
    <n v="0"/>
    <n v="0"/>
    <n v="0"/>
    <n v="0"/>
    <m/>
    <n v="0"/>
    <n v="740.40000331029296"/>
    <n v="0"/>
    <n v="0"/>
    <n v="0"/>
    <n v="0.12753807106598986"/>
    <n v="12.311209643896357"/>
    <n v="5.3371377083646188"/>
    <n v="0"/>
    <n v="10"/>
    <n v="6"/>
    <s v="2020"/>
    <s v="juillet"/>
    <n v="31"/>
    <s v="vendredi"/>
    <n v="788"/>
    <s v="2020-2021"/>
  </r>
  <r>
    <x v="578"/>
    <m/>
    <m/>
    <n v="153.4"/>
    <m/>
    <m/>
    <m/>
    <m/>
    <m/>
    <m/>
    <m/>
    <m/>
    <n v="0"/>
    <n v="0"/>
    <n v="0"/>
    <m/>
    <n v="47.389998940750999"/>
    <m/>
    <m/>
    <m/>
    <m/>
    <m/>
    <m/>
    <m/>
    <m/>
    <m/>
    <m/>
    <m/>
    <n v="599"/>
    <n v="601"/>
    <m/>
    <n v="2"/>
    <n v="2"/>
    <n v="0"/>
    <n v="0"/>
    <n v="0"/>
    <n v="0"/>
    <n v="0"/>
    <n v="0"/>
    <n v="0"/>
    <m/>
    <n v="0"/>
    <n v="106.01000105924901"/>
    <n v="0"/>
    <n v="0"/>
    <n v="0"/>
    <n v="-0.8053299492385787"/>
    <s v="erreur"/>
    <s v="erreur"/>
    <s v="erreur"/>
    <n v="10"/>
    <n v="6"/>
    <s v="2020"/>
    <s v="août"/>
    <n v="31"/>
    <s v="samedi"/>
    <n v="788"/>
    <s v="2020-2021"/>
  </r>
  <r>
    <x v="579"/>
    <m/>
    <m/>
    <n v="90.5"/>
    <m/>
    <m/>
    <m/>
    <m/>
    <m/>
    <m/>
    <m/>
    <m/>
    <n v="0"/>
    <n v="2.9999999329447701E-2"/>
    <n v="2.49999994412065E-2"/>
    <m/>
    <n v="0"/>
    <m/>
    <m/>
    <m/>
    <m/>
    <m/>
    <m/>
    <m/>
    <m/>
    <m/>
    <m/>
    <m/>
    <n v="179"/>
    <n v="180"/>
    <m/>
    <n v="1"/>
    <n v="1"/>
    <n v="0"/>
    <n v="5.4999998770654202E-2"/>
    <n v="0"/>
    <n v="0"/>
    <n v="0"/>
    <n v="0"/>
    <n v="0"/>
    <m/>
    <n v="0"/>
    <n v="90.445000001229346"/>
    <n v="0"/>
    <n v="0"/>
    <n v="0"/>
    <n v="-0.88515228426395942"/>
    <s v="erreur"/>
    <s v="erreur"/>
    <s v="erreur"/>
    <n v="10"/>
    <n v="6"/>
    <s v="2020"/>
    <s v="août"/>
    <n v="31"/>
    <s v="dimanche"/>
    <n v="788"/>
    <s v="2020-2021"/>
  </r>
  <r>
    <x v="580"/>
    <n v="73674"/>
    <n v="176890"/>
    <n v="710.9"/>
    <m/>
    <m/>
    <m/>
    <m/>
    <m/>
    <m/>
    <m/>
    <m/>
    <n v="0"/>
    <n v="70.359998427331405"/>
    <n v="40.629999091848703"/>
    <m/>
    <n v="0"/>
    <m/>
    <m/>
    <m/>
    <m/>
    <m/>
    <m/>
    <m/>
    <m/>
    <m/>
    <m/>
    <m/>
    <n v="104"/>
    <n v="104"/>
    <m/>
    <n v="0"/>
    <n v="0"/>
    <n v="0"/>
    <n v="110.98999751918011"/>
    <n v="0"/>
    <n v="0"/>
    <n v="0"/>
    <n v="0"/>
    <n v="0"/>
    <m/>
    <n v="0"/>
    <n v="599.91000248081991"/>
    <n v="0"/>
    <n v="0"/>
    <n v="0"/>
    <n v="-9.7842639593908654E-2"/>
    <n v="9.6492656839590616"/>
    <n v="4.0188817909435244"/>
    <n v="0"/>
    <n v="10"/>
    <n v="6"/>
    <s v="2020"/>
    <s v="août"/>
    <n v="32"/>
    <s v="lundi"/>
    <n v="788"/>
    <s v="2020-2021"/>
  </r>
  <r>
    <x v="581"/>
    <n v="72855"/>
    <n v="172495"/>
    <n v="815.8"/>
    <m/>
    <m/>
    <m/>
    <m/>
    <m/>
    <m/>
    <m/>
    <m/>
    <n v="0"/>
    <n v="73.769998351111994"/>
    <n v="41.054999082349198"/>
    <m/>
    <n v="46.129998968914201"/>
    <m/>
    <m/>
    <m/>
    <m/>
    <m/>
    <m/>
    <m/>
    <m/>
    <m/>
    <m/>
    <m/>
    <n v="462"/>
    <n v="464"/>
    <m/>
    <n v="2"/>
    <n v="2"/>
    <n v="0"/>
    <n v="114.82499743346119"/>
    <n v="0"/>
    <n v="0"/>
    <n v="0"/>
    <n v="0"/>
    <n v="0"/>
    <m/>
    <n v="0"/>
    <n v="654.84500359762455"/>
    <n v="0"/>
    <n v="0"/>
    <n v="0"/>
    <n v="3.5279187817258827E-2"/>
    <n v="11.197584242673804"/>
    <n v="4.7294124467375864"/>
    <n v="0"/>
    <n v="10"/>
    <n v="6"/>
    <s v="2020"/>
    <s v="août"/>
    <n v="32"/>
    <s v="mardi"/>
    <n v="788"/>
    <s v="2020-2021"/>
  </r>
  <r>
    <x v="582"/>
    <n v="74670"/>
    <n v="178706"/>
    <n v="831.3"/>
    <m/>
    <m/>
    <m/>
    <m/>
    <m/>
    <m/>
    <m/>
    <m/>
    <n v="0"/>
    <n v="79.284998227842195"/>
    <n v="42.089999059215202"/>
    <m/>
    <n v="54.739998776465697"/>
    <m/>
    <m/>
    <m/>
    <m/>
    <m/>
    <m/>
    <m/>
    <m/>
    <m/>
    <m/>
    <m/>
    <n v="554"/>
    <n v="556"/>
    <m/>
    <n v="2"/>
    <n v="2"/>
    <n v="0"/>
    <n v="121.3749972870574"/>
    <n v="0"/>
    <n v="0"/>
    <n v="0"/>
    <n v="0"/>
    <n v="0"/>
    <m/>
    <n v="0"/>
    <n v="655.18500393647685"/>
    <n v="0"/>
    <n v="0"/>
    <n v="0"/>
    <n v="5.4949238578680143E-2"/>
    <n v="11.132985134592206"/>
    <n v="4.6517744227949818"/>
    <n v="0"/>
    <n v="10"/>
    <n v="6"/>
    <s v="2020"/>
    <s v="août"/>
    <n v="32"/>
    <s v="mercredi"/>
    <n v="788"/>
    <s v="2020-2021"/>
  </r>
  <r>
    <x v="583"/>
    <n v="76283"/>
    <n v="183269"/>
    <n v="881.6"/>
    <m/>
    <m/>
    <m/>
    <m/>
    <m/>
    <m/>
    <m/>
    <m/>
    <n v="0"/>
    <n v="76.169998297467799"/>
    <n v="43.049999037757502"/>
    <m/>
    <n v="52.869998818263397"/>
    <m/>
    <m/>
    <m/>
    <m/>
    <m/>
    <m/>
    <m/>
    <m/>
    <m/>
    <m/>
    <m/>
    <n v="582"/>
    <n v="585"/>
    <m/>
    <n v="3"/>
    <n v="3"/>
    <n v="0"/>
    <n v="119.2199973352253"/>
    <n v="0"/>
    <n v="0"/>
    <n v="0"/>
    <n v="0"/>
    <n v="0"/>
    <m/>
    <n v="0"/>
    <n v="709.51000384651138"/>
    <n v="0"/>
    <n v="0"/>
    <n v="0"/>
    <n v="0.1187817258883249"/>
    <n v="11.556965510008784"/>
    <n v="4.8104152911839968"/>
    <n v="0"/>
    <n v="10"/>
    <n v="6"/>
    <s v="2020"/>
    <s v="août"/>
    <n v="32"/>
    <s v="jeudi"/>
    <n v="788"/>
    <s v="2020-2021"/>
  </r>
  <r>
    <x v="584"/>
    <n v="67679"/>
    <n v="168193"/>
    <n v="915.3"/>
    <m/>
    <m/>
    <m/>
    <m/>
    <m/>
    <m/>
    <m/>
    <m/>
    <n v="0"/>
    <n v="82.994998144917204"/>
    <n v="45.229998989030697"/>
    <m/>
    <n v="51.459998849779403"/>
    <m/>
    <m/>
    <m/>
    <m/>
    <m/>
    <m/>
    <m/>
    <m/>
    <m/>
    <m/>
    <m/>
    <n v="596"/>
    <n v="597"/>
    <m/>
    <n v="1"/>
    <n v="1"/>
    <n v="0"/>
    <n v="128.22499713394791"/>
    <n v="0"/>
    <n v="0"/>
    <n v="0"/>
    <n v="0"/>
    <n v="0"/>
    <m/>
    <n v="0"/>
    <n v="735.61500401627268"/>
    <n v="0"/>
    <n v="0"/>
    <n v="0"/>
    <n v="0.16154822335025376"/>
    <n v="13.524135994917181"/>
    <n v="5.4419625073576183"/>
    <n v="0"/>
    <n v="10"/>
    <n v="6"/>
    <s v="2020"/>
    <s v="août"/>
    <n v="32"/>
    <s v="vendredi"/>
    <n v="788"/>
    <s v="2020-2021"/>
  </r>
  <r>
    <x v="585"/>
    <n v="25612"/>
    <n v="60610"/>
    <n v="550.70000000000005"/>
    <m/>
    <m/>
    <m/>
    <m/>
    <m/>
    <m/>
    <m/>
    <m/>
    <n v="0"/>
    <n v="26.764999401755599"/>
    <n v="15.139999661594601"/>
    <m/>
    <n v="54.9599987715483"/>
    <m/>
    <m/>
    <m/>
    <m/>
    <m/>
    <m/>
    <m/>
    <m/>
    <m/>
    <m/>
    <m/>
    <n v="595"/>
    <n v="595"/>
    <m/>
    <n v="0"/>
    <n v="0"/>
    <n v="0"/>
    <n v="41.904999063350203"/>
    <n v="0"/>
    <n v="0"/>
    <n v="0"/>
    <n v="0"/>
    <n v="0"/>
    <m/>
    <n v="0"/>
    <n v="453.83500216510151"/>
    <n v="0"/>
    <n v="0"/>
    <n v="0"/>
    <n v="-0.30114213197969536"/>
    <n v="21.501639856317354"/>
    <n v="9.0859594126381804"/>
    <n v="0"/>
    <n v="10"/>
    <n v="6"/>
    <s v="2020"/>
    <s v="août"/>
    <n v="32"/>
    <s v="samedi"/>
    <n v="788"/>
    <s v="2020-2021"/>
  </r>
  <r>
    <x v="586"/>
    <m/>
    <m/>
    <n v="139.6"/>
    <m/>
    <m/>
    <m/>
    <m/>
    <m/>
    <m/>
    <m/>
    <m/>
    <n v="0"/>
    <n v="0"/>
    <n v="0"/>
    <m/>
    <n v="18.309999590739601"/>
    <m/>
    <m/>
    <m/>
    <m/>
    <m/>
    <m/>
    <m/>
    <m/>
    <m/>
    <m/>
    <m/>
    <n v="459"/>
    <n v="460"/>
    <m/>
    <n v="1"/>
    <n v="1"/>
    <n v="0"/>
    <n v="0"/>
    <n v="0"/>
    <n v="0"/>
    <n v="0"/>
    <n v="0"/>
    <n v="0"/>
    <m/>
    <n v="0"/>
    <n v="121.29000040926039"/>
    <n v="0"/>
    <n v="0"/>
    <n v="0"/>
    <n v="-0.82284263959390858"/>
    <s v="erreur"/>
    <s v="erreur"/>
    <s v="erreur"/>
    <n v="10"/>
    <n v="6"/>
    <s v="2020"/>
    <s v="août"/>
    <n v="32"/>
    <s v="dimanche"/>
    <n v="788"/>
    <s v="2020-2021"/>
  </r>
  <r>
    <x v="587"/>
    <n v="65326"/>
    <n v="159701"/>
    <n v="776.4"/>
    <m/>
    <m/>
    <m/>
    <m/>
    <m/>
    <m/>
    <m/>
    <m/>
    <n v="0"/>
    <n v="71.549998400732903"/>
    <n v="38.8349991319701"/>
    <m/>
    <n v="0"/>
    <m/>
    <m/>
    <m/>
    <m/>
    <m/>
    <m/>
    <m/>
    <m/>
    <m/>
    <m/>
    <m/>
    <n v="0"/>
    <n v="0"/>
    <m/>
    <n v="0"/>
    <n v="0"/>
    <n v="0"/>
    <n v="110.38499753270301"/>
    <n v="0"/>
    <n v="0"/>
    <n v="0"/>
    <n v="0"/>
    <n v="0"/>
    <m/>
    <n v="0"/>
    <n v="666.01500246729699"/>
    <n v="0"/>
    <n v="0"/>
    <n v="0"/>
    <n v="-1.4720812182741145E-2"/>
    <n v="11.885007500841931"/>
    <n v="4.8615850871315773"/>
    <n v="0"/>
    <n v="10"/>
    <n v="6"/>
    <s v="2020"/>
    <s v="août"/>
    <n v="33"/>
    <s v="lundi"/>
    <n v="788"/>
    <s v="2020-2021"/>
  </r>
  <r>
    <x v="588"/>
    <n v="77251"/>
    <n v="179499"/>
    <n v="870.5"/>
    <m/>
    <m/>
    <m/>
    <m/>
    <m/>
    <m/>
    <m/>
    <m/>
    <n v="0"/>
    <n v="84.064998121000798"/>
    <n v="44.424999007023899"/>
    <m/>
    <n v="54.579998780041898"/>
    <m/>
    <m/>
    <m/>
    <m/>
    <m/>
    <m/>
    <m/>
    <m/>
    <m/>
    <m/>
    <m/>
    <n v="1086"/>
    <n v="1090"/>
    <m/>
    <n v="4"/>
    <n v="4"/>
    <n v="0"/>
    <n v="128.4899971280247"/>
    <n v="0"/>
    <n v="0"/>
    <n v="0"/>
    <n v="0"/>
    <n v="0"/>
    <m/>
    <n v="0"/>
    <n v="687.43000409193337"/>
    <n v="0"/>
    <n v="0"/>
    <n v="0"/>
    <n v="0.10469543147208121"/>
    <n v="11.268462544174184"/>
    <n v="4.8496091900233429"/>
    <n v="0"/>
    <n v="10"/>
    <n v="6"/>
    <s v="2020"/>
    <s v="août"/>
    <n v="33"/>
    <s v="mardi"/>
    <n v="788"/>
    <s v="2020-2021"/>
  </r>
  <r>
    <x v="589"/>
    <n v="69565"/>
    <n v="162678"/>
    <n v="814.3"/>
    <m/>
    <m/>
    <m/>
    <m/>
    <m/>
    <m/>
    <m/>
    <m/>
    <n v="0"/>
    <n v="84.119998119771495"/>
    <n v="35.474999207072003"/>
    <m/>
    <n v="41.159999080002301"/>
    <m/>
    <m/>
    <m/>
    <m/>
    <m/>
    <m/>
    <m/>
    <m/>
    <m/>
    <m/>
    <m/>
    <n v="202"/>
    <n v="202"/>
    <m/>
    <n v="0"/>
    <n v="0"/>
    <n v="0"/>
    <n v="119.5949973268435"/>
    <n v="0"/>
    <n v="0"/>
    <n v="0"/>
    <n v="0"/>
    <n v="0"/>
    <m/>
    <n v="0"/>
    <n v="653.54500359315421"/>
    <n v="0"/>
    <n v="0"/>
    <n v="0"/>
    <n v="3.3375634517766442E-2"/>
    <n v="11.705599079997125"/>
    <n v="5.0055938725580589"/>
    <n v="0"/>
    <n v="10"/>
    <n v="6"/>
    <s v="2020"/>
    <s v="août"/>
    <n v="33"/>
    <s v="mercredi"/>
    <n v="788"/>
    <s v="2020-2021"/>
  </r>
  <r>
    <x v="590"/>
    <n v="68800"/>
    <n v="168192"/>
    <n v="837"/>
    <m/>
    <m/>
    <m/>
    <m/>
    <m/>
    <m/>
    <m/>
    <m/>
    <n v="0"/>
    <n v="79.849998215213404"/>
    <n v="35.229999212548101"/>
    <m/>
    <n v="32.659999269992099"/>
    <m/>
    <m/>
    <m/>
    <m/>
    <m/>
    <m/>
    <m/>
    <m/>
    <m/>
    <m/>
    <m/>
    <n v="578"/>
    <n v="580"/>
    <m/>
    <n v="2"/>
    <n v="2"/>
    <n v="0"/>
    <n v="115.0799974277615"/>
    <n v="0"/>
    <n v="0"/>
    <n v="0"/>
    <n v="0"/>
    <n v="0"/>
    <m/>
    <n v="0"/>
    <n v="689.26000330224633"/>
    <n v="0"/>
    <n v="0"/>
    <n v="0"/>
    <n v="6.2182741116751268E-2"/>
    <n v="12.165697674418604"/>
    <n v="4.9764554794520546"/>
    <n v="0"/>
    <n v="10"/>
    <n v="6"/>
    <s v="2020"/>
    <s v="août"/>
    <n v="33"/>
    <s v="jeudi"/>
    <n v="788"/>
    <s v="2020-2021"/>
  </r>
  <r>
    <x v="591"/>
    <n v="72296"/>
    <n v="168745"/>
    <n v="845.1"/>
    <m/>
    <m/>
    <m/>
    <m/>
    <m/>
    <m/>
    <m/>
    <m/>
    <n v="0"/>
    <n v="83.869998125359402"/>
    <n v="40.664999091066399"/>
    <m/>
    <n v="36.619999181479201"/>
    <m/>
    <m/>
    <m/>
    <m/>
    <m/>
    <m/>
    <m/>
    <m/>
    <m/>
    <m/>
    <m/>
    <n v="614"/>
    <n v="616"/>
    <m/>
    <n v="2"/>
    <n v="2"/>
    <n v="0"/>
    <n v="124.53499721642581"/>
    <n v="0"/>
    <n v="0"/>
    <n v="0"/>
    <n v="0"/>
    <n v="0"/>
    <m/>
    <n v="0"/>
    <n v="683.94500360209508"/>
    <n v="0"/>
    <n v="0"/>
    <n v="0"/>
    <n v="7.2461928934010184E-2"/>
    <n v="11.689443399358195"/>
    <n v="5.0081483895819137"/>
    <n v="0"/>
    <n v="10"/>
    <n v="6"/>
    <s v="2020"/>
    <s v="août"/>
    <n v="33"/>
    <s v="vendredi"/>
    <n v="788"/>
    <s v="2020-2021"/>
  </r>
  <r>
    <x v="592"/>
    <m/>
    <m/>
    <n v="142.19999999999999"/>
    <m/>
    <m/>
    <m/>
    <m/>
    <m/>
    <m/>
    <m/>
    <m/>
    <n v="0"/>
    <n v="0"/>
    <n v="4.9999998882412902E-3"/>
    <m/>
    <n v="43.959999017417402"/>
    <m/>
    <m/>
    <m/>
    <m/>
    <m/>
    <m/>
    <m/>
    <m/>
    <m/>
    <m/>
    <m/>
    <n v="596"/>
    <n v="597"/>
    <m/>
    <n v="1"/>
    <n v="1"/>
    <n v="0"/>
    <n v="4.9999998882412902E-3"/>
    <n v="0"/>
    <n v="0"/>
    <n v="0"/>
    <n v="0"/>
    <n v="0"/>
    <m/>
    <n v="0"/>
    <n v="98.235000982694345"/>
    <n v="0"/>
    <n v="0"/>
    <n v="0"/>
    <n v="-0.81954314720812182"/>
    <s v="erreur"/>
    <s v="erreur"/>
    <s v="erreur"/>
    <n v="10"/>
    <n v="6"/>
    <s v="2020"/>
    <s v="août"/>
    <n v="33"/>
    <s v="samedi"/>
    <n v="788"/>
    <s v="2020-2021"/>
  </r>
  <r>
    <x v="593"/>
    <m/>
    <m/>
    <n v="92"/>
    <m/>
    <m/>
    <m/>
    <m/>
    <m/>
    <m/>
    <m/>
    <m/>
    <n v="0"/>
    <n v="0"/>
    <n v="0"/>
    <m/>
    <n v="0"/>
    <m/>
    <m/>
    <m/>
    <m/>
    <m/>
    <m/>
    <m/>
    <m/>
    <m/>
    <m/>
    <m/>
    <n v="165"/>
    <n v="166"/>
    <m/>
    <n v="1"/>
    <n v="1"/>
    <n v="0"/>
    <n v="0"/>
    <n v="0"/>
    <n v="0"/>
    <n v="0"/>
    <n v="0"/>
    <n v="0"/>
    <m/>
    <n v="0"/>
    <n v="92"/>
    <n v="0"/>
    <n v="0"/>
    <n v="0"/>
    <n v="-0.88324873096446699"/>
    <s v="erreur"/>
    <s v="erreur"/>
    <s v="erreur"/>
    <n v="10"/>
    <n v="6"/>
    <s v="2020"/>
    <s v="août"/>
    <n v="33"/>
    <s v="dimanche"/>
    <n v="788"/>
    <s v="2020-2021"/>
  </r>
  <r>
    <x v="594"/>
    <n v="76113"/>
    <n v="185300"/>
    <n v="771.1"/>
    <m/>
    <m/>
    <m/>
    <m/>
    <m/>
    <m/>
    <m/>
    <m/>
    <n v="0"/>
    <n v="86.189998073503403"/>
    <n v="42.154999057762303"/>
    <m/>
    <n v="0"/>
    <m/>
    <m/>
    <m/>
    <m/>
    <m/>
    <m/>
    <m/>
    <m/>
    <m/>
    <m/>
    <m/>
    <n v="107"/>
    <n v="107"/>
    <m/>
    <n v="0"/>
    <n v="0"/>
    <n v="0"/>
    <n v="128.3449971312657"/>
    <n v="0"/>
    <n v="0"/>
    <n v="0"/>
    <n v="0"/>
    <n v="0"/>
    <m/>
    <n v="0"/>
    <n v="642.75500286873432"/>
    <n v="0"/>
    <n v="0"/>
    <n v="0"/>
    <n v="-2.1446700507614186E-2"/>
    <n v="10.130989449896864"/>
    <n v="4.1613599568267681"/>
    <n v="0"/>
    <n v="10"/>
    <n v="6"/>
    <s v="2020"/>
    <s v="août"/>
    <n v="34"/>
    <s v="lundi"/>
    <n v="788"/>
    <s v="2020-2021"/>
  </r>
  <r>
    <x v="595"/>
    <n v="74744"/>
    <n v="185636"/>
    <n v="807.7"/>
    <m/>
    <m/>
    <m/>
    <m/>
    <m/>
    <m/>
    <m/>
    <m/>
    <n v="0"/>
    <n v="87.7499980386347"/>
    <n v="41.054999082349198"/>
    <m/>
    <n v="43.749999022111297"/>
    <m/>
    <m/>
    <m/>
    <m/>
    <m/>
    <m/>
    <m/>
    <m/>
    <m/>
    <m/>
    <m/>
    <n v="507"/>
    <n v="509"/>
    <m/>
    <n v="2"/>
    <n v="2"/>
    <n v="0"/>
    <n v="128.8049971209839"/>
    <n v="0"/>
    <n v="0"/>
    <n v="0"/>
    <n v="0"/>
    <n v="0"/>
    <m/>
    <n v="0"/>
    <n v="635.14500385690485"/>
    <n v="0"/>
    <n v="0"/>
    <n v="0"/>
    <n v="2.5000000000000057E-2"/>
    <n v="10.806218559349247"/>
    <n v="4.3509879549225365"/>
    <n v="0"/>
    <n v="10"/>
    <n v="6"/>
    <s v="2020"/>
    <s v="août"/>
    <n v="34"/>
    <s v="mardi"/>
    <n v="788"/>
    <s v="2020-2021"/>
  </r>
  <r>
    <x v="596"/>
    <n v="68791"/>
    <n v="167502"/>
    <n v="754.4"/>
    <m/>
    <m/>
    <m/>
    <m/>
    <m/>
    <m/>
    <m/>
    <m/>
    <n v="0"/>
    <n v="84.659998107701497"/>
    <n v="39.299999121576498"/>
    <m/>
    <n v="49.339998897165103"/>
    <m/>
    <m/>
    <m/>
    <m/>
    <m/>
    <m/>
    <m/>
    <m/>
    <m/>
    <m/>
    <m/>
    <n v="553"/>
    <n v="555"/>
    <m/>
    <n v="2"/>
    <n v="2"/>
    <n v="0"/>
    <n v="123.959997229278"/>
    <n v="0"/>
    <n v="0"/>
    <n v="0"/>
    <n v="0"/>
    <n v="0"/>
    <m/>
    <n v="0"/>
    <n v="581.10000387355694"/>
    <n v="0"/>
    <n v="0"/>
    <n v="0"/>
    <n v="-4.2639593908629474E-2"/>
    <n v="10.966550856943496"/>
    <n v="4.5038268199782694"/>
    <n v="0"/>
    <n v="10"/>
    <n v="6"/>
    <s v="2020"/>
    <s v="août"/>
    <n v="34"/>
    <s v="mercredi"/>
    <n v="788"/>
    <s v="2020-2021"/>
  </r>
  <r>
    <x v="597"/>
    <n v="72354"/>
    <n v="175318"/>
    <n v="755.9"/>
    <m/>
    <m/>
    <m/>
    <m/>
    <m/>
    <m/>
    <m/>
    <m/>
    <n v="0"/>
    <n v="84.464998112060101"/>
    <n v="39.434999118559098"/>
    <m/>
    <n v="43.149999035522299"/>
    <m/>
    <m/>
    <m/>
    <m/>
    <m/>
    <m/>
    <m/>
    <m/>
    <m/>
    <m/>
    <m/>
    <n v="516"/>
    <n v="517"/>
    <m/>
    <n v="1"/>
    <n v="1"/>
    <n v="0"/>
    <n v="123.89999723061919"/>
    <n v="0"/>
    <n v="0"/>
    <n v="0"/>
    <n v="0"/>
    <n v="0"/>
    <m/>
    <n v="0"/>
    <n v="588.85000373385856"/>
    <n v="0"/>
    <n v="0"/>
    <n v="0"/>
    <n v="-4.0736040609137082E-2"/>
    <n v="10.447245487464411"/>
    <n v="4.3115937895709511"/>
    <n v="0"/>
    <n v="10"/>
    <n v="6"/>
    <s v="2020"/>
    <s v="août"/>
    <n v="34"/>
    <s v="jeudi"/>
    <n v="788"/>
    <s v="2020-2021"/>
  </r>
  <r>
    <x v="598"/>
    <n v="78105"/>
    <n v="182652"/>
    <n v="807.8"/>
    <m/>
    <m/>
    <m/>
    <m/>
    <m/>
    <m/>
    <m/>
    <m/>
    <n v="0"/>
    <n v="87.164998051710398"/>
    <n v="41.734999067150099"/>
    <m/>
    <n v="39.849999109283097"/>
    <m/>
    <m/>
    <m/>
    <m/>
    <m/>
    <m/>
    <m/>
    <m/>
    <m/>
    <m/>
    <m/>
    <n v="517"/>
    <n v="518"/>
    <m/>
    <n v="1"/>
    <n v="1"/>
    <n v="0"/>
    <n v="128.89999711886048"/>
    <n v="0"/>
    <n v="0"/>
    <n v="0"/>
    <n v="0"/>
    <n v="0"/>
    <m/>
    <n v="0"/>
    <n v="639.05000377185638"/>
    <n v="0"/>
    <n v="0"/>
    <n v="0"/>
    <n v="2.5126903553299433E-2"/>
    <n v="10.342487676845272"/>
    <n v="4.422617874427873"/>
    <n v="0"/>
    <n v="10"/>
    <n v="6"/>
    <s v="2020"/>
    <s v="août"/>
    <n v="34"/>
    <s v="vendredi"/>
    <n v="788"/>
    <s v="2020-2021"/>
  </r>
  <r>
    <x v="599"/>
    <m/>
    <m/>
    <n v="134"/>
    <m/>
    <m/>
    <m/>
    <m/>
    <m/>
    <m/>
    <m/>
    <m/>
    <n v="0"/>
    <n v="0"/>
    <n v="0"/>
    <m/>
    <n v="43.019999038428097"/>
    <m/>
    <m/>
    <m/>
    <m/>
    <m/>
    <m/>
    <m/>
    <m/>
    <m/>
    <m/>
    <m/>
    <n v="550"/>
    <n v="551"/>
    <m/>
    <n v="1"/>
    <n v="1"/>
    <n v="0"/>
    <n v="0"/>
    <n v="0"/>
    <n v="0"/>
    <n v="0"/>
    <n v="0"/>
    <n v="0"/>
    <m/>
    <n v="0"/>
    <n v="90.980000961571903"/>
    <n v="0"/>
    <n v="0"/>
    <n v="0"/>
    <n v="-0.82994923857868019"/>
    <s v="erreur"/>
    <s v="erreur"/>
    <s v="erreur"/>
    <n v="10"/>
    <n v="6"/>
    <s v="2020"/>
    <s v="août"/>
    <n v="34"/>
    <s v="samedi"/>
    <n v="788"/>
    <s v="2020-2021"/>
  </r>
  <r>
    <x v="600"/>
    <m/>
    <m/>
    <n v="75.8"/>
    <m/>
    <m/>
    <m/>
    <m/>
    <m/>
    <m/>
    <m/>
    <m/>
    <n v="0"/>
    <n v="0"/>
    <n v="4.9999998882412902E-3"/>
    <m/>
    <n v="0"/>
    <m/>
    <m/>
    <m/>
    <m/>
    <m/>
    <m/>
    <m/>
    <m/>
    <m/>
    <m/>
    <m/>
    <n v="152"/>
    <n v="153"/>
    <m/>
    <n v="1"/>
    <n v="1"/>
    <n v="0"/>
    <n v="4.9999998882412902E-3"/>
    <n v="0"/>
    <n v="0"/>
    <n v="0"/>
    <n v="0"/>
    <n v="0"/>
    <m/>
    <n v="0"/>
    <n v="75.795000000111756"/>
    <n v="0"/>
    <n v="0"/>
    <n v="0"/>
    <n v="-0.90380710659898478"/>
    <s v="erreur"/>
    <s v="erreur"/>
    <s v="erreur"/>
    <n v="10"/>
    <n v="6"/>
    <s v="2020"/>
    <s v="août"/>
    <n v="34"/>
    <s v="dimanche"/>
    <n v="788"/>
    <s v="2020-2021"/>
  </r>
  <r>
    <x v="601"/>
    <n v="72495"/>
    <n v="178142"/>
    <n v="777.4"/>
    <m/>
    <m/>
    <m/>
    <m/>
    <m/>
    <m/>
    <m/>
    <m/>
    <n v="0"/>
    <n v="84.994998100213706"/>
    <n v="42.134999058209402"/>
    <m/>
    <n v="0"/>
    <m/>
    <m/>
    <m/>
    <m/>
    <m/>
    <m/>
    <m/>
    <m/>
    <m/>
    <m/>
    <m/>
    <n v="81"/>
    <n v="103"/>
    <m/>
    <n v="22"/>
    <n v="22"/>
    <n v="0"/>
    <n v="127.12999715842311"/>
    <n v="0"/>
    <n v="0"/>
    <n v="0"/>
    <n v="0"/>
    <n v="0"/>
    <m/>
    <n v="0"/>
    <n v="650.27000284157691"/>
    <n v="0"/>
    <n v="0"/>
    <n v="0"/>
    <n v="-1.3451776649746222E-2"/>
    <n v="10.723498172287742"/>
    <n v="4.3639343894196765"/>
    <n v="0"/>
    <n v="10"/>
    <n v="6"/>
    <s v="2020"/>
    <s v="août"/>
    <n v="35"/>
    <s v="lundi"/>
    <n v="788"/>
    <s v="2020-2021"/>
  </r>
  <r>
    <x v="602"/>
    <n v="70538"/>
    <n v="157714"/>
    <n v="874.9"/>
    <m/>
    <m/>
    <m/>
    <m/>
    <m/>
    <m/>
    <m/>
    <m/>
    <n v="0"/>
    <n v="88.494998021982596"/>
    <n v="39.974999106489101"/>
    <m/>
    <n v="41.4799990728498"/>
    <m/>
    <m/>
    <m/>
    <m/>
    <m/>
    <m/>
    <m/>
    <m/>
    <m/>
    <m/>
    <m/>
    <n v="496"/>
    <n v="483"/>
    <m/>
    <n v="-13"/>
    <n v="-13"/>
    <n v="0"/>
    <n v="128.4699971284717"/>
    <n v="0"/>
    <n v="0"/>
    <n v="0"/>
    <n v="0"/>
    <n v="0"/>
    <m/>
    <n v="0"/>
    <n v="704.95000379867849"/>
    <n v="0"/>
    <n v="0"/>
    <n v="0"/>
    <n v="0.11027918781725886"/>
    <n v="12.403243641725027"/>
    <n v="5.5473832380131123"/>
    <n v="0"/>
    <n v="10"/>
    <n v="6"/>
    <s v="2020"/>
    <s v="août"/>
    <n v="35"/>
    <s v="mardi"/>
    <n v="788"/>
    <s v="2020-2021"/>
  </r>
  <r>
    <x v="603"/>
    <n v="69462"/>
    <n v="164905"/>
    <n v="793.4"/>
    <m/>
    <m/>
    <m/>
    <m/>
    <m/>
    <m/>
    <m/>
    <m/>
    <n v="0"/>
    <n v="82.894998147152407"/>
    <n v="38.2449991451576"/>
    <m/>
    <n v="43.159999035298803"/>
    <m/>
    <m/>
    <m/>
    <m/>
    <m/>
    <m/>
    <m/>
    <m/>
    <m/>
    <m/>
    <m/>
    <n v="637"/>
    <n v="633"/>
    <m/>
    <n v="-4"/>
    <n v="-4"/>
    <n v="0"/>
    <n v="121.13999729231"/>
    <n v="0"/>
    <n v="0"/>
    <n v="0"/>
    <n v="0"/>
    <n v="0"/>
    <m/>
    <n v="0"/>
    <n v="629.10000367239115"/>
    <n v="0"/>
    <n v="0"/>
    <n v="0"/>
    <n v="6.8527918781725603E-3"/>
    <n v="11.422072500071982"/>
    <n v="4.8112549649798364"/>
    <n v="0"/>
    <n v="10"/>
    <n v="6"/>
    <s v="2020"/>
    <s v="août"/>
    <n v="35"/>
    <s v="mercredi"/>
    <n v="788"/>
    <s v="2020-2021"/>
  </r>
  <r>
    <x v="604"/>
    <n v="71146"/>
    <n v="167838"/>
    <n v="773.5"/>
    <m/>
    <m/>
    <m/>
    <m/>
    <m/>
    <m/>
    <m/>
    <m/>
    <n v="0"/>
    <n v="77.099998276680694"/>
    <n v="37.6949991574511"/>
    <m/>
    <n v="40.489999094978003"/>
    <m/>
    <m/>
    <m/>
    <m/>
    <m/>
    <m/>
    <m/>
    <m/>
    <m/>
    <m/>
    <m/>
    <n v="570"/>
    <n v="571"/>
    <m/>
    <n v="1"/>
    <n v="1"/>
    <n v="0"/>
    <n v="114.7949974341318"/>
    <n v="0"/>
    <n v="0"/>
    <n v="0"/>
    <n v="0"/>
    <n v="0"/>
    <m/>
    <n v="0"/>
    <n v="618.21500347089022"/>
    <n v="0"/>
    <n v="0"/>
    <n v="0"/>
    <n v="-1.8401015228426396E-2"/>
    <n v="10.87200967025553"/>
    <n v="4.60861068411206"/>
    <n v="0"/>
    <n v="10"/>
    <n v="6"/>
    <s v="2020"/>
    <s v="août"/>
    <n v="35"/>
    <s v="jeudi"/>
    <n v="788"/>
    <s v="2020-2021"/>
  </r>
  <r>
    <x v="605"/>
    <n v="67039"/>
    <n v="151781"/>
    <n v="727"/>
    <m/>
    <m/>
    <m/>
    <m/>
    <m/>
    <m/>
    <m/>
    <m/>
    <n v="0"/>
    <n v="85.004998099990203"/>
    <n v="38.864999131299598"/>
    <m/>
    <n v="40.779999088495998"/>
    <m/>
    <m/>
    <m/>
    <m/>
    <m/>
    <m/>
    <m/>
    <m/>
    <m/>
    <m/>
    <m/>
    <n v="559"/>
    <n v="562"/>
    <m/>
    <n v="3"/>
    <n v="3"/>
    <n v="0"/>
    <n v="123.8699972312898"/>
    <n v="0"/>
    <n v="0"/>
    <n v="0"/>
    <n v="0"/>
    <n v="0"/>
    <m/>
    <n v="0"/>
    <n v="562.35000368021417"/>
    <n v="0"/>
    <n v="0"/>
    <n v="0"/>
    <n v="-7.7411167512690351E-2"/>
    <n v="10.844433837020242"/>
    <n v="4.7897958242467764"/>
    <n v="0"/>
    <n v="10"/>
    <n v="6"/>
    <s v="2020"/>
    <s v="août"/>
    <n v="35"/>
    <s v="vendredi"/>
    <n v="788"/>
    <s v="2020-2021"/>
  </r>
  <r>
    <x v="606"/>
    <m/>
    <m/>
    <n v="107.9"/>
    <m/>
    <m/>
    <m/>
    <m/>
    <m/>
    <m/>
    <m/>
    <m/>
    <n v="0"/>
    <n v="0"/>
    <n v="0"/>
    <m/>
    <n v="53.679998800158501"/>
    <m/>
    <m/>
    <m/>
    <m/>
    <m/>
    <m/>
    <m/>
    <m/>
    <m/>
    <m/>
    <m/>
    <n v="516"/>
    <n v="517"/>
    <m/>
    <n v="1"/>
    <n v="1"/>
    <n v="0"/>
    <n v="0"/>
    <n v="0"/>
    <n v="0"/>
    <n v="0"/>
    <n v="0"/>
    <n v="0"/>
    <m/>
    <n v="0"/>
    <n v="54.220001199841505"/>
    <n v="0"/>
    <n v="0"/>
    <n v="0"/>
    <n v="-0.86307106598984773"/>
    <s v="erreur"/>
    <s v="erreur"/>
    <s v="erreur"/>
    <n v="10"/>
    <n v="6"/>
    <s v="2020"/>
    <s v="août"/>
    <n v="35"/>
    <s v="samedi"/>
    <n v="788"/>
    <s v="2020-2021"/>
  </r>
  <r>
    <x v="607"/>
    <m/>
    <m/>
    <n v="25.4"/>
    <m/>
    <m/>
    <m/>
    <m/>
    <m/>
    <m/>
    <m/>
    <m/>
    <n v="0"/>
    <n v="0"/>
    <n v="0"/>
    <m/>
    <n v="0"/>
    <m/>
    <m/>
    <m/>
    <m/>
    <m/>
    <m/>
    <m/>
    <m/>
    <m/>
    <m/>
    <m/>
    <n v="132"/>
    <n v="149"/>
    <m/>
    <n v="17"/>
    <n v="17"/>
    <n v="0"/>
    <n v="0"/>
    <n v="0"/>
    <n v="0"/>
    <n v="0"/>
    <n v="0"/>
    <n v="0"/>
    <m/>
    <n v="0"/>
    <n v="25.4"/>
    <n v="0"/>
    <n v="0"/>
    <n v="0"/>
    <n v="-0.967766497461929"/>
    <s v="erreur"/>
    <s v="erreur"/>
    <s v="erreur"/>
    <n v="10"/>
    <n v="6"/>
    <s v="2020"/>
    <s v="août"/>
    <n v="35"/>
    <s v="dimanche"/>
    <n v="788"/>
    <s v="2020-2021"/>
  </r>
  <r>
    <x v="608"/>
    <n v="73591"/>
    <n v="178882"/>
    <n v="820.9"/>
    <m/>
    <m/>
    <m/>
    <m/>
    <m/>
    <m/>
    <m/>
    <m/>
    <n v="0"/>
    <n v="86.814998059533494"/>
    <n v="40.559999093413403"/>
    <m/>
    <n v="0"/>
    <m/>
    <m/>
    <m/>
    <m/>
    <m/>
    <m/>
    <m/>
    <m/>
    <m/>
    <m/>
    <m/>
    <n v="21"/>
    <n v="88"/>
    <m/>
    <n v="67"/>
    <n v="67"/>
    <n v="0"/>
    <n v="127.37499715294689"/>
    <n v="0"/>
    <n v="0"/>
    <n v="0"/>
    <n v="0"/>
    <n v="0"/>
    <m/>
    <n v="0"/>
    <n v="693.52500284705309"/>
    <n v="0"/>
    <n v="0"/>
    <n v="0"/>
    <n v="4.1751269035532966E-2"/>
    <n v="11.154896658558791"/>
    <n v="4.5890587090931456"/>
    <n v="0"/>
    <n v="10"/>
    <n v="6"/>
    <s v="2020"/>
    <s v="août"/>
    <n v="36"/>
    <s v="lundi"/>
    <n v="788"/>
    <s v="2020-2021"/>
  </r>
  <r>
    <x v="609"/>
    <n v="71917"/>
    <n v="173337"/>
    <n v="798.7"/>
    <m/>
    <m/>
    <m/>
    <m/>
    <m/>
    <m/>
    <m/>
    <m/>
    <n v="0"/>
    <n v="86.3399980701506"/>
    <n v="39.019999127835"/>
    <m/>
    <n v="58.029998702928403"/>
    <m/>
    <m/>
    <m/>
    <m/>
    <m/>
    <m/>
    <m/>
    <m/>
    <m/>
    <m/>
    <m/>
    <n v="583"/>
    <n v="524"/>
    <m/>
    <n v="-59"/>
    <n v="-59"/>
    <n v="0"/>
    <n v="125.35999719798559"/>
    <n v="0"/>
    <n v="0"/>
    <n v="0"/>
    <n v="0"/>
    <n v="0"/>
    <m/>
    <n v="0"/>
    <n v="615.31000409908609"/>
    <n v="0"/>
    <n v="0"/>
    <n v="0"/>
    <n v="1.3578680203045743E-2"/>
    <n v="11.105858142024834"/>
    <n v="4.607787142964284"/>
    <n v="0"/>
    <n v="10"/>
    <n v="6"/>
    <s v="2020"/>
    <s v="septembre"/>
    <n v="36"/>
    <s v="mardi"/>
    <n v="788"/>
    <s v="2020-2021"/>
  </r>
  <r>
    <x v="610"/>
    <n v="77684"/>
    <n v="180556"/>
    <n v="794.3"/>
    <m/>
    <m/>
    <m/>
    <m/>
    <m/>
    <m/>
    <m/>
    <m/>
    <n v="0"/>
    <n v="99.324997779913204"/>
    <n v="42.7149990452453"/>
    <m/>
    <n v="53.059998814016602"/>
    <m/>
    <m/>
    <m/>
    <m/>
    <m/>
    <m/>
    <m/>
    <m/>
    <m/>
    <m/>
    <m/>
    <n v="583"/>
    <n v="585"/>
    <m/>
    <n v="2"/>
    <n v="2"/>
    <n v="0"/>
    <n v="142.03999682515851"/>
    <n v="0"/>
    <n v="0"/>
    <n v="0"/>
    <n v="0"/>
    <n v="0"/>
    <m/>
    <n v="0"/>
    <n v="599.20000436082478"/>
    <n v="0"/>
    <n v="0"/>
    <n v="0"/>
    <n v="7.9949238578679634E-3"/>
    <n v="10.224756706657741"/>
    <n v="4.3991891712266549"/>
    <n v="0"/>
    <n v="10"/>
    <n v="6"/>
    <s v="2020"/>
    <s v="septembre"/>
    <n v="36"/>
    <s v="mercredi"/>
    <n v="788"/>
    <s v="2020-2021"/>
  </r>
  <r>
    <x v="611"/>
    <n v="72161"/>
    <n v="178872"/>
    <n v="760.1"/>
    <m/>
    <m/>
    <m/>
    <m/>
    <m/>
    <m/>
    <m/>
    <m/>
    <n v="0"/>
    <n v="91.189997961744695"/>
    <n v="40.029999105259797"/>
    <m/>
    <n v="51.319998852908597"/>
    <m/>
    <m/>
    <m/>
    <m/>
    <m/>
    <m/>
    <m/>
    <m/>
    <m/>
    <m/>
    <m/>
    <n v="548"/>
    <n v="549"/>
    <m/>
    <n v="1"/>
    <n v="1"/>
    <n v="0"/>
    <n v="131.2199970670045"/>
    <n v="0"/>
    <n v="0"/>
    <n v="0"/>
    <n v="0"/>
    <n v="0"/>
    <m/>
    <n v="0"/>
    <n v="577.56000408008686"/>
    <n v="0"/>
    <n v="0"/>
    <n v="0"/>
    <n v="-3.5406091370558349E-2"/>
    <n v="10.533390612657806"/>
    <n v="4.2494073974685804"/>
    <n v="0"/>
    <n v="10"/>
    <n v="6"/>
    <s v="2020"/>
    <s v="septembre"/>
    <n v="36"/>
    <s v="jeudi"/>
    <n v="788"/>
    <s v="2020-2021"/>
  </r>
  <r>
    <x v="612"/>
    <n v="61484"/>
    <n v="165352"/>
    <n v="761.2"/>
    <m/>
    <m/>
    <m/>
    <m/>
    <m/>
    <m/>
    <m/>
    <m/>
    <n v="0"/>
    <n v="85.119998097419696"/>
    <n v="39.349999120459003"/>
    <m/>
    <n v="40.509999094530897"/>
    <m/>
    <m/>
    <m/>
    <m/>
    <m/>
    <m/>
    <m/>
    <m/>
    <m/>
    <m/>
    <m/>
    <n v="553"/>
    <n v="555"/>
    <m/>
    <n v="2"/>
    <n v="2"/>
    <n v="0"/>
    <n v="124.4699972178787"/>
    <n v="0"/>
    <n v="0"/>
    <n v="0"/>
    <n v="0"/>
    <n v="0"/>
    <m/>
    <n v="0"/>
    <n v="596.22000368759041"/>
    <n v="0"/>
    <n v="0"/>
    <n v="0"/>
    <n v="-3.4010152284263899E-2"/>
    <n v="12.380456704183203"/>
    <n v="4.6035125066524749"/>
    <n v="0"/>
    <n v="10"/>
    <n v="6"/>
    <s v="2020"/>
    <s v="septembre"/>
    <n v="36"/>
    <s v="vendredi"/>
    <n v="788"/>
    <s v="2020-2021"/>
  </r>
  <r>
    <x v="613"/>
    <m/>
    <n v="0"/>
    <n v="130.4"/>
    <m/>
    <m/>
    <m/>
    <m/>
    <m/>
    <m/>
    <m/>
    <m/>
    <n v="0"/>
    <n v="0"/>
    <n v="0"/>
    <m/>
    <n v="47.219998944550802"/>
    <m/>
    <m/>
    <m/>
    <m/>
    <m/>
    <m/>
    <m/>
    <m/>
    <m/>
    <m/>
    <m/>
    <n v="545"/>
    <n v="547"/>
    <m/>
    <n v="2"/>
    <n v="2"/>
    <n v="0"/>
    <n v="0"/>
    <n v="0"/>
    <n v="0"/>
    <n v="0"/>
    <n v="0"/>
    <n v="0"/>
    <m/>
    <n v="0"/>
    <n v="83.180001055449196"/>
    <n v="0"/>
    <n v="0"/>
    <n v="0"/>
    <n v="-0.83451776649746201"/>
    <s v="erreur"/>
    <s v="erreur"/>
    <s v="erreur"/>
    <n v="10"/>
    <n v="6"/>
    <s v="2020"/>
    <s v="septembre"/>
    <n v="36"/>
    <s v="samedi"/>
    <n v="788"/>
    <s v="2020-2021"/>
  </r>
  <r>
    <x v="614"/>
    <m/>
    <n v="0"/>
    <n v="71.2"/>
    <m/>
    <m/>
    <m/>
    <m/>
    <m/>
    <m/>
    <m/>
    <m/>
    <n v="0"/>
    <n v="0"/>
    <n v="0"/>
    <m/>
    <n v="0"/>
    <m/>
    <m/>
    <m/>
    <m/>
    <m/>
    <m/>
    <m/>
    <m/>
    <m/>
    <m/>
    <m/>
    <n v="163"/>
    <n v="163"/>
    <m/>
    <n v="0"/>
    <n v="0"/>
    <n v="0"/>
    <n v="0"/>
    <n v="0"/>
    <n v="0"/>
    <n v="0"/>
    <n v="0"/>
    <n v="0"/>
    <m/>
    <n v="0"/>
    <n v="71.2"/>
    <n v="0"/>
    <n v="0"/>
    <n v="0"/>
    <n v="-0.90964467005076133"/>
    <s v="erreur"/>
    <s v="erreur"/>
    <s v="erreur"/>
    <n v="10"/>
    <n v="6"/>
    <s v="2020"/>
    <s v="septembre"/>
    <n v="36"/>
    <s v="dimanche"/>
    <n v="788"/>
    <s v="2020-2021"/>
  </r>
  <r>
    <x v="615"/>
    <n v="77130"/>
    <n v="195454"/>
    <n v="677.6"/>
    <m/>
    <m/>
    <m/>
    <m/>
    <m/>
    <m/>
    <m/>
    <m/>
    <n v="0"/>
    <n v="90.499997977167396"/>
    <n v="45.079998992383501"/>
    <m/>
    <n v="0"/>
    <m/>
    <m/>
    <m/>
    <m/>
    <m/>
    <m/>
    <m/>
    <m/>
    <m/>
    <m/>
    <m/>
    <n v="93"/>
    <n v="94"/>
    <m/>
    <n v="1"/>
    <n v="1"/>
    <n v="0"/>
    <n v="135.5799969695509"/>
    <n v="0"/>
    <n v="0"/>
    <n v="0"/>
    <n v="0"/>
    <n v="0"/>
    <m/>
    <n v="0"/>
    <n v="542.02000303044906"/>
    <n v="0"/>
    <n v="0"/>
    <n v="0"/>
    <n v="-0.14010152284263958"/>
    <n v="8.7851678983534303"/>
    <n v="3.4668003724661558"/>
    <n v="0"/>
    <n v="10"/>
    <n v="6"/>
    <s v="2020"/>
    <s v="septembre"/>
    <n v="37"/>
    <s v="lundi"/>
    <n v="788"/>
    <s v="2020-2021"/>
  </r>
  <r>
    <x v="616"/>
    <n v="76391"/>
    <n v="197641"/>
    <n v="770.2"/>
    <m/>
    <m/>
    <m/>
    <m/>
    <m/>
    <m/>
    <m/>
    <m/>
    <n v="0"/>
    <n v="89.189998006448207"/>
    <n v="43.2599990330637"/>
    <m/>
    <n v="44.579999003559401"/>
    <m/>
    <m/>
    <m/>
    <m/>
    <m/>
    <m/>
    <m/>
    <m/>
    <m/>
    <m/>
    <m/>
    <n v="443"/>
    <n v="445"/>
    <m/>
    <n v="2"/>
    <n v="2"/>
    <n v="0"/>
    <n v="132.44999703951191"/>
    <n v="0"/>
    <n v="0"/>
    <n v="0"/>
    <n v="0"/>
    <n v="0"/>
    <m/>
    <n v="0"/>
    <n v="593.17000395692867"/>
    <n v="0"/>
    <n v="0"/>
    <n v="0"/>
    <n v="-2.2588832487309588E-2"/>
    <n v="10.082339542616278"/>
    <n v="3.8969646986202258"/>
    <n v="0"/>
    <n v="10"/>
    <n v="6"/>
    <s v="2020"/>
    <s v="septembre"/>
    <n v="37"/>
    <s v="mardi"/>
    <n v="788"/>
    <s v="2020-2021"/>
  </r>
  <r>
    <x v="617"/>
    <n v="65803"/>
    <n v="165457"/>
    <n v="811.8"/>
    <m/>
    <m/>
    <m/>
    <m/>
    <m/>
    <m/>
    <m/>
    <m/>
    <n v="0"/>
    <n v="88.379998024553103"/>
    <n v="45.684998978860698"/>
    <m/>
    <n v="43.349999031052"/>
    <m/>
    <m/>
    <m/>
    <m/>
    <m/>
    <m/>
    <m/>
    <m/>
    <m/>
    <m/>
    <m/>
    <n v="542"/>
    <n v="543"/>
    <m/>
    <n v="1"/>
    <n v="1"/>
    <n v="0"/>
    <n v="134.06499700341379"/>
    <n v="0"/>
    <n v="0"/>
    <n v="0"/>
    <n v="0"/>
    <n v="0"/>
    <m/>
    <n v="0"/>
    <n v="634.38500396553422"/>
    <n v="0"/>
    <n v="0"/>
    <n v="0"/>
    <n v="3.020304568527913E-2"/>
    <n v="12.336823549078309"/>
    <n v="4.9064107290716015"/>
    <n v="0"/>
    <n v="10"/>
    <n v="6"/>
    <s v="2020"/>
    <s v="septembre"/>
    <n v="37"/>
    <s v="mercredi"/>
    <n v="788"/>
    <s v="2020-2021"/>
  </r>
  <r>
    <x v="618"/>
    <n v="63376"/>
    <n v="165489"/>
    <n v="730.6"/>
    <m/>
    <m/>
    <m/>
    <m/>
    <m/>
    <m/>
    <m/>
    <m/>
    <n v="0"/>
    <n v="74.399998337030397"/>
    <n v="37.784999155439401"/>
    <m/>
    <n v="48.749998910352602"/>
    <m/>
    <m/>
    <m/>
    <m/>
    <m/>
    <m/>
    <m/>
    <m/>
    <m/>
    <m/>
    <m/>
    <n v="574"/>
    <n v="576"/>
    <m/>
    <n v="2"/>
    <n v="2"/>
    <n v="0"/>
    <n v="112.18499749246979"/>
    <n v="0"/>
    <n v="0"/>
    <n v="0"/>
    <n v="0"/>
    <n v="0"/>
    <m/>
    <n v="0"/>
    <n v="569.6650035971777"/>
    <n v="0"/>
    <n v="0"/>
    <n v="0"/>
    <n v="-7.2842639593908604E-2"/>
    <n v="11.528023226457965"/>
    <n v="4.4147949410534837"/>
    <n v="0"/>
    <n v="10"/>
    <n v="6"/>
    <s v="2020"/>
    <s v="septembre"/>
    <n v="37"/>
    <s v="jeudi"/>
    <n v="788"/>
    <s v="2020-2021"/>
  </r>
  <r>
    <x v="619"/>
    <n v="72872"/>
    <n v="180177"/>
    <n v="793.3"/>
    <m/>
    <m/>
    <m/>
    <m/>
    <m/>
    <m/>
    <m/>
    <m/>
    <n v="0"/>
    <n v="103.779997680336"/>
    <n v="42.989999039098599"/>
    <m/>
    <n v="43.129999035969398"/>
    <m/>
    <m/>
    <m/>
    <m/>
    <m/>
    <m/>
    <m/>
    <m/>
    <m/>
    <m/>
    <m/>
    <n v="540"/>
    <n v="542"/>
    <m/>
    <n v="2"/>
    <n v="2"/>
    <n v="0"/>
    <n v="146.7699967194346"/>
    <n v="0"/>
    <n v="0"/>
    <n v="0"/>
    <n v="0"/>
    <n v="0"/>
    <m/>
    <n v="0"/>
    <n v="603.40000424459595"/>
    <n v="0"/>
    <n v="0"/>
    <n v="0"/>
    <n v="6.7258883248730384E-3"/>
    <n v="10.88621143923592"/>
    <n v="4.4028927110563494"/>
    <n v="0"/>
    <n v="10"/>
    <n v="6"/>
    <s v="2020"/>
    <s v="septembre"/>
    <n v="37"/>
    <s v="vendredi"/>
    <n v="788"/>
    <s v="2020-2021"/>
  </r>
  <r>
    <x v="620"/>
    <m/>
    <n v="0"/>
    <n v="147"/>
    <m/>
    <m/>
    <m/>
    <m/>
    <m/>
    <m/>
    <m/>
    <m/>
    <n v="0"/>
    <n v="1.4999999664723899E-2"/>
    <n v="0"/>
    <m/>
    <n v="44.8099989984185"/>
    <m/>
    <m/>
    <m/>
    <m/>
    <m/>
    <m/>
    <m/>
    <m/>
    <m/>
    <m/>
    <m/>
    <n v="539"/>
    <n v="540"/>
    <m/>
    <n v="1"/>
    <n v="1"/>
    <n v="0"/>
    <n v="1.4999999664723899E-2"/>
    <n v="0"/>
    <n v="0"/>
    <n v="0"/>
    <n v="0"/>
    <n v="0"/>
    <m/>
    <n v="0"/>
    <n v="102.17500100191677"/>
    <n v="0"/>
    <n v="0"/>
    <n v="0"/>
    <n v="-0.81345177664974622"/>
    <s v="erreur"/>
    <s v="erreur"/>
    <s v="erreur"/>
    <n v="10"/>
    <n v="6"/>
    <s v="2020"/>
    <s v="septembre"/>
    <n v="37"/>
    <s v="samedi"/>
    <n v="788"/>
    <s v="2020-2021"/>
  </r>
  <r>
    <x v="621"/>
    <m/>
    <n v="0"/>
    <n v="71.5"/>
    <m/>
    <m/>
    <m/>
    <m/>
    <m/>
    <m/>
    <m/>
    <m/>
    <n v="0"/>
    <n v="9.9999997764825804E-3"/>
    <n v="4.9999998882412902E-3"/>
    <m/>
    <n v="0"/>
    <m/>
    <m/>
    <m/>
    <m/>
    <m/>
    <m/>
    <m/>
    <m/>
    <m/>
    <m/>
    <m/>
    <n v="173"/>
    <n v="174"/>
    <m/>
    <n v="1"/>
    <n v="1"/>
    <n v="0"/>
    <n v="1.499999966472387E-2"/>
    <n v="0"/>
    <n v="0"/>
    <n v="0"/>
    <n v="0"/>
    <n v="0"/>
    <m/>
    <n v="0"/>
    <n v="71.485000000335276"/>
    <n v="0"/>
    <n v="0"/>
    <n v="0"/>
    <n v="-0.90926395939086291"/>
    <s v="erreur"/>
    <s v="erreur"/>
    <s v="erreur"/>
    <n v="10"/>
    <n v="6"/>
    <s v="2020"/>
    <s v="septembre"/>
    <n v="37"/>
    <s v="dimanche"/>
    <n v="788"/>
    <s v="2020-2021"/>
  </r>
  <r>
    <x v="622"/>
    <n v="76830"/>
    <n v="188040"/>
    <n v="754.5"/>
    <m/>
    <m/>
    <m/>
    <m/>
    <m/>
    <m/>
    <m/>
    <m/>
    <n v="0"/>
    <n v="85.734998083673403"/>
    <n v="45.0849989922717"/>
    <m/>
    <n v="0.51999998837709405"/>
    <m/>
    <m/>
    <m/>
    <m/>
    <m/>
    <m/>
    <m/>
    <m/>
    <m/>
    <m/>
    <m/>
    <n v="90"/>
    <n v="90"/>
    <m/>
    <n v="0"/>
    <n v="0"/>
    <n v="0"/>
    <n v="130.81999707594511"/>
    <n v="0"/>
    <n v="0"/>
    <n v="0"/>
    <n v="0"/>
    <n v="0"/>
    <m/>
    <n v="0"/>
    <n v="623.16000293567777"/>
    <n v="0"/>
    <n v="0"/>
    <n v="0"/>
    <n v="-4.2512690355329952E-2"/>
    <n v="9.8203826630222579"/>
    <n v="4.0124441608168473"/>
    <n v="0"/>
    <n v="10"/>
    <n v="6"/>
    <s v="2020"/>
    <s v="septembre"/>
    <n v="38"/>
    <s v="lundi"/>
    <n v="788"/>
    <s v="2020-2021"/>
  </r>
  <r>
    <x v="623"/>
    <n v="73522"/>
    <n v="188348"/>
    <n v="781.9"/>
    <m/>
    <m/>
    <m/>
    <m/>
    <m/>
    <m/>
    <m/>
    <m/>
    <n v="0"/>
    <n v="84.119998119771495"/>
    <n v="43.894999018870301"/>
    <m/>
    <n v="49.689998889342"/>
    <m/>
    <m/>
    <m/>
    <m/>
    <m/>
    <m/>
    <m/>
    <m/>
    <m/>
    <m/>
    <m/>
    <n v="514"/>
    <n v="516"/>
    <m/>
    <n v="2"/>
    <n v="2"/>
    <n v="0"/>
    <n v="128.0149971386418"/>
    <n v="0"/>
    <n v="0"/>
    <n v="0"/>
    <n v="0"/>
    <n v="0"/>
    <m/>
    <n v="0"/>
    <n v="604.19500397201614"/>
    <n v="0"/>
    <n v="0"/>
    <n v="0"/>
    <n v="-7.7411167512690645E-3"/>
    <n v="10.634911999129512"/>
    <n v="4.1513581243230613"/>
    <n v="0"/>
    <n v="10"/>
    <n v="6"/>
    <s v="2020"/>
    <s v="septembre"/>
    <n v="38"/>
    <s v="mardi"/>
    <n v="788"/>
    <s v="2020-2021"/>
  </r>
  <r>
    <x v="624"/>
    <n v="75966"/>
    <n v="189179"/>
    <n v="768.6"/>
    <m/>
    <m/>
    <m/>
    <m/>
    <m/>
    <m/>
    <m/>
    <m/>
    <n v="0"/>
    <n v="84.449998112395406"/>
    <n v="44.994998994283399"/>
    <m/>
    <n v="40.999999083578601"/>
    <m/>
    <m/>
    <m/>
    <m/>
    <m/>
    <m/>
    <m/>
    <m/>
    <m/>
    <m/>
    <m/>
    <n v="578"/>
    <n v="580"/>
    <m/>
    <n v="2"/>
    <n v="2"/>
    <n v="0"/>
    <n v="129.44499710667881"/>
    <n v="0"/>
    <n v="0"/>
    <n v="0"/>
    <n v="0"/>
    <n v="0"/>
    <m/>
    <n v="0"/>
    <n v="598.15500380974254"/>
    <n v="0"/>
    <n v="0"/>
    <n v="0"/>
    <n v="-2.4619289340101495E-2"/>
    <n v="10.117684227154253"/>
    <n v="4.062818811813151"/>
    <n v="0"/>
    <n v="10"/>
    <n v="6"/>
    <s v="2020"/>
    <s v="septembre"/>
    <n v="38"/>
    <s v="mercredi"/>
    <n v="788"/>
    <s v="2020-2021"/>
  </r>
  <r>
    <x v="625"/>
    <n v="73433"/>
    <n v="182133"/>
    <n v="781"/>
    <m/>
    <m/>
    <m/>
    <m/>
    <m/>
    <m/>
    <m/>
    <m/>
    <n v="0"/>
    <n v="84.379998113959999"/>
    <n v="46.784998954273803"/>
    <m/>
    <n v="47.1599989458919"/>
    <m/>
    <m/>
    <m/>
    <m/>
    <m/>
    <m/>
    <m/>
    <m/>
    <m/>
    <m/>
    <m/>
    <n v="548"/>
    <n v="549"/>
    <m/>
    <n v="1"/>
    <n v="1"/>
    <n v="0"/>
    <n v="131.16499706823379"/>
    <n v="0"/>
    <n v="0"/>
    <n v="0"/>
    <n v="0"/>
    <n v="0"/>
    <m/>
    <n v="0"/>
    <n v="602.67500398587435"/>
    <n v="0"/>
    <n v="0"/>
    <n v="0"/>
    <n v="-8.8832487309644676E-3"/>
    <n v="10.635545327032805"/>
    <n v="4.2880751977950178"/>
    <n v="0"/>
    <n v="10"/>
    <n v="6"/>
    <s v="2020"/>
    <s v="septembre"/>
    <n v="38"/>
    <s v="jeudi"/>
    <n v="788"/>
    <s v="2020-2021"/>
  </r>
  <r>
    <x v="626"/>
    <n v="76337"/>
    <n v="189637"/>
    <n v="801.3"/>
    <m/>
    <m/>
    <m/>
    <m/>
    <m/>
    <m/>
    <m/>
    <m/>
    <n v="0"/>
    <n v="86.209998073056298"/>
    <n v="44.569999003782897"/>
    <m/>
    <n v="43.229999033734202"/>
    <m/>
    <m/>
    <m/>
    <m/>
    <m/>
    <m/>
    <m/>
    <m/>
    <m/>
    <m/>
    <m/>
    <n v="568"/>
    <n v="570"/>
    <m/>
    <n v="2"/>
    <n v="2"/>
    <n v="0"/>
    <n v="130.77999707683921"/>
    <n v="0"/>
    <n v="0"/>
    <n v="0"/>
    <n v="0"/>
    <n v="0"/>
    <m/>
    <n v="0"/>
    <n v="627.29000388942654"/>
    <n v="0"/>
    <n v="0"/>
    <n v="0"/>
    <n v="1.6878172588832431E-2"/>
    <n v="10.496875695927271"/>
    <n v="4.2254412377331434"/>
    <n v="0"/>
    <n v="10"/>
    <n v="6"/>
    <s v="2020"/>
    <s v="septembre"/>
    <n v="38"/>
    <s v="vendredi"/>
    <n v="788"/>
    <s v="2020-2021"/>
  </r>
  <r>
    <x v="627"/>
    <m/>
    <n v="0"/>
    <n v="114.9"/>
    <m/>
    <m/>
    <m/>
    <m/>
    <m/>
    <m/>
    <m/>
    <m/>
    <n v="0"/>
    <n v="0"/>
    <n v="0"/>
    <m/>
    <n v="44.609999002888799"/>
    <m/>
    <m/>
    <m/>
    <m/>
    <m/>
    <m/>
    <m/>
    <m/>
    <m/>
    <m/>
    <m/>
    <n v="554"/>
    <n v="555"/>
    <m/>
    <n v="1"/>
    <n v="1"/>
    <n v="0"/>
    <n v="0"/>
    <n v="0"/>
    <n v="0"/>
    <n v="0"/>
    <n v="0"/>
    <n v="0"/>
    <m/>
    <n v="0"/>
    <n v="70.290000997111207"/>
    <n v="0"/>
    <n v="0"/>
    <n v="0"/>
    <n v="-0.85418781725888326"/>
    <s v="erreur"/>
    <s v="erreur"/>
    <s v="erreur"/>
    <n v="10"/>
    <n v="6"/>
    <s v="2020"/>
    <s v="septembre"/>
    <n v="38"/>
    <s v="samedi"/>
    <n v="788"/>
    <s v="2020-2021"/>
  </r>
  <r>
    <x v="628"/>
    <m/>
    <n v="0"/>
    <n v="66.8"/>
    <m/>
    <m/>
    <m/>
    <m/>
    <m/>
    <m/>
    <m/>
    <m/>
    <n v="0"/>
    <n v="0"/>
    <n v="0"/>
    <m/>
    <n v="0"/>
    <m/>
    <m/>
    <m/>
    <m/>
    <m/>
    <m/>
    <m/>
    <m/>
    <m/>
    <m/>
    <m/>
    <n v="154"/>
    <n v="155"/>
    <m/>
    <n v="1"/>
    <n v="1"/>
    <n v="0"/>
    <n v="0"/>
    <n v="0"/>
    <n v="0"/>
    <n v="0"/>
    <n v="0"/>
    <n v="0"/>
    <m/>
    <n v="0"/>
    <n v="66.8"/>
    <n v="0"/>
    <n v="0"/>
    <n v="0"/>
    <n v="-0.91522842639593915"/>
    <s v="erreur"/>
    <s v="erreur"/>
    <s v="erreur"/>
    <n v="10"/>
    <n v="6"/>
    <s v="2020"/>
    <s v="septembre"/>
    <n v="38"/>
    <s v="dimanche"/>
    <n v="788"/>
    <s v="2020-2021"/>
  </r>
  <r>
    <x v="629"/>
    <n v="74836"/>
    <n v="193109"/>
    <n v="716.9"/>
    <m/>
    <m/>
    <m/>
    <m/>
    <m/>
    <m/>
    <m/>
    <m/>
    <n v="0"/>
    <n v="88.659998018294601"/>
    <n v="44.129999013617599"/>
    <m/>
    <n v="0"/>
    <m/>
    <m/>
    <m/>
    <m/>
    <m/>
    <m/>
    <m/>
    <m/>
    <m/>
    <m/>
    <m/>
    <n v="88"/>
    <n v="89"/>
    <m/>
    <n v="1"/>
    <n v="1"/>
    <n v="0"/>
    <n v="132.78999703191221"/>
    <n v="0"/>
    <n v="0"/>
    <n v="0"/>
    <n v="0"/>
    <n v="0"/>
    <m/>
    <n v="0"/>
    <n v="584.11000296808777"/>
    <n v="0"/>
    <n v="0"/>
    <n v="0"/>
    <n v="-9.0228426395939115E-2"/>
    <n v="9.579614089475653"/>
    <n v="3.7124111253230039"/>
    <n v="0"/>
    <n v="10"/>
    <n v="6"/>
    <s v="2020"/>
    <s v="septembre"/>
    <n v="39"/>
    <s v="lundi"/>
    <n v="788"/>
    <s v="2020-2021"/>
  </r>
  <r>
    <x v="630"/>
    <n v="73904"/>
    <n v="185365"/>
    <n v="761.6"/>
    <m/>
    <m/>
    <m/>
    <m/>
    <m/>
    <m/>
    <m/>
    <m/>
    <n v="0"/>
    <n v="87.134998052380993"/>
    <n v="42.384999052621403"/>
    <m/>
    <n v="47.0899989474565"/>
    <m/>
    <m/>
    <m/>
    <m/>
    <m/>
    <m/>
    <m/>
    <m/>
    <m/>
    <m/>
    <m/>
    <n v="485"/>
    <n v="486"/>
    <m/>
    <n v="1"/>
    <n v="1"/>
    <n v="0"/>
    <n v="129.5199971050024"/>
    <n v="0"/>
    <n v="0"/>
    <n v="0"/>
    <n v="0"/>
    <n v="0"/>
    <m/>
    <n v="0"/>
    <n v="584.99000394754114"/>
    <n v="0"/>
    <n v="0"/>
    <n v="0"/>
    <n v="-3.3502538071065964E-2"/>
    <n v="10.305260878978133"/>
    <n v="4.1086505003641474"/>
    <n v="0"/>
    <n v="10"/>
    <n v="6"/>
    <s v="2020"/>
    <s v="septembre"/>
    <n v="39"/>
    <s v="mardi"/>
    <n v="788"/>
    <s v="2020-2021"/>
  </r>
  <r>
    <x v="631"/>
    <n v="76277"/>
    <n v="189524"/>
    <n v="791.6"/>
    <m/>
    <m/>
    <m/>
    <m/>
    <m/>
    <m/>
    <m/>
    <m/>
    <n v="0"/>
    <n v="83.349998136982293"/>
    <n v="42.629999047145198"/>
    <m/>
    <n v="45.7699989769608"/>
    <m/>
    <m/>
    <m/>
    <m/>
    <m/>
    <m/>
    <m/>
    <m/>
    <m/>
    <m/>
    <m/>
    <n v="547"/>
    <n v="548"/>
    <m/>
    <n v="1"/>
    <n v="1"/>
    <n v="0"/>
    <n v="125.97999718412748"/>
    <n v="0"/>
    <n v="0"/>
    <n v="0"/>
    <n v="0"/>
    <n v="0"/>
    <m/>
    <n v="0"/>
    <n v="619.85000383891179"/>
    <n v="0"/>
    <n v="0"/>
    <n v="0"/>
    <n v="4.5685279187817548E-3"/>
    <n v="10.37796452403739"/>
    <n v="4.1767797218294254"/>
    <n v="0"/>
    <n v="10"/>
    <n v="6"/>
    <s v="2020"/>
    <s v="septembre"/>
    <n v="39"/>
    <s v="mercredi"/>
    <n v="788"/>
    <s v="2020-2021"/>
  </r>
  <r>
    <x v="632"/>
    <n v="76448"/>
    <n v="189739"/>
    <n v="775.1"/>
    <m/>
    <m/>
    <m/>
    <m/>
    <m/>
    <m/>
    <m/>
    <m/>
    <n v="0"/>
    <n v="81.2749981833622"/>
    <n v="41.839999064803102"/>
    <m/>
    <n v="45.119998991489403"/>
    <m/>
    <m/>
    <m/>
    <m/>
    <m/>
    <m/>
    <m/>
    <m/>
    <m/>
    <m/>
    <m/>
    <n v="575"/>
    <n v="577"/>
    <m/>
    <n v="2"/>
    <n v="2"/>
    <n v="0"/>
    <n v="123.11499724816531"/>
    <n v="0"/>
    <n v="0"/>
    <n v="0"/>
    <n v="0"/>
    <n v="0"/>
    <m/>
    <n v="0"/>
    <n v="606.8650037603453"/>
    <n v="0"/>
    <n v="0"/>
    <n v="0"/>
    <n v="-1.6370558375634489E-2"/>
    <n v="10.138917957304312"/>
    <n v="4.0850853013876955"/>
    <n v="0"/>
    <n v="10"/>
    <n v="6"/>
    <s v="2020"/>
    <s v="septembre"/>
    <n v="39"/>
    <s v="jeudi"/>
    <n v="788"/>
    <s v="2020-2021"/>
  </r>
  <r>
    <x v="633"/>
    <n v="75996"/>
    <n v="182113"/>
    <n v="787.1"/>
    <m/>
    <m/>
    <m/>
    <m/>
    <m/>
    <m/>
    <m/>
    <m/>
    <n v="0"/>
    <n v="86.5199980661273"/>
    <n v="45.804998976178503"/>
    <m/>
    <n v="39.579999115318103"/>
    <m/>
    <m/>
    <m/>
    <m/>
    <m/>
    <m/>
    <m/>
    <m/>
    <m/>
    <m/>
    <m/>
    <n v="557"/>
    <n v="559"/>
    <m/>
    <n v="2"/>
    <n v="2"/>
    <n v="0"/>
    <n v="132.3249970423058"/>
    <n v="0"/>
    <n v="0"/>
    <n v="0"/>
    <n v="0"/>
    <n v="0"/>
    <m/>
    <n v="0"/>
    <n v="615.19500384237608"/>
    <n v="0"/>
    <n v="0"/>
    <n v="0"/>
    <n v="-1.1421319796954027E-3"/>
    <n v="10.357124059161007"/>
    <n v="4.3220418092063717"/>
    <n v="0"/>
    <n v="10"/>
    <n v="6"/>
    <s v="2020"/>
    <s v="septembre"/>
    <n v="39"/>
    <s v="vendredi"/>
    <n v="788"/>
    <s v="2020-2021"/>
  </r>
  <r>
    <x v="634"/>
    <m/>
    <n v="0"/>
    <n v="164.1"/>
    <m/>
    <m/>
    <m/>
    <m/>
    <m/>
    <m/>
    <m/>
    <m/>
    <n v="0"/>
    <n v="0"/>
    <n v="4.9999998882412902E-3"/>
    <m/>
    <n v="39.659999113529899"/>
    <m/>
    <m/>
    <m/>
    <m/>
    <m/>
    <m/>
    <m/>
    <m/>
    <m/>
    <m/>
    <m/>
    <n v="545"/>
    <n v="554"/>
    <m/>
    <n v="9"/>
    <n v="9"/>
    <n v="0"/>
    <n v="4.9999998882412902E-3"/>
    <n v="0"/>
    <n v="0"/>
    <n v="0"/>
    <n v="0"/>
    <n v="0"/>
    <m/>
    <n v="0"/>
    <n v="124.43500088658186"/>
    <n v="0"/>
    <n v="0"/>
    <n v="0"/>
    <n v="-0.79175126903553295"/>
    <s v="erreur"/>
    <s v="erreur"/>
    <s v="erreur"/>
    <n v="10"/>
    <n v="6"/>
    <s v="2020"/>
    <s v="septembre"/>
    <n v="39"/>
    <s v="samedi"/>
    <n v="788"/>
    <s v="2020-2021"/>
  </r>
  <r>
    <x v="635"/>
    <m/>
    <n v="0"/>
    <n v="73.2"/>
    <m/>
    <m/>
    <m/>
    <m/>
    <m/>
    <m/>
    <m/>
    <m/>
    <n v="0"/>
    <n v="0.17499999608844499"/>
    <n v="8.9999997988343197E-2"/>
    <m/>
    <n v="0"/>
    <m/>
    <m/>
    <m/>
    <m/>
    <m/>
    <m/>
    <m/>
    <m/>
    <m/>
    <m/>
    <m/>
    <n v="191"/>
    <n v="188"/>
    <m/>
    <n v="-3"/>
    <n v="-3"/>
    <n v="0"/>
    <n v="0.2649999940767882"/>
    <n v="0"/>
    <n v="0"/>
    <n v="0"/>
    <n v="0"/>
    <n v="0"/>
    <m/>
    <n v="0"/>
    <n v="72.935000005923214"/>
    <n v="0"/>
    <n v="0"/>
    <n v="0"/>
    <n v="-0.90710659898477153"/>
    <s v="erreur"/>
    <s v="erreur"/>
    <s v="erreur"/>
    <n v="10"/>
    <n v="6"/>
    <s v="2020"/>
    <s v="septembre"/>
    <n v="39"/>
    <s v="dimanche"/>
    <n v="788"/>
    <s v="2020-2021"/>
  </r>
  <r>
    <x v="636"/>
    <n v="77751"/>
    <n v="194594"/>
    <n v="724"/>
    <m/>
    <m/>
    <m/>
    <m/>
    <m/>
    <m/>
    <m/>
    <m/>
    <n v="0"/>
    <n v="82.3249981598929"/>
    <n v="40.699999090284102"/>
    <m/>
    <n v="0"/>
    <m/>
    <m/>
    <m/>
    <m/>
    <m/>
    <m/>
    <m/>
    <m/>
    <m/>
    <m/>
    <m/>
    <n v="100"/>
    <n v="98"/>
    <m/>
    <n v="-2"/>
    <n v="-2"/>
    <n v="0"/>
    <n v="123.02499725017699"/>
    <n v="0"/>
    <n v="0"/>
    <n v="0"/>
    <n v="0"/>
    <n v="0"/>
    <m/>
    <n v="0"/>
    <n v="600.97500274982303"/>
    <n v="0"/>
    <n v="0"/>
    <n v="0"/>
    <n v="-8.1218274111675121E-2"/>
    <n v="9.3117773404843671"/>
    <n v="3.7205669239544901"/>
    <n v="0"/>
    <n v="10"/>
    <n v="6"/>
    <s v="2020"/>
    <s v="septembre"/>
    <n v="40"/>
    <s v="lundi"/>
    <n v="788"/>
    <s v="2020-2021"/>
  </r>
  <r>
    <x v="637"/>
    <n v="75170"/>
    <n v="187642"/>
    <n v="809.3"/>
    <m/>
    <m/>
    <m/>
    <m/>
    <m/>
    <m/>
    <m/>
    <m/>
    <n v="0"/>
    <n v="82.884998147375896"/>
    <n v="39.139999125152798"/>
    <m/>
    <n v="47.0699989479035"/>
    <m/>
    <m/>
    <m/>
    <m/>
    <m/>
    <m/>
    <m/>
    <m/>
    <m/>
    <m/>
    <m/>
    <n v="490"/>
    <n v="492"/>
    <m/>
    <n v="2"/>
    <n v="2"/>
    <n v="0"/>
    <n v="122.02499727252869"/>
    <n v="0"/>
    <n v="0"/>
    <n v="0"/>
    <n v="0"/>
    <n v="0"/>
    <m/>
    <n v="0"/>
    <n v="640.20500377956773"/>
    <n v="0"/>
    <n v="0"/>
    <n v="0"/>
    <n v="2.7030456852791821E-2"/>
    <n v="10.766263136889716"/>
    <n v="4.3130002877820521"/>
    <n v="0"/>
    <n v="10"/>
    <n v="6"/>
    <s v="2020"/>
    <s v="septembre"/>
    <n v="40"/>
    <s v="mardi"/>
    <n v="788"/>
    <s v="2020-2021"/>
  </r>
  <r>
    <x v="638"/>
    <n v="74108"/>
    <n v="186597"/>
    <n v="753.6"/>
    <m/>
    <m/>
    <m/>
    <m/>
    <m/>
    <m/>
    <m/>
    <m/>
    <n v="0"/>
    <n v="81.679998174309702"/>
    <n v="39.574999115429797"/>
    <m/>
    <n v="54.199998788535602"/>
    <m/>
    <m/>
    <m/>
    <m/>
    <m/>
    <m/>
    <m/>
    <m/>
    <m/>
    <m/>
    <m/>
    <n v="533"/>
    <n v="535"/>
    <m/>
    <n v="2"/>
    <n v="2"/>
    <n v="0"/>
    <n v="121.25499728973949"/>
    <n v="0"/>
    <n v="0"/>
    <n v="0"/>
    <n v="0"/>
    <n v="0"/>
    <m/>
    <n v="0"/>
    <n v="578.14500392172499"/>
    <n v="0"/>
    <n v="0"/>
    <n v="0"/>
    <n v="-4.3654822335025351E-2"/>
    <n v="10.168942624278081"/>
    <n v="4.0386501390697607"/>
    <n v="0"/>
    <n v="10"/>
    <n v="6"/>
    <s v="2020"/>
    <s v="septembre"/>
    <n v="40"/>
    <s v="mercredi"/>
    <n v="788"/>
    <s v="2020-2021"/>
  </r>
  <r>
    <x v="639"/>
    <n v="76353"/>
    <n v="192443"/>
    <n v="763"/>
    <m/>
    <m/>
    <m/>
    <m/>
    <m/>
    <m/>
    <m/>
    <m/>
    <n v="0"/>
    <n v="88.929998012259603"/>
    <n v="41.964999062009198"/>
    <m/>
    <n v="54.089998790994301"/>
    <m/>
    <m/>
    <m/>
    <m/>
    <m/>
    <m/>
    <m/>
    <m/>
    <m/>
    <m/>
    <m/>
    <n v="529"/>
    <n v="531"/>
    <m/>
    <n v="2"/>
    <n v="2"/>
    <n v="0"/>
    <n v="130.89499707426882"/>
    <n v="0"/>
    <n v="0"/>
    <n v="0"/>
    <n v="0"/>
    <n v="0"/>
    <m/>
    <n v="0"/>
    <n v="578.01500413473696"/>
    <n v="0"/>
    <n v="0"/>
    <n v="0"/>
    <n v="-3.1725888324873094E-2"/>
    <n v="9.9930585569656731"/>
    <n v="3.9648103594311048"/>
    <n v="0"/>
    <n v="10"/>
    <n v="6"/>
    <s v="2020"/>
    <s v="octobre"/>
    <n v="40"/>
    <s v="jeudi"/>
    <n v="788"/>
    <s v="2020-2021"/>
  </r>
  <r>
    <x v="640"/>
    <n v="66978"/>
    <n v="149491"/>
    <n v="693.3"/>
    <m/>
    <m/>
    <m/>
    <m/>
    <m/>
    <m/>
    <m/>
    <m/>
    <n v="0"/>
    <n v="70.779998417943702"/>
    <n v="36.354999187402399"/>
    <m/>
    <n v="58.639998689293897"/>
    <m/>
    <m/>
    <m/>
    <m/>
    <m/>
    <m/>
    <m/>
    <m/>
    <m/>
    <m/>
    <m/>
    <n v="528"/>
    <n v="530"/>
    <m/>
    <n v="2"/>
    <n v="2"/>
    <n v="0"/>
    <n v="107.1349976053461"/>
    <n v="0"/>
    <n v="0"/>
    <n v="0"/>
    <n v="0"/>
    <n v="0"/>
    <m/>
    <n v="0"/>
    <n v="527.52500370535995"/>
    <n v="0"/>
    <n v="0"/>
    <n v="0"/>
    <n v="-0.12017766497461935"/>
    <n v="10.351160082415122"/>
    <n v="4.6377373888729085"/>
    <n v="0"/>
    <n v="10"/>
    <n v="6"/>
    <s v="2020"/>
    <s v="octobre"/>
    <n v="40"/>
    <s v="vendredi"/>
    <n v="788"/>
    <s v="2020-2021"/>
  </r>
  <r>
    <x v="641"/>
    <m/>
    <m/>
    <n v="143.6"/>
    <m/>
    <m/>
    <m/>
    <m/>
    <m/>
    <m/>
    <m/>
    <m/>
    <n v="0"/>
    <n v="0"/>
    <n v="0"/>
    <m/>
    <n v="57.949998704716599"/>
    <m/>
    <m/>
    <m/>
    <m/>
    <m/>
    <m/>
    <m/>
    <m/>
    <m/>
    <m/>
    <m/>
    <n v="478"/>
    <n v="481"/>
    <m/>
    <n v="3"/>
    <n v="3"/>
    <n v="0"/>
    <n v="0"/>
    <n v="0"/>
    <n v="0"/>
    <n v="0"/>
    <n v="0"/>
    <n v="0"/>
    <m/>
    <n v="0"/>
    <n v="85.650001295283403"/>
    <n v="0"/>
    <n v="0"/>
    <n v="0"/>
    <n v="-0.81776649746192887"/>
    <s v="erreur"/>
    <s v="erreur"/>
    <s v="erreur"/>
    <n v="10"/>
    <n v="6"/>
    <s v="2020"/>
    <s v="octobre"/>
    <n v="40"/>
    <s v="samedi"/>
    <n v="788"/>
    <s v="2020-2021"/>
  </r>
  <r>
    <x v="642"/>
    <m/>
    <m/>
    <n v="71.5"/>
    <m/>
    <m/>
    <m/>
    <m/>
    <m/>
    <m/>
    <m/>
    <m/>
    <n v="0"/>
    <n v="0.40999999083578598"/>
    <n v="0.11499999742955"/>
    <m/>
    <n v="10.5599997639656"/>
    <m/>
    <m/>
    <m/>
    <m/>
    <m/>
    <m/>
    <m/>
    <m/>
    <m/>
    <m/>
    <m/>
    <n v="166"/>
    <n v="168"/>
    <m/>
    <n v="2"/>
    <n v="2"/>
    <n v="0"/>
    <n v="0.524999988265336"/>
    <n v="0"/>
    <n v="0"/>
    <n v="0"/>
    <n v="0"/>
    <n v="0"/>
    <m/>
    <n v="0"/>
    <n v="60.415000247769065"/>
    <n v="0"/>
    <n v="0"/>
    <n v="0"/>
    <n v="-0.90926395939086291"/>
    <s v="erreur"/>
    <s v="erreur"/>
    <s v="erreur"/>
    <n v="10"/>
    <n v="6"/>
    <s v="2020"/>
    <s v="octobre"/>
    <n v="40"/>
    <s v="dimanche"/>
    <n v="788"/>
    <s v="2020-2021"/>
  </r>
  <r>
    <x v="643"/>
    <n v="75568"/>
    <n v="177772"/>
    <n v="751.9"/>
    <m/>
    <m/>
    <m/>
    <m/>
    <m/>
    <m/>
    <m/>
    <m/>
    <n v="0"/>
    <n v="99.064997785724699"/>
    <n v="45.419998984783902"/>
    <m/>
    <n v="0"/>
    <m/>
    <m/>
    <m/>
    <m/>
    <m/>
    <m/>
    <m/>
    <m/>
    <m/>
    <m/>
    <m/>
    <n v="91"/>
    <n v="90"/>
    <m/>
    <n v="-1"/>
    <n v="-1"/>
    <n v="0"/>
    <n v="144.48499677050859"/>
    <n v="0"/>
    <n v="0"/>
    <n v="0"/>
    <n v="0"/>
    <n v="0"/>
    <m/>
    <n v="0"/>
    <n v="607.41500322949139"/>
    <n v="0"/>
    <n v="0"/>
    <n v="0"/>
    <n v="-4.5812182741116779E-2"/>
    <n v="9.9499788270167251"/>
    <n v="4.2295749611862377"/>
    <n v="0"/>
    <n v="10"/>
    <n v="6"/>
    <s v="2020"/>
    <s v="octobre"/>
    <n v="41"/>
    <s v="lundi"/>
    <n v="788"/>
    <s v="2020-2021"/>
  </r>
  <r>
    <x v="644"/>
    <n v="76321"/>
    <n v="185198"/>
    <n v="798.6"/>
    <m/>
    <m/>
    <m/>
    <m/>
    <m/>
    <m/>
    <m/>
    <m/>
    <n v="0"/>
    <n v="94.779997881501899"/>
    <n v="43.449999028816798"/>
    <m/>
    <n v="45.5399989821017"/>
    <m/>
    <m/>
    <m/>
    <m/>
    <m/>
    <m/>
    <m/>
    <m/>
    <m/>
    <m/>
    <m/>
    <n v="451"/>
    <n v="452"/>
    <m/>
    <n v="1"/>
    <n v="1"/>
    <n v="0"/>
    <n v="138.2299969103187"/>
    <n v="0"/>
    <n v="0"/>
    <n v="0"/>
    <n v="0"/>
    <n v="0"/>
    <m/>
    <n v="0"/>
    <n v="614.83000410757961"/>
    <n v="0"/>
    <n v="0"/>
    <n v="0"/>
    <n v="1.3451776649746222E-2"/>
    <n v="10.46369937500819"/>
    <n v="4.3121415998012935"/>
    <n v="0"/>
    <n v="10"/>
    <n v="6"/>
    <s v="2020"/>
    <s v="octobre"/>
    <n v="41"/>
    <s v="mardi"/>
    <n v="788"/>
    <s v="2020-2021"/>
  </r>
  <r>
    <x v="645"/>
    <n v="71631"/>
    <n v="170334"/>
    <n v="770.3"/>
    <m/>
    <m/>
    <m/>
    <m/>
    <m/>
    <m/>
    <m/>
    <m/>
    <n v="0"/>
    <n v="83.594998131506102"/>
    <n v="41.954999062232702"/>
    <m/>
    <n v="41.789999065920703"/>
    <m/>
    <m/>
    <m/>
    <m/>
    <m/>
    <m/>
    <m/>
    <m/>
    <m/>
    <m/>
    <m/>
    <n v="532"/>
    <n v="534"/>
    <m/>
    <n v="2"/>
    <n v="2"/>
    <n v="0"/>
    <n v="125.5499971937388"/>
    <n v="0"/>
    <n v="0"/>
    <n v="0"/>
    <n v="0"/>
    <n v="0"/>
    <m/>
    <n v="0"/>
    <n v="602.96000374034043"/>
    <n v="0"/>
    <n v="0"/>
    <n v="0"/>
    <n v="-2.2461928934010209E-2"/>
    <n v="10.753723946336082"/>
    <n v="4.5222914978806346"/>
    <n v="0"/>
    <n v="10"/>
    <n v="6"/>
    <s v="2020"/>
    <s v="octobre"/>
    <n v="41"/>
    <s v="mercredi"/>
    <n v="788"/>
    <s v="2020-2021"/>
  </r>
  <r>
    <x v="646"/>
    <n v="71909"/>
    <n v="170680"/>
    <n v="806.4"/>
    <m/>
    <m/>
    <m/>
    <m/>
    <m/>
    <m/>
    <m/>
    <m/>
    <n v="0"/>
    <n v="87.824998036958306"/>
    <n v="40.509999094530897"/>
    <m/>
    <n v="44.369999008253203"/>
    <m/>
    <m/>
    <m/>
    <m/>
    <m/>
    <m/>
    <m/>
    <m/>
    <m/>
    <m/>
    <m/>
    <n v="535"/>
    <n v="537"/>
    <m/>
    <n v="2"/>
    <n v="2"/>
    <n v="0"/>
    <n v="128.33499713148922"/>
    <n v="0"/>
    <n v="0"/>
    <n v="0"/>
    <n v="0"/>
    <n v="0"/>
    <m/>
    <n v="0"/>
    <n v="633.69500386025754"/>
    <n v="0"/>
    <n v="0"/>
    <n v="0"/>
    <n v="2.335025380710657E-2"/>
    <n v="11.214173469245852"/>
    <n v="4.7246308882118591"/>
    <n v="0"/>
    <n v="10"/>
    <n v="6"/>
    <s v="2020"/>
    <s v="octobre"/>
    <n v="41"/>
    <s v="jeudi"/>
    <n v="788"/>
    <s v="2020-2021"/>
  </r>
  <r>
    <x v="647"/>
    <n v="73243"/>
    <n v="180711"/>
    <n v="799.7"/>
    <m/>
    <m/>
    <m/>
    <m/>
    <m/>
    <m/>
    <m/>
    <m/>
    <n v="0"/>
    <n v="90.1699979845434"/>
    <n v="40.199999101460001"/>
    <m/>
    <n v="42.069999059662202"/>
    <m/>
    <m/>
    <m/>
    <m/>
    <m/>
    <m/>
    <m/>
    <m/>
    <m/>
    <m/>
    <m/>
    <n v="588"/>
    <n v="589"/>
    <m/>
    <n v="1"/>
    <n v="1"/>
    <n v="0"/>
    <n v="130.36999708600339"/>
    <n v="0"/>
    <n v="0"/>
    <n v="0"/>
    <n v="0"/>
    <n v="0"/>
    <m/>
    <n v="0"/>
    <n v="627.2600038543344"/>
    <n v="0"/>
    <n v="0"/>
    <n v="0"/>
    <n v="1.4847715736040667E-2"/>
    <n v="10.918449544666386"/>
    <n v="4.4252978512652801"/>
    <n v="0"/>
    <n v="10"/>
    <n v="6"/>
    <s v="2020"/>
    <s v="octobre"/>
    <n v="41"/>
    <s v="vendredi"/>
    <n v="788"/>
    <s v="2020-2021"/>
  </r>
  <r>
    <x v="648"/>
    <m/>
    <n v="0"/>
    <n v="129.19999999999999"/>
    <m/>
    <m/>
    <m/>
    <m/>
    <m/>
    <m/>
    <m/>
    <m/>
    <n v="0"/>
    <n v="0"/>
    <n v="0"/>
    <m/>
    <n v="57.409998716786497"/>
    <m/>
    <m/>
    <m/>
    <m/>
    <m/>
    <m/>
    <m/>
    <m/>
    <m/>
    <m/>
    <m/>
    <n v="562"/>
    <n v="565"/>
    <m/>
    <n v="3"/>
    <n v="3"/>
    <n v="0"/>
    <n v="0"/>
    <n v="0"/>
    <n v="0"/>
    <n v="0"/>
    <n v="0"/>
    <n v="0"/>
    <m/>
    <n v="0"/>
    <n v="71.790001283213485"/>
    <n v="0"/>
    <n v="0"/>
    <n v="0"/>
    <n v="-0.8360406091370558"/>
    <s v="erreur"/>
    <s v="erreur"/>
    <s v="erreur"/>
    <n v="10"/>
    <n v="6"/>
    <s v="2020"/>
    <s v="octobre"/>
    <n v="41"/>
    <s v="samedi"/>
    <n v="788"/>
    <s v="2020-2021"/>
  </r>
  <r>
    <x v="649"/>
    <m/>
    <n v="0"/>
    <n v="67.7"/>
    <m/>
    <m/>
    <m/>
    <m/>
    <m/>
    <m/>
    <m/>
    <m/>
    <n v="0"/>
    <n v="0.30999999307095999"/>
    <n v="0"/>
    <m/>
    <n v="15.0099996645004"/>
    <m/>
    <m/>
    <m/>
    <m/>
    <m/>
    <m/>
    <m/>
    <m/>
    <m/>
    <m/>
    <m/>
    <n v="144"/>
    <n v="144"/>
    <m/>
    <n v="0"/>
    <n v="0"/>
    <n v="0"/>
    <n v="0.30999999307095999"/>
    <n v="0"/>
    <n v="0"/>
    <n v="0"/>
    <n v="0"/>
    <n v="0"/>
    <m/>
    <n v="0"/>
    <n v="52.380000342428644"/>
    <n v="0"/>
    <n v="0"/>
    <n v="0"/>
    <n v="-0.91408629441624356"/>
    <s v="erreur"/>
    <s v="erreur"/>
    <s v="erreur"/>
    <n v="10"/>
    <n v="6"/>
    <s v="2020"/>
    <s v="octobre"/>
    <n v="41"/>
    <s v="dimanche"/>
    <n v="788"/>
    <s v="2020-2021"/>
  </r>
  <r>
    <x v="650"/>
    <n v="80221"/>
    <n v="208325"/>
    <n v="751.6"/>
    <m/>
    <m/>
    <m/>
    <m/>
    <m/>
    <m/>
    <m/>
    <m/>
    <n v="0"/>
    <n v="99.064997785724699"/>
    <n v="47.519998937845202"/>
    <m/>
    <n v="0"/>
    <m/>
    <m/>
    <m/>
    <m/>
    <m/>
    <m/>
    <m/>
    <m/>
    <m/>
    <m/>
    <m/>
    <n v="92"/>
    <n v="93"/>
    <m/>
    <n v="1"/>
    <n v="1"/>
    <n v="0"/>
    <n v="146.5849967235699"/>
    <n v="0"/>
    <n v="0"/>
    <n v="0"/>
    <n v="0"/>
    <n v="0"/>
    <m/>
    <n v="0"/>
    <n v="605.01500327643009"/>
    <n v="0"/>
    <n v="0"/>
    <n v="0"/>
    <n v="-4.6192893401015199E-2"/>
    <n v="9.3691178120442284"/>
    <n v="3.6078243129725189"/>
    <n v="0"/>
    <n v="10"/>
    <n v="6"/>
    <s v="2020"/>
    <s v="octobre"/>
    <n v="42"/>
    <s v="lundi"/>
    <n v="788"/>
    <s v="2020-2021"/>
  </r>
  <r>
    <x v="651"/>
    <n v="78991"/>
    <n v="180858"/>
    <n v="842"/>
    <m/>
    <m/>
    <m/>
    <m/>
    <m/>
    <m/>
    <m/>
    <m/>
    <n v="0"/>
    <n v="88.209998028352899"/>
    <n v="47.8449989305809"/>
    <m/>
    <n v="58.3799986951053"/>
    <m/>
    <m/>
    <m/>
    <m/>
    <m/>
    <m/>
    <m/>
    <m/>
    <m/>
    <m/>
    <m/>
    <n v="475"/>
    <n v="477"/>
    <m/>
    <n v="2"/>
    <n v="2"/>
    <n v="0"/>
    <n v="136.0549969589338"/>
    <n v="0"/>
    <n v="0"/>
    <n v="0"/>
    <n v="0"/>
    <n v="0"/>
    <m/>
    <n v="0"/>
    <n v="647.56500434596092"/>
    <n v="0"/>
    <n v="0"/>
    <n v="0"/>
    <n v="6.8527918781725886E-2"/>
    <n v="10.659442214935877"/>
    <n v="4.6555861504605822"/>
    <n v="0"/>
    <n v="10"/>
    <n v="6"/>
    <s v="2020"/>
    <s v="octobre"/>
    <n v="42"/>
    <s v="mardi"/>
    <n v="788"/>
    <s v="2020-2021"/>
  </r>
  <r>
    <x v="652"/>
    <n v="77078"/>
    <n v="186755"/>
    <n v="789.8"/>
    <m/>
    <m/>
    <m/>
    <m/>
    <m/>
    <m/>
    <m/>
    <m/>
    <n v="0"/>
    <n v="88.294998026453001"/>
    <n v="44.044999015517497"/>
    <m/>
    <n v="71.039998412132306"/>
    <m/>
    <m/>
    <m/>
    <m/>
    <m/>
    <m/>
    <m/>
    <m/>
    <m/>
    <m/>
    <m/>
    <n v="564"/>
    <n v="582"/>
    <m/>
    <n v="18"/>
    <n v="18"/>
    <n v="0"/>
    <n v="132.33999704197049"/>
    <n v="0"/>
    <n v="0"/>
    <n v="0"/>
    <n v="0"/>
    <n v="0"/>
    <m/>
    <n v="0"/>
    <n v="586.4200045458972"/>
    <n v="0"/>
    <n v="0"/>
    <n v="0"/>
    <n v="2.2842639593908054E-3"/>
    <n v="10.246763019279172"/>
    <n v="4.2290701721506787"/>
    <n v="0"/>
    <n v="10"/>
    <n v="6"/>
    <s v="2020"/>
    <s v="octobre"/>
    <n v="42"/>
    <s v="mercredi"/>
    <n v="788"/>
    <s v="2020-2021"/>
  </r>
  <r>
    <x v="653"/>
    <n v="67334"/>
    <n v="159632"/>
    <n v="780.2"/>
    <m/>
    <m/>
    <m/>
    <m/>
    <m/>
    <m/>
    <m/>
    <m/>
    <n v="0"/>
    <n v="84.164998118765695"/>
    <n v="38.704999134875798"/>
    <m/>
    <n v="50.429998872801697"/>
    <m/>
    <m/>
    <m/>
    <m/>
    <m/>
    <m/>
    <m/>
    <m/>
    <m/>
    <m/>
    <m/>
    <n v="531"/>
    <n v="543"/>
    <m/>
    <n v="12"/>
    <n v="12"/>
    <n v="0"/>
    <n v="122.86999725364149"/>
    <n v="0"/>
    <n v="0"/>
    <n v="0"/>
    <n v="0"/>
    <n v="0"/>
    <m/>
    <n v="0"/>
    <n v="606.9000038735569"/>
    <n v="0"/>
    <n v="0"/>
    <n v="0"/>
    <n v="-9.898477157360348E-3"/>
    <n v="11.587013989960496"/>
    <n v="4.8874912298286057"/>
    <n v="0"/>
    <n v="10"/>
    <n v="6"/>
    <s v="2020"/>
    <s v="octobre"/>
    <n v="42"/>
    <s v="jeudi"/>
    <n v="788"/>
    <s v="2020-2021"/>
  </r>
  <r>
    <x v="654"/>
    <n v="71828"/>
    <n v="180549"/>
    <n v="748.3"/>
    <m/>
    <m/>
    <m/>
    <m/>
    <m/>
    <m/>
    <m/>
    <m/>
    <n v="0"/>
    <n v="83.999998122453704"/>
    <n v="40.289999099448302"/>
    <m/>
    <n v="48.4599989168346"/>
    <m/>
    <m/>
    <m/>
    <m/>
    <m/>
    <m/>
    <m/>
    <m/>
    <m/>
    <m/>
    <m/>
    <n v="537"/>
    <n v="518"/>
    <m/>
    <n v="-19"/>
    <n v="-19"/>
    <n v="0"/>
    <n v="124.28999722190201"/>
    <n v="0"/>
    <n v="0"/>
    <n v="0"/>
    <n v="0"/>
    <n v="0"/>
    <m/>
    <n v="0"/>
    <n v="575.55000386126335"/>
    <n v="0"/>
    <n v="0"/>
    <n v="0"/>
    <n v="-5.0380710659898534E-2"/>
    <n v="10.417942863507268"/>
    <n v="4.1445812494115168"/>
    <n v="0"/>
    <n v="10"/>
    <n v="6"/>
    <s v="2020"/>
    <s v="octobre"/>
    <n v="42"/>
    <s v="vendredi"/>
    <n v="788"/>
    <s v="2020-2021"/>
  </r>
  <r>
    <x v="655"/>
    <m/>
    <n v="0"/>
    <n v="207.2"/>
    <m/>
    <m/>
    <m/>
    <m/>
    <m/>
    <m/>
    <m/>
    <m/>
    <n v="0"/>
    <n v="0"/>
    <n v="0"/>
    <m/>
    <n v="45.599998980760603"/>
    <m/>
    <m/>
    <m/>
    <m/>
    <m/>
    <m/>
    <m/>
    <m/>
    <m/>
    <m/>
    <m/>
    <n v="523"/>
    <n v="602"/>
    <m/>
    <n v="79"/>
    <n v="79"/>
    <n v="0"/>
    <n v="0"/>
    <n v="0"/>
    <n v="0"/>
    <n v="0"/>
    <n v="0"/>
    <n v="0"/>
    <m/>
    <n v="0"/>
    <n v="161.60000101923939"/>
    <n v="0"/>
    <n v="0"/>
    <n v="0"/>
    <n v="-0.73705583756345172"/>
    <s v="erreur"/>
    <s v="erreur"/>
    <s v="erreur"/>
    <n v="10"/>
    <n v="6"/>
    <s v="2020"/>
    <s v="octobre"/>
    <n v="42"/>
    <s v="samedi"/>
    <n v="788"/>
    <s v="2020-2021"/>
  </r>
  <r>
    <x v="656"/>
    <m/>
    <n v="0"/>
    <n v="60.8"/>
    <m/>
    <m/>
    <m/>
    <m/>
    <m/>
    <m/>
    <m/>
    <m/>
    <n v="0"/>
    <n v="0"/>
    <n v="0"/>
    <m/>
    <n v="0"/>
    <m/>
    <m/>
    <m/>
    <m/>
    <m/>
    <m/>
    <m/>
    <m/>
    <m/>
    <m/>
    <m/>
    <n v="234"/>
    <n v="158"/>
    <m/>
    <n v="-76"/>
    <n v="-76"/>
    <n v="0"/>
    <n v="0"/>
    <n v="0"/>
    <n v="0"/>
    <n v="0"/>
    <n v="0"/>
    <n v="0"/>
    <m/>
    <n v="0"/>
    <n v="60.8"/>
    <n v="0"/>
    <n v="0"/>
    <n v="0"/>
    <n v="-0.92284263959390866"/>
    <s v="erreur"/>
    <s v="erreur"/>
    <s v="erreur"/>
    <n v="10"/>
    <n v="6"/>
    <s v="2020"/>
    <s v="octobre"/>
    <n v="42"/>
    <s v="dimanche"/>
    <n v="788"/>
    <s v="2020-2021"/>
  </r>
  <r>
    <x v="657"/>
    <n v="69197"/>
    <n v="171538"/>
    <n v="667.2"/>
    <m/>
    <m/>
    <m/>
    <m/>
    <m/>
    <m/>
    <m/>
    <m/>
    <n v="0"/>
    <n v="82.569998154416695"/>
    <n v="38.659999135881698"/>
    <m/>
    <n v="0"/>
    <m/>
    <m/>
    <m/>
    <m/>
    <m/>
    <m/>
    <m/>
    <m/>
    <m/>
    <m/>
    <m/>
    <n v="82"/>
    <n v="82"/>
    <m/>
    <n v="0"/>
    <n v="0"/>
    <n v="0"/>
    <n v="121.2299972902984"/>
    <n v="0"/>
    <n v="0"/>
    <n v="0"/>
    <n v="0"/>
    <n v="0"/>
    <m/>
    <n v="0"/>
    <n v="545.9700027097017"/>
    <n v="0"/>
    <n v="0"/>
    <n v="0"/>
    <n v="-0.15329949238578675"/>
    <n v="9.6420365044727383"/>
    <n v="3.889517191526076"/>
    <n v="0"/>
    <n v="10"/>
    <n v="6"/>
    <s v="2020"/>
    <s v="octobre"/>
    <n v="43"/>
    <s v="lundi"/>
    <n v="788"/>
    <s v="2020-2021"/>
  </r>
  <r>
    <x v="658"/>
    <n v="77083"/>
    <n v="189885"/>
    <n v="761.2"/>
    <m/>
    <m/>
    <m/>
    <m/>
    <m/>
    <m/>
    <m/>
    <m/>
    <n v="0"/>
    <n v="69.904998437501504"/>
    <n v="39.179999124258799"/>
    <m/>
    <n v="44.919998995959801"/>
    <m/>
    <m/>
    <m/>
    <m/>
    <m/>
    <m/>
    <m/>
    <m/>
    <m/>
    <m/>
    <m/>
    <n v="426"/>
    <n v="462"/>
    <m/>
    <n v="36"/>
    <n v="36"/>
    <n v="0"/>
    <n v="109.0849975617603"/>
    <n v="0"/>
    <n v="0"/>
    <n v="0"/>
    <n v="0"/>
    <n v="0"/>
    <m/>
    <n v="0"/>
    <n v="607.19500344227993"/>
    <n v="0"/>
    <n v="0"/>
    <n v="0"/>
    <n v="-3.4010152284263899E-2"/>
    <n v="9.8750697300312655"/>
    <n v="4.0087421333965301"/>
    <n v="0"/>
    <n v="10"/>
    <n v="6"/>
    <s v="2020"/>
    <s v="octobre"/>
    <n v="43"/>
    <s v="mardi"/>
    <n v="788"/>
    <s v="2020-2021"/>
  </r>
  <r>
    <x v="659"/>
    <n v="77121"/>
    <n v="188246"/>
    <n v="754.3"/>
    <m/>
    <m/>
    <m/>
    <m/>
    <m/>
    <m/>
    <m/>
    <m/>
    <n v="0"/>
    <n v="75.929998302832203"/>
    <n v="34.809999221935897"/>
    <m/>
    <n v="43.339999031275497"/>
    <m/>
    <m/>
    <m/>
    <m/>
    <m/>
    <m/>
    <m/>
    <m/>
    <m/>
    <m/>
    <m/>
    <n v="566"/>
    <n v="532"/>
    <m/>
    <n v="-34"/>
    <n v="-34"/>
    <n v="0"/>
    <n v="110.7399975247681"/>
    <n v="0"/>
    <n v="0"/>
    <n v="0"/>
    <n v="0"/>
    <n v="0"/>
    <m/>
    <n v="0"/>
    <n v="600.22000344395633"/>
    <n v="0"/>
    <n v="0"/>
    <n v="0"/>
    <n v="-4.2766497461928989E-2"/>
    <n v="9.7807341709780733"/>
    <n v="4.00699085239527"/>
    <n v="0"/>
    <n v="10"/>
    <n v="6"/>
    <s v="2020"/>
    <s v="octobre"/>
    <n v="43"/>
    <s v="mercredi"/>
    <n v="788"/>
    <s v="2020-2021"/>
  </r>
  <r>
    <x v="660"/>
    <n v="72186"/>
    <n v="174602"/>
    <n v="752.6"/>
    <m/>
    <m/>
    <m/>
    <m/>
    <m/>
    <m/>
    <m/>
    <m/>
    <n v="0"/>
    <n v="75.349998315796299"/>
    <n v="33.259999256581096"/>
    <m/>
    <n v="45.779998976737303"/>
    <m/>
    <m/>
    <m/>
    <m/>
    <m/>
    <m/>
    <m/>
    <m/>
    <m/>
    <m/>
    <m/>
    <n v="588"/>
    <n v="619"/>
    <m/>
    <n v="31"/>
    <n v="31"/>
    <n v="0"/>
    <n v="108.6099975723774"/>
    <n v="0"/>
    <n v="0"/>
    <n v="0"/>
    <n v="0"/>
    <n v="0"/>
    <m/>
    <n v="0"/>
    <n v="598.21000345088532"/>
    <n v="0"/>
    <n v="0"/>
    <n v="0"/>
    <n v="-4.4923857868020278E-2"/>
    <n v="10.425844346549193"/>
    <n v="4.3103744516099471"/>
    <n v="0"/>
    <n v="10"/>
    <n v="6"/>
    <s v="2020"/>
    <s v="octobre"/>
    <n v="43"/>
    <s v="jeudi"/>
    <n v="788"/>
    <s v="2020-2021"/>
  </r>
  <r>
    <x v="661"/>
    <n v="72407"/>
    <n v="173141"/>
    <n v="740.1"/>
    <m/>
    <m/>
    <m/>
    <m/>
    <m/>
    <m/>
    <m/>
    <m/>
    <n v="0"/>
    <n v="72.8849983708933"/>
    <n v="31.749999290332202"/>
    <m/>
    <n v="42.18999905698"/>
    <m/>
    <m/>
    <m/>
    <m/>
    <m/>
    <m/>
    <m/>
    <m/>
    <m/>
    <m/>
    <m/>
    <n v="588"/>
    <n v="577"/>
    <m/>
    <n v="-11"/>
    <n v="-11"/>
    <n v="0"/>
    <n v="104.6349976612255"/>
    <n v="0"/>
    <n v="0"/>
    <n v="0"/>
    <n v="0"/>
    <n v="0"/>
    <m/>
    <n v="0"/>
    <n v="593.27500328179451"/>
    <n v="0"/>
    <n v="0"/>
    <n v="0"/>
    <n v="-6.0786802030456825E-2"/>
    <n v="10.221387434916515"/>
    <n v="4.2745507996372893"/>
    <n v="0"/>
    <n v="10"/>
    <n v="6"/>
    <s v="2020"/>
    <s v="octobre"/>
    <n v="43"/>
    <s v="vendredi"/>
    <n v="788"/>
    <s v="2020-2021"/>
  </r>
  <r>
    <x v="662"/>
    <m/>
    <n v="0"/>
    <n v="137.30000000000001"/>
    <m/>
    <m/>
    <m/>
    <m/>
    <m/>
    <m/>
    <m/>
    <m/>
    <n v="0"/>
    <n v="0"/>
    <n v="0"/>
    <m/>
    <n v="42.999999038875103"/>
    <m/>
    <m/>
    <m/>
    <m/>
    <m/>
    <m/>
    <m/>
    <m/>
    <m/>
    <m/>
    <m/>
    <n v="544"/>
    <n v="555"/>
    <m/>
    <n v="11"/>
    <n v="11"/>
    <n v="0"/>
    <n v="0"/>
    <n v="0"/>
    <n v="0"/>
    <n v="0"/>
    <n v="0"/>
    <n v="0"/>
    <m/>
    <n v="0"/>
    <n v="94.300000961124908"/>
    <n v="0"/>
    <n v="0"/>
    <n v="0"/>
    <n v="-0.82576142131979702"/>
    <s v="erreur"/>
    <s v="erreur"/>
    <s v="erreur"/>
    <n v="10"/>
    <n v="6"/>
    <s v="2020"/>
    <s v="octobre"/>
    <n v="43"/>
    <s v="samedi"/>
    <n v="788"/>
    <s v="2020-2021"/>
  </r>
  <r>
    <x v="663"/>
    <m/>
    <n v="0"/>
    <n v="67.099999999999994"/>
    <m/>
    <m/>
    <m/>
    <m/>
    <m/>
    <m/>
    <m/>
    <m/>
    <n v="0"/>
    <n v="4.9999998882412897E-2"/>
    <n v="3.4999999217689003E-2"/>
    <m/>
    <n v="0"/>
    <m/>
    <m/>
    <m/>
    <m/>
    <m/>
    <m/>
    <m/>
    <m/>
    <m/>
    <m/>
    <m/>
    <n v="169"/>
    <n v="148"/>
    <m/>
    <n v="-21"/>
    <n v="-21"/>
    <n v="0"/>
    <n v="8.4999998100101892E-2"/>
    <n v="0"/>
    <n v="0"/>
    <n v="0"/>
    <n v="0"/>
    <n v="0"/>
    <m/>
    <n v="0"/>
    <n v="67.015000001899892"/>
    <n v="0"/>
    <n v="0"/>
    <n v="0"/>
    <n v="-0.91484771573604062"/>
    <s v="erreur"/>
    <s v="erreur"/>
    <s v="erreur"/>
    <n v="10"/>
    <n v="6"/>
    <s v="2020"/>
    <s v="octobre"/>
    <n v="43"/>
    <s v="dimanche"/>
    <n v="788"/>
    <s v="2020-2021"/>
  </r>
  <r>
    <x v="664"/>
    <n v="77753"/>
    <n v="188482"/>
    <n v="732.8"/>
    <m/>
    <m/>
    <m/>
    <m/>
    <m/>
    <m/>
    <m/>
    <m/>
    <n v="0"/>
    <n v="80.619998198002605"/>
    <n v="34.074999238364398"/>
    <m/>
    <n v="0"/>
    <m/>
    <m/>
    <m/>
    <m/>
    <m/>
    <m/>
    <m/>
    <m/>
    <m/>
    <m/>
    <m/>
    <n v="91"/>
    <n v="88"/>
    <m/>
    <n v="-3"/>
    <n v="-3"/>
    <n v="0"/>
    <n v="114.694997436367"/>
    <n v="0"/>
    <n v="0"/>
    <n v="0"/>
    <n v="0"/>
    <n v="0"/>
    <m/>
    <n v="0"/>
    <n v="618.10500256363298"/>
    <n v="0"/>
    <n v="0"/>
    <n v="0"/>
    <n v="-7.0050761421319857E-2"/>
    <n v="9.4247167311872193"/>
    <n v="3.8879044152757287"/>
    <n v="0"/>
    <n v="10"/>
    <n v="6"/>
    <s v="2020"/>
    <s v="octobre"/>
    <n v="44"/>
    <s v="lundi"/>
    <n v="788"/>
    <s v="2020-2021"/>
  </r>
  <r>
    <x v="665"/>
    <n v="75937"/>
    <n v="187279"/>
    <n v="742.8"/>
    <m/>
    <m/>
    <m/>
    <m/>
    <m/>
    <m/>
    <m/>
    <m/>
    <n v="0"/>
    <n v="72.459998380392804"/>
    <n v="34.054999238811398"/>
    <m/>
    <n v="45.509998982772203"/>
    <m/>
    <m/>
    <m/>
    <m/>
    <m/>
    <m/>
    <m/>
    <m/>
    <m/>
    <m/>
    <m/>
    <n v="513"/>
    <n v="546"/>
    <m/>
    <n v="33"/>
    <n v="33"/>
    <n v="0"/>
    <n v="106.51499761920419"/>
    <n v="0"/>
    <n v="0"/>
    <n v="0"/>
    <n v="0"/>
    <n v="0"/>
    <m/>
    <n v="0"/>
    <n v="590.7750033980235"/>
    <n v="0"/>
    <n v="0"/>
    <n v="0"/>
    <n v="-5.7360406091370615E-2"/>
    <n v="9.7817928019279137"/>
    <n v="3.9662749160343651"/>
    <n v="0"/>
    <n v="10"/>
    <n v="6"/>
    <s v="2020"/>
    <s v="octobre"/>
    <n v="44"/>
    <s v="mardi"/>
    <n v="788"/>
    <s v="2020-2021"/>
  </r>
  <r>
    <x v="666"/>
    <n v="78046"/>
    <n v="197015"/>
    <n v="729.2"/>
    <m/>
    <m/>
    <m/>
    <m/>
    <m/>
    <m/>
    <m/>
    <m/>
    <n v="0"/>
    <n v="77.574998266063602"/>
    <n v="36.854999176226599"/>
    <m/>
    <n v="51.1299988571554"/>
    <m/>
    <m/>
    <m/>
    <m/>
    <m/>
    <m/>
    <m/>
    <m/>
    <m/>
    <m/>
    <m/>
    <n v="588"/>
    <n v="568"/>
    <m/>
    <n v="-20"/>
    <n v="-20"/>
    <n v="0"/>
    <n v="114.4299974422902"/>
    <n v="0"/>
    <n v="0"/>
    <n v="0"/>
    <n v="0"/>
    <n v="0"/>
    <m/>
    <n v="0"/>
    <n v="563.64000370055442"/>
    <n v="0"/>
    <n v="0"/>
    <n v="0"/>
    <n v="-7.4619289340101466E-2"/>
    <n v="9.3432078517797201"/>
    <n v="3.701241022257189"/>
    <n v="0"/>
    <n v="10"/>
    <n v="6"/>
    <s v="2020"/>
    <s v="octobre"/>
    <n v="44"/>
    <s v="mercredi"/>
    <n v="788"/>
    <s v="2020-2021"/>
  </r>
  <r>
    <x v="667"/>
    <n v="69352"/>
    <n v="168321"/>
    <n v="706.8"/>
    <m/>
    <m/>
    <m/>
    <m/>
    <m/>
    <m/>
    <m/>
    <m/>
    <n v="0"/>
    <n v="70.889998415484996"/>
    <n v="32.334999277256401"/>
    <m/>
    <n v="46.789998954162002"/>
    <m/>
    <m/>
    <m/>
    <m/>
    <m/>
    <m/>
    <m/>
    <m/>
    <m/>
    <m/>
    <m/>
    <n v="526"/>
    <n v="561"/>
    <m/>
    <n v="35"/>
    <n v="35"/>
    <n v="0"/>
    <n v="103.2249976927414"/>
    <n v="0"/>
    <n v="0"/>
    <n v="0"/>
    <n v="0"/>
    <n v="0"/>
    <m/>
    <n v="0"/>
    <n v="556.7850033530965"/>
    <n v="0"/>
    <n v="0"/>
    <n v="0"/>
    <n v="-0.10304568527918788"/>
    <n v="10.191486907371091"/>
    <n v="4.1991195394514049"/>
    <n v="0"/>
    <n v="10"/>
    <n v="6"/>
    <s v="2020"/>
    <s v="octobre"/>
    <n v="44"/>
    <s v="jeudi"/>
    <n v="788"/>
    <s v="2020-2021"/>
  </r>
  <r>
    <x v="668"/>
    <n v="70011"/>
    <n v="163980"/>
    <n v="616.29999999999995"/>
    <m/>
    <m/>
    <m/>
    <m/>
    <m/>
    <m/>
    <m/>
    <m/>
    <n v="0"/>
    <n v="73.729998352006106"/>
    <n v="35.079999215900898"/>
    <m/>
    <n v="43.129999035969398"/>
    <m/>
    <m/>
    <m/>
    <m/>
    <m/>
    <m/>
    <m/>
    <m/>
    <m/>
    <m/>
    <m/>
    <n v="538"/>
    <n v="530"/>
    <m/>
    <n v="-8"/>
    <n v="-8"/>
    <n v="0"/>
    <n v="108.809997567907"/>
    <n v="0"/>
    <n v="0"/>
    <n v="0"/>
    <n v="0"/>
    <n v="0"/>
    <m/>
    <n v="0"/>
    <n v="464.36000339612355"/>
    <n v="0"/>
    <n v="0"/>
    <n v="0"/>
    <n v="-0.21789340101522847"/>
    <n v="8.8029024010512629"/>
    <n v="3.7583851689230392"/>
    <n v="0"/>
    <n v="10"/>
    <n v="6"/>
    <s v="2020"/>
    <s v="octobre"/>
    <n v="44"/>
    <s v="vendredi"/>
    <n v="788"/>
    <s v="2020-2021"/>
  </r>
  <r>
    <x v="669"/>
    <m/>
    <n v="0"/>
    <n v="185.2"/>
    <m/>
    <m/>
    <m/>
    <m/>
    <m/>
    <m/>
    <m/>
    <m/>
    <n v="0"/>
    <n v="0"/>
    <n v="0"/>
    <m/>
    <n v="42.249999055638902"/>
    <m/>
    <m/>
    <m/>
    <m/>
    <m/>
    <m/>
    <m/>
    <m/>
    <m/>
    <m/>
    <m/>
    <n v="399"/>
    <n v="483"/>
    <m/>
    <n v="84"/>
    <n v="84"/>
    <n v="0"/>
    <n v="0"/>
    <n v="0"/>
    <n v="0"/>
    <n v="0"/>
    <n v="0"/>
    <n v="0"/>
    <m/>
    <n v="0"/>
    <n v="142.95000094436108"/>
    <n v="0"/>
    <n v="0"/>
    <n v="0"/>
    <n v="-0.76497461928934007"/>
    <s v="erreur"/>
    <s v="erreur"/>
    <s v="erreur"/>
    <n v="10"/>
    <n v="6"/>
    <s v="2020"/>
    <s v="octobre"/>
    <n v="44"/>
    <s v="samedi"/>
    <n v="788"/>
    <s v="2020-2021"/>
  </r>
  <r>
    <x v="670"/>
    <m/>
    <n v="0"/>
    <n v="68.790000000000006"/>
    <m/>
    <m/>
    <m/>
    <m/>
    <m/>
    <m/>
    <m/>
    <m/>
    <n v="0"/>
    <n v="0"/>
    <n v="0"/>
    <m/>
    <n v="0"/>
    <m/>
    <m/>
    <m/>
    <m/>
    <m/>
    <m/>
    <m/>
    <m/>
    <m/>
    <m/>
    <m/>
    <n v="183"/>
    <n v="139"/>
    <m/>
    <n v="-44"/>
    <n v="-44"/>
    <n v="0"/>
    <n v="0"/>
    <n v="0"/>
    <n v="0"/>
    <n v="0"/>
    <n v="0"/>
    <n v="0"/>
    <m/>
    <n v="0"/>
    <n v="68.790000000000006"/>
    <n v="0"/>
    <n v="0"/>
    <n v="0"/>
    <n v="-0.91270304568527927"/>
    <s v="erreur"/>
    <s v="erreur"/>
    <s v="erreur"/>
    <n v="10"/>
    <n v="6"/>
    <s v="2020"/>
    <s v="novembre"/>
    <n v="44"/>
    <s v="dimanche"/>
    <n v="788"/>
    <s v="2020-2021"/>
  </r>
  <r>
    <x v="671"/>
    <n v="78438"/>
    <n v="191741"/>
    <n v="659.12"/>
    <m/>
    <m/>
    <m/>
    <m/>
    <m/>
    <m/>
    <m/>
    <m/>
    <n v="0"/>
    <n v="76.764998284168499"/>
    <n v="36.644999180920401"/>
    <m/>
    <n v="0"/>
    <m/>
    <m/>
    <m/>
    <m/>
    <m/>
    <m/>
    <m/>
    <m/>
    <m/>
    <m/>
    <m/>
    <n v="51"/>
    <n v="50"/>
    <m/>
    <n v="-1"/>
    <n v="-1"/>
    <n v="0"/>
    <n v="113.40999746508891"/>
    <n v="0"/>
    <n v="0"/>
    <n v="0"/>
    <n v="0"/>
    <n v="0"/>
    <m/>
    <n v="0"/>
    <n v="545.71000253491115"/>
    <n v="0"/>
    <n v="0"/>
    <n v="0"/>
    <n v="-0.16355329949238578"/>
    <n v="8.4030699405900204"/>
    <n v="3.4375537834891863"/>
    <n v="0"/>
    <n v="10"/>
    <n v="6"/>
    <s v="2020"/>
    <s v="novembre"/>
    <n v="45"/>
    <s v="lundi"/>
    <n v="788"/>
    <s v="2020-2021"/>
  </r>
  <r>
    <x v="672"/>
    <n v="77617"/>
    <n v="197336"/>
    <n v="713.38"/>
    <m/>
    <m/>
    <m/>
    <m/>
    <m/>
    <m/>
    <m/>
    <m/>
    <n v="0"/>
    <n v="79.894998214207604"/>
    <n v="35.299999210983501"/>
    <m/>
    <n v="42.799999043345501"/>
    <m/>
    <m/>
    <m/>
    <m/>
    <m/>
    <m/>
    <m/>
    <m/>
    <m/>
    <m/>
    <m/>
    <n v="462"/>
    <n v="464"/>
    <m/>
    <n v="2"/>
    <n v="2"/>
    <n v="0"/>
    <n v="115.1949974251911"/>
    <n v="0"/>
    <n v="0"/>
    <n v="0"/>
    <n v="0"/>
    <n v="0"/>
    <m/>
    <n v="0"/>
    <n v="555.38500353146333"/>
    <n v="0"/>
    <n v="0"/>
    <n v="0"/>
    <n v="-9.4695431472081218E-2"/>
    <n v="9.1910277387685682"/>
    <n v="3.6150524992905502"/>
    <n v="0"/>
    <n v="10"/>
    <n v="6"/>
    <s v="2020"/>
    <s v="novembre"/>
    <n v="45"/>
    <s v="mardi"/>
    <n v="788"/>
    <s v="2020-2021"/>
  </r>
  <r>
    <x v="673"/>
    <n v="77156"/>
    <n v="190588"/>
    <n v="773.56"/>
    <m/>
    <m/>
    <m/>
    <m/>
    <m/>
    <m/>
    <m/>
    <m/>
    <n v="0"/>
    <n v="78.559998244047193"/>
    <n v="33.239999257028103"/>
    <m/>
    <n v="48.849998908117399"/>
    <m/>
    <m/>
    <m/>
    <m/>
    <m/>
    <m/>
    <m/>
    <m/>
    <m/>
    <m/>
    <m/>
    <n v="501"/>
    <n v="536"/>
    <m/>
    <n v="35"/>
    <n v="35"/>
    <n v="0"/>
    <n v="111.7999975010753"/>
    <n v="0"/>
    <n v="0"/>
    <n v="0"/>
    <n v="0"/>
    <n v="0"/>
    <m/>
    <n v="0"/>
    <n v="612.91000359080726"/>
    <n v="0"/>
    <n v="0"/>
    <n v="0"/>
    <n v="-1.8324873096446769E-2"/>
    <n v="10.025921509668722"/>
    <n v="4.058807480009234"/>
    <n v="0"/>
    <n v="10"/>
    <n v="6"/>
    <s v="2020"/>
    <s v="novembre"/>
    <n v="45"/>
    <s v="mercredi"/>
    <n v="788"/>
    <s v="2020-2021"/>
  </r>
  <r>
    <x v="674"/>
    <n v="74925"/>
    <n v="190308"/>
    <n v="750.55"/>
    <m/>
    <m/>
    <m/>
    <m/>
    <m/>
    <m/>
    <m/>
    <m/>
    <n v="0"/>
    <n v="75.449998313561096"/>
    <n v="33.079999260604403"/>
    <m/>
    <n v="52.159998834133098"/>
    <m/>
    <m/>
    <m/>
    <m/>
    <m/>
    <m/>
    <m/>
    <m/>
    <m/>
    <m/>
    <m/>
    <n v="558"/>
    <n v="589"/>
    <m/>
    <n v="31"/>
    <n v="31"/>
    <n v="0"/>
    <n v="108.52999757416549"/>
    <n v="0"/>
    <n v="0"/>
    <n v="0"/>
    <n v="0"/>
    <n v="0"/>
    <m/>
    <n v="0"/>
    <n v="589.86000359170134"/>
    <n v="0"/>
    <n v="0"/>
    <n v="0"/>
    <n v="-4.7525380710659954E-2"/>
    <n v="10.01735068401735"/>
    <n v="3.9438699371545067"/>
    <n v="0"/>
    <n v="10"/>
    <n v="6"/>
    <s v="2020"/>
    <s v="novembre"/>
    <n v="45"/>
    <s v="jeudi"/>
    <n v="788"/>
    <s v="2020-2021"/>
  </r>
  <r>
    <x v="675"/>
    <n v="71704"/>
    <n v="171572"/>
    <n v="686.43"/>
    <m/>
    <m/>
    <m/>
    <m/>
    <m/>
    <m/>
    <m/>
    <m/>
    <n v="0"/>
    <n v="75.334998316131504"/>
    <n v="32.134999281726799"/>
    <m/>
    <n v="44.369999008253203"/>
    <m/>
    <m/>
    <m/>
    <m/>
    <m/>
    <m/>
    <m/>
    <m/>
    <m/>
    <m/>
    <m/>
    <n v="552"/>
    <n v="536"/>
    <m/>
    <n v="-16"/>
    <n v="-16"/>
    <n v="0"/>
    <n v="107.46999759785831"/>
    <n v="0"/>
    <n v="0"/>
    <n v="0"/>
    <n v="0"/>
    <n v="0"/>
    <m/>
    <n v="0"/>
    <n v="534.59000339388842"/>
    <n v="0"/>
    <n v="0"/>
    <n v="0"/>
    <n v="-0.12889593908629449"/>
    <n v="9.5731061028673423"/>
    <n v="4.0008276408738022"/>
    <n v="0"/>
    <n v="10"/>
    <n v="6"/>
    <s v="2020"/>
    <s v="novembre"/>
    <n v="45"/>
    <s v="vendredi"/>
    <n v="788"/>
    <s v="2020-2021"/>
  </r>
  <r>
    <x v="676"/>
    <m/>
    <n v="0"/>
    <n v="159.49"/>
    <m/>
    <m/>
    <m/>
    <m/>
    <m/>
    <m/>
    <m/>
    <m/>
    <n v="0"/>
    <n v="0"/>
    <n v="0.68999998457729805"/>
    <m/>
    <n v="48.879998907446897"/>
    <m/>
    <m/>
    <m/>
    <m/>
    <m/>
    <m/>
    <m/>
    <m/>
    <m/>
    <m/>
    <m/>
    <n v="504"/>
    <n v="513"/>
    <m/>
    <n v="9"/>
    <n v="9"/>
    <n v="0"/>
    <n v="0.68999998457729805"/>
    <n v="0"/>
    <n v="0"/>
    <n v="0"/>
    <n v="0"/>
    <n v="0"/>
    <m/>
    <n v="0"/>
    <n v="109.92000110797582"/>
    <n v="0"/>
    <n v="0"/>
    <n v="0"/>
    <n v="-0.79760152284263963"/>
    <s v="erreur"/>
    <s v="erreur"/>
    <s v="erreur"/>
    <n v="10"/>
    <n v="6"/>
    <s v="2020"/>
    <s v="novembre"/>
    <n v="45"/>
    <s v="samedi"/>
    <n v="788"/>
    <s v="2020-2021"/>
  </r>
  <r>
    <x v="677"/>
    <m/>
    <n v="0"/>
    <n v="76.94"/>
    <m/>
    <m/>
    <m/>
    <m/>
    <m/>
    <m/>
    <m/>
    <m/>
    <n v="0"/>
    <n v="0"/>
    <n v="1.6099999640136999"/>
    <m/>
    <n v="0"/>
    <m/>
    <m/>
    <m/>
    <m/>
    <m/>
    <m/>
    <m/>
    <m/>
    <m/>
    <m/>
    <m/>
    <n v="167"/>
    <n v="162"/>
    <m/>
    <n v="-5"/>
    <n v="-5"/>
    <n v="0"/>
    <n v="1.6099999640136999"/>
    <n v="0"/>
    <n v="0"/>
    <n v="0"/>
    <n v="0"/>
    <n v="0"/>
    <m/>
    <n v="0"/>
    <n v="75.330000035986302"/>
    <n v="0"/>
    <n v="0"/>
    <n v="0"/>
    <n v="-0.90236040609137047"/>
    <s v="erreur"/>
    <s v="erreur"/>
    <s v="erreur"/>
    <n v="10"/>
    <n v="6"/>
    <s v="2020"/>
    <s v="novembre"/>
    <n v="45"/>
    <s v="dimanche"/>
    <n v="788"/>
    <s v="2020-2021"/>
  </r>
  <r>
    <x v="678"/>
    <n v="74454"/>
    <n v="187102"/>
    <n v="646.77"/>
    <m/>
    <m/>
    <m/>
    <m/>
    <m/>
    <m/>
    <m/>
    <m/>
    <n v="0"/>
    <n v="84.169998118653893"/>
    <n v="35.579999204724999"/>
    <m/>
    <n v="0"/>
    <m/>
    <m/>
    <m/>
    <m/>
    <m/>
    <m/>
    <m/>
    <m/>
    <m/>
    <m/>
    <m/>
    <n v="115"/>
    <n v="115"/>
    <m/>
    <n v="0"/>
    <n v="0"/>
    <n v="0"/>
    <n v="119.74999732337889"/>
    <n v="0"/>
    <n v="0"/>
    <n v="0"/>
    <n v="0"/>
    <n v="0"/>
    <m/>
    <n v="0"/>
    <n v="527.02000267662106"/>
    <n v="0"/>
    <n v="0"/>
    <n v="0"/>
    <n v="-0.17922588832487313"/>
    <n v="8.6868401966314757"/>
    <n v="3.4567775865570649"/>
    <n v="0"/>
    <n v="10"/>
    <n v="6"/>
    <s v="2020"/>
    <s v="novembre"/>
    <n v="46"/>
    <s v="lundi"/>
    <n v="788"/>
    <s v="2020-2021"/>
  </r>
  <r>
    <x v="679"/>
    <n v="67676"/>
    <n v="177660"/>
    <n v="730.66"/>
    <m/>
    <m/>
    <m/>
    <m/>
    <m/>
    <m/>
    <m/>
    <m/>
    <n v="0"/>
    <n v="82.579998154193206"/>
    <n v="31.404999298043499"/>
    <m/>
    <n v="60.789998641237602"/>
    <m/>
    <m/>
    <m/>
    <m/>
    <m/>
    <m/>
    <m/>
    <m/>
    <m/>
    <m/>
    <m/>
    <n v="436"/>
    <n v="435"/>
    <m/>
    <n v="-1"/>
    <n v="-1"/>
    <n v="0"/>
    <n v="113.98499745223671"/>
    <n v="0"/>
    <n v="0"/>
    <n v="0"/>
    <n v="0"/>
    <n v="0"/>
    <m/>
    <n v="0"/>
    <n v="555.88500390652564"/>
    <n v="0"/>
    <n v="0"/>
    <n v="0"/>
    <n v="-7.2766497461928981E-2"/>
    <n v="10.796441870086884"/>
    <n v="4.112687155240347"/>
    <n v="0"/>
    <n v="10"/>
    <n v="6"/>
    <s v="2020"/>
    <s v="novembre"/>
    <n v="46"/>
    <s v="mardi"/>
    <n v="788"/>
    <s v="2020-2021"/>
  </r>
  <r>
    <x v="680"/>
    <m/>
    <n v="0"/>
    <n v="226.92"/>
    <m/>
    <m/>
    <m/>
    <m/>
    <m/>
    <m/>
    <m/>
    <m/>
    <n v="0"/>
    <n v="0"/>
    <n v="0.27499999385327101"/>
    <m/>
    <n v="62.189998609945199"/>
    <m/>
    <m/>
    <m/>
    <m/>
    <m/>
    <m/>
    <m/>
    <m/>
    <m/>
    <m/>
    <m/>
    <n v="514"/>
    <n v="600"/>
    <m/>
    <n v="86"/>
    <n v="86"/>
    <n v="0"/>
    <n v="0.27499999385327101"/>
    <n v="0"/>
    <n v="0"/>
    <n v="0"/>
    <n v="0"/>
    <n v="0"/>
    <m/>
    <n v="0"/>
    <n v="164.45500139620151"/>
    <n v="0"/>
    <n v="0"/>
    <n v="0"/>
    <n v="-0.71203045685279198"/>
    <s v="erreur"/>
    <s v="erreur"/>
    <s v="erreur"/>
    <n v="10"/>
    <n v="6"/>
    <s v="2020"/>
    <s v="novembre"/>
    <n v="46"/>
    <s v="mercredi"/>
    <n v="788"/>
    <s v="2020-2021"/>
  </r>
  <r>
    <x v="681"/>
    <n v="79091"/>
    <n v="206593"/>
    <n v="673.95"/>
    <m/>
    <m/>
    <m/>
    <m/>
    <m/>
    <m/>
    <m/>
    <m/>
    <n v="0"/>
    <n v="83.1899981405586"/>
    <n v="37.769999155774698"/>
    <m/>
    <n v="12.629999717697499"/>
    <m/>
    <m/>
    <m/>
    <m/>
    <m/>
    <m/>
    <m/>
    <m/>
    <m/>
    <m/>
    <m/>
    <n v="241"/>
    <n v="204"/>
    <m/>
    <n v="-37"/>
    <n v="-37"/>
    <n v="0"/>
    <n v="120.9599972963333"/>
    <n v="0"/>
    <n v="0"/>
    <n v="0"/>
    <n v="0"/>
    <n v="0"/>
    <m/>
    <n v="0"/>
    <n v="540.36000298596923"/>
    <n v="0"/>
    <n v="0"/>
    <n v="0"/>
    <n v="-0.14473350253807102"/>
    <n v="8.5211971020722963"/>
    <n v="3.2622112075433343"/>
    <n v="0"/>
    <n v="10"/>
    <n v="6"/>
    <s v="2020"/>
    <s v="novembre"/>
    <n v="46"/>
    <s v="jeudi"/>
    <n v="788"/>
    <s v="2020-2021"/>
  </r>
  <r>
    <x v="682"/>
    <n v="75653"/>
    <n v="186968"/>
    <n v="830.72"/>
    <m/>
    <m/>
    <m/>
    <m/>
    <m/>
    <m/>
    <m/>
    <m/>
    <n v="0"/>
    <n v="82.794998149387496"/>
    <n v="34.624999226070898"/>
    <m/>
    <n v="62.249998608604102"/>
    <m/>
    <m/>
    <m/>
    <m/>
    <m/>
    <m/>
    <m/>
    <m/>
    <m/>
    <m/>
    <m/>
    <n v="395"/>
    <n v="483"/>
    <m/>
    <n v="88"/>
    <n v="88"/>
    <n v="0"/>
    <n v="117.41999737545839"/>
    <n v="0"/>
    <n v="0"/>
    <n v="0"/>
    <n v="0"/>
    <n v="0"/>
    <m/>
    <n v="0"/>
    <n v="651.05000401593747"/>
    <n v="0"/>
    <n v="0"/>
    <n v="0"/>
    <n v="5.421319796954318E-2"/>
    <n v="10.980661705418159"/>
    <n v="4.4431132600231056"/>
    <n v="0"/>
    <n v="10"/>
    <n v="6"/>
    <s v="2020"/>
    <s v="novembre"/>
    <n v="46"/>
    <s v="vendredi"/>
    <n v="788"/>
    <s v="2020-2021"/>
  </r>
  <r>
    <x v="683"/>
    <n v="34525"/>
    <n v="85096"/>
    <n v="516.65"/>
    <m/>
    <m/>
    <m/>
    <m/>
    <m/>
    <m/>
    <m/>
    <m/>
    <n v="0"/>
    <n v="37.029999172315001"/>
    <n v="15.2949996581301"/>
    <m/>
    <n v="57.769998708739898"/>
    <m/>
    <m/>
    <m/>
    <m/>
    <m/>
    <m/>
    <m/>
    <m/>
    <m/>
    <m/>
    <m/>
    <n v="581"/>
    <n v="552"/>
    <m/>
    <n v="-29"/>
    <n v="-29"/>
    <n v="0"/>
    <n v="52.324998830445104"/>
    <n v="0"/>
    <n v="0"/>
    <n v="0"/>
    <n v="0"/>
    <n v="0"/>
    <m/>
    <n v="0"/>
    <n v="406.55500246081499"/>
    <n v="0"/>
    <n v="0"/>
    <n v="0"/>
    <n v="-0.34435279187817264"/>
    <n v="14.964518464880522"/>
    <n v="6.0713782081413923"/>
    <n v="0"/>
    <n v="10"/>
    <n v="6"/>
    <s v="2020"/>
    <s v="novembre"/>
    <n v="46"/>
    <s v="samedi"/>
    <n v="788"/>
    <s v="2020-2021"/>
  </r>
  <r>
    <x v="684"/>
    <m/>
    <n v="0"/>
    <n v="144.44999999999999"/>
    <m/>
    <m/>
    <m/>
    <m/>
    <m/>
    <m/>
    <m/>
    <m/>
    <n v="0"/>
    <n v="0.124999997206032"/>
    <n v="0"/>
    <m/>
    <n v="35.249999212101102"/>
    <m/>
    <m/>
    <m/>
    <m/>
    <m/>
    <m/>
    <m/>
    <m/>
    <m/>
    <m/>
    <m/>
    <n v="445"/>
    <n v="446"/>
    <m/>
    <n v="1"/>
    <n v="1"/>
    <n v="0"/>
    <n v="0.124999997206032"/>
    <n v="0"/>
    <n v="0"/>
    <n v="0"/>
    <n v="0"/>
    <n v="0"/>
    <m/>
    <n v="0"/>
    <n v="109.07500079069285"/>
    <n v="0"/>
    <n v="0"/>
    <n v="0"/>
    <n v="-0.81668781725888318"/>
    <s v="erreur"/>
    <s v="erreur"/>
    <s v="erreur"/>
    <n v="10"/>
    <n v="6"/>
    <s v="2020"/>
    <s v="novembre"/>
    <n v="46"/>
    <s v="dimanche"/>
    <n v="788"/>
    <s v="2020-2021"/>
  </r>
  <r>
    <x v="685"/>
    <n v="74908"/>
    <n v="200476"/>
    <n v="704.41"/>
    <m/>
    <m/>
    <m/>
    <m/>
    <m/>
    <m/>
    <m/>
    <m/>
    <n v="0"/>
    <n v="77.649998264387307"/>
    <n v="35.569999204948502"/>
    <m/>
    <n v="0"/>
    <m/>
    <m/>
    <m/>
    <m/>
    <m/>
    <m/>
    <m/>
    <m/>
    <m/>
    <m/>
    <m/>
    <n v="173"/>
    <n v="173"/>
    <m/>
    <n v="0"/>
    <n v="0"/>
    <n v="0"/>
    <n v="113.21999746933581"/>
    <n v="0"/>
    <n v="0"/>
    <n v="0"/>
    <n v="0"/>
    <n v="0"/>
    <m/>
    <n v="0"/>
    <n v="591.19000253066417"/>
    <n v="0"/>
    <n v="0"/>
    <n v="0"/>
    <n v="-0.10607868020304573"/>
    <n v="9.4036685000266989"/>
    <n v="3.5136874239310441"/>
    <n v="0"/>
    <n v="10"/>
    <n v="6"/>
    <s v="2020"/>
    <s v="novembre"/>
    <n v="47"/>
    <s v="lundi"/>
    <n v="788"/>
    <s v="2020-2021"/>
  </r>
  <r>
    <x v="686"/>
    <n v="78304"/>
    <n v="197467"/>
    <n v="837.45"/>
    <m/>
    <m/>
    <m/>
    <m/>
    <m/>
    <m/>
    <m/>
    <m/>
    <n v="0"/>
    <n v="77.694998263381393"/>
    <n v="32.729999268427498"/>
    <m/>
    <n v="46.949998950585702"/>
    <m/>
    <m/>
    <m/>
    <m/>
    <m/>
    <m/>
    <m/>
    <m/>
    <m/>
    <m/>
    <m/>
    <n v="461"/>
    <n v="490"/>
    <m/>
    <n v="29"/>
    <n v="29"/>
    <n v="0"/>
    <n v="110.42499753180888"/>
    <n v="0"/>
    <n v="0"/>
    <n v="0"/>
    <n v="0"/>
    <n v="0"/>
    <m/>
    <n v="0"/>
    <n v="680.07500351760541"/>
    <n v="0"/>
    <n v="0"/>
    <n v="0"/>
    <n v="6.2753807106599044E-2"/>
    <n v="10.694855946056396"/>
    <n v="4.2409617809558062"/>
    <n v="0"/>
    <n v="10"/>
    <n v="6"/>
    <s v="2020"/>
    <s v="novembre"/>
    <n v="47"/>
    <s v="mardi"/>
    <n v="788"/>
    <s v="2020-2021"/>
  </r>
  <r>
    <x v="687"/>
    <n v="66504"/>
    <n v="176182"/>
    <n v="793.43"/>
    <m/>
    <m/>
    <m/>
    <m/>
    <m/>
    <m/>
    <m/>
    <m/>
    <n v="0"/>
    <n v="88.914998012594907"/>
    <n v="31.6199992932379"/>
    <m/>
    <n v="49.609998891130097"/>
    <m/>
    <m/>
    <m/>
    <m/>
    <m/>
    <m/>
    <m/>
    <m/>
    <m/>
    <m/>
    <m/>
    <n v="622"/>
    <n v="651"/>
    <m/>
    <n v="29"/>
    <n v="29"/>
    <n v="0"/>
    <n v="120.5349973058328"/>
    <n v="0"/>
    <n v="0"/>
    <n v="0"/>
    <n v="0"/>
    <n v="0"/>
    <m/>
    <n v="0"/>
    <n v="623.28500380303706"/>
    <n v="0"/>
    <n v="0"/>
    <n v="0"/>
    <n v="6.8908629441623735E-3"/>
    <n v="11.930560567785395"/>
    <n v="4.5034680046769813"/>
    <n v="0"/>
    <n v="10"/>
    <n v="6"/>
    <s v="2020"/>
    <s v="novembre"/>
    <n v="47"/>
    <s v="mercredi"/>
    <n v="788"/>
    <s v="2020-2021"/>
  </r>
  <r>
    <x v="688"/>
    <n v="80190"/>
    <n v="196049"/>
    <n v="775.25"/>
    <m/>
    <m/>
    <m/>
    <m/>
    <m/>
    <m/>
    <m/>
    <m/>
    <n v="0"/>
    <n v="82.419998157769399"/>
    <n v="38.604999137111001"/>
    <m/>
    <n v="48.579998914152398"/>
    <m/>
    <m/>
    <m/>
    <m/>
    <m/>
    <m/>
    <m/>
    <m/>
    <m/>
    <m/>
    <m/>
    <n v="574"/>
    <n v="571"/>
    <m/>
    <n v="-3"/>
    <n v="-3"/>
    <n v="0"/>
    <n v="121.02499729488039"/>
    <n v="0"/>
    <n v="0"/>
    <n v="0"/>
    <n v="0"/>
    <n v="0"/>
    <m/>
    <n v="0"/>
    <n v="605.64500379096717"/>
    <n v="0"/>
    <n v="0"/>
    <n v="0"/>
    <n v="-1.6180203045685279E-2"/>
    <n v="9.6676642972939266"/>
    <n v="3.954368550719463"/>
    <n v="0"/>
    <n v="10"/>
    <n v="6"/>
    <s v="2020"/>
    <s v="novembre"/>
    <n v="47"/>
    <s v="jeudi"/>
    <n v="788"/>
    <s v="2020-2021"/>
  </r>
  <r>
    <x v="689"/>
    <n v="75543"/>
    <n v="181860"/>
    <n v="787.99"/>
    <m/>
    <m/>
    <m/>
    <m/>
    <m/>
    <m/>
    <m/>
    <m/>
    <n v="0"/>
    <n v="88.974998011253803"/>
    <n v="36.124999192543299"/>
    <m/>
    <n v="50.479998871684103"/>
    <m/>
    <m/>
    <m/>
    <m/>
    <m/>
    <m/>
    <m/>
    <m/>
    <m/>
    <m/>
    <m/>
    <n v="490"/>
    <n v="555"/>
    <m/>
    <n v="65"/>
    <n v="65"/>
    <n v="0"/>
    <n v="125.0999972037971"/>
    <n v="0"/>
    <n v="0"/>
    <n v="0"/>
    <n v="0"/>
    <n v="0"/>
    <m/>
    <n v="0"/>
    <n v="612.41000392451883"/>
    <n v="0"/>
    <n v="0"/>
    <n v="0"/>
    <n v="-1.2690355329937697E-5"/>
    <n v="10.431012800656578"/>
    <n v="4.3329484218629712"/>
    <n v="0"/>
    <n v="10"/>
    <n v="6"/>
    <s v="2020"/>
    <s v="novembre"/>
    <n v="47"/>
    <s v="vendredi"/>
    <n v="788"/>
    <s v="2020-2021"/>
  </r>
  <r>
    <x v="690"/>
    <m/>
    <n v="0"/>
    <n v="142.68"/>
    <m/>
    <m/>
    <m/>
    <m/>
    <m/>
    <m/>
    <m/>
    <m/>
    <n v="0"/>
    <n v="4.9999998882412902E-3"/>
    <n v="2.9949999330565298"/>
    <m/>
    <n v="51.419998850673402"/>
    <m/>
    <m/>
    <m/>
    <m/>
    <m/>
    <m/>
    <m/>
    <m/>
    <m/>
    <m/>
    <m/>
    <n v="520"/>
    <n v="562"/>
    <m/>
    <n v="42"/>
    <n v="42"/>
    <n v="0"/>
    <n v="2.9999999329447711"/>
    <n v="0"/>
    <n v="0"/>
    <n v="0"/>
    <n v="0"/>
    <n v="0"/>
    <m/>
    <n v="0"/>
    <n v="88.260001216381838"/>
    <n v="0"/>
    <n v="0"/>
    <n v="0"/>
    <n v="-0.81893401015228418"/>
    <s v="erreur"/>
    <s v="erreur"/>
    <s v="erreur"/>
    <n v="10"/>
    <n v="6"/>
    <s v="2020"/>
    <s v="novembre"/>
    <n v="47"/>
    <s v="samedi"/>
    <n v="788"/>
    <s v="2020-2021"/>
  </r>
  <r>
    <x v="691"/>
    <m/>
    <n v="0"/>
    <n v="51.86"/>
    <m/>
    <m/>
    <m/>
    <m/>
    <m/>
    <m/>
    <m/>
    <m/>
    <n v="0"/>
    <n v="0"/>
    <n v="0.57499998714774803"/>
    <m/>
    <n v="1.1999999731779101"/>
    <m/>
    <m/>
    <m/>
    <m/>
    <m/>
    <m/>
    <m/>
    <m/>
    <m/>
    <m/>
    <m/>
    <n v="165"/>
    <n v="154"/>
    <m/>
    <n v="-11"/>
    <n v="-11"/>
    <n v="0"/>
    <n v="0.57499998714774803"/>
    <n v="0"/>
    <n v="0"/>
    <n v="0"/>
    <n v="0"/>
    <n v="0"/>
    <m/>
    <n v="0"/>
    <n v="50.085000039674341"/>
    <n v="0"/>
    <n v="0"/>
    <n v="0"/>
    <n v="-0.93418781725888322"/>
    <s v="erreur"/>
    <s v="erreur"/>
    <s v="erreur"/>
    <n v="10"/>
    <n v="6"/>
    <s v="2020"/>
    <s v="novembre"/>
    <n v="47"/>
    <s v="dimanche"/>
    <n v="788"/>
    <s v="2020-2021"/>
  </r>
  <r>
    <x v="692"/>
    <n v="80589"/>
    <n v="187002"/>
    <n v="654.65"/>
    <m/>
    <m/>
    <m/>
    <m/>
    <m/>
    <m/>
    <m/>
    <m/>
    <n v="0"/>
    <n v="73.284998361952603"/>
    <n v="42.329999053850798"/>
    <m/>
    <n v="0"/>
    <m/>
    <m/>
    <m/>
    <m/>
    <m/>
    <m/>
    <m/>
    <m/>
    <m/>
    <m/>
    <m/>
    <n v="98"/>
    <n v="95"/>
    <m/>
    <n v="-3"/>
    <n v="-3"/>
    <n v="0"/>
    <n v="115.6149974158034"/>
    <n v="0"/>
    <n v="0"/>
    <n v="0"/>
    <n v="0"/>
    <n v="0"/>
    <m/>
    <n v="0"/>
    <n v="539.0350025841966"/>
    <n v="0"/>
    <n v="0"/>
    <n v="0"/>
    <n v="-0.16922588832487312"/>
    <n v="8.1233170780131285"/>
    <n v="3.5007646977037674"/>
    <n v="0"/>
    <n v="10"/>
    <n v="6"/>
    <s v="2020"/>
    <s v="novembre"/>
    <n v="48"/>
    <s v="lundi"/>
    <n v="788"/>
    <s v="2020-2021"/>
  </r>
  <r>
    <x v="693"/>
    <n v="74437"/>
    <n v="185893"/>
    <n v="762.19"/>
    <m/>
    <m/>
    <m/>
    <m/>
    <m/>
    <m/>
    <m/>
    <m/>
    <n v="0"/>
    <n v="70.399998426437406"/>
    <n v="44.274999010376597"/>
    <m/>
    <n v="44.189999012276502"/>
    <m/>
    <m/>
    <m/>
    <m/>
    <m/>
    <m/>
    <m/>
    <m/>
    <m/>
    <m/>
    <m/>
    <n v="425"/>
    <n v="462"/>
    <m/>
    <n v="37"/>
    <n v="37"/>
    <n v="0"/>
    <n v="114.67499743681401"/>
    <n v="0"/>
    <n v="0"/>
    <n v="0"/>
    <n v="0"/>
    <n v="0"/>
    <m/>
    <n v="0"/>
    <n v="603.32500355090951"/>
    <n v="0"/>
    <n v="0"/>
    <n v="0"/>
    <n v="-3.2753807106598913E-2"/>
    <n v="10.239397074035763"/>
    <n v="4.1001543898909585"/>
    <n v="0"/>
    <n v="10"/>
    <n v="6"/>
    <s v="2020"/>
    <s v="novembre"/>
    <n v="48"/>
    <s v="mardi"/>
    <n v="788"/>
    <s v="2020-2021"/>
  </r>
  <r>
    <x v="694"/>
    <n v="80339"/>
    <n v="202656"/>
    <n v="856.37"/>
    <m/>
    <m/>
    <m/>
    <m/>
    <m/>
    <m/>
    <m/>
    <m/>
    <n v="0"/>
    <n v="69.999998435378103"/>
    <n v="39.424999118782601"/>
    <m/>
    <n v="50.089998880401303"/>
    <m/>
    <m/>
    <m/>
    <m/>
    <m/>
    <m/>
    <m/>
    <m/>
    <m/>
    <m/>
    <m/>
    <n v="537"/>
    <n v="554"/>
    <m/>
    <n v="17"/>
    <n v="17"/>
    <n v="0"/>
    <n v="109.42499755416071"/>
    <n v="0"/>
    <n v="0"/>
    <n v="0"/>
    <n v="0"/>
    <n v="0"/>
    <m/>
    <n v="0"/>
    <n v="696.85500356543798"/>
    <n v="0"/>
    <n v="0"/>
    <n v="0"/>
    <n v="8.6763959390862955E-2"/>
    <n v="10.659455557076887"/>
    <n v="4.2257322753829145"/>
    <n v="0"/>
    <n v="10"/>
    <n v="6"/>
    <s v="2020"/>
    <s v="novembre"/>
    <n v="48"/>
    <s v="mercredi"/>
    <n v="788"/>
    <s v="2020-2021"/>
  </r>
  <r>
    <x v="695"/>
    <n v="76522"/>
    <n v="179587"/>
    <n v="807.71"/>
    <m/>
    <m/>
    <m/>
    <m/>
    <m/>
    <m/>
    <m/>
    <m/>
    <n v="0"/>
    <n v="71.524998401291697"/>
    <n v="40.894999085925498"/>
    <m/>
    <n v="91.769997948780698"/>
    <m/>
    <m/>
    <m/>
    <m/>
    <m/>
    <m/>
    <m/>
    <m/>
    <m/>
    <m/>
    <m/>
    <n v="606"/>
    <n v="637"/>
    <m/>
    <n v="31"/>
    <n v="31"/>
    <n v="0"/>
    <n v="112.41999748721719"/>
    <n v="0"/>
    <n v="0"/>
    <n v="0"/>
    <n v="0"/>
    <n v="0"/>
    <m/>
    <n v="0"/>
    <n v="603.52000456400219"/>
    <n v="0"/>
    <n v="0"/>
    <n v="0"/>
    <n v="2.5012690355329995E-2"/>
    <n v="10.555265152505163"/>
    <n v="4.4975972648354281"/>
    <n v="0"/>
    <n v="10"/>
    <n v="6"/>
    <s v="2020"/>
    <s v="novembre"/>
    <n v="48"/>
    <s v="jeudi"/>
    <n v="788"/>
    <s v="2020-2021"/>
  </r>
  <r>
    <x v="696"/>
    <n v="77058"/>
    <n v="179705"/>
    <n v="738.28"/>
    <m/>
    <m/>
    <m/>
    <m/>
    <m/>
    <m/>
    <m/>
    <m/>
    <n v="0"/>
    <n v="67.324998495168998"/>
    <n v="41.609999069944003"/>
    <m/>
    <n v="85.499998088926105"/>
    <m/>
    <m/>
    <m/>
    <m/>
    <m/>
    <m/>
    <m/>
    <m/>
    <m/>
    <m/>
    <m/>
    <n v="555"/>
    <n v="598"/>
    <m/>
    <n v="43"/>
    <n v="43"/>
    <n v="0"/>
    <n v="108.93499756511301"/>
    <n v="0"/>
    <n v="0"/>
    <n v="0"/>
    <n v="0"/>
    <n v="0"/>
    <m/>
    <n v="0"/>
    <n v="543.84500434596089"/>
    <n v="0"/>
    <n v="0"/>
    <n v="0"/>
    <n v="-6.3096446700507652E-2"/>
    <n v="9.5808352150328329"/>
    <n v="4.1082885840683341"/>
    <n v="0"/>
    <n v="10"/>
    <n v="6"/>
    <s v="2020"/>
    <s v="novembre"/>
    <n v="48"/>
    <s v="vendredi"/>
    <n v="788"/>
    <s v="2020-2021"/>
  </r>
  <r>
    <x v="697"/>
    <m/>
    <n v="0"/>
    <n v="165.73"/>
    <m/>
    <m/>
    <m/>
    <m/>
    <m/>
    <m/>
    <m/>
    <m/>
    <n v="0"/>
    <n v="0"/>
    <n v="0"/>
    <m/>
    <n v="87.8899980355054"/>
    <m/>
    <m/>
    <m/>
    <m/>
    <m/>
    <m/>
    <m/>
    <m/>
    <m/>
    <m/>
    <m/>
    <n v="472"/>
    <n v="554"/>
    <m/>
    <n v="82"/>
    <n v="82"/>
    <n v="0"/>
    <n v="0"/>
    <n v="0"/>
    <n v="0"/>
    <n v="0"/>
    <n v="0"/>
    <n v="0"/>
    <m/>
    <n v="0"/>
    <n v="77.84000196449459"/>
    <n v="0"/>
    <n v="0"/>
    <n v="0"/>
    <n v="-0.7896827411167513"/>
    <s v="erreur"/>
    <s v="erreur"/>
    <s v="erreur"/>
    <n v="10"/>
    <n v="6"/>
    <s v="2020"/>
    <s v="novembre"/>
    <n v="48"/>
    <s v="samedi"/>
    <n v="788"/>
    <s v="2020-2021"/>
  </r>
  <r>
    <x v="698"/>
    <m/>
    <n v="0"/>
    <n v="47.31"/>
    <m/>
    <m/>
    <m/>
    <m/>
    <m/>
    <m/>
    <m/>
    <m/>
    <n v="0"/>
    <n v="0"/>
    <n v="0"/>
    <m/>
    <n v="0"/>
    <m/>
    <m/>
    <m/>
    <m/>
    <m/>
    <m/>
    <m/>
    <m/>
    <m/>
    <m/>
    <m/>
    <n v="183"/>
    <n v="156"/>
    <m/>
    <n v="-27"/>
    <n v="-27"/>
    <n v="0"/>
    <n v="0"/>
    <n v="0"/>
    <n v="0"/>
    <n v="0"/>
    <n v="0"/>
    <n v="0"/>
    <m/>
    <n v="0"/>
    <n v="47.31"/>
    <n v="0"/>
    <n v="0"/>
    <n v="0"/>
    <n v="-0.9399619289340102"/>
    <s v="erreur"/>
    <s v="erreur"/>
    <s v="erreur"/>
    <n v="10"/>
    <n v="6"/>
    <s v="2020"/>
    <s v="novembre"/>
    <n v="48"/>
    <s v="dimanche"/>
    <n v="788"/>
    <s v="2020-2021"/>
  </r>
  <r>
    <x v="699"/>
    <n v="78869"/>
    <n v="199762"/>
    <n v="690.95"/>
    <m/>
    <m/>
    <m/>
    <m/>
    <m/>
    <m/>
    <m/>
    <m/>
    <n v="0"/>
    <n v="76.099998299032507"/>
    <n v="47.509998938068698"/>
    <m/>
    <n v="0"/>
    <m/>
    <m/>
    <m/>
    <m/>
    <m/>
    <m/>
    <m/>
    <m/>
    <m/>
    <m/>
    <m/>
    <n v="80"/>
    <n v="81"/>
    <m/>
    <n v="1"/>
    <n v="1"/>
    <n v="0"/>
    <n v="123.6099972371012"/>
    <n v="0"/>
    <n v="0"/>
    <n v="0"/>
    <n v="0"/>
    <n v="0"/>
    <m/>
    <n v="0"/>
    <n v="567.34000276289885"/>
    <n v="0"/>
    <n v="0"/>
    <n v="0"/>
    <n v="-0.1231598984771573"/>
    <n v="8.7607298177991364"/>
    <n v="3.4588660506002147"/>
    <n v="0"/>
    <n v="10"/>
    <n v="6"/>
    <s v="2020"/>
    <s v="novembre"/>
    <n v="49"/>
    <s v="lundi"/>
    <n v="788"/>
    <s v="2020-2021"/>
  </r>
  <r>
    <x v="700"/>
    <n v="76704"/>
    <n v="193224"/>
    <n v="772.54"/>
    <m/>
    <m/>
    <m/>
    <m/>
    <m/>
    <m/>
    <m/>
    <m/>
    <n v="0"/>
    <n v="70.729998419061303"/>
    <n v="46.264998965896702"/>
    <m/>
    <n v="92.649997929111095"/>
    <m/>
    <m/>
    <m/>
    <m/>
    <m/>
    <m/>
    <m/>
    <m/>
    <m/>
    <m/>
    <m/>
    <n v="461"/>
    <n v="464"/>
    <m/>
    <n v="3"/>
    <n v="3"/>
    <n v="0"/>
    <n v="116.994997384958"/>
    <n v="0"/>
    <n v="0"/>
    <n v="0"/>
    <n v="0"/>
    <n v="0"/>
    <m/>
    <n v="0"/>
    <n v="562.89500468593087"/>
    <n v="0"/>
    <n v="0"/>
    <n v="0"/>
    <n v="-1.961928934010157E-2"/>
    <n v="10.071704213600333"/>
    <n v="3.9981575787686827"/>
    <n v="0"/>
    <n v="10"/>
    <n v="6"/>
    <s v="2020"/>
    <s v="décembre"/>
    <n v="49"/>
    <s v="mardi"/>
    <n v="788"/>
    <s v="2020-2021"/>
  </r>
  <r>
    <x v="701"/>
    <n v="75593"/>
    <n v="195385"/>
    <n v="784.59"/>
    <m/>
    <m/>
    <m/>
    <m/>
    <m/>
    <m/>
    <m/>
    <m/>
    <n v="0"/>
    <n v="63.134998588822803"/>
    <n v="43.934999017976203"/>
    <m/>
    <n v="97.959997810423403"/>
    <m/>
    <m/>
    <m/>
    <m/>
    <m/>
    <m/>
    <m/>
    <m/>
    <m/>
    <m/>
    <m/>
    <n v="570"/>
    <n v="571"/>
    <m/>
    <n v="1"/>
    <n v="1"/>
    <n v="0"/>
    <n v="107.06999760679901"/>
    <n v="0"/>
    <n v="0"/>
    <n v="0"/>
    <n v="0"/>
    <n v="0"/>
    <m/>
    <n v="0"/>
    <n v="579.56000458277765"/>
    <n v="0"/>
    <n v="0"/>
    <n v="0"/>
    <n v="-4.3274111675126502E-3"/>
    <n v="10.379135634251849"/>
    <n v="4.015610205491722"/>
    <n v="0"/>
    <n v="10"/>
    <n v="6"/>
    <s v="2020"/>
    <s v="décembre"/>
    <n v="49"/>
    <s v="mercredi"/>
    <n v="788"/>
    <s v="2020-2021"/>
  </r>
  <r>
    <x v="702"/>
    <n v="75645"/>
    <n v="185321"/>
    <n v="798.98"/>
    <m/>
    <m/>
    <m/>
    <m/>
    <m/>
    <m/>
    <m/>
    <m/>
    <n v="0"/>
    <n v="69.624998443760006"/>
    <n v="42.4149990519509"/>
    <m/>
    <n v="87.409998046234307"/>
    <m/>
    <m/>
    <m/>
    <m/>
    <m/>
    <m/>
    <m/>
    <m/>
    <m/>
    <m/>
    <m/>
    <n v="547"/>
    <n v="549"/>
    <m/>
    <n v="2"/>
    <n v="2"/>
    <n v="0"/>
    <n v="112.03999749571091"/>
    <n v="0"/>
    <n v="0"/>
    <n v="0"/>
    <n v="0"/>
    <n v="0"/>
    <m/>
    <n v="0"/>
    <n v="599.5300044580548"/>
    <n v="0"/>
    <n v="0"/>
    <n v="0"/>
    <n v="1.3934010152284288E-2"/>
    <n v="10.562231475973297"/>
    <n v="4.3113300705262763"/>
    <n v="0"/>
    <n v="10"/>
    <n v="6"/>
    <s v="2020"/>
    <s v="décembre"/>
    <n v="49"/>
    <s v="jeudi"/>
    <n v="788"/>
    <s v="2020-2021"/>
  </r>
  <r>
    <x v="703"/>
    <n v="78229"/>
    <n v="181092"/>
    <n v="846.67"/>
    <m/>
    <m/>
    <m/>
    <m/>
    <m/>
    <m/>
    <m/>
    <m/>
    <n v="0"/>
    <n v="68.1849984759465"/>
    <n v="40.324999098665998"/>
    <m/>
    <n v="87.6599980406463"/>
    <m/>
    <m/>
    <m/>
    <m/>
    <m/>
    <m/>
    <m/>
    <m/>
    <m/>
    <m/>
    <m/>
    <n v="551"/>
    <n v="553"/>
    <m/>
    <n v="2"/>
    <n v="2"/>
    <n v="0"/>
    <n v="108.5099975746125"/>
    <n v="0"/>
    <n v="0"/>
    <n v="0"/>
    <n v="0"/>
    <n v="0"/>
    <m/>
    <n v="0"/>
    <n v="650.50000438474115"/>
    <n v="0"/>
    <n v="0"/>
    <n v="0"/>
    <n v="7.4454314720812126E-2"/>
    <n v="10.822968464380217"/>
    <n v="4.6753583813752124"/>
    <n v="0"/>
    <n v="10"/>
    <n v="6"/>
    <s v="2020"/>
    <s v="décembre"/>
    <n v="49"/>
    <s v="vendredi"/>
    <n v="788"/>
    <s v="2020-2021"/>
  </r>
  <r>
    <x v="704"/>
    <m/>
    <n v="0"/>
    <n v="111.88"/>
    <m/>
    <m/>
    <m/>
    <m/>
    <m/>
    <m/>
    <m/>
    <m/>
    <n v="0"/>
    <n v="0"/>
    <n v="0.17499999608844499"/>
    <m/>
    <n v="90.5799979753792"/>
    <m/>
    <m/>
    <m/>
    <m/>
    <m/>
    <m/>
    <m/>
    <m/>
    <m/>
    <m/>
    <m/>
    <n v="631"/>
    <n v="640"/>
    <m/>
    <n v="9"/>
    <n v="9"/>
    <n v="0"/>
    <n v="0.17499999608844499"/>
    <n v="0"/>
    <n v="0"/>
    <n v="0"/>
    <n v="0"/>
    <n v="0"/>
    <m/>
    <n v="0"/>
    <n v="21.12500202853235"/>
    <n v="0"/>
    <n v="0"/>
    <n v="0"/>
    <n v="-0.85802030456852796"/>
    <s v="erreur"/>
    <s v="erreur"/>
    <s v="erreur"/>
    <n v="10"/>
    <n v="6"/>
    <s v="2020"/>
    <s v="décembre"/>
    <n v="49"/>
    <s v="samedi"/>
    <n v="788"/>
    <s v="2020-2021"/>
  </r>
  <r>
    <x v="705"/>
    <m/>
    <n v="0"/>
    <n v="24.34"/>
    <m/>
    <m/>
    <m/>
    <m/>
    <m/>
    <m/>
    <m/>
    <m/>
    <n v="0"/>
    <n v="0"/>
    <n v="0"/>
    <m/>
    <n v="0.209999995306134"/>
    <m/>
    <m/>
    <m/>
    <m/>
    <m/>
    <m/>
    <m/>
    <m/>
    <m/>
    <m/>
    <m/>
    <n v="145"/>
    <n v="139"/>
    <m/>
    <n v="-6"/>
    <n v="-6"/>
    <n v="0"/>
    <n v="0"/>
    <n v="0"/>
    <n v="0"/>
    <n v="0"/>
    <n v="0"/>
    <n v="0"/>
    <m/>
    <n v="0"/>
    <n v="24.130000004693866"/>
    <n v="0"/>
    <n v="0"/>
    <n v="0"/>
    <n v="-0.96911167512690355"/>
    <s v="erreur"/>
    <s v="erreur"/>
    <s v="erreur"/>
    <n v="10"/>
    <n v="6"/>
    <s v="2020"/>
    <s v="décembre"/>
    <n v="49"/>
    <s v="dimanche"/>
    <n v="788"/>
    <s v="2020-2021"/>
  </r>
  <r>
    <x v="706"/>
    <n v="73034"/>
    <n v="173865"/>
    <n v="735.5"/>
    <m/>
    <m/>
    <m/>
    <m/>
    <m/>
    <m/>
    <m/>
    <m/>
    <n v="0"/>
    <n v="67.749998485669494"/>
    <n v="42.069999059662202"/>
    <m/>
    <n v="0"/>
    <m/>
    <m/>
    <m/>
    <m/>
    <m/>
    <m/>
    <m/>
    <m/>
    <m/>
    <m/>
    <m/>
    <n v="55"/>
    <n v="56"/>
    <m/>
    <n v="1"/>
    <n v="1"/>
    <n v="0"/>
    <n v="109.81999754533169"/>
    <n v="0"/>
    <n v="0"/>
    <n v="0"/>
    <n v="0"/>
    <n v="0"/>
    <m/>
    <n v="0"/>
    <n v="625.68000245466828"/>
    <n v="0"/>
    <n v="0"/>
    <n v="0"/>
    <n v="-6.6624365482233508E-2"/>
    <n v="10.070652025084208"/>
    <n v="4.2302936186121416"/>
    <n v="0"/>
    <n v="10"/>
    <n v="6"/>
    <s v="2020"/>
    <s v="décembre"/>
    <n v="50"/>
    <s v="lundi"/>
    <n v="788"/>
    <s v="2020-2021"/>
  </r>
  <r>
    <x v="707"/>
    <n v="71549"/>
    <n v="167432"/>
    <n v="775.89"/>
    <m/>
    <m/>
    <m/>
    <m/>
    <m/>
    <m/>
    <m/>
    <m/>
    <n v="0"/>
    <n v="70.534998423419907"/>
    <n v="42.3699990529567"/>
    <m/>
    <n v="93.479997910559206"/>
    <m/>
    <m/>
    <m/>
    <m/>
    <m/>
    <m/>
    <m/>
    <m/>
    <m/>
    <m/>
    <m/>
    <n v="504"/>
    <n v="506"/>
    <m/>
    <n v="2"/>
    <n v="2"/>
    <n v="0"/>
    <n v="112.90499747637661"/>
    <n v="0"/>
    <n v="0"/>
    <n v="0"/>
    <n v="0"/>
    <n v="0"/>
    <m/>
    <n v="0"/>
    <n v="569.5050046130641"/>
    <n v="0"/>
    <n v="0"/>
    <n v="0"/>
    <n v="-1.5368020304568545E-2"/>
    <n v="10.844176718053362"/>
    <n v="4.6340603946676859"/>
    <n v="0"/>
    <n v="10"/>
    <n v="6"/>
    <s v="2020"/>
    <s v="décembre"/>
    <n v="50"/>
    <s v="mardi"/>
    <n v="788"/>
    <s v="2020-2021"/>
  </r>
  <r>
    <x v="708"/>
    <n v="78910"/>
    <n v="187282"/>
    <n v="821.49"/>
    <m/>
    <m/>
    <m/>
    <m/>
    <m/>
    <m/>
    <m/>
    <m/>
    <n v="0"/>
    <n v="71.269998406991405"/>
    <n v="45.299998987466097"/>
    <m/>
    <n v="94.379997890442596"/>
    <m/>
    <m/>
    <m/>
    <m/>
    <m/>
    <m/>
    <m/>
    <m/>
    <m/>
    <m/>
    <m/>
    <n v="528"/>
    <n v="529"/>
    <m/>
    <n v="1"/>
    <n v="1"/>
    <n v="0"/>
    <n v="116.5699973944575"/>
    <n v="0"/>
    <n v="0"/>
    <n v="0"/>
    <n v="0"/>
    <n v="0"/>
    <m/>
    <n v="0"/>
    <n v="610.54000471509994"/>
    <n v="0"/>
    <n v="0"/>
    <n v="0"/>
    <n v="4.250000000000001E-2"/>
    <n v="10.410467621340768"/>
    <n v="4.3863798976943862"/>
    <n v="0"/>
    <n v="10"/>
    <n v="6"/>
    <s v="2020"/>
    <s v="décembre"/>
    <n v="50"/>
    <s v="mercredi"/>
    <n v="788"/>
    <s v="2020-2021"/>
  </r>
  <r>
    <x v="709"/>
    <n v="73876"/>
    <n v="187358"/>
    <n v="779.51"/>
    <m/>
    <m/>
    <m/>
    <m/>
    <m/>
    <m/>
    <m/>
    <m/>
    <n v="0"/>
    <n v="67.259998496621805"/>
    <n v="41.019999083131601"/>
    <m/>
    <n v="91.279997959732995"/>
    <m/>
    <m/>
    <m/>
    <m/>
    <m/>
    <m/>
    <m/>
    <m/>
    <m/>
    <m/>
    <m/>
    <n v="580"/>
    <n v="583"/>
    <m/>
    <n v="3"/>
    <n v="3"/>
    <n v="0"/>
    <n v="108.2799975797534"/>
    <n v="0"/>
    <n v="0"/>
    <n v="0"/>
    <n v="0"/>
    <n v="0"/>
    <m/>
    <n v="0"/>
    <n v="579.95000446051358"/>
    <n v="0"/>
    <n v="0"/>
    <n v="0"/>
    <n v="-1.0774111675126916E-2"/>
    <n v="10.551599978342086"/>
    <n v="4.1605375804609359"/>
    <n v="0"/>
    <n v="10"/>
    <n v="6"/>
    <s v="2020"/>
    <s v="décembre"/>
    <n v="50"/>
    <s v="jeudi"/>
    <n v="788"/>
    <s v="2020-2021"/>
  </r>
  <r>
    <x v="710"/>
    <n v="70551"/>
    <n v="171778"/>
    <n v="805.41"/>
    <m/>
    <m/>
    <m/>
    <m/>
    <m/>
    <m/>
    <m/>
    <m/>
    <n v="0"/>
    <n v="64.134998566470998"/>
    <n v="41.949999062344403"/>
    <m/>
    <n v="91.479997955262704"/>
    <m/>
    <m/>
    <m/>
    <m/>
    <m/>
    <m/>
    <m/>
    <m/>
    <m/>
    <m/>
    <m/>
    <n v="536"/>
    <n v="537"/>
    <m/>
    <n v="1"/>
    <n v="1"/>
    <n v="0"/>
    <n v="106.0849976288154"/>
    <n v="0"/>
    <n v="0"/>
    <n v="0"/>
    <n v="0"/>
    <n v="0"/>
    <m/>
    <n v="0"/>
    <n v="607.84500441592184"/>
    <n v="0"/>
    <n v="0"/>
    <n v="0"/>
    <n v="2.2093908629441585E-2"/>
    <n v="11.415996938384998"/>
    <n v="4.6886679318655471"/>
    <n v="0"/>
    <n v="10"/>
    <n v="6"/>
    <s v="2020"/>
    <s v="décembre"/>
    <n v="50"/>
    <s v="vendredi"/>
    <n v="788"/>
    <s v="2020-2021"/>
  </r>
  <r>
    <x v="711"/>
    <m/>
    <n v="0"/>
    <n v="113.41"/>
    <m/>
    <m/>
    <m/>
    <m/>
    <m/>
    <m/>
    <m/>
    <m/>
    <n v="0"/>
    <n v="0"/>
    <n v="0.56999998725950696"/>
    <m/>
    <n v="87.389998046681299"/>
    <m/>
    <m/>
    <m/>
    <m/>
    <m/>
    <m/>
    <m/>
    <m/>
    <m/>
    <m/>
    <m/>
    <n v="554"/>
    <n v="556"/>
    <m/>
    <n v="2"/>
    <n v="2"/>
    <n v="0"/>
    <n v="0.56999998725950696"/>
    <n v="0"/>
    <n v="0"/>
    <n v="0"/>
    <n v="0"/>
    <n v="0"/>
    <m/>
    <n v="0"/>
    <n v="25.45000196605919"/>
    <n v="0"/>
    <n v="0"/>
    <n v="0"/>
    <n v="-0.85607868020304567"/>
    <s v="erreur"/>
    <s v="erreur"/>
    <s v="erreur"/>
    <n v="10"/>
    <n v="6"/>
    <s v="2020"/>
    <s v="décembre"/>
    <n v="50"/>
    <s v="samedi"/>
    <n v="788"/>
    <s v="2020-2021"/>
  </r>
  <r>
    <x v="712"/>
    <m/>
    <n v="0"/>
    <n v="49.62"/>
    <m/>
    <m/>
    <m/>
    <m/>
    <m/>
    <m/>
    <m/>
    <m/>
    <n v="0"/>
    <n v="0"/>
    <n v="0"/>
    <m/>
    <n v="0"/>
    <m/>
    <m/>
    <m/>
    <m/>
    <m/>
    <m/>
    <m/>
    <m/>
    <m/>
    <m/>
    <m/>
    <n v="145"/>
    <n v="146"/>
    <m/>
    <n v="1"/>
    <n v="1"/>
    <n v="0"/>
    <n v="0"/>
    <n v="0"/>
    <n v="0"/>
    <n v="0"/>
    <n v="0"/>
    <n v="0"/>
    <m/>
    <n v="0"/>
    <n v="49.62"/>
    <n v="0"/>
    <n v="0"/>
    <n v="0"/>
    <n v="-0.93703045685279185"/>
    <s v="erreur"/>
    <s v="erreur"/>
    <s v="erreur"/>
    <n v="10"/>
    <n v="6"/>
    <s v="2020"/>
    <s v="décembre"/>
    <n v="50"/>
    <s v="dimanche"/>
    <n v="788"/>
    <s v="2020-2021"/>
  </r>
  <r>
    <x v="713"/>
    <n v="66187"/>
    <n v="172084"/>
    <n v="689.7"/>
    <m/>
    <m/>
    <m/>
    <m/>
    <m/>
    <m/>
    <m/>
    <m/>
    <n v="0"/>
    <n v="64.634998555295198"/>
    <n v="38.864999131299598"/>
    <m/>
    <n v="0"/>
    <m/>
    <m/>
    <m/>
    <m/>
    <m/>
    <m/>
    <m/>
    <m/>
    <m/>
    <m/>
    <m/>
    <n v="78"/>
    <n v="78"/>
    <m/>
    <n v="0"/>
    <n v="0"/>
    <n v="0"/>
    <n v="103.4999976865948"/>
    <n v="0"/>
    <n v="0"/>
    <n v="0"/>
    <n v="0"/>
    <n v="0"/>
    <m/>
    <n v="0"/>
    <n v="586.20000231340521"/>
    <n v="0"/>
    <n v="0"/>
    <n v="0"/>
    <n v="-0.12474619289340096"/>
    <n v="10.420475319926876"/>
    <n v="4.0079263615443628"/>
    <n v="0"/>
    <n v="10"/>
    <n v="6"/>
    <s v="2020"/>
    <s v="décembre"/>
    <n v="51"/>
    <s v="lundi"/>
    <n v="788"/>
    <s v="2020-2021"/>
  </r>
  <r>
    <x v="714"/>
    <n v="75770"/>
    <n v="193261"/>
    <n v="709.54"/>
    <m/>
    <m/>
    <m/>
    <m/>
    <m/>
    <m/>
    <m/>
    <m/>
    <n v="0"/>
    <n v="64.624998555518701"/>
    <n v="41.349999075755498"/>
    <m/>
    <n v="84.539998110383706"/>
    <m/>
    <m/>
    <m/>
    <m/>
    <m/>
    <m/>
    <m/>
    <m/>
    <m/>
    <m/>
    <m/>
    <n v="490"/>
    <n v="508"/>
    <m/>
    <n v="18"/>
    <n v="18"/>
    <n v="0"/>
    <n v="105.97499763127419"/>
    <n v="0"/>
    <n v="0"/>
    <n v="0"/>
    <n v="0"/>
    <n v="0"/>
    <m/>
    <n v="0"/>
    <n v="519.02500425834205"/>
    <n v="0"/>
    <n v="0"/>
    <n v="0"/>
    <n v="-9.9568527918781777E-2"/>
    <n v="9.3643922396726946"/>
    <n v="3.6714080957875614"/>
    <n v="0"/>
    <n v="10"/>
    <n v="6"/>
    <s v="2020"/>
    <s v="décembre"/>
    <n v="51"/>
    <s v="mardi"/>
    <n v="788"/>
    <s v="2020-2021"/>
  </r>
  <r>
    <x v="715"/>
    <n v="77484"/>
    <n v="198230"/>
    <n v="799.06"/>
    <m/>
    <m/>
    <m/>
    <m/>
    <m/>
    <m/>
    <m/>
    <m/>
    <n v="0"/>
    <n v="53.824998796917498"/>
    <n v="40.999999083578601"/>
    <m/>
    <n v="52.059998836368301"/>
    <m/>
    <m/>
    <m/>
    <m/>
    <m/>
    <m/>
    <m/>
    <m/>
    <m/>
    <m/>
    <m/>
    <n v="508"/>
    <n v="586"/>
    <m/>
    <n v="78"/>
    <n v="78"/>
    <n v="0"/>
    <n v="94.824997880496099"/>
    <n v="0"/>
    <n v="0"/>
    <n v="0"/>
    <n v="0"/>
    <n v="0"/>
    <m/>
    <n v="0"/>
    <n v="652.17500328313554"/>
    <n v="0"/>
    <n v="0"/>
    <n v="0"/>
    <n v="1.4035532994923789E-2"/>
    <n v="10.312580661814051"/>
    <n v="4.0309741209705887"/>
    <n v="0"/>
    <n v="10"/>
    <n v="6"/>
    <s v="2020"/>
    <s v="décembre"/>
    <n v="51"/>
    <s v="mercredi"/>
    <n v="788"/>
    <s v="2020-2021"/>
  </r>
  <r>
    <x v="716"/>
    <n v="78395"/>
    <n v="200260"/>
    <n v="795.73"/>
    <m/>
    <m/>
    <m/>
    <m/>
    <m/>
    <m/>
    <m/>
    <m/>
    <n v="0"/>
    <n v="48.469998916611097"/>
    <n v="36.064999193884397"/>
    <m/>
    <n v="81.019998189061894"/>
    <m/>
    <m/>
    <m/>
    <m/>
    <m/>
    <m/>
    <m/>
    <m/>
    <m/>
    <m/>
    <m/>
    <n v="548"/>
    <n v="545"/>
    <m/>
    <n v="-3"/>
    <n v="-3"/>
    <n v="0"/>
    <n v="84.534998110495494"/>
    <n v="0"/>
    <n v="0"/>
    <n v="0"/>
    <n v="0"/>
    <n v="0"/>
    <m/>
    <n v="0"/>
    <n v="630.17500370044263"/>
    <n v="0"/>
    <n v="0"/>
    <n v="0"/>
    <n v="9.809644670050785E-3"/>
    <n v="10.150264685247786"/>
    <n v="3.9734844701887546"/>
    <n v="0"/>
    <n v="10"/>
    <n v="6"/>
    <s v="2020"/>
    <s v="décembre"/>
    <n v="51"/>
    <s v="jeudi"/>
    <n v="788"/>
    <s v="2020-2021"/>
  </r>
  <r>
    <x v="717"/>
    <n v="78933"/>
    <n v="188987"/>
    <n v="922.53"/>
    <m/>
    <m/>
    <m/>
    <m/>
    <m/>
    <m/>
    <m/>
    <m/>
    <n v="0"/>
    <n v="58.149998700246201"/>
    <n v="40.909999085590201"/>
    <m/>
    <n v="86.399998068809495"/>
    <m/>
    <m/>
    <m/>
    <m/>
    <m/>
    <m/>
    <m/>
    <m/>
    <m/>
    <m/>
    <m/>
    <n v="534"/>
    <n v="620"/>
    <m/>
    <n v="86"/>
    <n v="86"/>
    <n v="0"/>
    <n v="99.059997785836401"/>
    <n v="0"/>
    <n v="0"/>
    <n v="0"/>
    <n v="0"/>
    <n v="0"/>
    <m/>
    <n v="0"/>
    <n v="737.07000414535401"/>
    <n v="0"/>
    <n v="0"/>
    <n v="0"/>
    <n v="0.17072335025380708"/>
    <n v="11.687507126296987"/>
    <n v="4.8814468720070696"/>
    <n v="0"/>
    <n v="10"/>
    <n v="6"/>
    <s v="2020"/>
    <s v="décembre"/>
    <n v="51"/>
    <s v="vendredi"/>
    <n v="788"/>
    <s v="2020-2021"/>
  </r>
  <r>
    <x v="718"/>
    <m/>
    <n v="0"/>
    <n v="142.41"/>
    <m/>
    <m/>
    <m/>
    <m/>
    <m/>
    <m/>
    <m/>
    <m/>
    <n v="0"/>
    <n v="0"/>
    <n v="0"/>
    <m/>
    <n v="87.329998048022404"/>
    <m/>
    <m/>
    <m/>
    <m/>
    <m/>
    <m/>
    <m/>
    <m/>
    <m/>
    <m/>
    <m/>
    <n v="711"/>
    <n v="620"/>
    <m/>
    <n v="-91"/>
    <n v="-91"/>
    <n v="0"/>
    <n v="0"/>
    <n v="0"/>
    <n v="0"/>
    <n v="0"/>
    <n v="0"/>
    <n v="0"/>
    <m/>
    <n v="0"/>
    <n v="55.080001951977593"/>
    <n v="0"/>
    <n v="0"/>
    <n v="0"/>
    <n v="-0.81927664974619296"/>
    <s v="erreur"/>
    <s v="erreur"/>
    <s v="erreur"/>
    <n v="10"/>
    <n v="6"/>
    <s v="2020"/>
    <s v="décembre"/>
    <n v="51"/>
    <s v="samedi"/>
    <n v="788"/>
    <s v="2020-2021"/>
  </r>
  <r>
    <x v="719"/>
    <m/>
    <n v="0"/>
    <n v="61.7"/>
    <m/>
    <m/>
    <m/>
    <m/>
    <m/>
    <m/>
    <m/>
    <m/>
    <n v="0"/>
    <n v="0"/>
    <n v="0"/>
    <m/>
    <n v="0"/>
    <m/>
    <m/>
    <m/>
    <m/>
    <m/>
    <m/>
    <m/>
    <m/>
    <m/>
    <m/>
    <m/>
    <n v="175"/>
    <n v="176"/>
    <m/>
    <n v="1"/>
    <n v="1"/>
    <n v="0"/>
    <n v="0"/>
    <n v="0"/>
    <n v="0"/>
    <n v="0"/>
    <n v="0"/>
    <n v="0"/>
    <m/>
    <n v="0"/>
    <n v="61.7"/>
    <n v="0"/>
    <n v="0"/>
    <n v="0"/>
    <n v="-0.92170050761421318"/>
    <s v="erreur"/>
    <s v="erreur"/>
    <s v="erreur"/>
    <n v="10"/>
    <n v="6"/>
    <s v="2020"/>
    <s v="décembre"/>
    <n v="51"/>
    <s v="dimanche"/>
    <n v="788"/>
    <s v="2020-2021"/>
  </r>
  <r>
    <x v="720"/>
    <n v="71838"/>
    <n v="176572"/>
    <n v="760.07"/>
    <m/>
    <m/>
    <m/>
    <m/>
    <m/>
    <m/>
    <m/>
    <m/>
    <n v="0"/>
    <n v="55.2999987639487"/>
    <n v="41.469999073073303"/>
    <m/>
    <n v="0"/>
    <m/>
    <m/>
    <m/>
    <m/>
    <m/>
    <m/>
    <m/>
    <m/>
    <m/>
    <m/>
    <m/>
    <n v="86"/>
    <n v="87"/>
    <m/>
    <n v="1"/>
    <n v="1"/>
    <n v="0"/>
    <n v="96.769997837022004"/>
    <n v="0"/>
    <n v="0"/>
    <n v="0"/>
    <n v="0"/>
    <n v="0"/>
    <m/>
    <n v="0"/>
    <n v="663.30000216297799"/>
    <n v="0"/>
    <n v="0"/>
    <n v="0"/>
    <n v="-3.544416243654816E-2"/>
    <n v="10.580333528216265"/>
    <n v="4.3045896291597767"/>
    <n v="0"/>
    <n v="10"/>
    <n v="6"/>
    <s v="2020"/>
    <s v="décembre"/>
    <n v="52"/>
    <s v="lundi"/>
    <n v="788"/>
    <s v="2020-2021"/>
  </r>
  <r>
    <x v="721"/>
    <n v="73690"/>
    <n v="184157"/>
    <n v="826.67"/>
    <m/>
    <m/>
    <m/>
    <m/>
    <m/>
    <m/>
    <m/>
    <m/>
    <n v="0"/>
    <n v="51.51499884855"/>
    <n v="38.554999138228602"/>
    <m/>
    <n v="89.459998000413194"/>
    <m/>
    <m/>
    <m/>
    <m/>
    <m/>
    <m/>
    <m/>
    <m/>
    <m/>
    <m/>
    <m/>
    <n v="521"/>
    <n v="523"/>
    <m/>
    <n v="2"/>
    <n v="2"/>
    <n v="0"/>
    <n v="90.069997986778603"/>
    <n v="0"/>
    <n v="0"/>
    <n v="0"/>
    <n v="0"/>
    <n v="0"/>
    <m/>
    <n v="0"/>
    <n v="647.14000401280816"/>
    <n v="0"/>
    <n v="0"/>
    <n v="0"/>
    <n v="4.9073604060913656E-2"/>
    <n v="11.21821142624508"/>
    <n v="4.4889415010018618"/>
    <n v="0"/>
    <n v="10"/>
    <n v="6"/>
    <s v="2020"/>
    <s v="décembre"/>
    <n v="52"/>
    <s v="mardi"/>
    <n v="788"/>
    <s v="2020-2021"/>
  </r>
  <r>
    <x v="722"/>
    <n v="74733"/>
    <n v="179212"/>
    <n v="867.42"/>
    <m/>
    <m/>
    <m/>
    <m/>
    <m/>
    <m/>
    <m/>
    <m/>
    <n v="0"/>
    <n v="49.814998886547997"/>
    <n v="39.484999117441497"/>
    <m/>
    <n v="85.579998087137895"/>
    <m/>
    <m/>
    <m/>
    <m/>
    <m/>
    <m/>
    <m/>
    <m/>
    <m/>
    <m/>
    <m/>
    <n v="587"/>
    <n v="589"/>
    <m/>
    <n v="2"/>
    <n v="2"/>
    <n v="0"/>
    <n v="89.299998003989487"/>
    <n v="0"/>
    <n v="0"/>
    <n v="0"/>
    <n v="0"/>
    <n v="0"/>
    <m/>
    <n v="0"/>
    <n v="692.54000390887256"/>
    <n v="0"/>
    <n v="0"/>
    <n v="0"/>
    <n v="0.1007868020304568"/>
    <n v="11.606920637469392"/>
    <n v="4.8401892730397513"/>
    <n v="0"/>
    <n v="10"/>
    <n v="6"/>
    <s v="2020"/>
    <s v="décembre"/>
    <n v="52"/>
    <s v="mercredi"/>
    <n v="788"/>
    <s v="2020-2021"/>
  </r>
  <r>
    <x v="723"/>
    <n v="37734"/>
    <n v="90672"/>
    <n v="658.83"/>
    <m/>
    <m/>
    <m/>
    <m/>
    <m/>
    <m/>
    <m/>
    <m/>
    <n v="0"/>
    <n v="27.789999378845099"/>
    <n v="25.1749994372949"/>
    <m/>
    <n v="90.519997976720305"/>
    <m/>
    <m/>
    <m/>
    <m/>
    <m/>
    <m/>
    <m/>
    <m/>
    <m/>
    <m/>
    <m/>
    <n v="542"/>
    <n v="544"/>
    <m/>
    <n v="2"/>
    <n v="2"/>
    <n v="0"/>
    <n v="52.964998816139996"/>
    <n v="0"/>
    <n v="0"/>
    <n v="0"/>
    <n v="0"/>
    <n v="0"/>
    <m/>
    <n v="0"/>
    <n v="515.34500320713971"/>
    <n v="0"/>
    <n v="0"/>
    <n v="0"/>
    <n v="-0.16392131979695426"/>
    <n v="17.459850532676104"/>
    <n v="7.2660799364743252"/>
    <n v="0"/>
    <n v="10"/>
    <n v="6"/>
    <s v="2020"/>
    <s v="décembre"/>
    <n v="52"/>
    <s v="jeudi"/>
    <n v="788"/>
    <s v="2020-2021"/>
  </r>
  <r>
    <x v="724"/>
    <m/>
    <n v="0"/>
    <n v="48.31"/>
    <m/>
    <m/>
    <m/>
    <m/>
    <m/>
    <m/>
    <m/>
    <m/>
    <n v="0"/>
    <n v="0"/>
    <n v="0"/>
    <m/>
    <n v="55.449998760595903"/>
    <m/>
    <m/>
    <m/>
    <m/>
    <m/>
    <m/>
    <m/>
    <m/>
    <m/>
    <m/>
    <m/>
    <n v="499"/>
    <n v="500"/>
    <m/>
    <n v="1"/>
    <n v="1"/>
    <n v="0"/>
    <n v="0"/>
    <n v="0"/>
    <n v="0"/>
    <n v="0"/>
    <n v="0"/>
    <n v="0"/>
    <m/>
    <n v="0"/>
    <n v="-7.1399987605959012"/>
    <n v="0"/>
    <n v="0"/>
    <n v="0"/>
    <n v="-0.93869289340101525"/>
    <s v="erreur"/>
    <s v="erreur"/>
    <s v="erreur"/>
    <n v="10"/>
    <n v="6"/>
    <s v="2020"/>
    <s v="décembre"/>
    <n v="52"/>
    <s v="vendredi"/>
    <n v="788"/>
    <s v="2020-2021"/>
  </r>
  <r>
    <x v="725"/>
    <m/>
    <n v="0"/>
    <n v="45.18"/>
    <m/>
    <m/>
    <m/>
    <m/>
    <m/>
    <m/>
    <m/>
    <m/>
    <n v="0"/>
    <n v="0"/>
    <n v="0"/>
    <m/>
    <n v="13.319999702274799"/>
    <m/>
    <m/>
    <m/>
    <m/>
    <m/>
    <m/>
    <m/>
    <m/>
    <m/>
    <m/>
    <m/>
    <n v="76"/>
    <n v="78"/>
    <m/>
    <n v="2"/>
    <n v="2"/>
    <n v="0"/>
    <n v="0"/>
    <n v="0"/>
    <n v="0"/>
    <n v="0"/>
    <n v="0"/>
    <n v="0"/>
    <m/>
    <n v="0"/>
    <n v="31.8600002977252"/>
    <n v="0"/>
    <n v="0"/>
    <n v="0"/>
    <n v="-0.94266497461928944"/>
    <s v="erreur"/>
    <s v="erreur"/>
    <s v="erreur"/>
    <n v="10"/>
    <n v="6"/>
    <s v="2020"/>
    <s v="décembre"/>
    <n v="52"/>
    <s v="samedi"/>
    <n v="788"/>
    <s v="2020-2021"/>
  </r>
  <r>
    <x v="726"/>
    <m/>
    <n v="0"/>
    <n v="54.99"/>
    <m/>
    <m/>
    <m/>
    <m/>
    <m/>
    <m/>
    <m/>
    <m/>
    <n v="0"/>
    <n v="0.21499999519437599"/>
    <n v="7.9999998211860698E-2"/>
    <m/>
    <n v="14.009999686852099"/>
    <m/>
    <m/>
    <m/>
    <m/>
    <m/>
    <m/>
    <m/>
    <m/>
    <m/>
    <m/>
    <m/>
    <n v="73"/>
    <n v="73"/>
    <m/>
    <n v="0"/>
    <n v="0"/>
    <n v="0"/>
    <n v="0.29499999340623667"/>
    <n v="0"/>
    <n v="0"/>
    <n v="0"/>
    <n v="0"/>
    <n v="0"/>
    <m/>
    <n v="0"/>
    <n v="40.685000319741668"/>
    <n v="0"/>
    <n v="0"/>
    <n v="0"/>
    <n v="-0.93021573604060914"/>
    <s v="erreur"/>
    <s v="erreur"/>
    <s v="erreur"/>
    <n v="10"/>
    <n v="6"/>
    <s v="2020"/>
    <s v="décembre"/>
    <n v="52"/>
    <s v="dimanche"/>
    <n v="788"/>
    <s v="2020-2021"/>
  </r>
  <r>
    <x v="727"/>
    <n v="68932"/>
    <n v="183157"/>
    <n v="834.22"/>
    <m/>
    <m/>
    <m/>
    <m/>
    <m/>
    <m/>
    <m/>
    <m/>
    <n v="0"/>
    <n v="49.054998903535299"/>
    <n v="38.784999133087702"/>
    <m/>
    <n v="14.009999686852099"/>
    <m/>
    <m/>
    <m/>
    <m/>
    <m/>
    <m/>
    <m/>
    <m/>
    <m/>
    <m/>
    <m/>
    <n v="87"/>
    <n v="87"/>
    <m/>
    <n v="0"/>
    <n v="0"/>
    <n v="0"/>
    <n v="87.839998036623001"/>
    <n v="0"/>
    <n v="0"/>
    <n v="0"/>
    <n v="0"/>
    <n v="0"/>
    <m/>
    <n v="0"/>
    <n v="732.37000227652493"/>
    <n v="0"/>
    <n v="0"/>
    <n v="0"/>
    <n v="5.8654822335025412E-2"/>
    <n v="12.102071606800905"/>
    <n v="4.5546716751202521"/>
    <n v="0"/>
    <n v="10"/>
    <n v="6"/>
    <s v="2020"/>
    <s v="décembre"/>
    <n v="53"/>
    <s v="lundi"/>
    <n v="788"/>
    <s v="2020-2021"/>
  </r>
  <r>
    <x v="728"/>
    <n v="76949"/>
    <n v="184166"/>
    <n v="855.64"/>
    <m/>
    <m/>
    <m/>
    <m/>
    <m/>
    <m/>
    <m/>
    <m/>
    <n v="0"/>
    <n v="48.4149989178404"/>
    <n v="37.304999166168301"/>
    <m/>
    <n v="70.019998434930997"/>
    <m/>
    <m/>
    <m/>
    <m/>
    <m/>
    <m/>
    <m/>
    <m/>
    <m/>
    <m/>
    <m/>
    <n v="540"/>
    <n v="552"/>
    <m/>
    <n v="12"/>
    <n v="12"/>
    <n v="0"/>
    <n v="85.719998084008694"/>
    <n v="0"/>
    <n v="0"/>
    <n v="0"/>
    <n v="0"/>
    <n v="0"/>
    <m/>
    <n v="0"/>
    <n v="699.90000348106037"/>
    <n v="0"/>
    <n v="0"/>
    <n v="0"/>
    <n v="8.5837563451776636E-2"/>
    <n v="11.119572703998752"/>
    <n v="4.6460258679669426"/>
    <n v="0"/>
    <n v="10"/>
    <n v="6"/>
    <s v="2020"/>
    <s v="décembre"/>
    <n v="53"/>
    <s v="mardi"/>
    <n v="788"/>
    <s v="2020-2021"/>
  </r>
  <r>
    <x v="729"/>
    <n v="74670"/>
    <n v="171711"/>
    <n v="900.73"/>
    <m/>
    <m/>
    <m/>
    <m/>
    <m/>
    <m/>
    <m/>
    <m/>
    <n v="0"/>
    <n v="47.174998945556602"/>
    <n v="40.5699990931898"/>
    <m/>
    <n v="64.889998549595504"/>
    <m/>
    <m/>
    <m/>
    <m/>
    <m/>
    <m/>
    <m/>
    <m/>
    <m/>
    <m/>
    <m/>
    <n v="591"/>
    <n v="629"/>
    <m/>
    <n v="38"/>
    <n v="38"/>
    <n v="0"/>
    <n v="87.744998038746402"/>
    <n v="0"/>
    <n v="0"/>
    <n v="0"/>
    <n v="0"/>
    <n v="0"/>
    <m/>
    <n v="0"/>
    <n v="748.09500341165813"/>
    <n v="0"/>
    <n v="0"/>
    <n v="0"/>
    <n v="0.14305837563451779"/>
    <n v="12.062809695995714"/>
    <n v="5.24561618067567"/>
    <n v="0"/>
    <n v="10"/>
    <n v="6"/>
    <s v="2020"/>
    <s v="décembre"/>
    <n v="53"/>
    <s v="mercredi"/>
    <n v="788"/>
    <s v="2020-2021"/>
  </r>
  <r>
    <x v="730"/>
    <n v="58633"/>
    <n v="135544"/>
    <n v="755.94"/>
    <m/>
    <m/>
    <m/>
    <m/>
    <m/>
    <m/>
    <m/>
    <m/>
    <n v="0"/>
    <n v="51.054998858831802"/>
    <n v="37.244999167509398"/>
    <m/>
    <n v="66.469998514279695"/>
    <m/>
    <m/>
    <m/>
    <m/>
    <m/>
    <m/>
    <m/>
    <m/>
    <m/>
    <m/>
    <m/>
    <n v="588"/>
    <n v="607"/>
    <m/>
    <n v="19"/>
    <n v="19"/>
    <n v="0"/>
    <n v="88.2999980263412"/>
    <n v="0"/>
    <n v="0"/>
    <n v="0"/>
    <n v="0"/>
    <n v="0"/>
    <m/>
    <n v="0"/>
    <n v="601.17000345937913"/>
    <n v="0"/>
    <n v="0"/>
    <n v="0"/>
    <n v="-4.068527918781719E-2"/>
    <n v="12.892739583510993"/>
    <n v="5.577081980759016"/>
    <n v="0"/>
    <n v="10"/>
    <n v="6"/>
    <s v="2020"/>
    <s v="décembre"/>
    <n v="53"/>
    <s v="jeudi"/>
    <n v="788"/>
    <s v="2020-2021"/>
  </r>
  <r>
    <x v="731"/>
    <m/>
    <n v="0"/>
    <n v="131.66999999999999"/>
    <m/>
    <m/>
    <m/>
    <m/>
    <m/>
    <m/>
    <m/>
    <m/>
    <n v="0"/>
    <n v="0"/>
    <n v="0"/>
    <m/>
    <n v="54.999998770654202"/>
    <m/>
    <m/>
    <m/>
    <m/>
    <m/>
    <m/>
    <m/>
    <m/>
    <m/>
    <m/>
    <m/>
    <n v="476"/>
    <n v="549"/>
    <m/>
    <n v="73"/>
    <n v="73"/>
    <n v="0"/>
    <n v="0"/>
    <n v="0"/>
    <n v="0"/>
    <n v="0"/>
    <n v="0"/>
    <n v="0"/>
    <m/>
    <n v="0"/>
    <n v="76.670001229345786"/>
    <n v="0"/>
    <n v="0"/>
    <n v="0"/>
    <n v="-0.83290609137055838"/>
    <s v="erreur"/>
    <s v="erreur"/>
    <s v="erreur"/>
    <n v="10"/>
    <n v="6"/>
    <s v="2021"/>
    <s v="janvier"/>
    <n v="53"/>
    <s v="vendredi"/>
    <n v="788"/>
    <s v="2020-2021"/>
  </r>
  <r>
    <x v="732"/>
    <m/>
    <n v="0"/>
    <n v="55.65"/>
    <m/>
    <m/>
    <m/>
    <m/>
    <m/>
    <m/>
    <m/>
    <m/>
    <n v="0"/>
    <n v="0"/>
    <n v="0"/>
    <m/>
    <n v="7.5299998316913799"/>
    <m/>
    <m/>
    <m/>
    <m/>
    <m/>
    <m/>
    <m/>
    <m/>
    <m/>
    <m/>
    <m/>
    <n v="153"/>
    <n v="101"/>
    <m/>
    <n v="-52"/>
    <n v="-52"/>
    <n v="0"/>
    <n v="0"/>
    <n v="0"/>
    <n v="0"/>
    <n v="0"/>
    <n v="0"/>
    <n v="0"/>
    <m/>
    <n v="0"/>
    <n v="48.120000168308621"/>
    <n v="0"/>
    <n v="0"/>
    <n v="0"/>
    <n v="-0.92937817258883249"/>
    <s v="erreur"/>
    <s v="erreur"/>
    <s v="erreur"/>
    <n v="10"/>
    <n v="6"/>
    <s v="2021"/>
    <s v="janvier"/>
    <n v="53"/>
    <s v="samedi"/>
    <n v="788"/>
    <s v="2020-2021"/>
  </r>
  <r>
    <x v="733"/>
    <m/>
    <n v="0"/>
    <n v="84.47"/>
    <m/>
    <m/>
    <m/>
    <m/>
    <m/>
    <m/>
    <m/>
    <m/>
    <n v="0"/>
    <n v="0.12999999709427401"/>
    <n v="0.51499998848885298"/>
    <m/>
    <n v="0"/>
    <m/>
    <m/>
    <m/>
    <m/>
    <m/>
    <m/>
    <m/>
    <m/>
    <m/>
    <m/>
    <m/>
    <n v="84"/>
    <n v="84"/>
    <m/>
    <n v="0"/>
    <n v="0"/>
    <n v="0"/>
    <n v="0.64499998558312699"/>
    <n v="0"/>
    <n v="0"/>
    <n v="0"/>
    <n v="0"/>
    <n v="0"/>
    <m/>
    <n v="0"/>
    <n v="83.825000014416872"/>
    <n v="0"/>
    <n v="0"/>
    <n v="0"/>
    <n v="-0.89280456852791878"/>
    <s v="erreur"/>
    <s v="erreur"/>
    <s v="erreur"/>
    <n v="10"/>
    <n v="6"/>
    <s v="2021"/>
    <s v="janvier"/>
    <n v="53"/>
    <s v="dimanche"/>
    <n v="788"/>
    <s v="2020-2021"/>
  </r>
  <r>
    <x v="734"/>
    <n v="81031"/>
    <n v="217308"/>
    <n v="843.16"/>
    <m/>
    <m/>
    <m/>
    <m/>
    <m/>
    <m/>
    <m/>
    <m/>
    <n v="0"/>
    <n v="77.549998266622396"/>
    <n v="52.864998818375199"/>
    <m/>
    <n v="1.70999996177852"/>
    <m/>
    <m/>
    <m/>
    <m/>
    <m/>
    <m/>
    <m/>
    <m/>
    <m/>
    <m/>
    <m/>
    <n v="103"/>
    <n v="111"/>
    <m/>
    <n v="8"/>
    <n v="8"/>
    <n v="0"/>
    <n v="130.41499708499759"/>
    <n v="0"/>
    <n v="0"/>
    <n v="0"/>
    <n v="0"/>
    <n v="0"/>
    <m/>
    <n v="0"/>
    <n v="711.03500295322385"/>
    <n v="0"/>
    <n v="0"/>
    <n v="0"/>
    <n v="6.9999999999999965E-2"/>
    <n v="10.405400402315163"/>
    <n v="3.8800228247464426"/>
    <n v="0"/>
    <n v="10"/>
    <n v="6"/>
    <s v="2021"/>
    <s v="janvier"/>
    <n v="1"/>
    <s v="lundi"/>
    <n v="788"/>
    <s v="2020-2021"/>
  </r>
  <r>
    <x v="735"/>
    <n v="69947"/>
    <n v="170193.4"/>
    <n v="813.76"/>
    <m/>
    <m/>
    <m/>
    <m/>
    <m/>
    <m/>
    <m/>
    <m/>
    <n v="0"/>
    <n v="64.224998564459398"/>
    <n v="47.734998933039599"/>
    <m/>
    <n v="67.529998490586905"/>
    <m/>
    <m/>
    <m/>
    <m/>
    <m/>
    <m/>
    <m/>
    <m/>
    <m/>
    <m/>
    <m/>
    <n v="409"/>
    <n v="404"/>
    <m/>
    <n v="-5"/>
    <n v="-5"/>
    <n v="0"/>
    <n v="111.95999749749899"/>
    <n v="0"/>
    <n v="0"/>
    <n v="0"/>
    <n v="0"/>
    <n v="0"/>
    <m/>
    <n v="0"/>
    <n v="634.27000401191412"/>
    <n v="0"/>
    <n v="0"/>
    <n v="0"/>
    <n v="3.2690355329949225E-2"/>
    <n v="11.633951420361129"/>
    <n v="4.7813840019648239"/>
    <n v="0"/>
    <n v="10"/>
    <n v="6"/>
    <s v="2021"/>
    <s v="janvier"/>
    <n v="1"/>
    <s v="mardi"/>
    <n v="788"/>
    <s v="2020-2021"/>
  </r>
  <r>
    <x v="736"/>
    <n v="71025"/>
    <n v="165920"/>
    <n v="822.46"/>
    <m/>
    <m/>
    <m/>
    <m/>
    <m/>
    <m/>
    <m/>
    <m/>
    <n v="0"/>
    <n v="66.949998503550901"/>
    <n v="47.104998947121203"/>
    <m/>
    <n v="61.009998636320198"/>
    <m/>
    <m/>
    <m/>
    <m/>
    <m/>
    <m/>
    <m/>
    <m/>
    <m/>
    <m/>
    <m/>
    <n v="534"/>
    <n v="589"/>
    <m/>
    <n v="55"/>
    <n v="55"/>
    <n v="0"/>
    <n v="114.0549974506721"/>
    <n v="0"/>
    <n v="0"/>
    <n v="0"/>
    <n v="0"/>
    <n v="0"/>
    <m/>
    <n v="0"/>
    <n v="647.39500391300771"/>
    <n v="0"/>
    <n v="0"/>
    <n v="0"/>
    <n v="4.3730964467005119E-2"/>
    <n v="11.579866244280185"/>
    <n v="4.9569672131147549"/>
    <n v="0"/>
    <n v="10"/>
    <n v="6"/>
    <s v="2021"/>
    <s v="janvier"/>
    <n v="1"/>
    <s v="mercredi"/>
    <n v="788"/>
    <s v="2020-2021"/>
  </r>
  <r>
    <x v="737"/>
    <n v="74356"/>
    <n v="169573"/>
    <n v="807.58"/>
    <m/>
    <m/>
    <m/>
    <m/>
    <m/>
    <m/>
    <m/>
    <m/>
    <n v="0"/>
    <n v="68.319998472929001"/>
    <n v="47.344998941756799"/>
    <m/>
    <n v="64.189998565241694"/>
    <m/>
    <m/>
    <m/>
    <m/>
    <m/>
    <m/>
    <m/>
    <m/>
    <m/>
    <m/>
    <m/>
    <n v="572"/>
    <n v="573"/>
    <m/>
    <n v="1"/>
    <n v="1"/>
    <n v="0"/>
    <n v="115.6649974146858"/>
    <n v="0"/>
    <n v="0"/>
    <n v="0"/>
    <n v="0"/>
    <n v="0"/>
    <m/>
    <n v="0"/>
    <n v="627.72500402007256"/>
    <n v="0"/>
    <n v="0"/>
    <n v="0"/>
    <n v="2.4847715736040662E-2"/>
    <n v="10.860993060412072"/>
    <n v="4.7624326986017831"/>
    <n v="0"/>
    <n v="10"/>
    <n v="6"/>
    <s v="2021"/>
    <s v="janvier"/>
    <n v="1"/>
    <s v="jeudi"/>
    <n v="788"/>
    <s v="2020-2021"/>
  </r>
  <r>
    <x v="738"/>
    <n v="76313"/>
    <n v="177821"/>
    <n v="894.29"/>
    <m/>
    <m/>
    <m/>
    <m/>
    <m/>
    <m/>
    <m/>
    <m/>
    <n v="0"/>
    <n v="70.909998415038004"/>
    <n v="44.204999011941297"/>
    <m/>
    <n v="58.719998687505701"/>
    <m/>
    <m/>
    <m/>
    <m/>
    <m/>
    <m/>
    <m/>
    <m/>
    <m/>
    <m/>
    <m/>
    <n v="562"/>
    <n v="619"/>
    <m/>
    <n v="57"/>
    <n v="57"/>
    <n v="0"/>
    <n v="115.1149974269793"/>
    <n v="0"/>
    <n v="0"/>
    <n v="0"/>
    <n v="0"/>
    <n v="0"/>
    <m/>
    <n v="0"/>
    <n v="720.455003885515"/>
    <n v="0"/>
    <n v="0"/>
    <n v="0"/>
    <n v="0.13488578680203042"/>
    <n v="11.718711097715984"/>
    <n v="5.0291585358309758"/>
    <n v="0"/>
    <n v="10"/>
    <n v="6"/>
    <s v="2021"/>
    <s v="janvier"/>
    <n v="1"/>
    <s v="vendredi"/>
    <n v="788"/>
    <s v="2020-2021"/>
  </r>
  <r>
    <x v="739"/>
    <m/>
    <n v="0"/>
    <n v="127.41"/>
    <m/>
    <m/>
    <m/>
    <m/>
    <m/>
    <m/>
    <m/>
    <m/>
    <n v="0"/>
    <n v="0"/>
    <n v="1.4999999664723899E-2"/>
    <m/>
    <n v="65.699998531490607"/>
    <m/>
    <m/>
    <m/>
    <m/>
    <m/>
    <m/>
    <m/>
    <m/>
    <m/>
    <m/>
    <m/>
    <n v="591"/>
    <n v="577"/>
    <m/>
    <n v="-14"/>
    <n v="-14"/>
    <n v="0"/>
    <n v="1.4999999664723899E-2"/>
    <n v="0"/>
    <n v="0"/>
    <n v="0"/>
    <n v="0"/>
    <n v="0"/>
    <m/>
    <n v="0"/>
    <n v="61.695001468844666"/>
    <n v="0"/>
    <n v="0"/>
    <n v="0"/>
    <n v="-0.83831218274111674"/>
    <s v="erreur"/>
    <s v="erreur"/>
    <s v="erreur"/>
    <n v="10"/>
    <n v="6"/>
    <s v="2021"/>
    <s v="janvier"/>
    <n v="1"/>
    <s v="samedi"/>
    <n v="788"/>
    <s v="2020-2021"/>
  </r>
  <r>
    <x v="740"/>
    <m/>
    <n v="0"/>
    <n v="21.94"/>
    <m/>
    <m/>
    <m/>
    <m/>
    <m/>
    <m/>
    <m/>
    <m/>
    <n v="0"/>
    <n v="0.12999999709427401"/>
    <n v="7.4999998323619393E-2"/>
    <m/>
    <n v="0"/>
    <m/>
    <m/>
    <m/>
    <m/>
    <m/>
    <m/>
    <m/>
    <m/>
    <m/>
    <m/>
    <m/>
    <n v="154"/>
    <n v="111"/>
    <m/>
    <n v="-43"/>
    <n v="-43"/>
    <n v="0"/>
    <n v="0.2049999954178934"/>
    <n v="0"/>
    <n v="0"/>
    <n v="0"/>
    <n v="0"/>
    <n v="0"/>
    <m/>
    <n v="0"/>
    <n v="21.735000004582108"/>
    <n v="0"/>
    <n v="0"/>
    <n v="0"/>
    <n v="-0.97215736040609135"/>
    <s v="erreur"/>
    <s v="erreur"/>
    <s v="erreur"/>
    <n v="10"/>
    <n v="6"/>
    <s v="2021"/>
    <s v="janvier"/>
    <n v="1"/>
    <s v="dimanche"/>
    <n v="788"/>
    <s v="2020-2021"/>
  </r>
  <r>
    <x v="741"/>
    <n v="77032"/>
    <n v="189245"/>
    <n v="783.59"/>
    <m/>
    <m/>
    <m/>
    <m/>
    <m/>
    <m/>
    <m/>
    <m/>
    <n v="0"/>
    <n v="75.014998323284104"/>
    <n v="49.334998897276797"/>
    <m/>
    <n v="0"/>
    <m/>
    <m/>
    <m/>
    <m/>
    <m/>
    <m/>
    <m/>
    <m/>
    <m/>
    <m/>
    <m/>
    <n v="59"/>
    <n v="56"/>
    <m/>
    <n v="-3"/>
    <n v="-3"/>
    <n v="0"/>
    <n v="124.34999722056091"/>
    <n v="0"/>
    <n v="0"/>
    <n v="0"/>
    <n v="0"/>
    <n v="0"/>
    <m/>
    <n v="0"/>
    <n v="659.24000277943912"/>
    <n v="0"/>
    <n v="0"/>
    <n v="0"/>
    <n v="-5.5964467005075735E-3"/>
    <n v="10.17226607124312"/>
    <n v="4.1406113767867048"/>
    <n v="0"/>
    <n v="10"/>
    <n v="6"/>
    <s v="2021"/>
    <s v="janvier"/>
    <n v="2"/>
    <s v="lundi"/>
    <n v="788"/>
    <s v="2020-2021"/>
  </r>
  <r>
    <x v="742"/>
    <n v="68588"/>
    <n v="176796"/>
    <n v="789.56"/>
    <m/>
    <m/>
    <m/>
    <m/>
    <m/>
    <m/>
    <m/>
    <m/>
    <n v="0"/>
    <n v="70.234998430125401"/>
    <n v="45.464998983778102"/>
    <m/>
    <n v="56.0099987480789"/>
    <m/>
    <m/>
    <m/>
    <m/>
    <m/>
    <m/>
    <m/>
    <m/>
    <m/>
    <m/>
    <m/>
    <n v="405"/>
    <n v="434"/>
    <m/>
    <n v="29"/>
    <n v="29"/>
    <n v="0"/>
    <n v="115.6999974139035"/>
    <n v="0"/>
    <n v="0"/>
    <n v="0"/>
    <n v="0"/>
    <n v="0"/>
    <m/>
    <n v="0"/>
    <n v="617.85000383801753"/>
    <n v="0"/>
    <n v="0"/>
    <n v="0"/>
    <n v="1.9796954314720118E-3"/>
    <n v="11.511634688283664"/>
    <n v="4.465938143396909"/>
    <n v="0"/>
    <n v="10"/>
    <n v="6"/>
    <s v="2021"/>
    <s v="janvier"/>
    <n v="2"/>
    <s v="mardi"/>
    <n v="788"/>
    <s v="2020-2021"/>
  </r>
  <r>
    <x v="743"/>
    <n v="69839"/>
    <n v="178417"/>
    <n v="829.98"/>
    <m/>
    <m/>
    <m/>
    <m/>
    <m/>
    <m/>
    <m/>
    <m/>
    <n v="0"/>
    <n v="70.994998413138106"/>
    <n v="47.384998940862701"/>
    <m/>
    <n v="60.359998650848901"/>
    <m/>
    <m/>
    <m/>
    <m/>
    <m/>
    <m/>
    <m/>
    <m/>
    <m/>
    <m/>
    <m/>
    <n v="545"/>
    <n v="586"/>
    <m/>
    <n v="41"/>
    <n v="41"/>
    <n v="0"/>
    <n v="118.37999735400081"/>
    <n v="0"/>
    <n v="0"/>
    <n v="0"/>
    <n v="0"/>
    <n v="0"/>
    <m/>
    <n v="0"/>
    <n v="651.24000399515035"/>
    <n v="0"/>
    <n v="0"/>
    <n v="0"/>
    <n v="5.3274111675126926E-2"/>
    <n v="11.884190781654951"/>
    <n v="4.6519109726091123"/>
    <n v="0"/>
    <n v="10"/>
    <n v="6"/>
    <s v="2021"/>
    <s v="janvier"/>
    <n v="2"/>
    <s v="mercredi"/>
    <n v="788"/>
    <s v="2020-2021"/>
  </r>
  <r>
    <x v="744"/>
    <n v="66740"/>
    <n v="160851"/>
    <n v="716.86"/>
    <m/>
    <m/>
    <m/>
    <m/>
    <m/>
    <m/>
    <m/>
    <m/>
    <n v="0"/>
    <n v="56.844998729415202"/>
    <n v="46.069998970255298"/>
    <m/>
    <n v="63.699998576193998"/>
    <m/>
    <m/>
    <m/>
    <m/>
    <m/>
    <m/>
    <m/>
    <m/>
    <m/>
    <m/>
    <m/>
    <n v="539"/>
    <n v="503"/>
    <m/>
    <n v="-36"/>
    <n v="-36"/>
    <n v="0"/>
    <n v="102.91499769967049"/>
    <n v="0"/>
    <n v="0"/>
    <n v="0"/>
    <n v="0"/>
    <n v="0"/>
    <m/>
    <n v="0"/>
    <n v="550.24500372413559"/>
    <n v="0"/>
    <n v="0"/>
    <n v="0"/>
    <n v="-9.0279187817258869E-2"/>
    <n v="10.741084806712616"/>
    <n v="4.4566710806895822"/>
    <n v="0"/>
    <n v="10"/>
    <n v="6"/>
    <s v="2021"/>
    <s v="janvier"/>
    <n v="2"/>
    <s v="jeudi"/>
    <n v="788"/>
    <s v="2020-2021"/>
  </r>
  <r>
    <x v="745"/>
    <n v="68370"/>
    <n v="171016"/>
    <n v="832.09"/>
    <m/>
    <m/>
    <m/>
    <m/>
    <m/>
    <m/>
    <m/>
    <m/>
    <n v="0"/>
    <n v="65.519998535513906"/>
    <n v="45.8599989749491"/>
    <m/>
    <n v="57.8099987078458"/>
    <m/>
    <m/>
    <m/>
    <m/>
    <m/>
    <m/>
    <m/>
    <m/>
    <m/>
    <m/>
    <m/>
    <n v="490"/>
    <n v="468"/>
    <m/>
    <n v="-22"/>
    <n v="-22"/>
    <n v="0"/>
    <n v="111.379997510463"/>
    <n v="0"/>
    <n v="0"/>
    <n v="0"/>
    <n v="0"/>
    <n v="0"/>
    <m/>
    <n v="0"/>
    <n v="662.90000378169123"/>
    <n v="0"/>
    <n v="0"/>
    <n v="0"/>
    <n v="5.5951776649746231E-2"/>
    <n v="12.170396372678075"/>
    <n v="4.8655681339757688"/>
    <n v="0"/>
    <n v="10"/>
    <n v="6"/>
    <s v="2021"/>
    <s v="janvier"/>
    <n v="2"/>
    <s v="vendredi"/>
    <n v="788"/>
    <s v="2020-2021"/>
  </r>
  <r>
    <x v="746"/>
    <m/>
    <n v="0"/>
    <n v="101.7"/>
    <m/>
    <m/>
    <m/>
    <m/>
    <m/>
    <m/>
    <m/>
    <m/>
    <n v="0"/>
    <n v="0"/>
    <n v="2.25499994959682"/>
    <m/>
    <n v="78.479998245835304"/>
    <m/>
    <m/>
    <m/>
    <m/>
    <m/>
    <m/>
    <m/>
    <m/>
    <m/>
    <m/>
    <m/>
    <n v="552"/>
    <n v="565"/>
    <m/>
    <n v="13"/>
    <n v="13"/>
    <n v="0"/>
    <n v="2.25499994959682"/>
    <n v="0"/>
    <n v="0"/>
    <n v="0"/>
    <n v="0"/>
    <n v="0"/>
    <m/>
    <n v="0"/>
    <n v="20.965001804567876"/>
    <n v="0"/>
    <n v="0"/>
    <n v="0"/>
    <n v="-0.87093908629441619"/>
    <s v="erreur"/>
    <s v="erreur"/>
    <s v="erreur"/>
    <n v="10"/>
    <n v="6"/>
    <s v="2021"/>
    <s v="janvier"/>
    <n v="2"/>
    <s v="samedi"/>
    <n v="788"/>
    <s v="2020-2021"/>
  </r>
  <r>
    <x v="747"/>
    <m/>
    <n v="0"/>
    <n v="17.28"/>
    <m/>
    <m/>
    <m/>
    <m/>
    <m/>
    <m/>
    <m/>
    <m/>
    <n v="0"/>
    <n v="5.4999998770654202E-2"/>
    <n v="1.4999999664723899E-2"/>
    <m/>
    <n v="2.49999994412065"/>
    <m/>
    <m/>
    <m/>
    <m/>
    <m/>
    <m/>
    <m/>
    <m/>
    <m/>
    <m/>
    <m/>
    <n v="121"/>
    <n v="108"/>
    <m/>
    <n v="-13"/>
    <n v="-13"/>
    <n v="0"/>
    <n v="6.9999998435378102E-2"/>
    <n v="0"/>
    <n v="0"/>
    <n v="0"/>
    <n v="0"/>
    <n v="0"/>
    <m/>
    <n v="0"/>
    <n v="14.710000057443974"/>
    <n v="0"/>
    <n v="0"/>
    <n v="0"/>
    <n v="-0.97807106598984772"/>
    <s v="erreur"/>
    <s v="erreur"/>
    <s v="erreur"/>
    <n v="10"/>
    <n v="6"/>
    <s v="2021"/>
    <s v="janvier"/>
    <n v="2"/>
    <s v="dimanche"/>
    <n v="788"/>
    <s v="2020-2021"/>
  </r>
  <r>
    <x v="748"/>
    <n v="66561"/>
    <n v="166783"/>
    <n v="845.92"/>
    <m/>
    <m/>
    <m/>
    <m/>
    <m/>
    <m/>
    <m/>
    <m/>
    <n v="0"/>
    <n v="61.509998625144398"/>
    <n v="46.139998968690598"/>
    <m/>
    <n v="0"/>
    <m/>
    <m/>
    <m/>
    <m/>
    <m/>
    <m/>
    <m/>
    <m/>
    <m/>
    <m/>
    <m/>
    <n v="16"/>
    <n v="25"/>
    <m/>
    <n v="9"/>
    <n v="9"/>
    <n v="0"/>
    <n v="107.649997593835"/>
    <n v="0"/>
    <n v="0"/>
    <n v="0"/>
    <n v="0"/>
    <n v="0"/>
    <m/>
    <n v="0"/>
    <n v="738.27000240616496"/>
    <n v="0"/>
    <n v="0"/>
    <n v="0"/>
    <n v="7.3502538071065937E-2"/>
    <n v="12.708943675726026"/>
    <n v="5.0719797581288262"/>
    <n v="0"/>
    <n v="10"/>
    <n v="6"/>
    <s v="2021"/>
    <s v="janvier"/>
    <n v="3"/>
    <s v="lundi"/>
    <n v="788"/>
    <s v="2020-2021"/>
  </r>
  <r>
    <x v="749"/>
    <n v="71691"/>
    <n v="174185"/>
    <n v="830.39"/>
    <m/>
    <m/>
    <m/>
    <m/>
    <m/>
    <m/>
    <m/>
    <m/>
    <n v="0"/>
    <n v="70.569998422637596"/>
    <n v="47.584998936392402"/>
    <m/>
    <n v="75.039998322725296"/>
    <m/>
    <m/>
    <m/>
    <m/>
    <m/>
    <m/>
    <m/>
    <m/>
    <m/>
    <m/>
    <m/>
    <n v="435"/>
    <n v="448"/>
    <m/>
    <n v="13"/>
    <n v="13"/>
    <n v="0"/>
    <n v="118.15499735903001"/>
    <n v="0"/>
    <n v="0"/>
    <n v="0"/>
    <n v="0"/>
    <n v="0"/>
    <m/>
    <n v="0"/>
    <n v="637.19500431824463"/>
    <n v="0"/>
    <n v="0"/>
    <n v="0"/>
    <n v="5.3794416243654802E-2"/>
    <n v="11.582904409200596"/>
    <n v="4.7672876539311648"/>
    <n v="0"/>
    <n v="10"/>
    <n v="6"/>
    <s v="2021"/>
    <s v="janvier"/>
    <n v="3"/>
    <s v="mardi"/>
    <n v="788"/>
    <s v="2020-2021"/>
  </r>
  <r>
    <x v="750"/>
    <n v="71164"/>
    <n v="174202"/>
    <n v="785.54"/>
    <m/>
    <m/>
    <m/>
    <m/>
    <m/>
    <m/>
    <m/>
    <m/>
    <n v="0"/>
    <n v="60.244998653419302"/>
    <n v="41.999999061226802"/>
    <m/>
    <n v="80.029998211190104"/>
    <m/>
    <m/>
    <m/>
    <m/>
    <m/>
    <m/>
    <m/>
    <m/>
    <m/>
    <m/>
    <m/>
    <n v="599"/>
    <n v="604"/>
    <m/>
    <n v="5"/>
    <n v="5"/>
    <n v="0"/>
    <n v="102.2449977146461"/>
    <n v="0"/>
    <n v="0"/>
    <n v="0"/>
    <n v="0"/>
    <n v="0"/>
    <m/>
    <n v="0"/>
    <n v="603.2650040741637"/>
    <n v="0"/>
    <n v="0"/>
    <n v="0"/>
    <n v="-3.121827411167559E-3"/>
    <n v="11.038446405485919"/>
    <n v="4.5093626938841114"/>
    <n v="0"/>
    <n v="10"/>
    <n v="6"/>
    <s v="2021"/>
    <s v="janvier"/>
    <n v="3"/>
    <s v="mercredi"/>
    <n v="788"/>
    <s v="2020-2021"/>
  </r>
  <r>
    <x v="751"/>
    <n v="64561"/>
    <n v="141430"/>
    <n v="748.61"/>
    <m/>
    <m/>
    <m/>
    <m/>
    <m/>
    <m/>
    <m/>
    <m/>
    <n v="0"/>
    <n v="67.199998497962994"/>
    <n v="42.269999055191903"/>
    <m/>
    <n v="71.479998402297497"/>
    <m/>
    <m/>
    <m/>
    <m/>
    <m/>
    <m/>
    <m/>
    <m/>
    <m/>
    <m/>
    <m/>
    <n v="559"/>
    <n v="538"/>
    <m/>
    <n v="-21"/>
    <n v="-21"/>
    <n v="0"/>
    <n v="109.4699975531549"/>
    <n v="0"/>
    <n v="0"/>
    <n v="0"/>
    <n v="0"/>
    <n v="0"/>
    <m/>
    <n v="0"/>
    <n v="567.66000404454758"/>
    <n v="0"/>
    <n v="0"/>
    <n v="0"/>
    <n v="-4.9987309644670033E-2"/>
    <n v="11.595390405972646"/>
    <n v="5.2931485540550094"/>
    <n v="0"/>
    <n v="10"/>
    <n v="6"/>
    <s v="2021"/>
    <s v="janvier"/>
    <n v="3"/>
    <s v="jeudi"/>
    <n v="788"/>
    <s v="2020-2021"/>
  </r>
  <r>
    <x v="752"/>
    <n v="66681"/>
    <n v="151503"/>
    <n v="770.08"/>
    <m/>
    <m/>
    <m/>
    <m/>
    <m/>
    <m/>
    <m/>
    <m/>
    <n v="0"/>
    <n v="56.8749987287447"/>
    <n v="39.059999126941001"/>
    <m/>
    <n v="75.569998310878901"/>
    <m/>
    <m/>
    <m/>
    <m/>
    <m/>
    <m/>
    <m/>
    <m/>
    <m/>
    <m/>
    <m/>
    <n v="510"/>
    <n v="512"/>
    <m/>
    <n v="2"/>
    <n v="2"/>
    <n v="0"/>
    <n v="95.934997855685708"/>
    <n v="0"/>
    <n v="0"/>
    <n v="0"/>
    <n v="0"/>
    <n v="0"/>
    <m/>
    <n v="0"/>
    <n v="598.5750038334354"/>
    <n v="0"/>
    <n v="0"/>
    <n v="0"/>
    <n v="-2.2741116751268983E-2"/>
    <n v="11.548717025839446"/>
    <n v="5.0829356514392456"/>
    <n v="0"/>
    <n v="10"/>
    <n v="6"/>
    <s v="2021"/>
    <s v="janvier"/>
    <n v="3"/>
    <s v="vendredi"/>
    <n v="788"/>
    <s v="2020-2021"/>
  </r>
  <r>
    <x v="753"/>
    <m/>
    <n v="0"/>
    <n v="119.61"/>
    <m/>
    <m/>
    <m/>
    <m/>
    <m/>
    <m/>
    <m/>
    <m/>
    <n v="0"/>
    <n v="0"/>
    <n v="1.1449999744072601"/>
    <m/>
    <n v="71.229998407885404"/>
    <m/>
    <m/>
    <m/>
    <m/>
    <m/>
    <m/>
    <m/>
    <m/>
    <m/>
    <m/>
    <m/>
    <n v="535"/>
    <n v="536"/>
    <m/>
    <n v="1"/>
    <n v="1"/>
    <n v="0"/>
    <n v="1.1449999744072601"/>
    <n v="0"/>
    <n v="0"/>
    <n v="0"/>
    <n v="0"/>
    <n v="0"/>
    <m/>
    <n v="0"/>
    <n v="47.23500161770734"/>
    <n v="0"/>
    <n v="0"/>
    <n v="0"/>
    <n v="-0.8482106598984771"/>
    <s v="erreur"/>
    <s v="erreur"/>
    <s v="erreur"/>
    <n v="10"/>
    <n v="6"/>
    <s v="2021"/>
    <s v="janvier"/>
    <n v="3"/>
    <s v="samedi"/>
    <n v="788"/>
    <s v="2020-2021"/>
  </r>
  <r>
    <x v="754"/>
    <m/>
    <n v="0"/>
    <n v="12.73"/>
    <m/>
    <m/>
    <m/>
    <m/>
    <m/>
    <m/>
    <m/>
    <m/>
    <n v="0"/>
    <n v="0"/>
    <n v="0"/>
    <m/>
    <n v="0"/>
    <m/>
    <m/>
    <m/>
    <m/>
    <m/>
    <m/>
    <m/>
    <m/>
    <m/>
    <m/>
    <m/>
    <n v="154"/>
    <n v="155"/>
    <m/>
    <n v="1"/>
    <n v="1"/>
    <n v="0"/>
    <n v="0"/>
    <n v="0"/>
    <n v="0"/>
    <n v="0"/>
    <n v="0"/>
    <n v="0"/>
    <m/>
    <n v="0"/>
    <n v="12.73"/>
    <n v="0"/>
    <n v="0"/>
    <n v="0"/>
    <n v="-0.98384517766497459"/>
    <s v="erreur"/>
    <s v="erreur"/>
    <s v="erreur"/>
    <n v="10"/>
    <n v="6"/>
    <s v="2021"/>
    <s v="janvier"/>
    <n v="3"/>
    <s v="dimanche"/>
    <n v="788"/>
    <s v="2020-2021"/>
  </r>
  <r>
    <x v="755"/>
    <n v="70107"/>
    <n v="172592"/>
    <n v="885.74"/>
    <m/>
    <m/>
    <m/>
    <m/>
    <m/>
    <m/>
    <m/>
    <m/>
    <n v="0"/>
    <n v="72.429998381063299"/>
    <n v="45.4049989851192"/>
    <m/>
    <n v="0"/>
    <m/>
    <m/>
    <m/>
    <m/>
    <m/>
    <m/>
    <m/>
    <m/>
    <m/>
    <m/>
    <m/>
    <n v="28"/>
    <n v="28"/>
    <m/>
    <n v="0"/>
    <n v="0"/>
    <n v="0"/>
    <n v="117.83499736618251"/>
    <n v="0"/>
    <n v="0"/>
    <n v="0"/>
    <n v="0"/>
    <n v="0"/>
    <m/>
    <n v="0"/>
    <n v="767.9050026338175"/>
    <n v="0"/>
    <n v="0"/>
    <n v="0"/>
    <n v="0.12403553299492387"/>
    <n v="12.634116422040597"/>
    <n v="5.1319875776397517"/>
    <n v="0"/>
    <n v="10"/>
    <n v="6"/>
    <s v="2021"/>
    <s v="janvier"/>
    <n v="4"/>
    <s v="lundi"/>
    <n v="788"/>
    <s v="2020-2021"/>
  </r>
  <r>
    <x v="756"/>
    <n v="68549"/>
    <n v="160272"/>
    <n v="778.7"/>
    <m/>
    <m/>
    <m/>
    <m/>
    <m/>
    <m/>
    <m/>
    <m/>
    <n v="0"/>
    <n v="67.269998496398301"/>
    <n v="46.564998959191101"/>
    <m/>
    <n v="66.909998504444999"/>
    <m/>
    <m/>
    <m/>
    <m/>
    <m/>
    <m/>
    <m/>
    <m/>
    <m/>
    <m/>
    <m/>
    <n v="412"/>
    <n v="413"/>
    <m/>
    <n v="1"/>
    <n v="1"/>
    <n v="0"/>
    <n v="113.8349974555894"/>
    <n v="0"/>
    <n v="0"/>
    <n v="0"/>
    <n v="0"/>
    <n v="0"/>
    <m/>
    <n v="0"/>
    <n v="597.95500403996562"/>
    <n v="0"/>
    <n v="0"/>
    <n v="0"/>
    <n v="-1.1802030456852734E-2"/>
    <n v="11.359757253935141"/>
    <n v="4.8586153538983732"/>
    <n v="0"/>
    <n v="10"/>
    <n v="6"/>
    <s v="2021"/>
    <s v="janvier"/>
    <n v="4"/>
    <s v="mardi"/>
    <n v="788"/>
    <s v="2020-2021"/>
  </r>
  <r>
    <x v="757"/>
    <n v="66928"/>
    <n v="163722"/>
    <n v="795.13"/>
    <m/>
    <m/>
    <m/>
    <m/>
    <m/>
    <m/>
    <m/>
    <m/>
    <n v="0"/>
    <n v="64.744998552836506"/>
    <n v="44.734999000094803"/>
    <m/>
    <n v="65.239998541772394"/>
    <m/>
    <m/>
    <m/>
    <m/>
    <m/>
    <m/>
    <m/>
    <m/>
    <m/>
    <m/>
    <m/>
    <n v="464"/>
    <n v="466"/>
    <m/>
    <n v="2"/>
    <n v="2"/>
    <n v="0"/>
    <n v="109.47999755293131"/>
    <n v="0"/>
    <n v="0"/>
    <n v="0"/>
    <n v="0"/>
    <n v="0"/>
    <m/>
    <n v="0"/>
    <n v="620.41000390529632"/>
    <n v="0"/>
    <n v="0"/>
    <n v="0"/>
    <n v="9.048223350253801E-3"/>
    <n v="11.880378914654553"/>
    <n v="4.8565861643517669"/>
    <n v="0"/>
    <n v="10"/>
    <n v="6"/>
    <s v="2021"/>
    <s v="janvier"/>
    <n v="4"/>
    <s v="mercredi"/>
    <n v="788"/>
    <s v="2020-2021"/>
  </r>
  <r>
    <x v="758"/>
    <n v="65964"/>
    <n v="155089"/>
    <n v="773.11"/>
    <m/>
    <m/>
    <m/>
    <m/>
    <m/>
    <m/>
    <m/>
    <m/>
    <n v="0"/>
    <n v="66.809998506680103"/>
    <n v="46.499998960644"/>
    <m/>
    <n v="60.429998649284201"/>
    <m/>
    <m/>
    <m/>
    <m/>
    <m/>
    <m/>
    <m/>
    <m/>
    <m/>
    <m/>
    <m/>
    <n v="467"/>
    <n v="475"/>
    <m/>
    <n v="8"/>
    <n v="8"/>
    <n v="0"/>
    <n v="113.30999746732411"/>
    <n v="0"/>
    <n v="0"/>
    <n v="0"/>
    <n v="0"/>
    <n v="0"/>
    <m/>
    <n v="0"/>
    <n v="599.37000388339175"/>
    <n v="0"/>
    <n v="0"/>
    <n v="0"/>
    <n v="-1.8895939086294399E-2"/>
    <n v="11.720180704626767"/>
    <n v="4.9849441288550445"/>
    <n v="0"/>
    <n v="10"/>
    <n v="6"/>
    <s v="2021"/>
    <s v="janvier"/>
    <n v="4"/>
    <s v="jeudi"/>
    <n v="788"/>
    <s v="2020-2021"/>
  </r>
  <r>
    <x v="759"/>
    <n v="69013"/>
    <n v="163489"/>
    <n v="784.72"/>
    <m/>
    <m/>
    <m/>
    <m/>
    <m/>
    <m/>
    <m/>
    <m/>
    <n v="0"/>
    <n v="69.339998450130196"/>
    <n v="51.5399988479912"/>
    <m/>
    <n v="56.9899987261742"/>
    <m/>
    <m/>
    <m/>
    <m/>
    <m/>
    <m/>
    <m/>
    <m/>
    <m/>
    <m/>
    <m/>
    <n v="516"/>
    <n v="512"/>
    <m/>
    <n v="-4"/>
    <n v="-4"/>
    <n v="0"/>
    <n v="120.8799972981214"/>
    <n v="0"/>
    <n v="0"/>
    <n v="0"/>
    <n v="0"/>
    <n v="0"/>
    <m/>
    <n v="0"/>
    <n v="606.85000397570445"/>
    <n v="0"/>
    <n v="0"/>
    <n v="0"/>
    <n v="-4.162436548223316E-3"/>
    <n v="11.370611334096475"/>
    <n v="4.7998336279505045"/>
    <n v="0"/>
    <n v="10"/>
    <n v="6"/>
    <s v="2021"/>
    <s v="janvier"/>
    <n v="4"/>
    <s v="vendredi"/>
    <n v="788"/>
    <s v="2020-2021"/>
  </r>
  <r>
    <x v="760"/>
    <m/>
    <n v="0"/>
    <n v="143.44"/>
    <m/>
    <m/>
    <m/>
    <m/>
    <m/>
    <m/>
    <m/>
    <m/>
    <n v="0"/>
    <n v="0"/>
    <n v="7.3749998351558999"/>
    <m/>
    <n v="61.8699986170977"/>
    <m/>
    <m/>
    <m/>
    <m/>
    <m/>
    <m/>
    <m/>
    <m/>
    <m/>
    <m/>
    <m/>
    <n v="453"/>
    <n v="502"/>
    <m/>
    <n v="49"/>
    <n v="49"/>
    <n v="0"/>
    <n v="7.3749998351558999"/>
    <n v="0"/>
    <n v="0"/>
    <n v="0"/>
    <n v="0"/>
    <n v="0"/>
    <m/>
    <n v="0"/>
    <n v="74.195001547746401"/>
    <n v="0"/>
    <n v="0"/>
    <n v="0"/>
    <n v="-0.81796954314720804"/>
    <s v="erreur"/>
    <s v="erreur"/>
    <s v="erreur"/>
    <n v="10"/>
    <n v="6"/>
    <s v="2021"/>
    <s v="janvier"/>
    <n v="4"/>
    <s v="samedi"/>
    <n v="788"/>
    <s v="2020-2021"/>
  </r>
  <r>
    <x v="761"/>
    <m/>
    <n v="0"/>
    <n v="181"/>
    <m/>
    <m/>
    <m/>
    <m/>
    <m/>
    <m/>
    <m/>
    <m/>
    <n v="0"/>
    <n v="0"/>
    <n v="5.7499998714774803"/>
    <m/>
    <n v="0"/>
    <m/>
    <m/>
    <m/>
    <m/>
    <m/>
    <m/>
    <m/>
    <m/>
    <m/>
    <m/>
    <m/>
    <n v="160"/>
    <n v="185"/>
    <m/>
    <n v="25"/>
    <n v="25"/>
    <n v="0"/>
    <n v="5.7499998714774803"/>
    <n v="0"/>
    <n v="0"/>
    <n v="0"/>
    <n v="0"/>
    <n v="0"/>
    <m/>
    <n v="0"/>
    <n v="175.25000012852252"/>
    <n v="0"/>
    <n v="0"/>
    <n v="0"/>
    <n v="-0.77030456852791873"/>
    <s v="erreur"/>
    <s v="erreur"/>
    <s v="erreur"/>
    <n v="10"/>
    <n v="6"/>
    <s v="2021"/>
    <s v="janvier"/>
    <n v="4"/>
    <s v="dimanche"/>
    <n v="788"/>
    <s v="2020-2021"/>
  </r>
  <r>
    <x v="762"/>
    <n v="57091"/>
    <n v="133602"/>
    <n v="869.51"/>
    <m/>
    <m/>
    <m/>
    <m/>
    <m/>
    <m/>
    <m/>
    <m/>
    <n v="0"/>
    <n v="72.004998390562804"/>
    <n v="48.084998925216503"/>
    <m/>
    <n v="0"/>
    <m/>
    <m/>
    <m/>
    <m/>
    <m/>
    <m/>
    <m/>
    <m/>
    <m/>
    <m/>
    <m/>
    <n v="209"/>
    <n v="144"/>
    <m/>
    <n v="-65"/>
    <n v="-65"/>
    <n v="0"/>
    <n v="120.0899973157793"/>
    <n v="0"/>
    <n v="0"/>
    <n v="0"/>
    <n v="0"/>
    <n v="0"/>
    <m/>
    <n v="0"/>
    <n v="749.42000268422066"/>
    <n v="0"/>
    <n v="0"/>
    <n v="0"/>
    <n v="0.10343908629441623"/>
    <n v="15.230246448652151"/>
    <n v="6.5082109549258247"/>
    <n v="0"/>
    <n v="10"/>
    <n v="6"/>
    <s v="2021"/>
    <s v="février"/>
    <n v="5"/>
    <s v="lundi"/>
    <n v="788"/>
    <s v="2020-2021"/>
  </r>
  <r>
    <x v="763"/>
    <n v="69679"/>
    <n v="172943"/>
    <n v="775.65"/>
    <m/>
    <m/>
    <m/>
    <m/>
    <m/>
    <m/>
    <m/>
    <m/>
    <n v="0"/>
    <n v="66.849998505786104"/>
    <n v="44.684999001212397"/>
    <m/>
    <n v="80.539998199790702"/>
    <m/>
    <m/>
    <m/>
    <m/>
    <m/>
    <m/>
    <m/>
    <m/>
    <m/>
    <m/>
    <m/>
    <n v="399"/>
    <n v="399"/>
    <m/>
    <n v="0"/>
    <n v="0"/>
    <n v="0"/>
    <n v="111.53499750699851"/>
    <n v="0"/>
    <n v="0"/>
    <n v="0"/>
    <n v="0"/>
    <n v="0"/>
    <m/>
    <n v="0"/>
    <n v="583.57500429321078"/>
    <n v="0"/>
    <n v="0"/>
    <n v="0"/>
    <n v="-1.5672588832487337E-2"/>
    <n v="11.131761362820935"/>
    <n v="4.4850037295525116"/>
    <n v="0"/>
    <n v="10"/>
    <n v="6"/>
    <s v="2021"/>
    <s v="février"/>
    <n v="5"/>
    <s v="mardi"/>
    <n v="788"/>
    <s v="2020-2021"/>
  </r>
  <r>
    <x v="764"/>
    <n v="72989"/>
    <n v="185475"/>
    <n v="922.04"/>
    <m/>
    <m/>
    <m/>
    <m/>
    <m/>
    <m/>
    <m/>
    <m/>
    <n v="0"/>
    <n v="70.774998418055503"/>
    <n v="47.079998947679996"/>
    <m/>
    <n v="75.509998312220006"/>
    <m/>
    <m/>
    <m/>
    <m/>
    <m/>
    <m/>
    <m/>
    <m/>
    <m/>
    <m/>
    <m/>
    <n v="402"/>
    <n v="500"/>
    <m/>
    <n v="98"/>
    <n v="98"/>
    <n v="0"/>
    <n v="117.8549973657355"/>
    <n v="0"/>
    <n v="0"/>
    <n v="0"/>
    <n v="0"/>
    <n v="0"/>
    <m/>
    <n v="0"/>
    <n v="728.67500432204451"/>
    <n v="0"/>
    <n v="0"/>
    <n v="0"/>
    <n v="0.17010152284263955"/>
    <n v="12.632588472235543"/>
    <n v="4.9712360156355304"/>
    <n v="0"/>
    <n v="10"/>
    <n v="6"/>
    <s v="2021"/>
    <s v="février"/>
    <n v="5"/>
    <s v="mercredi"/>
    <n v="788"/>
    <s v="2020-2021"/>
  </r>
  <r>
    <x v="765"/>
    <n v="67595"/>
    <n v="161842"/>
    <n v="840.34"/>
    <m/>
    <m/>
    <m/>
    <m/>
    <m/>
    <m/>
    <m/>
    <m/>
    <n v="0"/>
    <n v="63.359998583793598"/>
    <n v="43.234999033622401"/>
    <m/>
    <n v="76.509998289868193"/>
    <m/>
    <m/>
    <m/>
    <m/>
    <m/>
    <m/>
    <m/>
    <m/>
    <m/>
    <m/>
    <m/>
    <n v="570"/>
    <n v="514"/>
    <m/>
    <n v="-56"/>
    <n v="-56"/>
    <n v="0"/>
    <n v="106.594997617416"/>
    <n v="0"/>
    <n v="0"/>
    <n v="0"/>
    <n v="0"/>
    <n v="0"/>
    <m/>
    <n v="0"/>
    <n v="657.23500409271583"/>
    <n v="0"/>
    <n v="0"/>
    <n v="0"/>
    <n v="6.6421319796954356E-2"/>
    <n v="12.431984614246618"/>
    <n v="5.1923480925841252"/>
    <n v="0"/>
    <n v="10"/>
    <n v="6"/>
    <s v="2021"/>
    <s v="février"/>
    <n v="5"/>
    <s v="jeudi"/>
    <n v="788"/>
    <s v="2020-2021"/>
  </r>
  <r>
    <x v="766"/>
    <n v="64553"/>
    <n v="151583"/>
    <n v="806.83"/>
    <m/>
    <m/>
    <m/>
    <m/>
    <m/>
    <m/>
    <m/>
    <m/>
    <n v="0"/>
    <n v="61.6399986222386"/>
    <n v="44.979998994618697"/>
    <m/>
    <n v="69.899998437613206"/>
    <m/>
    <m/>
    <m/>
    <m/>
    <m/>
    <m/>
    <m/>
    <m/>
    <m/>
    <m/>
    <m/>
    <n v="529"/>
    <n v="512"/>
    <m/>
    <n v="-17"/>
    <n v="-17"/>
    <n v="0"/>
    <n v="106.61999761685729"/>
    <n v="0"/>
    <n v="0"/>
    <n v="0"/>
    <n v="0"/>
    <n v="0"/>
    <m/>
    <n v="0"/>
    <n v="630.31000394552962"/>
    <n v="0"/>
    <n v="0"/>
    <n v="0"/>
    <n v="2.389593908629447E-2"/>
    <n v="12.498721980388209"/>
    <n v="5.3226944974040622"/>
    <n v="0"/>
    <n v="10"/>
    <n v="6"/>
    <s v="2021"/>
    <s v="février"/>
    <n v="5"/>
    <s v="vendredi"/>
    <n v="788"/>
    <s v="2020-2021"/>
  </r>
  <r>
    <x v="767"/>
    <m/>
    <n v="0"/>
    <n v="111.81"/>
    <m/>
    <m/>
    <m/>
    <m/>
    <m/>
    <m/>
    <m/>
    <m/>
    <n v="0"/>
    <n v="0"/>
    <n v="7.5999998301267597"/>
    <m/>
    <n v="65.149998543783994"/>
    <m/>
    <m/>
    <m/>
    <m/>
    <m/>
    <m/>
    <m/>
    <m/>
    <m/>
    <m/>
    <m/>
    <n v="516"/>
    <n v="500"/>
    <m/>
    <n v="-16"/>
    <n v="-16"/>
    <n v="0"/>
    <n v="7.5999998301267597"/>
    <n v="0"/>
    <n v="0"/>
    <n v="0"/>
    <n v="0"/>
    <n v="0"/>
    <m/>
    <n v="0"/>
    <n v="39.060001626089246"/>
    <n v="0"/>
    <n v="0"/>
    <n v="0"/>
    <n v="-0.85810913705583758"/>
    <s v="erreur"/>
    <s v="erreur"/>
    <s v="erreur"/>
    <n v="10"/>
    <n v="6"/>
    <s v="2021"/>
    <s v="février"/>
    <n v="5"/>
    <s v="samedi"/>
    <n v="788"/>
    <s v="2020-2021"/>
  </r>
  <r>
    <x v="768"/>
    <m/>
    <n v="0"/>
    <n v="49.51"/>
    <m/>
    <m/>
    <m/>
    <m/>
    <m/>
    <m/>
    <m/>
    <m/>
    <n v="0"/>
    <n v="0"/>
    <n v="6.9249998452141899"/>
    <m/>
    <n v="0"/>
    <m/>
    <m/>
    <m/>
    <m/>
    <m/>
    <m/>
    <m/>
    <m/>
    <m/>
    <m/>
    <m/>
    <n v="125"/>
    <n v="126"/>
    <m/>
    <n v="1"/>
    <n v="1"/>
    <n v="0"/>
    <n v="6.9249998452141899"/>
    <n v="0"/>
    <n v="0"/>
    <n v="0"/>
    <n v="0"/>
    <n v="0"/>
    <m/>
    <n v="0"/>
    <n v="42.58500015478581"/>
    <n v="0"/>
    <n v="0"/>
    <n v="0"/>
    <n v="-0.93717005076142135"/>
    <s v="erreur"/>
    <s v="erreur"/>
    <s v="erreur"/>
    <n v="10"/>
    <n v="6"/>
    <s v="2021"/>
    <s v="février"/>
    <n v="5"/>
    <s v="dimanche"/>
    <n v="788"/>
    <s v="2020-2021"/>
  </r>
  <r>
    <x v="769"/>
    <n v="77377"/>
    <n v="192352"/>
    <n v="867.11"/>
    <m/>
    <m/>
    <m/>
    <m/>
    <m/>
    <m/>
    <m/>
    <m/>
    <n v="0"/>
    <n v="76.084998299367697"/>
    <n v="46.879998952150302"/>
    <m/>
    <n v="0"/>
    <m/>
    <m/>
    <m/>
    <m/>
    <m/>
    <m/>
    <m/>
    <m/>
    <m/>
    <m/>
    <m/>
    <n v="82"/>
    <n v="83"/>
    <m/>
    <n v="1"/>
    <n v="1"/>
    <n v="0"/>
    <n v="122.964997251518"/>
    <n v="0"/>
    <n v="0"/>
    <n v="0"/>
    <n v="0"/>
    <n v="0"/>
    <m/>
    <n v="0"/>
    <n v="744.14500274848206"/>
    <n v="0"/>
    <n v="0"/>
    <n v="0"/>
    <n v="0.10039340101522845"/>
    <n v="11.206301614174755"/>
    <n v="4.5079333721510562"/>
    <n v="0"/>
    <n v="10"/>
    <n v="6"/>
    <s v="2021"/>
    <s v="février"/>
    <n v="6"/>
    <s v="lundi"/>
    <n v="788"/>
    <s v="2020-2021"/>
  </r>
  <r>
    <x v="770"/>
    <n v="69902"/>
    <n v="170989"/>
    <n v="772.42"/>
    <m/>
    <m/>
    <m/>
    <m/>
    <m/>
    <m/>
    <m/>
    <m/>
    <n v="0"/>
    <n v="60.9799986369908"/>
    <n v="44.589999003335798"/>
    <m/>
    <n v="71.659998398274197"/>
    <m/>
    <m/>
    <m/>
    <m/>
    <m/>
    <m/>
    <m/>
    <m/>
    <m/>
    <m/>
    <m/>
    <n v="325"/>
    <n v="419"/>
    <m/>
    <n v="94"/>
    <n v="94"/>
    <n v="0"/>
    <n v="105.56999764032659"/>
    <n v="0"/>
    <n v="0"/>
    <n v="0"/>
    <n v="0"/>
    <n v="0"/>
    <m/>
    <n v="0"/>
    <n v="595.19000396139916"/>
    <n v="0"/>
    <n v="0"/>
    <n v="0"/>
    <n v="-1.9771573604060965E-2"/>
    <n v="11.050041486652743"/>
    <n v="4.5173666142266464"/>
    <n v="0"/>
    <n v="10"/>
    <n v="6"/>
    <s v="2021"/>
    <s v="février"/>
    <n v="6"/>
    <s v="mardi"/>
    <n v="788"/>
    <s v="2020-2021"/>
  </r>
  <r>
    <x v="771"/>
    <n v="22777"/>
    <n v="52345"/>
    <n v="477.2"/>
    <m/>
    <m/>
    <m/>
    <m/>
    <m/>
    <m/>
    <m/>
    <m/>
    <n v="0"/>
    <n v="27.964999374933502"/>
    <n v="21.674999515526"/>
    <m/>
    <n v="58.649998689070301"/>
    <m/>
    <m/>
    <m/>
    <m/>
    <m/>
    <m/>
    <m/>
    <m/>
    <m/>
    <m/>
    <m/>
    <n v="510"/>
    <n v="496"/>
    <m/>
    <n v="-14"/>
    <n v="-14"/>
    <n v="0"/>
    <n v="49.639998890459502"/>
    <n v="0"/>
    <n v="0"/>
    <n v="0"/>
    <n v="0"/>
    <n v="0"/>
    <m/>
    <n v="0"/>
    <n v="368.91000242047016"/>
    <n v="0"/>
    <n v="0"/>
    <n v="0"/>
    <n v="-0.39441624365482236"/>
    <n v="20.950959301049306"/>
    <n v="9.1164390104116908"/>
    <n v="0"/>
    <n v="10"/>
    <n v="6"/>
    <s v="2021"/>
    <s v="février"/>
    <n v="6"/>
    <s v="mercredi"/>
    <n v="788"/>
    <s v="2020-2021"/>
  </r>
  <r>
    <x v="772"/>
    <n v="61336"/>
    <n v="148179"/>
    <n v="743.87"/>
    <m/>
    <m/>
    <m/>
    <m/>
    <m/>
    <m/>
    <m/>
    <m/>
    <n v="0"/>
    <n v="67.139998499304099"/>
    <n v="42.744999044574797"/>
    <m/>
    <n v="38.619999136775697"/>
    <m/>
    <m/>
    <m/>
    <m/>
    <m/>
    <m/>
    <m/>
    <m/>
    <m/>
    <m/>
    <m/>
    <n v="368"/>
    <n v="439"/>
    <m/>
    <n v="71"/>
    <n v="71"/>
    <n v="0"/>
    <n v="109.8849975438789"/>
    <n v="0"/>
    <n v="0"/>
    <n v="0"/>
    <n v="0"/>
    <n v="0"/>
    <m/>
    <n v="0"/>
    <n v="595.36500331934542"/>
    <n v="0"/>
    <n v="0"/>
    <n v="0"/>
    <n v="-5.6002538071065984E-2"/>
    <n v="12.127787922264249"/>
    <n v="5.0200770689503909"/>
    <n v="0"/>
    <n v="10"/>
    <n v="6"/>
    <s v="2021"/>
    <s v="février"/>
    <n v="6"/>
    <s v="jeudi"/>
    <n v="788"/>
    <s v="2020-2021"/>
  </r>
  <r>
    <x v="773"/>
    <n v="4461"/>
    <n v="0"/>
    <n v="330.42"/>
    <m/>
    <m/>
    <m/>
    <m/>
    <m/>
    <m/>
    <m/>
    <m/>
    <n v="0"/>
    <n v="10.4949997654185"/>
    <n v="16.529999630525701"/>
    <m/>
    <n v="73.799998350441498"/>
    <m/>
    <m/>
    <m/>
    <m/>
    <m/>
    <m/>
    <m/>
    <m/>
    <m/>
    <m/>
    <m/>
    <n v="484"/>
    <n v="410"/>
    <m/>
    <n v="-74"/>
    <n v="-74"/>
    <n v="0"/>
    <n v="27.024999395944199"/>
    <n v="0"/>
    <n v="0"/>
    <n v="0"/>
    <n v="0"/>
    <n v="0"/>
    <m/>
    <n v="0"/>
    <n v="229.59500225361433"/>
    <n v="0"/>
    <n v="0"/>
    <n v="0"/>
    <n v="-0.5806852791878172"/>
    <n v="74.068594485541354"/>
    <s v="erreur"/>
    <n v="0"/>
    <n v="10"/>
    <n v="6"/>
    <s v="2021"/>
    <s v="février"/>
    <n v="6"/>
    <s v="vendredi"/>
    <n v="788"/>
    <s v="2020-2021"/>
  </r>
  <r>
    <x v="774"/>
    <m/>
    <n v="0"/>
    <n v="158.15"/>
    <m/>
    <m/>
    <m/>
    <m/>
    <m/>
    <m/>
    <m/>
    <m/>
    <n v="0"/>
    <n v="0"/>
    <n v="6.1049998635426199"/>
    <m/>
    <n v="50.029998881742401"/>
    <m/>
    <m/>
    <m/>
    <m/>
    <m/>
    <m/>
    <m/>
    <m/>
    <m/>
    <m/>
    <m/>
    <n v="286"/>
    <n v="294"/>
    <m/>
    <n v="8"/>
    <n v="8"/>
    <n v="0"/>
    <n v="6.1049998635426199"/>
    <n v="0"/>
    <n v="0"/>
    <n v="0"/>
    <n v="0"/>
    <n v="0"/>
    <m/>
    <n v="0"/>
    <n v="102.01500125471499"/>
    <n v="0"/>
    <n v="0"/>
    <n v="0"/>
    <n v="-0.79930203045685277"/>
    <s v="erreur"/>
    <s v="erreur"/>
    <s v="erreur"/>
    <n v="10"/>
    <n v="6"/>
    <s v="2021"/>
    <s v="février"/>
    <n v="6"/>
    <s v="samedi"/>
    <n v="788"/>
    <s v="2020-2021"/>
  </r>
  <r>
    <x v="775"/>
    <m/>
    <n v="0"/>
    <n v="39.229999999999997"/>
    <m/>
    <m/>
    <m/>
    <m/>
    <m/>
    <m/>
    <m/>
    <m/>
    <n v="0"/>
    <n v="1.4999999664723899E-2"/>
    <n v="6.37999985739589"/>
    <m/>
    <n v="20.469999542459799"/>
    <m/>
    <m/>
    <m/>
    <m/>
    <m/>
    <m/>
    <m/>
    <m/>
    <m/>
    <m/>
    <m/>
    <n v="171"/>
    <n v="99"/>
    <m/>
    <n v="-72"/>
    <n v="-72"/>
    <n v="0"/>
    <n v="6.3949998570606139"/>
    <n v="0"/>
    <n v="0"/>
    <n v="0"/>
    <n v="0"/>
    <n v="0"/>
    <m/>
    <n v="0"/>
    <n v="12.365000600479583"/>
    <n v="0"/>
    <n v="0"/>
    <n v="0"/>
    <n v="-0.95021573604060916"/>
    <s v="erreur"/>
    <s v="erreur"/>
    <s v="erreur"/>
    <n v="10"/>
    <n v="6"/>
    <s v="2021"/>
    <s v="février"/>
    <n v="6"/>
    <s v="dimanche"/>
    <n v="788"/>
    <s v="2020-2021"/>
  </r>
  <r>
    <x v="776"/>
    <n v="81304"/>
    <n v="208140"/>
    <n v="819.73"/>
    <m/>
    <m/>
    <m/>
    <m/>
    <m/>
    <m/>
    <m/>
    <m/>
    <n v="0"/>
    <n v="85.909998079761905"/>
    <n v="54.359998784959302"/>
    <m/>
    <n v="0"/>
    <m/>
    <m/>
    <m/>
    <m/>
    <m/>
    <m/>
    <m/>
    <m/>
    <m/>
    <m/>
    <m/>
    <n v="74"/>
    <n v="75"/>
    <m/>
    <n v="1"/>
    <n v="1"/>
    <n v="0"/>
    <n v="140.26999686472121"/>
    <n v="0"/>
    <n v="0"/>
    <n v="0"/>
    <n v="0"/>
    <n v="0"/>
    <m/>
    <n v="0"/>
    <n v="679.46000313527884"/>
    <n v="0"/>
    <n v="0"/>
    <n v="0"/>
    <n v="4.0266497461928959E-2"/>
    <n v="10.082283774476041"/>
    <n v="3.9383587969635823"/>
    <n v="0"/>
    <n v="10"/>
    <n v="6"/>
    <s v="2021"/>
    <s v="février"/>
    <n v="7"/>
    <s v="lundi"/>
    <n v="788"/>
    <s v="2020-2021"/>
  </r>
  <r>
    <x v="777"/>
    <n v="85773"/>
    <n v="217839"/>
    <n v="888.56"/>
    <m/>
    <m/>
    <m/>
    <m/>
    <m/>
    <m/>
    <m/>
    <m/>
    <n v="0"/>
    <n v="88.569998020306201"/>
    <n v="55.819998752325802"/>
    <m/>
    <n v="82.829998148605199"/>
    <m/>
    <m/>
    <m/>
    <m/>
    <m/>
    <m/>
    <m/>
    <m/>
    <m/>
    <m/>
    <m/>
    <n v="467"/>
    <n v="469"/>
    <m/>
    <n v="2"/>
    <n v="2"/>
    <n v="0"/>
    <n v="144.389996772632"/>
    <n v="0"/>
    <n v="0"/>
    <n v="0"/>
    <n v="0"/>
    <n v="0"/>
    <m/>
    <n v="0"/>
    <n v="661.34000507876272"/>
    <n v="0"/>
    <n v="0"/>
    <n v="0"/>
    <n v="0.12761421319796948"/>
    <n v="10.359437118906882"/>
    <n v="4.078975757325364"/>
    <n v="0"/>
    <n v="10"/>
    <n v="6"/>
    <s v="2021"/>
    <s v="février"/>
    <n v="7"/>
    <s v="mardi"/>
    <n v="788"/>
    <s v="2020-2021"/>
  </r>
  <r>
    <x v="778"/>
    <n v="83986"/>
    <n v="207265"/>
    <n v="934.45"/>
    <m/>
    <m/>
    <m/>
    <m/>
    <m/>
    <m/>
    <m/>
    <m/>
    <n v="0"/>
    <n v="82.434998157434194"/>
    <n v="54.719998776912703"/>
    <m/>
    <n v="85.429998090490699"/>
    <m/>
    <m/>
    <m/>
    <m/>
    <m/>
    <m/>
    <m/>
    <m/>
    <m/>
    <m/>
    <m/>
    <n v="534"/>
    <n v="592"/>
    <m/>
    <n v="58"/>
    <n v="58"/>
    <n v="0"/>
    <n v="137.15499693434691"/>
    <n v="0"/>
    <n v="0"/>
    <n v="0"/>
    <n v="0"/>
    <n v="0"/>
    <m/>
    <n v="0"/>
    <n v="711.86500497516249"/>
    <n v="0"/>
    <n v="0"/>
    <n v="0"/>
    <n v="0.18585025380710665"/>
    <n v="11.126259138427834"/>
    <n v="4.5084794827877364"/>
    <n v="0"/>
    <n v="10"/>
    <n v="6"/>
    <s v="2021"/>
    <s v="février"/>
    <n v="7"/>
    <s v="mercredi"/>
    <n v="788"/>
    <s v="2020-2021"/>
  </r>
  <r>
    <x v="779"/>
    <n v="64630"/>
    <n v="127914"/>
    <n v="770.44"/>
    <m/>
    <m/>
    <m/>
    <m/>
    <m/>
    <m/>
    <m/>
    <m/>
    <n v="0"/>
    <n v="60.964998637326097"/>
    <n v="44.699999000877099"/>
    <m/>
    <n v="76.9899982791394"/>
    <m/>
    <m/>
    <m/>
    <m/>
    <m/>
    <m/>
    <m/>
    <m/>
    <m/>
    <m/>
    <m/>
    <n v="571"/>
    <n v="563"/>
    <m/>
    <n v="-8"/>
    <n v="-8"/>
    <n v="0"/>
    <n v="105.6649976382032"/>
    <n v="0"/>
    <n v="0"/>
    <n v="0"/>
    <n v="0"/>
    <n v="0"/>
    <m/>
    <n v="0"/>
    <n v="587.78500408265745"/>
    <n v="0"/>
    <n v="0"/>
    <n v="0"/>
    <n v="-2.2284263959390795E-2"/>
    <n v="11.920779823611326"/>
    <n v="6.0231092765451795"/>
    <n v="0"/>
    <n v="10"/>
    <n v="6"/>
    <s v="2021"/>
    <s v="février"/>
    <n v="7"/>
    <s v="jeudi"/>
    <n v="788"/>
    <s v="2020-2021"/>
  </r>
  <r>
    <x v="780"/>
    <m/>
    <n v="29366"/>
    <n v="327.08"/>
    <m/>
    <m/>
    <m/>
    <m/>
    <m/>
    <m/>
    <m/>
    <m/>
    <n v="0"/>
    <n v="1.4999999664723899E-2"/>
    <n v="2.2699999492615501"/>
    <m/>
    <n v="72.759998373687296"/>
    <m/>
    <m/>
    <m/>
    <m/>
    <m/>
    <m/>
    <m/>
    <m/>
    <m/>
    <m/>
    <m/>
    <n v="505"/>
    <n v="635"/>
    <m/>
    <n v="130"/>
    <n v="130"/>
    <n v="0"/>
    <n v="2.284999948926274"/>
    <n v="0"/>
    <n v="0"/>
    <n v="0"/>
    <n v="0"/>
    <n v="0"/>
    <m/>
    <n v="0"/>
    <n v="252.03500167738642"/>
    <n v="0"/>
    <n v="0"/>
    <n v="0"/>
    <n v="-0.58492385786802037"/>
    <s v="erreur"/>
    <n v="11.138050807055778"/>
    <s v="erreur"/>
    <n v="10"/>
    <n v="6"/>
    <s v="2021"/>
    <s v="février"/>
    <n v="7"/>
    <s v="vendredi"/>
    <n v="788"/>
    <s v="2020-2021"/>
  </r>
  <r>
    <x v="781"/>
    <m/>
    <n v="0"/>
    <n v="53.8"/>
    <m/>
    <m/>
    <m/>
    <m/>
    <m/>
    <m/>
    <m/>
    <m/>
    <n v="0"/>
    <n v="0"/>
    <n v="1.0399999767541901"/>
    <m/>
    <n v="23.839999467134501"/>
    <m/>
    <m/>
    <m/>
    <m/>
    <m/>
    <m/>
    <m/>
    <m/>
    <m/>
    <m/>
    <m/>
    <n v="357"/>
    <n v="210"/>
    <m/>
    <n v="-147"/>
    <n v="-147"/>
    <n v="0"/>
    <n v="1.0399999767541901"/>
    <n v="0"/>
    <n v="0"/>
    <n v="0"/>
    <n v="0"/>
    <n v="0"/>
    <m/>
    <n v="0"/>
    <n v="28.920000556111308"/>
    <n v="0"/>
    <n v="0"/>
    <n v="0"/>
    <n v="-0.93172588832487313"/>
    <s v="erreur"/>
    <s v="erreur"/>
    <s v="erreur"/>
    <n v="10"/>
    <n v="6"/>
    <s v="2021"/>
    <s v="février"/>
    <n v="7"/>
    <s v="samedi"/>
    <n v="788"/>
    <s v="2020-2021"/>
  </r>
  <r>
    <x v="782"/>
    <m/>
    <n v="0"/>
    <n v="33.159999999999997"/>
    <m/>
    <m/>
    <m/>
    <m/>
    <m/>
    <m/>
    <m/>
    <m/>
    <n v="0"/>
    <n v="0"/>
    <n v="1.3049999708309801"/>
    <m/>
    <n v="3.9999999105930301E-2"/>
    <m/>
    <m/>
    <m/>
    <m/>
    <m/>
    <m/>
    <m/>
    <m/>
    <m/>
    <m/>
    <m/>
    <n v="96"/>
    <n v="72"/>
    <m/>
    <n v="-24"/>
    <n v="-24"/>
    <n v="0"/>
    <n v="1.3049999708309801"/>
    <n v="0"/>
    <n v="0"/>
    <n v="0"/>
    <n v="0"/>
    <n v="0"/>
    <m/>
    <n v="0"/>
    <n v="31.815000030063086"/>
    <n v="0"/>
    <n v="0"/>
    <n v="0"/>
    <n v="-0.9579187817258884"/>
    <s v="erreur"/>
    <s v="erreur"/>
    <s v="erreur"/>
    <n v="10"/>
    <n v="6"/>
    <s v="2021"/>
    <s v="février"/>
    <n v="7"/>
    <s v="dimanche"/>
    <n v="788"/>
    <s v="2020-2021"/>
  </r>
  <r>
    <x v="783"/>
    <n v="77102"/>
    <n v="195087"/>
    <n v="961.56"/>
    <m/>
    <m/>
    <m/>
    <m/>
    <m/>
    <m/>
    <m/>
    <m/>
    <n v="0"/>
    <n v="85.994998077861993"/>
    <n v="49.8749988852069"/>
    <m/>
    <n v="3.9999999105930301E-2"/>
    <m/>
    <m/>
    <m/>
    <m/>
    <m/>
    <m/>
    <m/>
    <m/>
    <m/>
    <m/>
    <m/>
    <n v="82"/>
    <n v="83"/>
    <m/>
    <n v="1"/>
    <n v="1"/>
    <n v="0"/>
    <n v="135.8699969630689"/>
    <n v="0"/>
    <n v="0"/>
    <n v="0"/>
    <n v="0"/>
    <n v="0"/>
    <m/>
    <n v="0"/>
    <n v="825.65000303782517"/>
    <n v="0"/>
    <n v="0"/>
    <n v="0"/>
    <n v="0.22025380710659892"/>
    <n v="12.471271821742626"/>
    <n v="4.928877885251195"/>
    <n v="0"/>
    <n v="10"/>
    <n v="6"/>
    <s v="2021"/>
    <s v="février"/>
    <n v="8"/>
    <s v="lundi"/>
    <n v="788"/>
    <s v="2020-2021"/>
  </r>
  <r>
    <x v="784"/>
    <n v="74410"/>
    <n v="193190"/>
    <n v="915.45"/>
    <m/>
    <m/>
    <m/>
    <m/>
    <m/>
    <m/>
    <m/>
    <m/>
    <n v="0"/>
    <n v="71.264998407103107"/>
    <n v="48.264998921193197"/>
    <m/>
    <n v="72.479998379945798"/>
    <m/>
    <m/>
    <m/>
    <m/>
    <m/>
    <m/>
    <m/>
    <m/>
    <m/>
    <m/>
    <m/>
    <n v="563"/>
    <n v="591"/>
    <m/>
    <n v="28"/>
    <n v="28"/>
    <n v="0"/>
    <n v="119.5299973282963"/>
    <n v="0"/>
    <n v="0"/>
    <n v="0"/>
    <n v="0"/>
    <n v="0"/>
    <m/>
    <n v="0"/>
    <n v="723.44000429175799"/>
    <n v="0"/>
    <n v="0"/>
    <n v="0"/>
    <n v="0.16173857868020311"/>
    <n v="12.302781884155355"/>
    <n v="4.7385993063823184"/>
    <n v="0"/>
    <n v="10"/>
    <n v="6"/>
    <s v="2021"/>
    <s v="février"/>
    <n v="8"/>
    <s v="mardi"/>
    <n v="788"/>
    <s v="2020-2021"/>
  </r>
  <r>
    <x v="785"/>
    <n v="74500"/>
    <n v="187082"/>
    <n v="990.44"/>
    <m/>
    <m/>
    <m/>
    <m/>
    <m/>
    <m/>
    <m/>
    <m/>
    <n v="0"/>
    <n v="70.034998434595806"/>
    <n v="46.3849989632145"/>
    <m/>
    <n v="61.189998632296899"/>
    <m/>
    <m/>
    <m/>
    <m/>
    <m/>
    <m/>
    <m/>
    <m/>
    <m/>
    <m/>
    <m/>
    <n v="593"/>
    <n v="651"/>
    <m/>
    <n v="58"/>
    <n v="58"/>
    <n v="0"/>
    <n v="116.41999739781031"/>
    <n v="0"/>
    <n v="0"/>
    <n v="0"/>
    <n v="0"/>
    <n v="0"/>
    <m/>
    <n v="0"/>
    <n v="812.83000396989291"/>
    <n v="0"/>
    <n v="0"/>
    <n v="0"/>
    <n v="0.25690355329949244"/>
    <n v="13.294496644295302"/>
    <n v="5.2941490897039802"/>
    <n v="0"/>
    <n v="10"/>
    <n v="6"/>
    <s v="2021"/>
    <s v="février"/>
    <n v="8"/>
    <s v="mercredi"/>
    <n v="788"/>
    <s v="2020-2021"/>
  </r>
  <r>
    <x v="786"/>
    <n v="70911"/>
    <n v="178091"/>
    <n v="974.88"/>
    <m/>
    <m/>
    <m/>
    <m/>
    <m/>
    <m/>
    <m/>
    <m/>
    <n v="0"/>
    <n v="60.714998642913997"/>
    <n v="45.984998972155203"/>
    <m/>
    <n v="61.559998624026797"/>
    <m/>
    <m/>
    <m/>
    <m/>
    <m/>
    <m/>
    <m/>
    <m/>
    <m/>
    <m/>
    <m/>
    <n v="637"/>
    <n v="617"/>
    <m/>
    <n v="-20"/>
    <n v="-20"/>
    <n v="0"/>
    <n v="106.69999761506921"/>
    <n v="0"/>
    <n v="0"/>
    <n v="0"/>
    <n v="0"/>
    <n v="0"/>
    <m/>
    <n v="0"/>
    <n v="806.62000376090396"/>
    <n v="0"/>
    <n v="0"/>
    <n v="0"/>
    <n v="0.23715736040609137"/>
    <n v="13.747937555527352"/>
    <n v="5.4740553986445137"/>
    <n v="0"/>
    <n v="10"/>
    <n v="6"/>
    <s v="2021"/>
    <s v="février"/>
    <n v="8"/>
    <s v="jeudi"/>
    <n v="788"/>
    <s v="2020-2021"/>
  </r>
  <r>
    <x v="787"/>
    <n v="72018"/>
    <n v="176010"/>
    <n v="892.22"/>
    <m/>
    <m/>
    <m/>
    <m/>
    <m/>
    <m/>
    <m/>
    <m/>
    <n v="0"/>
    <n v="69.354998449794905"/>
    <n v="38.074999148957403"/>
    <m/>
    <n v="58.619998689740903"/>
    <m/>
    <m/>
    <m/>
    <m/>
    <m/>
    <m/>
    <m/>
    <m/>
    <m/>
    <m/>
    <m/>
    <n v="634"/>
    <n v="604"/>
    <m/>
    <n v="-30"/>
    <n v="-30"/>
    <n v="0"/>
    <n v="107.42999759875231"/>
    <n v="0"/>
    <n v="0"/>
    <n v="0"/>
    <n v="0"/>
    <n v="0"/>
    <m/>
    <n v="0"/>
    <n v="726.17000371150675"/>
    <n v="0"/>
    <n v="0"/>
    <n v="0"/>
    <n v="0.132258883248731"/>
    <n v="12.388847232636286"/>
    <n v="5.0691437986478043"/>
    <n v="0"/>
    <n v="10"/>
    <n v="6"/>
    <s v="2021"/>
    <s v="février"/>
    <n v="8"/>
    <s v="vendredi"/>
    <n v="788"/>
    <s v="2020-2021"/>
  </r>
  <r>
    <x v="788"/>
    <m/>
    <n v="0"/>
    <n v="144.97"/>
    <m/>
    <m/>
    <m/>
    <m/>
    <m/>
    <m/>
    <m/>
    <m/>
    <n v="0"/>
    <n v="0"/>
    <n v="4.3499999027699197"/>
    <m/>
    <n v="61.569998623803301"/>
    <m/>
    <m/>
    <m/>
    <m/>
    <m/>
    <m/>
    <m/>
    <m/>
    <m/>
    <m/>
    <m/>
    <n v="584"/>
    <n v="588"/>
    <m/>
    <n v="4"/>
    <n v="4"/>
    <n v="0"/>
    <n v="4.3499999027699197"/>
    <n v="0"/>
    <n v="0"/>
    <n v="0"/>
    <n v="0"/>
    <n v="0"/>
    <m/>
    <n v="0"/>
    <n v="79.050001473426775"/>
    <n v="0"/>
    <n v="0"/>
    <n v="0"/>
    <n v="-0.81602791878172587"/>
    <s v="erreur"/>
    <s v="erreur"/>
    <s v="erreur"/>
    <n v="10"/>
    <n v="6"/>
    <s v="2021"/>
    <s v="février"/>
    <n v="8"/>
    <s v="samedi"/>
    <n v="788"/>
    <s v="2020-2021"/>
  </r>
  <r>
    <x v="789"/>
    <m/>
    <n v="0"/>
    <n v="52.08"/>
    <m/>
    <m/>
    <m/>
    <m/>
    <m/>
    <m/>
    <m/>
    <m/>
    <n v="0"/>
    <n v="4.9999998882412902E-3"/>
    <n v="6.9399998448789102"/>
    <m/>
    <n v="0.94999997876584497"/>
    <m/>
    <m/>
    <m/>
    <m/>
    <m/>
    <m/>
    <m/>
    <m/>
    <m/>
    <m/>
    <m/>
    <n v="163"/>
    <n v="137"/>
    <m/>
    <n v="-26"/>
    <n v="-26"/>
    <n v="0"/>
    <n v="6.9449998447671515"/>
    <n v="0"/>
    <n v="0"/>
    <n v="0"/>
    <n v="0"/>
    <n v="0"/>
    <m/>
    <n v="0"/>
    <n v="44.185000176467"/>
    <n v="0"/>
    <n v="0"/>
    <n v="0"/>
    <n v="-0.93390862944162434"/>
    <s v="erreur"/>
    <s v="erreur"/>
    <s v="erreur"/>
    <n v="10"/>
    <n v="6"/>
    <s v="2021"/>
    <s v="février"/>
    <n v="8"/>
    <s v="dimanche"/>
    <n v="788"/>
    <s v="2020-2021"/>
  </r>
  <r>
    <x v="790"/>
    <n v="41027"/>
    <n v="100122"/>
    <n v="707.81"/>
    <m/>
    <m/>
    <m/>
    <m/>
    <m/>
    <m/>
    <m/>
    <m/>
    <n v="0"/>
    <n v="64.754998552613003"/>
    <n v="34.359999231994202"/>
    <m/>
    <n v="0"/>
    <m/>
    <m/>
    <m/>
    <m/>
    <m/>
    <m/>
    <m/>
    <m/>
    <m/>
    <m/>
    <m/>
    <n v="88"/>
    <n v="85"/>
    <m/>
    <n v="-3"/>
    <n v="-3"/>
    <n v="0"/>
    <n v="99.114997784607198"/>
    <n v="0"/>
    <n v="0"/>
    <n v="0"/>
    <n v="0"/>
    <n v="0"/>
    <m/>
    <n v="0"/>
    <n v="608.69500221539272"/>
    <n v="0"/>
    <n v="0"/>
    <n v="0"/>
    <n v="-0.10176395939086301"/>
    <n v="17.252297267653006"/>
    <n v="7.0694752402069465"/>
    <n v="0"/>
    <n v="10"/>
    <n v="6"/>
    <s v="2021"/>
    <s v="mars"/>
    <n v="9"/>
    <s v="lundi"/>
    <n v="788"/>
    <s v="2021-2022"/>
  </r>
  <r>
    <x v="791"/>
    <n v="68593"/>
    <n v="163641"/>
    <n v="958.47"/>
    <m/>
    <m/>
    <m/>
    <m/>
    <m/>
    <m/>
    <m/>
    <m/>
    <n v="0"/>
    <n v="78.889998236671104"/>
    <n v="37.174999169073999"/>
    <m/>
    <n v="67.569998489692793"/>
    <m/>
    <m/>
    <m/>
    <m/>
    <m/>
    <m/>
    <m/>
    <m/>
    <m/>
    <m/>
    <m/>
    <n v="413"/>
    <n v="450"/>
    <m/>
    <n v="37"/>
    <n v="37"/>
    <n v="0"/>
    <n v="116.0649974057451"/>
    <n v="0"/>
    <n v="0"/>
    <n v="0"/>
    <n v="0"/>
    <n v="0"/>
    <m/>
    <n v="0"/>
    <n v="774.83500410456213"/>
    <n v="0"/>
    <n v="0"/>
    <n v="0"/>
    <n v="0.21633248730964472"/>
    <n v="13.973291735308267"/>
    <n v="5.8571507140631009"/>
    <n v="0"/>
    <n v="10"/>
    <n v="6"/>
    <s v="2021"/>
    <s v="mars"/>
    <n v="9"/>
    <s v="mardi"/>
    <n v="788"/>
    <s v="2021-2022"/>
  </r>
  <r>
    <x v="792"/>
    <n v="64190"/>
    <n v="184723"/>
    <n v="954.84"/>
    <m/>
    <m/>
    <m/>
    <m/>
    <m/>
    <m/>
    <m/>
    <m/>
    <n v="0"/>
    <n v="73.309998361393795"/>
    <n v="38.074999148957403"/>
    <m/>
    <n v="73.619998354464798"/>
    <m/>
    <m/>
    <m/>
    <m/>
    <m/>
    <m/>
    <m/>
    <m/>
    <m/>
    <m/>
    <m/>
    <n v="585"/>
    <n v="591"/>
    <m/>
    <n v="6"/>
    <n v="6"/>
    <n v="0"/>
    <n v="111.3849975103512"/>
    <n v="0"/>
    <n v="0"/>
    <n v="0"/>
    <n v="0"/>
    <n v="0"/>
    <m/>
    <n v="0"/>
    <n v="769.83500413518402"/>
    <n v="0"/>
    <n v="0"/>
    <n v="0"/>
    <n v="0.21172588832487313"/>
    <n v="14.875214207820532"/>
    <n v="5.1690368822507216"/>
    <n v="0"/>
    <n v="10"/>
    <n v="6"/>
    <s v="2021"/>
    <s v="mars"/>
    <n v="9"/>
    <s v="mercredi"/>
    <n v="788"/>
    <s v="2021-2022"/>
  </r>
  <r>
    <x v="793"/>
    <n v="75114"/>
    <n v="189049"/>
    <n v="877.78"/>
    <m/>
    <m/>
    <m/>
    <m/>
    <m/>
    <m/>
    <m/>
    <m/>
    <n v="0"/>
    <n v="78.559998244047193"/>
    <n v="38.1499991472811"/>
    <m/>
    <n v="69.299998451024294"/>
    <m/>
    <m/>
    <m/>
    <m/>
    <m/>
    <m/>
    <m/>
    <m/>
    <m/>
    <m/>
    <m/>
    <n v="608"/>
    <n v="580"/>
    <m/>
    <n v="-28"/>
    <n v="-28"/>
    <n v="0"/>
    <n v="116.7099973913283"/>
    <n v="0"/>
    <n v="0"/>
    <n v="0"/>
    <n v="0"/>
    <n v="0"/>
    <m/>
    <n v="0"/>
    <n v="691.77000415764735"/>
    <n v="0"/>
    <n v="0"/>
    <n v="0"/>
    <n v="0.11393401015228423"/>
    <n v="11.685970657933273"/>
    <n v="4.6431348486371258"/>
    <n v="0"/>
    <n v="10"/>
    <n v="6"/>
    <s v="2021"/>
    <s v="mars"/>
    <n v="9"/>
    <s v="jeudi"/>
    <n v="788"/>
    <s v="2021-2022"/>
  </r>
  <r>
    <x v="794"/>
    <n v="67023"/>
    <n v="163354"/>
    <n v="860.85"/>
    <m/>
    <m/>
    <m/>
    <m/>
    <m/>
    <m/>
    <m/>
    <m/>
    <n v="0"/>
    <n v="58.864998684264698"/>
    <n v="35.284999211318798"/>
    <m/>
    <n v="65.819998528808398"/>
    <m/>
    <m/>
    <m/>
    <m/>
    <m/>
    <m/>
    <m/>
    <m/>
    <m/>
    <m/>
    <m/>
    <n v="600"/>
    <n v="606"/>
    <m/>
    <n v="6"/>
    <n v="6"/>
    <n v="0"/>
    <n v="94.149997895583496"/>
    <n v="0"/>
    <n v="0"/>
    <n v="0"/>
    <n v="0"/>
    <n v="0"/>
    <m/>
    <n v="0"/>
    <n v="700.88000357560816"/>
    <n v="0"/>
    <n v="0"/>
    <n v="0"/>
    <n v="9.2449238578680232E-2"/>
    <n v="12.844098294615282"/>
    <n v="5.269843407568839"/>
    <n v="0"/>
    <n v="10"/>
    <n v="6"/>
    <s v="2021"/>
    <s v="mars"/>
    <n v="9"/>
    <s v="vendredi"/>
    <n v="788"/>
    <s v="2021-2022"/>
  </r>
  <r>
    <x v="795"/>
    <m/>
    <n v="0"/>
    <n v="105.6"/>
    <m/>
    <m/>
    <m/>
    <m/>
    <m/>
    <m/>
    <m/>
    <m/>
    <n v="0"/>
    <n v="4.9999998882412902E-3"/>
    <n v="0.17999999597668601"/>
    <m/>
    <n v="67.809998484328403"/>
    <m/>
    <m/>
    <m/>
    <m/>
    <m/>
    <m/>
    <m/>
    <m/>
    <m/>
    <m/>
    <m/>
    <n v="551"/>
    <n v="560"/>
    <m/>
    <n v="9"/>
    <n v="9"/>
    <n v="0"/>
    <n v="0.1849999958649273"/>
    <n v="0"/>
    <n v="0"/>
    <n v="0"/>
    <n v="0"/>
    <n v="0"/>
    <m/>
    <n v="0"/>
    <n v="37.605001519806663"/>
    <n v="0"/>
    <n v="0"/>
    <n v="0"/>
    <n v="-0.86598984771573606"/>
    <s v="erreur"/>
    <s v="erreur"/>
    <s v="erreur"/>
    <n v="10"/>
    <n v="6"/>
    <s v="2021"/>
    <s v="mars"/>
    <n v="9"/>
    <s v="samedi"/>
    <n v="788"/>
    <s v="2021-2022"/>
  </r>
  <r>
    <x v="796"/>
    <m/>
    <n v="0"/>
    <n v="18.21"/>
    <m/>
    <m/>
    <m/>
    <m/>
    <m/>
    <m/>
    <m/>
    <m/>
    <n v="0"/>
    <n v="0"/>
    <n v="4.4999998994171599E-2"/>
    <m/>
    <n v="0"/>
    <m/>
    <m/>
    <m/>
    <m/>
    <m/>
    <m/>
    <m/>
    <m/>
    <m/>
    <m/>
    <m/>
    <n v="141"/>
    <n v="124"/>
    <m/>
    <n v="-17"/>
    <n v="-17"/>
    <n v="0"/>
    <n v="4.4999998994171599E-2"/>
    <n v="0"/>
    <n v="0"/>
    <n v="0"/>
    <n v="0"/>
    <n v="0"/>
    <m/>
    <n v="0"/>
    <n v="18.165000001005829"/>
    <n v="0"/>
    <n v="0"/>
    <n v="0"/>
    <n v="-0.97689086294416239"/>
    <s v="erreur"/>
    <s v="erreur"/>
    <s v="erreur"/>
    <n v="10"/>
    <n v="6"/>
    <s v="2021"/>
    <s v="mars"/>
    <n v="9"/>
    <s v="dimanche"/>
    <n v="788"/>
    <s v="2021-2022"/>
  </r>
  <r>
    <x v="797"/>
    <n v="53720"/>
    <n v="145489"/>
    <n v="786.06"/>
    <m/>
    <m/>
    <m/>
    <m/>
    <m/>
    <m/>
    <m/>
    <m/>
    <n v="0"/>
    <n v="70.809998417273206"/>
    <n v="34.469999229535503"/>
    <m/>
    <n v="0"/>
    <m/>
    <m/>
    <m/>
    <m/>
    <m/>
    <m/>
    <m/>
    <m/>
    <m/>
    <m/>
    <m/>
    <n v="2"/>
    <n v="2"/>
    <m/>
    <n v="0"/>
    <n v="0"/>
    <n v="0"/>
    <n v="105.27999764680871"/>
    <n v="0"/>
    <n v="0"/>
    <n v="0"/>
    <n v="0"/>
    <n v="0"/>
    <m/>
    <n v="0"/>
    <n v="680.78000235319121"/>
    <n v="0"/>
    <n v="0"/>
    <n v="0"/>
    <n v="-2.4619289340102215E-3"/>
    <n v="14.632539091586001"/>
    <n v="5.4028826921622937"/>
    <n v="0"/>
    <n v="10"/>
    <n v="6"/>
    <s v="2021"/>
    <s v="mars"/>
    <n v="10"/>
    <s v="lundi"/>
    <n v="788"/>
    <s v="2021-2022"/>
  </r>
  <r>
    <x v="798"/>
    <n v="76519"/>
    <n v="186346"/>
    <n v="953.5"/>
    <m/>
    <m/>
    <m/>
    <m/>
    <m/>
    <m/>
    <m/>
    <m/>
    <n v="0"/>
    <n v="80.844998192973407"/>
    <n v="42.729999044910102"/>
    <m/>
    <n v="67.419998493045597"/>
    <m/>
    <m/>
    <m/>
    <m/>
    <m/>
    <m/>
    <m/>
    <m/>
    <m/>
    <m/>
    <m/>
    <n v="189702"/>
    <n v="191808"/>
    <m/>
    <n v="2106"/>
    <n v="2106"/>
    <n v="0"/>
    <n v="123.57499723788351"/>
    <n v="0"/>
    <n v="0"/>
    <n v="0"/>
    <n v="0"/>
    <n v="0"/>
    <m/>
    <n v="0"/>
    <n v="762.50500426907092"/>
    <n v="0"/>
    <n v="0"/>
    <n v="0"/>
    <n v="0.2100253807106599"/>
    <n v="12.4609574092709"/>
    <n v="5.1168256898457711"/>
    <n v="0"/>
    <n v="10"/>
    <n v="6"/>
    <s v="2021"/>
    <s v="mars"/>
    <n v="10"/>
    <s v="mardi"/>
    <n v="788"/>
    <s v="2021-2022"/>
  </r>
  <r>
    <x v="799"/>
    <n v="68827"/>
    <n v="167252"/>
    <n v="900.82"/>
    <m/>
    <m/>
    <m/>
    <m/>
    <m/>
    <m/>
    <m/>
    <m/>
    <n v="0"/>
    <n v="74.904998325742795"/>
    <n v="36.969999173656099"/>
    <m/>
    <n v="71.019998412579298"/>
    <m/>
    <m/>
    <m/>
    <m/>
    <m/>
    <m/>
    <m/>
    <m/>
    <m/>
    <m/>
    <m/>
    <n v="190007"/>
    <n v="192076"/>
    <m/>
    <n v="2069"/>
    <n v="2069"/>
    <n v="0"/>
    <n v="111.87499749939889"/>
    <n v="0"/>
    <n v="0"/>
    <n v="0"/>
    <n v="0"/>
    <n v="0"/>
    <m/>
    <n v="0"/>
    <n v="717.92500408802186"/>
    <n v="0"/>
    <n v="0"/>
    <n v="0"/>
    <n v="0.14317258883248737"/>
    <n v="13.08817760471908"/>
    <n v="5.3860043527132717"/>
    <n v="0"/>
    <n v="10"/>
    <n v="6"/>
    <s v="2021"/>
    <s v="mars"/>
    <n v="10"/>
    <s v="mercredi"/>
    <n v="788"/>
    <s v="2021-2022"/>
  </r>
  <r>
    <x v="800"/>
    <n v="67992"/>
    <n v="162626"/>
    <n v="867.62"/>
    <m/>
    <m/>
    <m/>
    <m/>
    <m/>
    <m/>
    <m/>
    <m/>
    <n v="0"/>
    <n v="74.109998343512402"/>
    <n v="40.809999087825403"/>
    <m/>
    <n v="73.609998354688301"/>
    <m/>
    <m/>
    <m/>
    <m/>
    <m/>
    <m/>
    <m/>
    <m/>
    <m/>
    <m/>
    <m/>
    <n v="576"/>
    <n v="592"/>
    <m/>
    <n v="16"/>
    <n v="16"/>
    <n v="0"/>
    <n v="114.9199974313378"/>
    <n v="0"/>
    <n v="0"/>
    <n v="0"/>
    <n v="0"/>
    <n v="0"/>
    <m/>
    <n v="0"/>
    <n v="679.09000421397388"/>
    <n v="0"/>
    <n v="0"/>
    <n v="0"/>
    <n v="0.10104060913705584"/>
    <n v="12.760618896340747"/>
    <n v="5.3350632740152255"/>
    <n v="0"/>
    <n v="10"/>
    <n v="6"/>
    <s v="2021"/>
    <s v="mars"/>
    <n v="10"/>
    <s v="jeudi"/>
    <n v="788"/>
    <s v="2021-2022"/>
  </r>
  <r>
    <x v="801"/>
    <n v="64341"/>
    <n v="143632"/>
    <n v="807.96"/>
    <m/>
    <m/>
    <m/>
    <m/>
    <m/>
    <m/>
    <m/>
    <m/>
    <n v="0"/>
    <n v="75.684998308308394"/>
    <n v="39.879999108612502"/>
    <m/>
    <n v="74.419998336583404"/>
    <m/>
    <m/>
    <m/>
    <m/>
    <m/>
    <m/>
    <m/>
    <m/>
    <m/>
    <m/>
    <m/>
    <n v="555"/>
    <n v="558"/>
    <m/>
    <n v="3"/>
    <n v="3"/>
    <n v="0"/>
    <n v="115.5649974169209"/>
    <n v="0"/>
    <n v="0"/>
    <n v="0"/>
    <n v="0"/>
    <n v="0"/>
    <m/>
    <n v="0"/>
    <n v="617.9750042464957"/>
    <n v="0"/>
    <n v="0"/>
    <n v="0"/>
    <n v="2.5329949238578727E-2"/>
    <n v="12.55746724483611"/>
    <n v="5.6252088671048233"/>
    <n v="0"/>
    <n v="10"/>
    <n v="6"/>
    <s v="2021"/>
    <s v="mars"/>
    <n v="10"/>
    <s v="vendredi"/>
    <n v="788"/>
    <s v="2021-2022"/>
  </r>
  <r>
    <x v="802"/>
    <m/>
    <n v="0"/>
    <n v="162.18"/>
    <m/>
    <m/>
    <m/>
    <m/>
    <m/>
    <m/>
    <m/>
    <m/>
    <n v="0"/>
    <n v="0"/>
    <n v="4.4999998994171599E-2"/>
    <m/>
    <n v="82.559998154640198"/>
    <m/>
    <m/>
    <m/>
    <m/>
    <m/>
    <m/>
    <m/>
    <m/>
    <m/>
    <m/>
    <m/>
    <n v="524"/>
    <n v="553"/>
    <m/>
    <n v="29"/>
    <n v="29"/>
    <n v="0"/>
    <n v="4.4999998994171599E-2"/>
    <n v="0"/>
    <n v="0"/>
    <n v="0"/>
    <n v="0"/>
    <n v="0"/>
    <m/>
    <n v="0"/>
    <n v="79.575001846365637"/>
    <n v="0"/>
    <n v="0"/>
    <n v="0"/>
    <n v="-0.79418781725888321"/>
    <s v="erreur"/>
    <s v="erreur"/>
    <s v="erreur"/>
    <n v="10"/>
    <n v="6"/>
    <s v="2021"/>
    <s v="mars"/>
    <n v="10"/>
    <s v="samedi"/>
    <n v="788"/>
    <s v="2021-2022"/>
  </r>
  <r>
    <x v="803"/>
    <m/>
    <n v="0"/>
    <n v="18.329999999999998"/>
    <m/>
    <m/>
    <m/>
    <m/>
    <m/>
    <m/>
    <m/>
    <m/>
    <n v="0"/>
    <n v="4.9999998882412897E-2"/>
    <n v="0.29999999329447702"/>
    <m/>
    <n v="9.0899997968226707"/>
    <m/>
    <m/>
    <m/>
    <m/>
    <m/>
    <m/>
    <m/>
    <m/>
    <m/>
    <m/>
    <m/>
    <n v="184"/>
    <n v="133"/>
    <m/>
    <n v="-51"/>
    <n v="-51"/>
    <n v="0"/>
    <n v="0.34999999217688993"/>
    <n v="0"/>
    <n v="0"/>
    <n v="0"/>
    <n v="0"/>
    <n v="0"/>
    <m/>
    <n v="0"/>
    <n v="8.8900002110004372"/>
    <n v="0"/>
    <n v="0"/>
    <n v="0"/>
    <n v="-0.97673857868020297"/>
    <s v="erreur"/>
    <s v="erreur"/>
    <s v="erreur"/>
    <n v="10"/>
    <n v="6"/>
    <s v="2021"/>
    <s v="mars"/>
    <n v="10"/>
    <s v="dimanche"/>
    <n v="788"/>
    <s v="2021-2022"/>
  </r>
  <r>
    <x v="804"/>
    <n v="65570"/>
    <n v="164532"/>
    <n v="723.45"/>
    <m/>
    <m/>
    <m/>
    <m/>
    <m/>
    <m/>
    <m/>
    <m/>
    <n v="0"/>
    <n v="68.4599984697998"/>
    <n v="35.464999207295499"/>
    <m/>
    <n v="0"/>
    <m/>
    <m/>
    <m/>
    <m/>
    <m/>
    <m/>
    <m/>
    <m/>
    <m/>
    <m/>
    <m/>
    <n v="33"/>
    <n v="33"/>
    <m/>
    <n v="0"/>
    <n v="0"/>
    <n v="0"/>
    <n v="103.92499767709529"/>
    <n v="0"/>
    <n v="0"/>
    <n v="0"/>
    <n v="0"/>
    <n v="0"/>
    <m/>
    <n v="0"/>
    <n v="619.52500232290481"/>
    <n v="0"/>
    <n v="0"/>
    <n v="0"/>
    <n v="-8.1916243654822279E-2"/>
    <n v="11.033246911697422"/>
    <n v="4.3970169936547299"/>
    <n v="0"/>
    <n v="10"/>
    <n v="6"/>
    <s v="2021"/>
    <s v="mars"/>
    <n v="11"/>
    <s v="lundi"/>
    <n v="788"/>
    <s v="2021-2022"/>
  </r>
  <r>
    <x v="805"/>
    <n v="70200"/>
    <n v="183114"/>
    <n v="804.11"/>
    <m/>
    <m/>
    <m/>
    <m/>
    <m/>
    <m/>
    <m/>
    <m/>
    <n v="0"/>
    <n v="84.829998103901701"/>
    <n v="33.389999253675299"/>
    <m/>
    <n v="57.479998715221903"/>
    <m/>
    <m/>
    <m/>
    <m/>
    <m/>
    <m/>
    <m/>
    <m/>
    <m/>
    <m/>
    <m/>
    <n v="487"/>
    <n v="489"/>
    <m/>
    <n v="2"/>
    <n v="2"/>
    <n v="0"/>
    <n v="118.219997357577"/>
    <n v="0"/>
    <n v="0"/>
    <n v="0"/>
    <n v="0"/>
    <n v="0"/>
    <m/>
    <n v="0"/>
    <n v="628.41000392720116"/>
    <n v="0"/>
    <n v="0"/>
    <n v="0"/>
    <n v="2.044416243654824E-2"/>
    <n v="11.454558404558405"/>
    <n v="4.3913081468374893"/>
    <n v="0"/>
    <n v="10"/>
    <n v="6"/>
    <s v="2021"/>
    <s v="mars"/>
    <n v="11"/>
    <s v="mardi"/>
    <n v="788"/>
    <s v="2021-2022"/>
  </r>
  <r>
    <x v="806"/>
    <n v="61704"/>
    <n v="161206"/>
    <n v="804.01"/>
    <m/>
    <m/>
    <m/>
    <m/>
    <m/>
    <m/>
    <m/>
    <m/>
    <n v="0"/>
    <n v="80.949998190626502"/>
    <n v="29.649999337270899"/>
    <m/>
    <n v="60.689998643472798"/>
    <m/>
    <m/>
    <m/>
    <m/>
    <m/>
    <m/>
    <m/>
    <m/>
    <m/>
    <m/>
    <m/>
    <n v="535"/>
    <n v="537"/>
    <m/>
    <n v="2"/>
    <n v="2"/>
    <n v="0"/>
    <n v="110.5999975278974"/>
    <n v="0"/>
    <n v="0"/>
    <n v="0"/>
    <n v="0"/>
    <n v="0"/>
    <m/>
    <n v="0"/>
    <n v="632.72000382862984"/>
    <n v="0"/>
    <n v="0"/>
    <n v="0"/>
    <n v="2.0317258883248718E-2"/>
    <n v="13.030111500064825"/>
    <n v="4.9874694490279516"/>
    <n v="0"/>
    <n v="10"/>
    <n v="6"/>
    <s v="2021"/>
    <s v="mars"/>
    <n v="11"/>
    <s v="mercredi"/>
    <n v="788"/>
    <s v="2021-2022"/>
  </r>
  <r>
    <x v="807"/>
    <n v="69518"/>
    <n v="166317"/>
    <n v="828.94"/>
    <m/>
    <m/>
    <m/>
    <m/>
    <m/>
    <m/>
    <m/>
    <m/>
    <n v="0"/>
    <n v="92.569997930899305"/>
    <n v="40.244999100454201"/>
    <m/>
    <n v="54.609998779371402"/>
    <m/>
    <m/>
    <m/>
    <m/>
    <m/>
    <m/>
    <m/>
    <m/>
    <m/>
    <m/>
    <m/>
    <n v="527"/>
    <n v="529"/>
    <m/>
    <n v="2"/>
    <n v="2"/>
    <n v="0"/>
    <n v="132.8149970313535"/>
    <n v="0"/>
    <n v="0"/>
    <n v="0"/>
    <n v="0"/>
    <n v="0"/>
    <m/>
    <n v="0"/>
    <n v="641.51500418927515"/>
    <n v="0"/>
    <n v="0"/>
    <n v="0"/>
    <n v="5.1954314720812252E-2"/>
    <n v="11.924105986938637"/>
    <n v="4.984096634739684"/>
    <n v="0"/>
    <n v="10"/>
    <n v="6"/>
    <s v="2021"/>
    <s v="mars"/>
    <n v="11"/>
    <s v="jeudi"/>
    <n v="788"/>
    <s v="2021-2022"/>
  </r>
  <r>
    <x v="808"/>
    <n v="73534"/>
    <n v="177859"/>
    <n v="875.64"/>
    <m/>
    <m/>
    <m/>
    <m/>
    <m/>
    <m/>
    <m/>
    <m/>
    <n v="0"/>
    <n v="89.114998008124502"/>
    <n v="47.2299989443272"/>
    <m/>
    <n v="71.579998400062294"/>
    <m/>
    <m/>
    <m/>
    <m/>
    <m/>
    <m/>
    <m/>
    <m/>
    <m/>
    <m/>
    <m/>
    <n v="514"/>
    <n v="516"/>
    <m/>
    <n v="2"/>
    <n v="2"/>
    <n v="0"/>
    <n v="136.34499695245171"/>
    <n v="0"/>
    <n v="0"/>
    <n v="0"/>
    <n v="0"/>
    <n v="0"/>
    <m/>
    <n v="0"/>
    <n v="667.71500464748601"/>
    <n v="0"/>
    <n v="0"/>
    <n v="0"/>
    <n v="0.11121827411167511"/>
    <n v="11.907960943237141"/>
    <n v="4.9232257012577376"/>
    <n v="0"/>
    <n v="10"/>
    <n v="6"/>
    <s v="2021"/>
    <s v="mars"/>
    <n v="11"/>
    <s v="vendredi"/>
    <n v="788"/>
    <s v="2021-2022"/>
  </r>
  <r>
    <x v="809"/>
    <m/>
    <n v="0"/>
    <n v="110.73"/>
    <m/>
    <m/>
    <m/>
    <m/>
    <m/>
    <m/>
    <m/>
    <m/>
    <n v="0"/>
    <n v="0"/>
    <n v="5.4999998770654202E-2"/>
    <m/>
    <n v="73.0199983678758"/>
    <m/>
    <m/>
    <m/>
    <m/>
    <m/>
    <m/>
    <m/>
    <m/>
    <m/>
    <m/>
    <m/>
    <n v="546"/>
    <n v="548"/>
    <m/>
    <n v="2"/>
    <n v="2"/>
    <n v="0"/>
    <n v="5.4999998770654202E-2"/>
    <n v="0"/>
    <n v="0"/>
    <n v="0"/>
    <n v="0"/>
    <n v="0"/>
    <m/>
    <n v="0"/>
    <n v="37.65500163335355"/>
    <n v="0"/>
    <n v="0"/>
    <n v="0"/>
    <n v="-0.85947969543147207"/>
    <s v="erreur"/>
    <s v="erreur"/>
    <s v="erreur"/>
    <n v="10"/>
    <n v="6"/>
    <s v="2021"/>
    <s v="mars"/>
    <n v="11"/>
    <s v="samedi"/>
    <n v="788"/>
    <s v="2021-2022"/>
  </r>
  <r>
    <x v="810"/>
    <m/>
    <n v="0"/>
    <n v="12.44"/>
    <m/>
    <m/>
    <m/>
    <m/>
    <m/>
    <m/>
    <m/>
    <m/>
    <n v="0"/>
    <n v="0"/>
    <n v="7.9999998211860698E-2"/>
    <m/>
    <n v="0"/>
    <m/>
    <m/>
    <m/>
    <m/>
    <m/>
    <m/>
    <m/>
    <m/>
    <m/>
    <m/>
    <m/>
    <n v="136"/>
    <n v="136"/>
    <m/>
    <n v="0"/>
    <n v="0"/>
    <n v="0"/>
    <n v="7.9999998211860698E-2"/>
    <n v="0"/>
    <n v="0"/>
    <n v="0"/>
    <n v="0"/>
    <n v="0"/>
    <m/>
    <n v="0"/>
    <n v="12.360000001788139"/>
    <n v="0"/>
    <n v="0"/>
    <n v="0"/>
    <n v="-0.9842131979695431"/>
    <s v="erreur"/>
    <s v="erreur"/>
    <s v="erreur"/>
    <n v="10"/>
    <n v="6"/>
    <s v="2021"/>
    <s v="mars"/>
    <n v="11"/>
    <s v="dimanche"/>
    <n v="788"/>
    <s v="2021-2022"/>
  </r>
  <r>
    <x v="811"/>
    <n v="74290"/>
    <n v="195294"/>
    <n v="884.01"/>
    <m/>
    <m/>
    <m/>
    <m/>
    <m/>
    <m/>
    <m/>
    <m/>
    <n v="0"/>
    <n v="93.779997903853697"/>
    <n v="50.614998868666603"/>
    <m/>
    <n v="0"/>
    <m/>
    <m/>
    <m/>
    <m/>
    <m/>
    <m/>
    <m/>
    <m/>
    <m/>
    <m/>
    <m/>
    <n v="23"/>
    <n v="24"/>
    <m/>
    <n v="1"/>
    <n v="1"/>
    <n v="0"/>
    <n v="144.3949967725203"/>
    <n v="0"/>
    <n v="0"/>
    <n v="0"/>
    <n v="0"/>
    <n v="0"/>
    <m/>
    <n v="0"/>
    <n v="739.61500322747975"/>
    <n v="0"/>
    <n v="0"/>
    <n v="0"/>
    <n v="0.12184010152284262"/>
    <n v="11.899448108762956"/>
    <n v="4.5265599557590095"/>
    <n v="0"/>
    <n v="10"/>
    <n v="6"/>
    <s v="2021"/>
    <s v="mars"/>
    <n v="12"/>
    <s v="lundi"/>
    <n v="788"/>
    <s v="2021-2022"/>
  </r>
  <r>
    <x v="812"/>
    <n v="73822"/>
    <n v="182114"/>
    <n v="906.38"/>
    <m/>
    <m/>
    <m/>
    <m/>
    <m/>
    <m/>
    <m/>
    <m/>
    <n v="0"/>
    <n v="97.789997814223199"/>
    <n v="48.384998918511002"/>
    <m/>
    <n v="80.709998195990906"/>
    <m/>
    <m/>
    <m/>
    <m/>
    <m/>
    <m/>
    <m/>
    <m/>
    <m/>
    <m/>
    <m/>
    <n v="522"/>
    <n v="530"/>
    <m/>
    <n v="8"/>
    <n v="8"/>
    <n v="0"/>
    <n v="146.1749967327342"/>
    <n v="0"/>
    <n v="0"/>
    <n v="0"/>
    <n v="0"/>
    <n v="0"/>
    <m/>
    <n v="0"/>
    <n v="679.49500507127482"/>
    <n v="0"/>
    <n v="0"/>
    <n v="0"/>
    <n v="0.15022842639593909"/>
    <n v="12.277911733629541"/>
    <n v="4.9769924333110032"/>
    <n v="0"/>
    <n v="10"/>
    <n v="6"/>
    <s v="2021"/>
    <s v="mars"/>
    <n v="12"/>
    <s v="mardi"/>
    <n v="788"/>
    <s v="2021-2022"/>
  </r>
  <r>
    <x v="813"/>
    <n v="71035"/>
    <n v="169521"/>
    <n v="904.29"/>
    <m/>
    <m/>
    <m/>
    <m/>
    <m/>
    <m/>
    <m/>
    <m/>
    <n v="0"/>
    <n v="80.284998205490396"/>
    <n v="48.1849989229813"/>
    <m/>
    <n v="81.279998183250399"/>
    <m/>
    <m/>
    <m/>
    <m/>
    <m/>
    <m/>
    <m/>
    <m/>
    <m/>
    <m/>
    <m/>
    <n v="544"/>
    <n v="547"/>
    <m/>
    <n v="3"/>
    <n v="3"/>
    <n v="0"/>
    <n v="128.4699971284717"/>
    <n v="0"/>
    <n v="0"/>
    <n v="0"/>
    <n v="0"/>
    <n v="0"/>
    <m/>
    <n v="0"/>
    <n v="694.5400046882778"/>
    <n v="0"/>
    <n v="0"/>
    <n v="0"/>
    <n v="0.14757614213197964"/>
    <n v="12.730203420848877"/>
    <n v="5.3343833507353073"/>
    <n v="0"/>
    <n v="10"/>
    <n v="6"/>
    <s v="2021"/>
    <s v="mars"/>
    <n v="12"/>
    <s v="mercredi"/>
    <n v="788"/>
    <s v="2021-2022"/>
  </r>
  <r>
    <x v="814"/>
    <n v="65736"/>
    <n v="121300"/>
    <n v="909.93"/>
    <m/>
    <m/>
    <m/>
    <m/>
    <m/>
    <m/>
    <m/>
    <m/>
    <n v="0"/>
    <n v="97.504997820593402"/>
    <n v="43.094999036751702"/>
    <m/>
    <n v="68.749998463317795"/>
    <m/>
    <m/>
    <m/>
    <m/>
    <m/>
    <m/>
    <m/>
    <m/>
    <m/>
    <m/>
    <m/>
    <n v="561"/>
    <n v="560"/>
    <m/>
    <n v="-1"/>
    <n v="-1"/>
    <n v="0"/>
    <n v="140.5999968573451"/>
    <n v="0"/>
    <n v="0"/>
    <n v="0"/>
    <n v="0"/>
    <n v="0"/>
    <m/>
    <n v="0"/>
    <n v="700.58000467933698"/>
    <n v="0"/>
    <n v="0"/>
    <n v="0"/>
    <n v="0.154733502538071"/>
    <n v="13.842186929536325"/>
    <n v="7.5014839241549875"/>
    <n v="0"/>
    <n v="10"/>
    <n v="6"/>
    <s v="2021"/>
    <s v="mars"/>
    <n v="12"/>
    <s v="jeudi"/>
    <n v="788"/>
    <s v="2021-2022"/>
  </r>
  <r>
    <x v="815"/>
    <m/>
    <n v="32904"/>
    <n v="166.83"/>
    <m/>
    <m/>
    <m/>
    <m/>
    <m/>
    <m/>
    <m/>
    <m/>
    <n v="0"/>
    <n v="0"/>
    <n v="7.6449998291209296"/>
    <m/>
    <n v="62.559998601674998"/>
    <m/>
    <m/>
    <m/>
    <m/>
    <m/>
    <m/>
    <m/>
    <m/>
    <m/>
    <m/>
    <m/>
    <n v="543"/>
    <n v="555"/>
    <m/>
    <n v="12"/>
    <n v="12"/>
    <n v="0"/>
    <n v="7.6449998291209296"/>
    <n v="0"/>
    <n v="0"/>
    <n v="0"/>
    <n v="0"/>
    <n v="0"/>
    <m/>
    <n v="0"/>
    <n v="96.625001569204088"/>
    <n v="0"/>
    <n v="0"/>
    <n v="0"/>
    <n v="-0.78828680203045676"/>
    <s v="erreur"/>
    <n v="5.0702042304886952"/>
    <s v="erreur"/>
    <n v="10"/>
    <n v="6"/>
    <s v="2021"/>
    <s v="mars"/>
    <n v="12"/>
    <s v="vendredi"/>
    <n v="788"/>
    <s v="2021-2022"/>
  </r>
  <r>
    <x v="816"/>
    <m/>
    <n v="0"/>
    <n v="12.58"/>
    <m/>
    <m/>
    <m/>
    <m/>
    <m/>
    <m/>
    <m/>
    <m/>
    <n v="0"/>
    <n v="0"/>
    <n v="0.16999999620020401"/>
    <m/>
    <n v="0"/>
    <m/>
    <m/>
    <m/>
    <m/>
    <m/>
    <m/>
    <m/>
    <m/>
    <m/>
    <m/>
    <m/>
    <n v="191"/>
    <n v="179"/>
    <m/>
    <n v="-12"/>
    <n v="-12"/>
    <n v="0"/>
    <n v="0.16999999620020401"/>
    <n v="0"/>
    <n v="0"/>
    <n v="0"/>
    <n v="0"/>
    <n v="0"/>
    <m/>
    <n v="0"/>
    <n v="12.410000003799796"/>
    <n v="0"/>
    <n v="0"/>
    <n v="0"/>
    <n v="-0.98403553299492386"/>
    <s v="erreur"/>
    <s v="erreur"/>
    <s v="erreur"/>
    <n v="10"/>
    <n v="6"/>
    <s v="2021"/>
    <s v="mars"/>
    <n v="12"/>
    <s v="samedi"/>
    <n v="788"/>
    <s v="2021-2022"/>
  </r>
  <r>
    <x v="817"/>
    <m/>
    <n v="0"/>
    <n v="52.87"/>
    <m/>
    <m/>
    <m/>
    <m/>
    <m/>
    <m/>
    <m/>
    <m/>
    <n v="0"/>
    <n v="0"/>
    <n v="0.40999999083578598"/>
    <m/>
    <n v="0"/>
    <m/>
    <m/>
    <m/>
    <m/>
    <m/>
    <m/>
    <m/>
    <m/>
    <m/>
    <m/>
    <m/>
    <n v="46"/>
    <n v="46"/>
    <m/>
    <n v="0"/>
    <n v="0"/>
    <n v="0"/>
    <n v="0.40999999083578598"/>
    <n v="0"/>
    <n v="0"/>
    <n v="0"/>
    <n v="0"/>
    <n v="0"/>
    <m/>
    <n v="0"/>
    <n v="52.460000009164212"/>
    <n v="0"/>
    <n v="0"/>
    <n v="0"/>
    <n v="-0.93290609137055835"/>
    <s v="erreur"/>
    <s v="erreur"/>
    <s v="erreur"/>
    <n v="10"/>
    <n v="6"/>
    <s v="2021"/>
    <s v="mars"/>
    <n v="12"/>
    <s v="dimanche"/>
    <n v="788"/>
    <s v="2021-2022"/>
  </r>
  <r>
    <x v="818"/>
    <n v="57362"/>
    <n v="155907"/>
    <n v="785.56"/>
    <m/>
    <m/>
    <m/>
    <m/>
    <m/>
    <m/>
    <m/>
    <m/>
    <n v="0"/>
    <n v="106.459997620434"/>
    <n v="40.039999105036301"/>
    <m/>
    <n v="0"/>
    <m/>
    <m/>
    <m/>
    <m/>
    <m/>
    <m/>
    <m/>
    <m/>
    <m/>
    <m/>
    <m/>
    <n v="80"/>
    <n v="88"/>
    <m/>
    <n v="8"/>
    <n v="8"/>
    <n v="0"/>
    <n v="146.49999672547028"/>
    <n v="0"/>
    <n v="0"/>
    <n v="0"/>
    <n v="0"/>
    <n v="0"/>
    <m/>
    <n v="0"/>
    <n v="639.06000327452966"/>
    <n v="0"/>
    <n v="0"/>
    <n v="0"/>
    <n v="-3.0964467005076836E-3"/>
    <n v="13.694780516718383"/>
    <n v="5.0386448331377043"/>
    <n v="0"/>
    <n v="10"/>
    <n v="6"/>
    <s v="2021"/>
    <s v="mars"/>
    <n v="13"/>
    <s v="lundi"/>
    <n v="788"/>
    <s v="2021-2022"/>
  </r>
  <r>
    <x v="819"/>
    <n v="67348"/>
    <n v="180193"/>
    <n v="857.45"/>
    <m/>
    <m/>
    <m/>
    <m/>
    <m/>
    <m/>
    <m/>
    <m/>
    <n v="0"/>
    <n v="107.32999760098799"/>
    <n v="41.919999063014998"/>
    <m/>
    <n v="66.169998520985203"/>
    <m/>
    <m/>
    <m/>
    <m/>
    <m/>
    <m/>
    <m/>
    <m/>
    <m/>
    <m/>
    <m/>
    <n v="442"/>
    <n v="436"/>
    <m/>
    <n v="-6"/>
    <n v="-6"/>
    <n v="0"/>
    <n v="149.24999666400299"/>
    <n v="0"/>
    <n v="0"/>
    <n v="0"/>
    <n v="0"/>
    <n v="0"/>
    <m/>
    <n v="0"/>
    <n v="642.03000481501181"/>
    <n v="0"/>
    <n v="0"/>
    <n v="0"/>
    <n v="8.8134517766497514E-2"/>
    <n v="12.731632713666331"/>
    <n v="4.758508932089482"/>
    <n v="0"/>
    <n v="10"/>
    <n v="6"/>
    <s v="2021"/>
    <s v="mars"/>
    <n v="13"/>
    <s v="mardi"/>
    <n v="788"/>
    <s v="2021-2022"/>
  </r>
  <r>
    <x v="820"/>
    <n v="69025"/>
    <n v="181277"/>
    <n v="890.96"/>
    <m/>
    <m/>
    <m/>
    <m/>
    <m/>
    <m/>
    <m/>
    <m/>
    <n v="0"/>
    <n v="112.94999747537101"/>
    <n v="40.919999085366697"/>
    <m/>
    <n v="67.349998494610205"/>
    <m/>
    <m/>
    <m/>
    <m/>
    <m/>
    <m/>
    <m/>
    <m/>
    <m/>
    <m/>
    <m/>
    <n v="480"/>
    <n v="482"/>
    <m/>
    <n v="2"/>
    <n v="2"/>
    <n v="0"/>
    <n v="153.86999656073772"/>
    <n v="0"/>
    <n v="0"/>
    <n v="0"/>
    <n v="0"/>
    <n v="0"/>
    <m/>
    <n v="0"/>
    <n v="669.74000494465213"/>
    <n v="400"/>
    <n v="100"/>
    <n v="300"/>
    <n v="0.13065989847715739"/>
    <n v="12.907787033683448"/>
    <n v="4.9149092273151034"/>
    <n v="0"/>
    <n v="10"/>
    <n v="6"/>
    <s v="2021"/>
    <s v="mars"/>
    <n v="13"/>
    <s v="mercredi"/>
    <n v="788"/>
    <s v="2021-2022"/>
  </r>
  <r>
    <x v="82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1"/>
    <s v="avril"/>
    <n v="13"/>
    <s v="jeudi"/>
    <n v="788"/>
    <s v="2021-2022"/>
  </r>
  <r>
    <x v="82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1"/>
    <s v="avril"/>
    <n v="13"/>
    <s v="vendredi"/>
    <n v="788"/>
    <s v="2021-2022"/>
  </r>
  <r>
    <x v="82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1"/>
    <s v="avril"/>
    <n v="13"/>
    <s v="samedi"/>
    <n v="788"/>
    <s v="2021-2022"/>
  </r>
  <r>
    <x v="82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1"/>
    <s v="avril"/>
    <n v="13"/>
    <s v="dimanche"/>
    <n v="788"/>
    <s v="2021-2022"/>
  </r>
  <r>
    <x v="82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1"/>
    <s v="avril"/>
    <n v="14"/>
    <s v="lundi"/>
    <n v="788"/>
    <s v="2021-2022"/>
  </r>
  <r>
    <x v="82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1"/>
    <s v="avril"/>
    <n v="14"/>
    <s v="mardi"/>
    <n v="788"/>
    <s v="2021-2022"/>
  </r>
  <r>
    <x v="82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1"/>
    <s v="avril"/>
    <n v="14"/>
    <s v="mercredi"/>
    <n v="788"/>
    <s v="2021-2022"/>
  </r>
  <r>
    <x v="82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1"/>
    <s v="avril"/>
    <n v="14"/>
    <s v="jeudi"/>
    <n v="788"/>
    <s v="2021-2022"/>
  </r>
  <r>
    <x v="82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1"/>
    <s v="avril"/>
    <n v="14"/>
    <s v="vendredi"/>
    <n v="788"/>
    <s v="2021-2022"/>
  </r>
  <r>
    <x v="83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1"/>
    <s v="avril"/>
    <n v="14"/>
    <s v="samedi"/>
    <n v="788"/>
    <s v="2021-2022"/>
  </r>
  <r>
    <x v="83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4"/>
    <s v="dimanche"/>
    <n v="788"/>
    <s v="2021-2022"/>
  </r>
  <r>
    <x v="83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5"/>
    <s v="lundi"/>
    <n v="788"/>
    <s v="2021-2022"/>
  </r>
  <r>
    <x v="83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5"/>
    <s v="mardi"/>
    <n v="788"/>
    <s v="2021-2022"/>
  </r>
  <r>
    <x v="83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5"/>
    <s v="mercredi"/>
    <n v="788"/>
    <s v="2021-2022"/>
  </r>
  <r>
    <x v="83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5"/>
    <s v="jeudi"/>
    <n v="788"/>
    <s v="2021-2022"/>
  </r>
  <r>
    <x v="83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5"/>
    <s v="vendredi"/>
    <n v="788"/>
    <s v="2021-2022"/>
  </r>
  <r>
    <x v="83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5"/>
    <s v="samedi"/>
    <n v="788"/>
    <s v="2021-2022"/>
  </r>
  <r>
    <x v="83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5"/>
    <s v="dimanche"/>
    <n v="788"/>
    <s v="2021-2022"/>
  </r>
  <r>
    <x v="83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6"/>
    <s v="lundi"/>
    <n v="788"/>
    <s v="2021-2022"/>
  </r>
  <r>
    <x v="84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6"/>
    <s v="mardi"/>
    <n v="788"/>
    <s v="2021-2022"/>
  </r>
  <r>
    <x v="84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6"/>
    <s v="mercredi"/>
    <n v="788"/>
    <s v="2021-2022"/>
  </r>
  <r>
    <x v="84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6"/>
    <s v="jeudi"/>
    <n v="788"/>
    <s v="2021-2022"/>
  </r>
  <r>
    <x v="84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6"/>
    <s v="vendredi"/>
    <n v="788"/>
    <s v="2021-2022"/>
  </r>
  <r>
    <x v="84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6"/>
    <s v="samedi"/>
    <n v="788"/>
    <s v="2021-2022"/>
  </r>
  <r>
    <x v="84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6"/>
    <s v="dimanche"/>
    <n v="788"/>
    <s v="2021-2022"/>
  </r>
  <r>
    <x v="84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7"/>
    <s v="lundi"/>
    <n v="788"/>
    <s v="2021-2022"/>
  </r>
  <r>
    <x v="84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7"/>
    <s v="mardi"/>
    <n v="788"/>
    <s v="2021-2022"/>
  </r>
  <r>
    <x v="84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7"/>
    <s v="mercredi"/>
    <n v="788"/>
    <s v="2021-2022"/>
  </r>
  <r>
    <x v="84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7"/>
    <s v="jeudi"/>
    <n v="788"/>
    <s v="2021-2022"/>
  </r>
  <r>
    <x v="85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7"/>
    <s v="vendredi"/>
    <n v="788"/>
    <s v="2021-2022"/>
  </r>
  <r>
    <x v="851"/>
    <m/>
    <n v="0"/>
    <n v="193.66"/>
    <m/>
    <m/>
    <m/>
    <m/>
    <m/>
    <m/>
    <m/>
    <m/>
    <n v="0"/>
    <n v="0"/>
    <n v="1.9999999552965199E-2"/>
    <m/>
    <n v="64.189998565241694"/>
    <m/>
    <m/>
    <m/>
    <m/>
    <m/>
    <m/>
    <m/>
    <m/>
    <m/>
    <m/>
    <m/>
    <n v="605"/>
    <n v="628"/>
    <m/>
    <n v="23"/>
    <n v="23"/>
    <n v="0"/>
    <n v="1.9999999552965199E-2"/>
    <n v="0"/>
    <n v="0"/>
    <n v="0"/>
    <n v="0"/>
    <n v="0"/>
    <m/>
    <n v="0"/>
    <n v="129.45000143520534"/>
    <n v="0"/>
    <n v="0"/>
    <n v="0"/>
    <n v="-0.75423857868020305"/>
    <s v="erreur"/>
    <s v="erreur"/>
    <s v="erreur"/>
    <n v="10"/>
    <n v="6"/>
    <s v="2021"/>
    <s v="mai"/>
    <n v="17"/>
    <s v="samedi"/>
    <n v="788"/>
    <s v="2021-2022"/>
  </r>
  <r>
    <x v="852"/>
    <m/>
    <n v="0"/>
    <n v="57.67"/>
    <m/>
    <m/>
    <m/>
    <m/>
    <m/>
    <m/>
    <m/>
    <m/>
    <n v="0"/>
    <n v="1.9999999552965199E-2"/>
    <n v="9.9999997764825804E-3"/>
    <m/>
    <n v="0"/>
    <m/>
    <m/>
    <m/>
    <m/>
    <m/>
    <m/>
    <m/>
    <m/>
    <m/>
    <m/>
    <m/>
    <n v="214"/>
    <n v="202"/>
    <m/>
    <n v="-12"/>
    <n v="-12"/>
    <n v="0"/>
    <n v="2.9999999329447781E-2"/>
    <n v="0"/>
    <n v="0"/>
    <n v="0"/>
    <n v="0"/>
    <n v="0"/>
    <m/>
    <n v="0"/>
    <n v="57.640000000670554"/>
    <n v="0"/>
    <n v="0"/>
    <n v="0"/>
    <n v="-0.92681472081218275"/>
    <s v="erreur"/>
    <s v="erreur"/>
    <s v="erreur"/>
    <n v="10"/>
    <n v="6"/>
    <s v="2021"/>
    <s v="mai"/>
    <n v="17"/>
    <s v="dimanche"/>
    <n v="788"/>
    <s v="2021-2022"/>
  </r>
  <r>
    <x v="853"/>
    <n v="76852"/>
    <n v="191285"/>
    <n v="916.63"/>
    <m/>
    <m/>
    <m/>
    <m/>
    <m/>
    <m/>
    <m/>
    <m/>
    <n v="0"/>
    <n v="107.779997590929"/>
    <n v="48.464998916722799"/>
    <m/>
    <n v="0"/>
    <m/>
    <m/>
    <m/>
    <m/>
    <m/>
    <m/>
    <m/>
    <m/>
    <m/>
    <m/>
    <m/>
    <n v="102"/>
    <n v="96"/>
    <m/>
    <n v="-6"/>
    <n v="-6"/>
    <n v="0"/>
    <n v="156.24499650765179"/>
    <n v="0"/>
    <n v="0"/>
    <n v="0"/>
    <n v="0"/>
    <n v="0"/>
    <m/>
    <n v="0"/>
    <n v="760.38500349234823"/>
    <n v="0"/>
    <n v="0"/>
    <n v="0"/>
    <n v="0.16323604060913705"/>
    <n v="11.927210742726279"/>
    <n v="4.79195964137282"/>
    <n v="0"/>
    <n v="10"/>
    <n v="6"/>
    <s v="2021"/>
    <s v="mai"/>
    <n v="18"/>
    <s v="lundi"/>
    <n v="788"/>
    <s v="2021-2022"/>
  </r>
  <r>
    <x v="854"/>
    <n v="78266"/>
    <n v="193781"/>
    <n v="930.33"/>
    <m/>
    <m/>
    <m/>
    <m/>
    <m/>
    <m/>
    <m/>
    <m/>
    <n v="0"/>
    <n v="101.264997736551"/>
    <n v="48.114998924545901"/>
    <m/>
    <n v="71.189998408779502"/>
    <m/>
    <m/>
    <m/>
    <m/>
    <m/>
    <m/>
    <m/>
    <m/>
    <m/>
    <m/>
    <m/>
    <n v="466"/>
    <n v="471"/>
    <m/>
    <n v="5"/>
    <n v="5"/>
    <n v="0"/>
    <n v="149.3799966610969"/>
    <n v="0"/>
    <n v="0"/>
    <n v="0"/>
    <n v="0"/>
    <n v="0"/>
    <m/>
    <n v="0"/>
    <n v="709.76000493012361"/>
    <n v="0"/>
    <n v="0"/>
    <n v="0"/>
    <n v="0.18062182741116756"/>
    <n v="11.88677075613932"/>
    <n v="4.8009350761942606"/>
    <n v="0"/>
    <n v="10"/>
    <n v="6"/>
    <s v="2021"/>
    <s v="mai"/>
    <n v="18"/>
    <s v="mardi"/>
    <n v="788"/>
    <s v="2021-2022"/>
  </r>
  <r>
    <x v="855"/>
    <n v="76484"/>
    <n v="190682"/>
    <n v="903.79"/>
    <m/>
    <m/>
    <m/>
    <m/>
    <m/>
    <m/>
    <m/>
    <m/>
    <n v="0"/>
    <n v="79.839998215436907"/>
    <n v="48.394998918287499"/>
    <m/>
    <n v="69.319998450577302"/>
    <m/>
    <m/>
    <m/>
    <m/>
    <m/>
    <m/>
    <m/>
    <m/>
    <m/>
    <m/>
    <m/>
    <n v="543"/>
    <n v="543"/>
    <m/>
    <n v="0"/>
    <n v="0"/>
    <n v="0"/>
    <n v="128.23499713372439"/>
    <n v="0"/>
    <n v="0"/>
    <n v="0"/>
    <n v="0"/>
    <n v="0"/>
    <m/>
    <n v="0"/>
    <n v="706.23500441569831"/>
    <n v="0"/>
    <n v="0"/>
    <n v="0"/>
    <n v="0.14694162436548219"/>
    <n v="11.816719836828616"/>
    <n v="4.7397761718463194"/>
    <n v="0"/>
    <n v="10"/>
    <n v="6"/>
    <s v="2021"/>
    <s v="mai"/>
    <n v="18"/>
    <s v="mercredi"/>
    <n v="788"/>
    <s v="2021-2022"/>
  </r>
  <r>
    <x v="856"/>
    <n v="68940"/>
    <n v="156228"/>
    <n v="850.3"/>
    <m/>
    <m/>
    <m/>
    <m/>
    <m/>
    <m/>
    <m/>
    <m/>
    <n v="0"/>
    <n v="77.554998266510694"/>
    <n v="41.429999073967302"/>
    <m/>
    <n v="72.099998388439403"/>
    <m/>
    <m/>
    <m/>
    <m/>
    <m/>
    <m/>
    <m/>
    <m/>
    <m/>
    <m/>
    <m/>
    <n v="551"/>
    <n v="554"/>
    <m/>
    <n v="3"/>
    <n v="3"/>
    <n v="0"/>
    <n v="118.984997340478"/>
    <n v="0"/>
    <n v="0"/>
    <n v="0"/>
    <n v="0"/>
    <n v="0"/>
    <m/>
    <n v="0"/>
    <n v="659.21500427108253"/>
    <n v="0"/>
    <n v="0"/>
    <n v="0"/>
    <n v="7.9060913705583699E-2"/>
    <n v="12.333913548012763"/>
    <n v="5.442686330235297"/>
    <n v="0"/>
    <n v="10"/>
    <n v="6"/>
    <s v="2021"/>
    <s v="mai"/>
    <n v="18"/>
    <s v="jeudi"/>
    <n v="788"/>
    <s v="2021-2022"/>
  </r>
  <r>
    <x v="857"/>
    <n v="70715"/>
    <n v="164353"/>
    <n v="820.63"/>
    <m/>
    <m/>
    <m/>
    <m/>
    <m/>
    <m/>
    <m/>
    <m/>
    <n v="0"/>
    <n v="43.1449990356341"/>
    <n v="42.8049990432337"/>
    <m/>
    <n v="70.709998419508295"/>
    <m/>
    <m/>
    <m/>
    <m/>
    <m/>
    <m/>
    <m/>
    <m/>
    <m/>
    <m/>
    <m/>
    <n v="528"/>
    <n v="535"/>
    <m/>
    <n v="7"/>
    <n v="7"/>
    <n v="0"/>
    <n v="85.949998078867793"/>
    <n v="0"/>
    <n v="0"/>
    <n v="0"/>
    <n v="0"/>
    <n v="0"/>
    <m/>
    <n v="0"/>
    <n v="663.97000350162398"/>
    <n v="0"/>
    <n v="0"/>
    <n v="0"/>
    <n v="4.1408629441624357E-2"/>
    <n v="11.604751467156898"/>
    <n v="4.9930941327508478"/>
    <n v="0"/>
    <n v="10"/>
    <n v="6"/>
    <s v="2021"/>
    <s v="mai"/>
    <n v="18"/>
    <s v="vendredi"/>
    <n v="788"/>
    <s v="2021-2022"/>
  </r>
  <r>
    <x v="858"/>
    <m/>
    <n v="0"/>
    <n v="120.5"/>
    <m/>
    <m/>
    <m/>
    <m/>
    <m/>
    <m/>
    <m/>
    <m/>
    <n v="0"/>
    <n v="0"/>
    <n v="0"/>
    <m/>
    <n v="69.569998444989295"/>
    <m/>
    <m/>
    <m/>
    <m/>
    <m/>
    <m/>
    <m/>
    <m/>
    <m/>
    <m/>
    <m/>
    <n v="558"/>
    <n v="558"/>
    <m/>
    <n v="0"/>
    <n v="0"/>
    <n v="0"/>
    <n v="0"/>
    <n v="0"/>
    <n v="0"/>
    <n v="0"/>
    <n v="0"/>
    <n v="0"/>
    <m/>
    <n v="0"/>
    <n v="50.930001555010705"/>
    <n v="0"/>
    <n v="0"/>
    <n v="0"/>
    <n v="-0.84708121827411165"/>
    <s v="erreur"/>
    <s v="erreur"/>
    <s v="erreur"/>
    <n v="10"/>
    <n v="6"/>
    <s v="2021"/>
    <s v="mai"/>
    <n v="18"/>
    <s v="samedi"/>
    <n v="788"/>
    <s v="2021-2022"/>
  </r>
  <r>
    <x v="859"/>
    <m/>
    <n v="0"/>
    <n v="16.739999999999998"/>
    <m/>
    <m/>
    <m/>
    <m/>
    <m/>
    <m/>
    <m/>
    <m/>
    <n v="0"/>
    <n v="0"/>
    <n v="0"/>
    <m/>
    <n v="0"/>
    <m/>
    <m/>
    <m/>
    <m/>
    <m/>
    <m/>
    <m/>
    <m/>
    <m/>
    <m/>
    <m/>
    <n v="157"/>
    <n v="157"/>
    <m/>
    <n v="0"/>
    <n v="0"/>
    <n v="0"/>
    <n v="0"/>
    <n v="0"/>
    <n v="0"/>
    <n v="0"/>
    <n v="0"/>
    <n v="0"/>
    <m/>
    <n v="0"/>
    <n v="16.739999999999998"/>
    <n v="0"/>
    <n v="0"/>
    <n v="0"/>
    <n v="-0.97875634517766497"/>
    <s v="erreur"/>
    <s v="erreur"/>
    <s v="erreur"/>
    <n v="10"/>
    <n v="6"/>
    <s v="2021"/>
    <s v="mai"/>
    <n v="18"/>
    <s v="dimanche"/>
    <n v="788"/>
    <s v="2021-2022"/>
  </r>
  <r>
    <x v="860"/>
    <n v="74779"/>
    <n v="172666"/>
    <n v="780.82"/>
    <m/>
    <m/>
    <m/>
    <m/>
    <m/>
    <m/>
    <m/>
    <m/>
    <n v="0"/>
    <n v="51.389998851343996"/>
    <n v="48.419998917728698"/>
    <m/>
    <n v="0"/>
    <m/>
    <m/>
    <m/>
    <m/>
    <m/>
    <m/>
    <m/>
    <m/>
    <m/>
    <m/>
    <m/>
    <n v="54"/>
    <n v="54"/>
    <m/>
    <n v="0"/>
    <n v="0"/>
    <n v="0"/>
    <n v="99.809997769072694"/>
    <n v="0"/>
    <n v="0"/>
    <n v="0"/>
    <n v="0"/>
    <n v="0"/>
    <m/>
    <n v="0"/>
    <n v="681.0100022309274"/>
    <n v="0"/>
    <n v="0"/>
    <n v="0"/>
    <n v="-9.1116751269034891E-3"/>
    <n v="10.441701547225827"/>
    <n v="4.5221410121274603"/>
    <n v="0"/>
    <n v="10"/>
    <n v="6"/>
    <s v="2021"/>
    <s v="mai"/>
    <n v="19"/>
    <s v="lundi"/>
    <n v="788"/>
    <s v="2021-2022"/>
  </r>
  <r>
    <x v="861"/>
    <n v="76036"/>
    <n v="179983"/>
    <n v="958.38"/>
    <m/>
    <m/>
    <m/>
    <m/>
    <m/>
    <m/>
    <m/>
    <m/>
    <n v="0"/>
    <n v="102.08999771811099"/>
    <n v="49.179998900741303"/>
    <m/>
    <n v="77.869998259469895"/>
    <m/>
    <m/>
    <m/>
    <m/>
    <m/>
    <m/>
    <m/>
    <m/>
    <m/>
    <m/>
    <m/>
    <n v="464"/>
    <n v="465"/>
    <m/>
    <n v="1"/>
    <n v="1"/>
    <n v="0"/>
    <n v="151.2699966188523"/>
    <n v="0"/>
    <n v="0"/>
    <n v="0"/>
    <n v="0"/>
    <n v="0"/>
    <m/>
    <n v="0"/>
    <n v="729.24000512167777"/>
    <n v="0"/>
    <n v="0"/>
    <n v="0"/>
    <n v="0.21621827411167513"/>
    <n v="12.604292703456258"/>
    <n v="5.3248362345332616"/>
    <n v="0"/>
    <n v="10"/>
    <n v="6"/>
    <s v="2021"/>
    <s v="mai"/>
    <n v="19"/>
    <s v="mardi"/>
    <n v="788"/>
    <s v="2021-2022"/>
  </r>
  <r>
    <x v="862"/>
    <n v="77501"/>
    <n v="184723"/>
    <n v="901.07"/>
    <m/>
    <m/>
    <m/>
    <m/>
    <m/>
    <m/>
    <m/>
    <m/>
    <n v="0"/>
    <n v="108.29499757941799"/>
    <n v="42.204999056644702"/>
    <m/>
    <n v="74.729998329654293"/>
    <m/>
    <m/>
    <m/>
    <m/>
    <m/>
    <m/>
    <m/>
    <m/>
    <m/>
    <m/>
    <m/>
    <n v="573"/>
    <n v="576"/>
    <m/>
    <n v="3"/>
    <n v="3"/>
    <n v="0"/>
    <n v="150.49999663606269"/>
    <n v="0"/>
    <n v="0"/>
    <n v="0"/>
    <n v="0"/>
    <n v="0"/>
    <m/>
    <n v="0"/>
    <n v="675.84000503428308"/>
    <n v="0"/>
    <n v="0"/>
    <n v="0"/>
    <n v="0.14348984771573611"/>
    <n v="11.626559657294745"/>
    <n v="4.8779523935839073"/>
    <n v="0"/>
    <n v="10"/>
    <n v="6"/>
    <s v="2021"/>
    <s v="mai"/>
    <n v="19"/>
    <s v="mercredi"/>
    <n v="788"/>
    <s v="2021-2022"/>
  </r>
  <r>
    <x v="863"/>
    <m/>
    <n v="0"/>
    <n v="188.66"/>
    <m/>
    <m/>
    <m/>
    <m/>
    <m/>
    <m/>
    <m/>
    <m/>
    <n v="0"/>
    <n v="0"/>
    <n v="0"/>
    <m/>
    <n v="70.859998416155605"/>
    <m/>
    <m/>
    <m/>
    <m/>
    <m/>
    <m/>
    <m/>
    <m/>
    <m/>
    <m/>
    <m/>
    <n v="530"/>
    <n v="573"/>
    <m/>
    <n v="43"/>
    <n v="43"/>
    <n v="0"/>
    <n v="0"/>
    <n v="0"/>
    <n v="0"/>
    <n v="0"/>
    <n v="0"/>
    <n v="0"/>
    <m/>
    <n v="0"/>
    <n v="117.80000158384439"/>
    <n v="0"/>
    <n v="0"/>
    <n v="0"/>
    <n v="-0.76058375634517772"/>
    <s v="erreur"/>
    <s v="erreur"/>
    <s v="erreur"/>
    <n v="10"/>
    <n v="6"/>
    <s v="2021"/>
    <s v="mai"/>
    <n v="19"/>
    <s v="jeudi"/>
    <n v="788"/>
    <s v="2021-2022"/>
  </r>
  <r>
    <x v="864"/>
    <n v="76080"/>
    <n v="172948"/>
    <n v="814.82"/>
    <m/>
    <m/>
    <m/>
    <m/>
    <m/>
    <m/>
    <m/>
    <m/>
    <n v="0"/>
    <n v="103.93999767676"/>
    <n v="40.0449991049245"/>
    <m/>
    <n v="9.9999997764825804E-3"/>
    <m/>
    <m/>
    <m/>
    <m/>
    <m/>
    <m/>
    <m/>
    <m/>
    <m/>
    <m/>
    <m/>
    <n v="223"/>
    <n v="194"/>
    <m/>
    <n v="-29"/>
    <n v="-29"/>
    <n v="0"/>
    <n v="143.98499678168452"/>
    <n v="0"/>
    <n v="0"/>
    <n v="0"/>
    <n v="0"/>
    <n v="0"/>
    <m/>
    <n v="0"/>
    <n v="670.825003218539"/>
    <n v="0"/>
    <n v="0"/>
    <n v="0"/>
    <n v="3.4035532994923921E-2"/>
    <n v="10.710042060988433"/>
    <n v="4.7113583273585125"/>
    <n v="0"/>
    <n v="10"/>
    <n v="6"/>
    <s v="2021"/>
    <s v="mai"/>
    <n v="19"/>
    <s v="vendredi"/>
    <n v="788"/>
    <s v="2021-2022"/>
  </r>
  <r>
    <x v="865"/>
    <n v="30172"/>
    <n v="72915"/>
    <n v="502.74"/>
    <m/>
    <m/>
    <m/>
    <m/>
    <m/>
    <m/>
    <m/>
    <m/>
    <n v="0"/>
    <n v="43.4649990284815"/>
    <n v="17.109999617561702"/>
    <m/>
    <n v="78.589998243376598"/>
    <m/>
    <m/>
    <m/>
    <m/>
    <m/>
    <m/>
    <m/>
    <m/>
    <m/>
    <m/>
    <m/>
    <n v="459"/>
    <n v="450"/>
    <m/>
    <n v="-9"/>
    <n v="-9"/>
    <n v="0"/>
    <n v="60.574998646043198"/>
    <n v="0"/>
    <n v="0"/>
    <n v="0"/>
    <n v="0"/>
    <n v="0"/>
    <m/>
    <n v="0"/>
    <n v="363.57500311058021"/>
    <n v="0"/>
    <n v="0"/>
    <n v="0"/>
    <n v="-0.36200507614213195"/>
    <n v="16.662468513853902"/>
    <n v="6.8948775972022212"/>
    <n v="0"/>
    <n v="10"/>
    <n v="6"/>
    <s v="2021"/>
    <s v="mai"/>
    <n v="19"/>
    <s v="samedi"/>
    <n v="788"/>
    <s v="2021-2022"/>
  </r>
  <r>
    <x v="866"/>
    <m/>
    <n v="0"/>
    <n v="133.96"/>
    <m/>
    <m/>
    <m/>
    <m/>
    <m/>
    <m/>
    <m/>
    <m/>
    <n v="0"/>
    <n v="0"/>
    <n v="0.28999999351799499"/>
    <m/>
    <n v="28.599999360740199"/>
    <m/>
    <m/>
    <m/>
    <m/>
    <m/>
    <m/>
    <m/>
    <m/>
    <m/>
    <m/>
    <m/>
    <n v="395"/>
    <n v="501"/>
    <m/>
    <n v="106"/>
    <n v="106"/>
    <n v="0"/>
    <n v="0.28999999351799499"/>
    <n v="0"/>
    <n v="0"/>
    <n v="0"/>
    <n v="0"/>
    <n v="0"/>
    <m/>
    <n v="0"/>
    <n v="105.07000064574181"/>
    <n v="0"/>
    <n v="0"/>
    <n v="0"/>
    <n v="-0.83"/>
    <s v="erreur"/>
    <s v="erreur"/>
    <s v="erreur"/>
    <n v="10"/>
    <n v="6"/>
    <s v="2021"/>
    <s v="mai"/>
    <n v="19"/>
    <s v="dimanche"/>
    <n v="788"/>
    <s v="2021-2022"/>
  </r>
  <r>
    <x v="867"/>
    <n v="79152"/>
    <n v="202783"/>
    <n v="817.86"/>
    <m/>
    <m/>
    <m/>
    <m/>
    <m/>
    <m/>
    <m/>
    <m/>
    <n v="0"/>
    <n v="89.584997997619197"/>
    <n v="41.059999082237503"/>
    <m/>
    <n v="0"/>
    <m/>
    <m/>
    <m/>
    <m/>
    <m/>
    <m/>
    <m/>
    <m/>
    <m/>
    <m/>
    <m/>
    <n v="158"/>
    <n v="55"/>
    <m/>
    <n v="-103"/>
    <n v="-103"/>
    <n v="0"/>
    <n v="130.64499707985669"/>
    <n v="0"/>
    <n v="0"/>
    <n v="0"/>
    <n v="0"/>
    <n v="0"/>
    <m/>
    <n v="0"/>
    <n v="687.21500292014332"/>
    <n v="0"/>
    <n v="0"/>
    <n v="0"/>
    <n v="3.7893401015228444E-2"/>
    <n v="10.332777440873256"/>
    <n v="4.0331783236267338"/>
    <n v="0"/>
    <n v="10"/>
    <n v="6"/>
    <s v="2021"/>
    <s v="mai"/>
    <n v="20"/>
    <s v="lundi"/>
    <n v="788"/>
    <s v="2021-2022"/>
  </r>
  <r>
    <x v="868"/>
    <n v="79216"/>
    <n v="207997"/>
    <n v="1002.86"/>
    <m/>
    <m/>
    <m/>
    <m/>
    <m/>
    <m/>
    <m/>
    <m/>
    <n v="0"/>
    <n v="115.00999742932601"/>
    <n v="42.459999050945001"/>
    <m/>
    <n v="74.399998337030397"/>
    <m/>
    <m/>
    <m/>
    <m/>
    <m/>
    <m/>
    <m/>
    <m/>
    <m/>
    <m/>
    <m/>
    <n v="482"/>
    <n v="569"/>
    <m/>
    <n v="87"/>
    <n v="87"/>
    <n v="0"/>
    <n v="157.46999648027099"/>
    <n v="0"/>
    <n v="0"/>
    <n v="0"/>
    <n v="0"/>
    <n v="0"/>
    <m/>
    <n v="0"/>
    <n v="770.99000518269861"/>
    <n v="0"/>
    <n v="0"/>
    <n v="0"/>
    <n v="0.27266497461928935"/>
    <n v="12.659816198747727"/>
    <n v="4.8215118487285871"/>
    <n v="0"/>
    <n v="10"/>
    <n v="6"/>
    <s v="2021"/>
    <s v="mai"/>
    <n v="20"/>
    <s v="mardi"/>
    <n v="788"/>
    <s v="2021-2022"/>
  </r>
  <r>
    <x v="869"/>
    <n v="76483"/>
    <n v="192119"/>
    <n v="972.5"/>
    <m/>
    <m/>
    <m/>
    <m/>
    <m/>
    <m/>
    <m/>
    <m/>
    <n v="0"/>
    <n v="123.84499723184901"/>
    <n v="51.709998844191396"/>
    <m/>
    <n v="71.459998402744503"/>
    <m/>
    <m/>
    <m/>
    <m/>
    <m/>
    <m/>
    <m/>
    <m/>
    <m/>
    <m/>
    <m/>
    <n v="630"/>
    <n v="553"/>
    <m/>
    <n v="-77"/>
    <n v="-77"/>
    <n v="0"/>
    <n v="175.5549960760404"/>
    <n v="0"/>
    <n v="0"/>
    <n v="0"/>
    <n v="0"/>
    <n v="0"/>
    <m/>
    <n v="0"/>
    <n v="725.48500552121504"/>
    <n v="0"/>
    <n v="0"/>
    <n v="0"/>
    <n v="0.23413705583756345"/>
    <n v="12.715243910411465"/>
    <n v="5.0619668018259514"/>
    <n v="0"/>
    <n v="10"/>
    <n v="6"/>
    <s v="2021"/>
    <s v="mai"/>
    <n v="20"/>
    <s v="mercredi"/>
    <n v="788"/>
    <s v="2021-2022"/>
  </r>
  <r>
    <x v="870"/>
    <n v="75520"/>
    <n v="193029"/>
    <n v="948"/>
    <m/>
    <m/>
    <m/>
    <m/>
    <m/>
    <m/>
    <m/>
    <m/>
    <n v="0"/>
    <n v="122.089997271076"/>
    <n v="53.284998808987403"/>
    <m/>
    <n v="74.189998341724305"/>
    <m/>
    <m/>
    <m/>
    <m/>
    <m/>
    <m/>
    <m/>
    <m/>
    <m/>
    <m/>
    <m/>
    <n v="604"/>
    <n v="600"/>
    <m/>
    <n v="-4"/>
    <n v="-4"/>
    <n v="0"/>
    <n v="175.3749960800634"/>
    <n v="0"/>
    <n v="0"/>
    <n v="0"/>
    <n v="0"/>
    <n v="0"/>
    <m/>
    <n v="0"/>
    <n v="698.43500557821233"/>
    <n v="0"/>
    <n v="0"/>
    <n v="0"/>
    <n v="0.20304568527918782"/>
    <n v="12.552966101694915"/>
    <n v="4.9111791492470047"/>
    <n v="0"/>
    <n v="10"/>
    <n v="6"/>
    <s v="2021"/>
    <s v="mai"/>
    <n v="20"/>
    <s v="jeudi"/>
    <n v="788"/>
    <s v="2021-2022"/>
  </r>
  <r>
    <x v="871"/>
    <n v="78216"/>
    <n v="179661"/>
    <n v="945.62"/>
    <m/>
    <m/>
    <m/>
    <m/>
    <m/>
    <m/>
    <m/>
    <m/>
    <n v="0"/>
    <n v="129.179997112602"/>
    <n v="53.949998794123502"/>
    <m/>
    <n v="68.859998460859103"/>
    <m/>
    <m/>
    <m/>
    <m/>
    <m/>
    <m/>
    <m/>
    <m/>
    <m/>
    <m/>
    <m/>
    <n v="567"/>
    <n v="576"/>
    <m/>
    <n v="9"/>
    <n v="9"/>
    <n v="0"/>
    <n v="183.1299959067255"/>
    <n v="0"/>
    <n v="0"/>
    <n v="0"/>
    <n v="0"/>
    <n v="0"/>
    <m/>
    <n v="0"/>
    <n v="693.63000563241542"/>
    <n v="0"/>
    <n v="0"/>
    <n v="0"/>
    <n v="0.20002538071065989"/>
    <n v="12.089853738365552"/>
    <n v="5.2633571003167079"/>
    <n v="0"/>
    <n v="10"/>
    <n v="6"/>
    <s v="2021"/>
    <s v="mai"/>
    <n v="20"/>
    <s v="vendredi"/>
    <n v="788"/>
    <s v="2021-2022"/>
  </r>
  <r>
    <x v="872"/>
    <n v="30314"/>
    <n v="74005"/>
    <n v="605.85"/>
    <m/>
    <m/>
    <m/>
    <m/>
    <m/>
    <m/>
    <m/>
    <m/>
    <n v="0"/>
    <n v="48.064998925663502"/>
    <n v="21.1399995274842"/>
    <m/>
    <n v="73.439998358488097"/>
    <m/>
    <m/>
    <m/>
    <m/>
    <m/>
    <m/>
    <m/>
    <m/>
    <m/>
    <m/>
    <m/>
    <n v="568"/>
    <n v="564"/>
    <m/>
    <n v="-4"/>
    <n v="-4"/>
    <n v="0"/>
    <n v="69.204998453147709"/>
    <n v="0"/>
    <n v="0"/>
    <n v="0"/>
    <n v="0"/>
    <n v="0"/>
    <m/>
    <n v="0"/>
    <n v="463.20500318836423"/>
    <n v="0"/>
    <n v="0"/>
    <n v="0"/>
    <n v="-0.23115482233502535"/>
    <n v="19.985815134921157"/>
    <n v="8.186609012904535"/>
    <n v="0"/>
    <n v="10"/>
    <n v="6"/>
    <s v="2021"/>
    <s v="mai"/>
    <n v="20"/>
    <s v="samedi"/>
    <n v="788"/>
    <s v="2021-2022"/>
  </r>
  <r>
    <x v="873"/>
    <m/>
    <n v="0"/>
    <n v="119.99"/>
    <m/>
    <m/>
    <m/>
    <m/>
    <m/>
    <m/>
    <m/>
    <m/>
    <n v="0"/>
    <n v="0"/>
    <n v="0"/>
    <m/>
    <n v="40.9799990840256"/>
    <m/>
    <m/>
    <m/>
    <m/>
    <m/>
    <m/>
    <m/>
    <m/>
    <m/>
    <m/>
    <m/>
    <n v="450"/>
    <n v="455"/>
    <m/>
    <n v="5"/>
    <n v="5"/>
    <n v="0"/>
    <n v="0"/>
    <n v="0"/>
    <n v="0"/>
    <n v="0"/>
    <n v="0"/>
    <n v="0"/>
    <m/>
    <n v="0"/>
    <n v="79.010000915974388"/>
    <n v="0"/>
    <n v="0"/>
    <n v="0"/>
    <n v="-0.84772842639593904"/>
    <s v="erreur"/>
    <s v="erreur"/>
    <s v="erreur"/>
    <n v="10"/>
    <n v="6"/>
    <s v="2021"/>
    <s v="mai"/>
    <n v="20"/>
    <s v="dimanche"/>
    <n v="788"/>
    <s v="2021-2022"/>
  </r>
  <r>
    <x v="874"/>
    <m/>
    <n v="0"/>
    <n v="88.05"/>
    <m/>
    <m/>
    <m/>
    <m/>
    <m/>
    <m/>
    <m/>
    <m/>
    <n v="0"/>
    <n v="0"/>
    <n v="2.49999994412065E-2"/>
    <m/>
    <n v="13.5399996973574"/>
    <m/>
    <m/>
    <m/>
    <m/>
    <m/>
    <m/>
    <m/>
    <m/>
    <m/>
    <m/>
    <m/>
    <n v="156"/>
    <n v="153"/>
    <m/>
    <n v="-3"/>
    <n v="-3"/>
    <n v="0"/>
    <n v="2.49999994412065E-2"/>
    <n v="0"/>
    <n v="0"/>
    <n v="0"/>
    <n v="0"/>
    <n v="0"/>
    <m/>
    <n v="0"/>
    <n v="74.485000303201389"/>
    <n v="0"/>
    <n v="0"/>
    <n v="0"/>
    <n v="-0.88826142131979702"/>
    <s v="erreur"/>
    <s v="erreur"/>
    <s v="erreur"/>
    <n v="10"/>
    <n v="6"/>
    <s v="2021"/>
    <s v="mai"/>
    <n v="21"/>
    <s v="lundi"/>
    <n v="788"/>
    <s v="2021-2022"/>
  </r>
  <r>
    <x v="875"/>
    <n v="73291"/>
    <n v="178983"/>
    <n v="805.22"/>
    <m/>
    <m/>
    <m/>
    <m/>
    <m/>
    <m/>
    <m/>
    <m/>
    <n v="0"/>
    <n v="121.549997283146"/>
    <n v="50.979998860508204"/>
    <m/>
    <n v="10.069999774917999"/>
    <m/>
    <m/>
    <m/>
    <m/>
    <m/>
    <m/>
    <m/>
    <m/>
    <m/>
    <m/>
    <m/>
    <n v="128"/>
    <n v="129"/>
    <m/>
    <n v="1"/>
    <n v="1"/>
    <n v="0"/>
    <n v="172.52999614365422"/>
    <n v="0"/>
    <n v="0"/>
    <n v="0"/>
    <n v="0"/>
    <n v="0"/>
    <m/>
    <n v="0"/>
    <n v="622.62000408142785"/>
    <n v="0"/>
    <n v="0"/>
    <n v="0"/>
    <n v="2.1852791878172625E-2"/>
    <n v="10.986615000477549"/>
    <n v="4.4988630205103286"/>
    <n v="0"/>
    <n v="10"/>
    <n v="6"/>
    <s v="2021"/>
    <s v="mai"/>
    <n v="21"/>
    <s v="mardi"/>
    <n v="788"/>
    <s v="2021-2022"/>
  </r>
  <r>
    <x v="876"/>
    <n v="74779"/>
    <n v="179865"/>
    <n v="924.09"/>
    <m/>
    <m/>
    <m/>
    <m/>
    <m/>
    <m/>
    <m/>
    <m/>
    <n v="0"/>
    <n v="115.294997422956"/>
    <n v="47.794998931698501"/>
    <m/>
    <n v="67.789998484775396"/>
    <m/>
    <m/>
    <m/>
    <m/>
    <m/>
    <m/>
    <m/>
    <m/>
    <m/>
    <m/>
    <m/>
    <n v="429"/>
    <n v="433"/>
    <m/>
    <n v="4"/>
    <n v="4"/>
    <n v="0"/>
    <n v="163.08999635465449"/>
    <n v="0"/>
    <n v="0"/>
    <n v="0"/>
    <n v="0"/>
    <n v="0"/>
    <m/>
    <n v="0"/>
    <n v="693.21000516057018"/>
    <n v="0"/>
    <n v="0"/>
    <n v="0"/>
    <n v="0.17270304568527922"/>
    <n v="12.35761376857139"/>
    <n v="5.1376865982820457"/>
    <n v="0"/>
    <n v="10"/>
    <n v="6"/>
    <s v="2021"/>
    <s v="mai"/>
    <n v="21"/>
    <s v="mercredi"/>
    <n v="788"/>
    <s v="2021-2022"/>
  </r>
  <r>
    <x v="877"/>
    <n v="76611"/>
    <n v="184802"/>
    <n v="875.05"/>
    <m/>
    <m/>
    <m/>
    <m/>
    <m/>
    <m/>
    <m/>
    <m/>
    <n v="0"/>
    <n v="111.954997497611"/>
    <n v="49.9199988842011"/>
    <m/>
    <n v="70.239998430013699"/>
    <m/>
    <m/>
    <m/>
    <m/>
    <m/>
    <m/>
    <m/>
    <m/>
    <m/>
    <m/>
    <m/>
    <n v="578"/>
    <n v="578"/>
    <m/>
    <n v="0"/>
    <n v="0"/>
    <n v="0"/>
    <n v="161.87499638181211"/>
    <n v="0"/>
    <n v="0"/>
    <n v="0"/>
    <n v="0"/>
    <n v="0"/>
    <m/>
    <n v="0"/>
    <n v="642.93500518817416"/>
    <n v="0"/>
    <n v="0"/>
    <n v="0"/>
    <n v="0.11046954314720807"/>
    <n v="11.421989009411181"/>
    <n v="4.7350678022965109"/>
    <n v="0"/>
    <n v="10"/>
    <n v="6"/>
    <s v="2021"/>
    <s v="mai"/>
    <n v="21"/>
    <s v="jeudi"/>
    <n v="788"/>
    <s v="2021-2022"/>
  </r>
  <r>
    <x v="878"/>
    <n v="76478"/>
    <n v="182625"/>
    <n v="871.98"/>
    <m/>
    <m/>
    <m/>
    <m/>
    <m/>
    <m/>
    <m/>
    <m/>
    <n v="0"/>
    <n v="113.624997460283"/>
    <n v="48.759998910129099"/>
    <m/>
    <n v="78.209998251870303"/>
    <m/>
    <m/>
    <m/>
    <m/>
    <m/>
    <m/>
    <m/>
    <m/>
    <m/>
    <m/>
    <m/>
    <n v="520"/>
    <n v="522"/>
    <m/>
    <n v="2"/>
    <n v="2"/>
    <n v="0"/>
    <n v="162.3849963704121"/>
    <n v="0"/>
    <n v="0"/>
    <n v="0"/>
    <n v="0"/>
    <n v="0"/>
    <m/>
    <n v="0"/>
    <n v="631.38500537771756"/>
    <n v="0"/>
    <n v="0"/>
    <n v="0"/>
    <n v="0.10657360406091373"/>
    <n v="11.401710295771334"/>
    <n v="4.7747022587268999"/>
    <n v="0"/>
    <n v="10"/>
    <n v="6"/>
    <s v="2021"/>
    <s v="mai"/>
    <n v="21"/>
    <s v="vendredi"/>
    <n v="788"/>
    <s v="2021-2022"/>
  </r>
  <r>
    <x v="879"/>
    <m/>
    <n v="0"/>
    <n v="108.82"/>
    <m/>
    <m/>
    <m/>
    <m/>
    <m/>
    <m/>
    <m/>
    <m/>
    <n v="0"/>
    <n v="0"/>
    <n v="0"/>
    <m/>
    <n v="75.449998313561096"/>
    <m/>
    <m/>
    <m/>
    <m/>
    <m/>
    <m/>
    <m/>
    <m/>
    <m/>
    <m/>
    <m/>
    <n v="506"/>
    <n v="506"/>
    <m/>
    <n v="0"/>
    <n v="0"/>
    <n v="0"/>
    <n v="0"/>
    <n v="0"/>
    <n v="0"/>
    <n v="0"/>
    <n v="0"/>
    <n v="0"/>
    <m/>
    <n v="0"/>
    <n v="33.370001686438897"/>
    <n v="0"/>
    <n v="0"/>
    <n v="0"/>
    <n v="-0.86190355329949242"/>
    <s v="erreur"/>
    <s v="erreur"/>
    <s v="erreur"/>
    <n v="10"/>
    <n v="6"/>
    <s v="2021"/>
    <s v="mai"/>
    <n v="21"/>
    <s v="samedi"/>
    <n v="788"/>
    <s v="2021-2022"/>
  </r>
  <r>
    <x v="880"/>
    <m/>
    <n v="0"/>
    <n v="27.84"/>
    <m/>
    <m/>
    <m/>
    <m/>
    <m/>
    <m/>
    <m/>
    <m/>
    <n v="0"/>
    <n v="0.37999999150633801"/>
    <n v="0.119999997317791"/>
    <m/>
    <n v="0"/>
    <m/>
    <m/>
    <m/>
    <m/>
    <m/>
    <m/>
    <m/>
    <m/>
    <m/>
    <m/>
    <m/>
    <n v="133"/>
    <n v="137"/>
    <m/>
    <n v="4"/>
    <n v="4"/>
    <n v="0"/>
    <n v="0.49999998882412899"/>
    <n v="0"/>
    <n v="0"/>
    <n v="0"/>
    <n v="0"/>
    <n v="0"/>
    <m/>
    <n v="0"/>
    <n v="27.340000011175871"/>
    <n v="0"/>
    <n v="0"/>
    <n v="0"/>
    <n v="-0.96467005076142132"/>
    <s v="erreur"/>
    <s v="erreur"/>
    <s v="erreur"/>
    <n v="10"/>
    <n v="6"/>
    <s v="2021"/>
    <s v="mai"/>
    <n v="21"/>
    <s v="dimanche"/>
    <n v="788"/>
    <s v="2021-2022"/>
  </r>
  <r>
    <x v="881"/>
    <n v="75632"/>
    <n v="197763"/>
    <n v="805.06"/>
    <m/>
    <m/>
    <m/>
    <m/>
    <m/>
    <m/>
    <m/>
    <m/>
    <n v="0"/>
    <n v="117.05499738361701"/>
    <n v="48.244998921640203"/>
    <m/>
    <n v="0"/>
    <m/>
    <m/>
    <m/>
    <m/>
    <m/>
    <m/>
    <m/>
    <m/>
    <m/>
    <m/>
    <m/>
    <n v="61"/>
    <n v="59"/>
    <m/>
    <n v="-2"/>
    <n v="-2"/>
    <n v="0"/>
    <n v="165.2999963052572"/>
    <n v="0"/>
    <n v="0"/>
    <n v="0"/>
    <n v="0"/>
    <n v="0"/>
    <m/>
    <n v="0"/>
    <n v="639.76000369474275"/>
    <n v="0"/>
    <n v="0"/>
    <n v="0"/>
    <n v="2.1649746192893331E-2"/>
    <n v="10.644436217474084"/>
    <n v="4.0708322588148436"/>
    <n v="0"/>
    <n v="10"/>
    <n v="6"/>
    <s v="2021"/>
    <s v="mai"/>
    <n v="22"/>
    <s v="lundi"/>
    <n v="788"/>
    <s v="2021-2022"/>
  </r>
  <r>
    <x v="882"/>
    <n v="69838"/>
    <n v="174275"/>
    <n v="938.02"/>
    <m/>
    <m/>
    <m/>
    <m/>
    <m/>
    <m/>
    <m/>
    <m/>
    <n v="0"/>
    <n v="110.974997519515"/>
    <n v="48.114998924545901"/>
    <m/>
    <n v="76.199998296797304"/>
    <m/>
    <m/>
    <m/>
    <m/>
    <m/>
    <m/>
    <m/>
    <m/>
    <m/>
    <m/>
    <m/>
    <n v="418"/>
    <n v="419"/>
    <m/>
    <n v="1"/>
    <n v="1"/>
    <n v="0"/>
    <n v="159.08999644406089"/>
    <n v="0"/>
    <n v="0"/>
    <n v="0"/>
    <n v="0"/>
    <n v="0"/>
    <m/>
    <n v="0"/>
    <n v="702.73000525914176"/>
    <n v="0"/>
    <n v="0"/>
    <n v="0"/>
    <n v="0.19038071065989845"/>
    <n v="13.431369741401529"/>
    <n v="5.3824128532491748"/>
    <n v="0"/>
    <n v="10"/>
    <n v="6"/>
    <s v="2021"/>
    <s v="juin"/>
    <n v="22"/>
    <s v="mardi"/>
    <n v="788"/>
    <s v="2021-2022"/>
  </r>
  <r>
    <x v="883"/>
    <n v="73141"/>
    <n v="167182"/>
    <n v="945.12"/>
    <m/>
    <m/>
    <m/>
    <m/>
    <m/>
    <m/>
    <m/>
    <m/>
    <n v="0"/>
    <n v="120.639997303486"/>
    <n v="48.449998917058103"/>
    <m/>
    <n v="82.809998149052305"/>
    <m/>
    <m/>
    <m/>
    <m/>
    <m/>
    <m/>
    <m/>
    <m/>
    <m/>
    <m/>
    <m/>
    <n v="548"/>
    <n v="550"/>
    <m/>
    <n v="2"/>
    <n v="2"/>
    <n v="0"/>
    <n v="169.08999622054409"/>
    <n v="0"/>
    <n v="0"/>
    <n v="0"/>
    <n v="0"/>
    <n v="0"/>
    <m/>
    <n v="0"/>
    <n v="693.22000563040365"/>
    <n v="0"/>
    <n v="0"/>
    <n v="0"/>
    <n v="0.19939086294416244"/>
    <n v="12.921890594878386"/>
    <n v="5.6532401813592372"/>
    <n v="0"/>
    <n v="10"/>
    <n v="6"/>
    <s v="2021"/>
    <s v="juin"/>
    <n v="22"/>
    <s v="mercredi"/>
    <n v="788"/>
    <s v="2021-2022"/>
  </r>
  <r>
    <x v="884"/>
    <n v="72177"/>
    <n v="156590"/>
    <n v="920.79"/>
    <m/>
    <m/>
    <m/>
    <m/>
    <m/>
    <m/>
    <m/>
    <m/>
    <n v="0"/>
    <n v="111.414997509681"/>
    <n v="47.6849989341572"/>
    <m/>
    <n v="74.589998332783594"/>
    <m/>
    <m/>
    <m/>
    <m/>
    <m/>
    <m/>
    <m/>
    <m/>
    <m/>
    <m/>
    <m/>
    <n v="552"/>
    <n v="556"/>
    <m/>
    <n v="4"/>
    <n v="4"/>
    <n v="0"/>
    <n v="159.09999644383819"/>
    <n v="0"/>
    <n v="0"/>
    <n v="0"/>
    <n v="0"/>
    <n v="0"/>
    <m/>
    <n v="0"/>
    <n v="687.10000522337816"/>
    <n v="0"/>
    <n v="0"/>
    <n v="0"/>
    <n v="0.16851522842639588"/>
    <n v="12.757388087617938"/>
    <n v="5.8802605530365923"/>
    <n v="0"/>
    <n v="10"/>
    <n v="6"/>
    <s v="2021"/>
    <s v="juin"/>
    <n v="22"/>
    <s v="jeudi"/>
    <n v="788"/>
    <s v="2021-2022"/>
  </r>
  <r>
    <x v="885"/>
    <n v="73573"/>
    <n v="158793"/>
    <n v="925.49"/>
    <m/>
    <m/>
    <m/>
    <m/>
    <m/>
    <m/>
    <m/>
    <m/>
    <n v="0"/>
    <n v="115.749997412786"/>
    <n v="50.114998879842503"/>
    <m/>
    <n v="77.109998276457205"/>
    <m/>
    <m/>
    <m/>
    <m/>
    <m/>
    <m/>
    <m/>
    <m/>
    <m/>
    <m/>
    <m/>
    <n v="567"/>
    <n v="568"/>
    <m/>
    <n v="1"/>
    <n v="1"/>
    <n v="0"/>
    <n v="165.86499629262852"/>
    <n v="0"/>
    <n v="0"/>
    <n v="0"/>
    <n v="0"/>
    <n v="0"/>
    <m/>
    <n v="0"/>
    <n v="682.51500543091424"/>
    <n v="0"/>
    <n v="0"/>
    <n v="0"/>
    <n v="0.1744796954314721"/>
    <n v="12.579207046063095"/>
    <n v="5.82827958411265"/>
    <n v="0"/>
    <n v="10"/>
    <n v="6"/>
    <s v="2021"/>
    <s v="juin"/>
    <n v="22"/>
    <s v="vendredi"/>
    <n v="788"/>
    <s v="2021-2022"/>
  </r>
  <r>
    <x v="886"/>
    <m/>
    <n v="0"/>
    <n v="207.33"/>
    <m/>
    <m/>
    <m/>
    <m/>
    <m/>
    <m/>
    <m/>
    <m/>
    <n v="0"/>
    <n v="0"/>
    <n v="0"/>
    <m/>
    <n v="74.699998330324902"/>
    <m/>
    <m/>
    <m/>
    <m/>
    <m/>
    <m/>
    <m/>
    <m/>
    <m/>
    <m/>
    <m/>
    <n v="553"/>
    <n v="553"/>
    <m/>
    <n v="0"/>
    <n v="0"/>
    <n v="0"/>
    <n v="0"/>
    <n v="0"/>
    <n v="0"/>
    <n v="0"/>
    <n v="0"/>
    <n v="0"/>
    <m/>
    <n v="0"/>
    <n v="132.6300016696751"/>
    <n v="0"/>
    <n v="0"/>
    <n v="0"/>
    <n v="-0.73689086294416239"/>
    <s v="erreur"/>
    <s v="erreur"/>
    <s v="erreur"/>
    <n v="10"/>
    <n v="6"/>
    <s v="2021"/>
    <s v="juin"/>
    <n v="22"/>
    <s v="samedi"/>
    <n v="788"/>
    <s v="2021-2022"/>
  </r>
  <r>
    <x v="887"/>
    <m/>
    <n v="0"/>
    <n v="87.92"/>
    <m/>
    <m/>
    <m/>
    <m/>
    <m/>
    <m/>
    <m/>
    <m/>
    <n v="0"/>
    <n v="8.9999997988343197E-2"/>
    <n v="8.4999998100101906E-2"/>
    <m/>
    <n v="0"/>
    <m/>
    <m/>
    <m/>
    <m/>
    <m/>
    <m/>
    <m/>
    <m/>
    <m/>
    <m/>
    <m/>
    <n v="234"/>
    <n v="242"/>
    <m/>
    <n v="8"/>
    <n v="8"/>
    <n v="0"/>
    <n v="0.1749999960884451"/>
    <n v="0"/>
    <n v="0"/>
    <n v="0"/>
    <n v="0"/>
    <n v="0"/>
    <m/>
    <n v="0"/>
    <n v="87.745000003911557"/>
    <n v="0"/>
    <n v="0"/>
    <n v="0"/>
    <n v="-0.88842639593908634"/>
    <s v="erreur"/>
    <s v="erreur"/>
    <s v="erreur"/>
    <n v="10"/>
    <n v="6"/>
    <s v="2021"/>
    <s v="juin"/>
    <n v="22"/>
    <s v="dimanche"/>
    <n v="788"/>
    <s v="2021-2022"/>
  </r>
  <r>
    <x v="888"/>
    <n v="72927"/>
    <n v="173502"/>
    <n v="850.95"/>
    <m/>
    <m/>
    <m/>
    <m/>
    <m/>
    <m/>
    <m/>
    <m/>
    <n v="0"/>
    <n v="108.16999758221201"/>
    <n v="44.454999006353297"/>
    <m/>
    <n v="0"/>
    <m/>
    <m/>
    <m/>
    <m/>
    <m/>
    <m/>
    <m/>
    <m/>
    <m/>
    <m/>
    <m/>
    <n v="129"/>
    <n v="124"/>
    <m/>
    <n v="-5"/>
    <n v="-5"/>
    <n v="0"/>
    <n v="152.6249965885653"/>
    <n v="0"/>
    <n v="0"/>
    <n v="0"/>
    <n v="0"/>
    <n v="0"/>
    <m/>
    <n v="0"/>
    <n v="698.32500341143475"/>
    <n v="0"/>
    <n v="0"/>
    <n v="0"/>
    <n v="7.9885786802030512E-2"/>
    <n v="11.668517832901395"/>
    <n v="4.9045544143583362"/>
    <n v="0"/>
    <n v="10"/>
    <n v="6"/>
    <s v="2021"/>
    <s v="juin"/>
    <n v="23"/>
    <s v="lundi"/>
    <n v="788"/>
    <s v="2021-2022"/>
  </r>
  <r>
    <x v="889"/>
    <n v="73571"/>
    <n v="174418"/>
    <n v="858.89"/>
    <m/>
    <m/>
    <m/>
    <m/>
    <m/>
    <m/>
    <m/>
    <m/>
    <n v="0"/>
    <n v="110.27999753505"/>
    <n v="48.439998917281599"/>
    <m/>
    <n v="81.279998183250399"/>
    <m/>
    <m/>
    <m/>
    <m/>
    <m/>
    <m/>
    <m/>
    <m/>
    <m/>
    <m/>
    <m/>
    <n v="444"/>
    <n v="445"/>
    <m/>
    <n v="1"/>
    <n v="1"/>
    <n v="0"/>
    <n v="158.7199964523316"/>
    <n v="0"/>
    <n v="0"/>
    <n v="0"/>
    <n v="0"/>
    <n v="0"/>
    <m/>
    <n v="0"/>
    <n v="618.89000536441802"/>
    <n v="0"/>
    <n v="0"/>
    <n v="0"/>
    <n v="8.996192893401013E-2"/>
    <n v="11.674301015345721"/>
    <n v="4.9243197376417571"/>
    <n v="0"/>
    <n v="10"/>
    <n v="6"/>
    <s v="2021"/>
    <s v="juin"/>
    <n v="23"/>
    <s v="mardi"/>
    <n v="788"/>
    <s v="2021-2022"/>
  </r>
  <r>
    <x v="890"/>
    <n v="73639"/>
    <n v="180005"/>
    <n v="940.72"/>
    <m/>
    <m/>
    <m/>
    <m/>
    <m/>
    <m/>
    <m/>
    <m/>
    <n v="0"/>
    <n v="112.779997479171"/>
    <n v="43.084999036975198"/>
    <m/>
    <n v="84.009998122230201"/>
    <m/>
    <m/>
    <m/>
    <m/>
    <m/>
    <m/>
    <m/>
    <m/>
    <m/>
    <m/>
    <m/>
    <n v="462"/>
    <n v="510"/>
    <m/>
    <n v="48"/>
    <n v="48"/>
    <n v="0"/>
    <n v="155.86499651614619"/>
    <n v="0"/>
    <n v="0"/>
    <n v="0"/>
    <n v="0"/>
    <n v="0"/>
    <m/>
    <n v="0"/>
    <n v="700.84500536162363"/>
    <n v="0"/>
    <n v="0"/>
    <n v="0"/>
    <n v="0.19380710659898481"/>
    <n v="12.774752508860795"/>
    <n v="5.2260770534151826"/>
    <n v="0"/>
    <n v="10"/>
    <n v="6"/>
    <s v="2021"/>
    <s v="juin"/>
    <n v="23"/>
    <s v="mercredi"/>
    <n v="788"/>
    <s v="2021-2022"/>
  </r>
  <r>
    <x v="891"/>
    <n v="81177"/>
    <n v="189759"/>
    <n v="953.97"/>
    <m/>
    <m/>
    <m/>
    <m/>
    <m/>
    <m/>
    <m/>
    <m/>
    <n v="0"/>
    <n v="133.01499702688301"/>
    <n v="48.509998915716999"/>
    <m/>
    <n v="83.899998124688906"/>
    <m/>
    <m/>
    <m/>
    <m/>
    <m/>
    <m/>
    <m/>
    <m/>
    <m/>
    <m/>
    <m/>
    <n v="568"/>
    <n v="559"/>
    <m/>
    <n v="-9"/>
    <n v="-9"/>
    <n v="0"/>
    <n v="181.52499594260001"/>
    <n v="0"/>
    <n v="0"/>
    <n v="0"/>
    <n v="0"/>
    <n v="0"/>
    <m/>
    <n v="0"/>
    <n v="688.54500593271109"/>
    <n v="0"/>
    <n v="0"/>
    <n v="0"/>
    <n v="0.21062182741116756"/>
    <n v="11.751727706123656"/>
    <n v="5.0272714337659874"/>
    <n v="0"/>
    <n v="10"/>
    <n v="6"/>
    <s v="2021"/>
    <s v="juin"/>
    <n v="23"/>
    <s v="jeudi"/>
    <n v="788"/>
    <s v="2021-2022"/>
  </r>
  <r>
    <x v="892"/>
    <n v="79327"/>
    <n v="188792"/>
    <n v="937.07"/>
    <m/>
    <m/>
    <m/>
    <m/>
    <m/>
    <m/>
    <m/>
    <m/>
    <n v="0"/>
    <n v="123.80999723263101"/>
    <n v="46.604998958297102"/>
    <m/>
    <n v="90.679997973144097"/>
    <m/>
    <m/>
    <m/>
    <m/>
    <m/>
    <m/>
    <m/>
    <m/>
    <m/>
    <m/>
    <m/>
    <n v="559"/>
    <n v="524"/>
    <m/>
    <n v="-35"/>
    <n v="-35"/>
    <n v="0"/>
    <n v="170.41499619092809"/>
    <n v="0"/>
    <n v="0"/>
    <n v="0"/>
    <n v="0"/>
    <n v="0"/>
    <m/>
    <n v="0"/>
    <n v="675.97500583592785"/>
    <n v="0"/>
    <n v="0"/>
    <n v="0"/>
    <n v="0.18917512690355337"/>
    <n v="11.81274975733357"/>
    <n v="4.9635048095258281"/>
    <n v="0"/>
    <n v="10"/>
    <n v="6"/>
    <s v="2021"/>
    <s v="juin"/>
    <n v="23"/>
    <s v="vendredi"/>
    <n v="788"/>
    <s v="2021-2022"/>
  </r>
  <r>
    <x v="893"/>
    <m/>
    <n v="0"/>
    <n v="165.77"/>
    <m/>
    <m/>
    <m/>
    <m/>
    <m/>
    <m/>
    <m/>
    <m/>
    <n v="0"/>
    <n v="0"/>
    <n v="0.29999999329447702"/>
    <m/>
    <n v="87.969998033717303"/>
    <m/>
    <m/>
    <m/>
    <m/>
    <m/>
    <m/>
    <m/>
    <m/>
    <m/>
    <m/>
    <m/>
    <n v="516"/>
    <n v="518"/>
    <m/>
    <n v="2"/>
    <n v="2"/>
    <n v="0"/>
    <n v="0.29999999329447702"/>
    <n v="0"/>
    <n v="0"/>
    <n v="0"/>
    <n v="0"/>
    <n v="0"/>
    <m/>
    <n v="0"/>
    <n v="77.50000197298823"/>
    <n v="0"/>
    <n v="0"/>
    <n v="0"/>
    <n v="-0.78963197969543153"/>
    <s v="erreur"/>
    <s v="erreur"/>
    <s v="erreur"/>
    <n v="10"/>
    <n v="6"/>
    <s v="2021"/>
    <s v="juin"/>
    <n v="23"/>
    <s v="samedi"/>
    <n v="788"/>
    <s v="2021-2022"/>
  </r>
  <r>
    <x v="894"/>
    <m/>
    <n v="0"/>
    <n v="25.3"/>
    <m/>
    <m/>
    <m/>
    <m/>
    <m/>
    <m/>
    <m/>
    <m/>
    <n v="0"/>
    <n v="0"/>
    <n v="0"/>
    <m/>
    <n v="5.6599998734891397"/>
    <m/>
    <m/>
    <m/>
    <m/>
    <m/>
    <m/>
    <m/>
    <m/>
    <m/>
    <m/>
    <m/>
    <n v="185"/>
    <n v="186"/>
    <m/>
    <n v="1"/>
    <n v="1"/>
    <n v="0"/>
    <n v="0"/>
    <n v="0"/>
    <n v="0"/>
    <n v="0"/>
    <n v="0"/>
    <n v="0"/>
    <m/>
    <n v="0"/>
    <n v="19.640000126510863"/>
    <n v="0"/>
    <n v="0"/>
    <n v="0"/>
    <n v="-0.96789340101522847"/>
    <s v="erreur"/>
    <s v="erreur"/>
    <s v="erreur"/>
    <n v="10"/>
    <n v="6"/>
    <s v="2021"/>
    <s v="juin"/>
    <n v="23"/>
    <s v="dimanche"/>
    <n v="788"/>
    <s v="2021-2022"/>
  </r>
  <r>
    <x v="895"/>
    <n v="64208"/>
    <n v="177408"/>
    <n v="931.67"/>
    <m/>
    <m/>
    <m/>
    <m/>
    <m/>
    <m/>
    <m/>
    <m/>
    <n v="0"/>
    <n v="133.21999702230099"/>
    <n v="55.314998763613403"/>
    <m/>
    <n v="0"/>
    <m/>
    <m/>
    <m/>
    <m/>
    <m/>
    <m/>
    <m/>
    <m/>
    <m/>
    <m/>
    <m/>
    <n v="60"/>
    <n v="61"/>
    <m/>
    <n v="1"/>
    <n v="1"/>
    <n v="0"/>
    <n v="188.53499578591439"/>
    <n v="0"/>
    <n v="0"/>
    <n v="0"/>
    <n v="0"/>
    <n v="0"/>
    <m/>
    <n v="0"/>
    <n v="743.1350042140856"/>
    <n v="0"/>
    <n v="0"/>
    <n v="0"/>
    <n v="0.18232233502538067"/>
    <n v="14.510185646648393"/>
    <n v="5.2515670093795093"/>
    <n v="0"/>
    <n v="10"/>
    <n v="6"/>
    <s v="2021"/>
    <s v="juin"/>
    <n v="24"/>
    <s v="lundi"/>
    <n v="788"/>
    <s v="2021-2022"/>
  </r>
  <r>
    <x v="896"/>
    <n v="79594"/>
    <n v="207263"/>
    <n v="997.51"/>
    <m/>
    <m/>
    <m/>
    <m/>
    <m/>
    <m/>
    <m/>
    <m/>
    <n v="0"/>
    <n v="121.814997277223"/>
    <n v="48.094998924993"/>
    <m/>
    <n v="83.669998129829807"/>
    <m/>
    <m/>
    <m/>
    <m/>
    <m/>
    <m/>
    <m/>
    <m/>
    <m/>
    <m/>
    <m/>
    <n v="441"/>
    <n v="443"/>
    <m/>
    <n v="2"/>
    <n v="2"/>
    <n v="0"/>
    <n v="169.90999620221601"/>
    <n v="0"/>
    <n v="0"/>
    <n v="0"/>
    <n v="0"/>
    <n v="0"/>
    <m/>
    <n v="0"/>
    <n v="743.93000566795422"/>
    <n v="0"/>
    <n v="0"/>
    <n v="0"/>
    <n v="0.26587563451776647"/>
    <n v="12.532477322411237"/>
    <n v="4.8127741082585889"/>
    <n v="0"/>
    <n v="10"/>
    <n v="6"/>
    <s v="2021"/>
    <s v="juin"/>
    <n v="24"/>
    <s v="mardi"/>
    <n v="788"/>
    <s v="2021-2022"/>
  </r>
  <r>
    <x v="897"/>
    <n v="73531"/>
    <n v="175104"/>
    <n v="956.65"/>
    <m/>
    <m/>
    <m/>
    <m/>
    <m/>
    <m/>
    <m/>
    <m/>
    <n v="0"/>
    <n v="117.904997364618"/>
    <n v="49.939998883754001"/>
    <m/>
    <n v="86.8399980589747"/>
    <m/>
    <m/>
    <m/>
    <m/>
    <m/>
    <m/>
    <m/>
    <m/>
    <m/>
    <m/>
    <m/>
    <n v="567"/>
    <n v="568"/>
    <m/>
    <n v="1"/>
    <n v="1"/>
    <n v="0"/>
    <n v="167.84499624837201"/>
    <n v="0"/>
    <n v="0"/>
    <n v="0"/>
    <n v="0"/>
    <n v="0"/>
    <m/>
    <n v="0"/>
    <n v="701.96500569265322"/>
    <n v="0"/>
    <n v="0"/>
    <n v="0"/>
    <n v="0.21402284263959387"/>
    <n v="13.01015898056602"/>
    <n v="5.4633246527777777"/>
    <n v="0"/>
    <n v="10"/>
    <n v="6"/>
    <s v="2021"/>
    <s v="juin"/>
    <n v="24"/>
    <s v="mercredi"/>
    <n v="788"/>
    <s v="2021-2022"/>
  </r>
  <r>
    <x v="898"/>
    <n v="69837"/>
    <n v="162855"/>
    <n v="917.01"/>
    <m/>
    <m/>
    <m/>
    <m/>
    <m/>
    <m/>
    <m/>
    <m/>
    <n v="0"/>
    <n v="106.739997614175"/>
    <n v="46.219998966902502"/>
    <m/>
    <n v="74.909998325630994"/>
    <m/>
    <m/>
    <m/>
    <m/>
    <m/>
    <m/>
    <m/>
    <m/>
    <m/>
    <m/>
    <m/>
    <n v="540"/>
    <n v="542"/>
    <m/>
    <n v="2"/>
    <n v="2"/>
    <n v="0"/>
    <n v="152.95999658107749"/>
    <n v="0"/>
    <n v="0"/>
    <n v="0"/>
    <n v="0"/>
    <n v="0"/>
    <m/>
    <n v="0"/>
    <n v="689.14000509329151"/>
    <n v="0"/>
    <n v="0"/>
    <n v="0"/>
    <n v="0.16371827411167511"/>
    <n v="13.130718673482539"/>
    <n v="5.6308372478585245"/>
    <n v="0"/>
    <n v="10"/>
    <n v="6"/>
    <s v="2021"/>
    <s v="juin"/>
    <n v="24"/>
    <s v="jeudi"/>
    <n v="788"/>
    <s v="2021-2022"/>
  </r>
  <r>
    <x v="899"/>
    <n v="73385"/>
    <n v="160715"/>
    <n v="938.42"/>
    <m/>
    <m/>
    <m/>
    <m/>
    <m/>
    <m/>
    <m/>
    <m/>
    <n v="0"/>
    <n v="106.094997628592"/>
    <n v="45.394998985342703"/>
    <m/>
    <n v="83.109998142346697"/>
    <m/>
    <m/>
    <m/>
    <m/>
    <m/>
    <m/>
    <m/>
    <m/>
    <m/>
    <m/>
    <m/>
    <n v="503"/>
    <n v="503"/>
    <m/>
    <n v="0"/>
    <n v="0"/>
    <n v="0"/>
    <n v="151.48999661393469"/>
    <n v="0"/>
    <n v="0"/>
    <n v="0"/>
    <n v="0"/>
    <n v="0"/>
    <m/>
    <n v="0"/>
    <n v="703.82000524371858"/>
    <n v="0"/>
    <n v="0"/>
    <n v="0"/>
    <n v="0.1908883248730964"/>
    <n v="12.787626899230087"/>
    <n v="5.8390318265252148"/>
    <n v="0"/>
    <n v="10"/>
    <n v="6"/>
    <s v="2021"/>
    <s v="juin"/>
    <n v="24"/>
    <s v="vendredi"/>
    <n v="788"/>
    <s v="2021-2022"/>
  </r>
  <r>
    <x v="900"/>
    <m/>
    <n v="0"/>
    <n v="106.01"/>
    <m/>
    <m/>
    <m/>
    <m/>
    <m/>
    <m/>
    <m/>
    <m/>
    <n v="0"/>
    <n v="0"/>
    <n v="0"/>
    <m/>
    <n v="72.409998381510405"/>
    <m/>
    <m/>
    <m/>
    <m/>
    <m/>
    <m/>
    <m/>
    <m/>
    <m/>
    <m/>
    <m/>
    <n v="562"/>
    <n v="565"/>
    <m/>
    <n v="3"/>
    <n v="3"/>
    <n v="0"/>
    <n v="0"/>
    <n v="0"/>
    <n v="0"/>
    <n v="0"/>
    <n v="0"/>
    <n v="0"/>
    <m/>
    <n v="0"/>
    <n v="33.6000016184896"/>
    <n v="0"/>
    <n v="0"/>
    <n v="0"/>
    <n v="-0.86546954314720814"/>
    <s v="erreur"/>
    <s v="erreur"/>
    <s v="erreur"/>
    <n v="10"/>
    <n v="6"/>
    <s v="2021"/>
    <s v="juin"/>
    <n v="24"/>
    <s v="samedi"/>
    <n v="788"/>
    <s v="2021-2022"/>
  </r>
  <r>
    <x v="901"/>
    <m/>
    <n v="0"/>
    <n v="25.91"/>
    <m/>
    <m/>
    <m/>
    <m/>
    <m/>
    <m/>
    <m/>
    <m/>
    <n v="0"/>
    <n v="0"/>
    <n v="0"/>
    <m/>
    <n v="0"/>
    <m/>
    <m/>
    <m/>
    <m/>
    <m/>
    <m/>
    <m/>
    <m/>
    <m/>
    <m/>
    <m/>
    <n v="140"/>
    <n v="140"/>
    <m/>
    <n v="0"/>
    <n v="0"/>
    <n v="0"/>
    <n v="0"/>
    <n v="0"/>
    <n v="0"/>
    <n v="0"/>
    <n v="0"/>
    <n v="0"/>
    <m/>
    <n v="0"/>
    <n v="25.91"/>
    <n v="0"/>
    <n v="0"/>
    <n v="0"/>
    <n v="-0.96711928934010161"/>
    <s v="erreur"/>
    <s v="erreur"/>
    <s v="erreur"/>
    <n v="10"/>
    <n v="6"/>
    <s v="2021"/>
    <s v="juin"/>
    <n v="24"/>
    <s v="dimanche"/>
    <n v="788"/>
    <s v="2021-2022"/>
  </r>
  <r>
    <x v="902"/>
    <n v="66373"/>
    <n v="153027"/>
    <n v="822.97"/>
    <m/>
    <m/>
    <m/>
    <m/>
    <m/>
    <m/>
    <m/>
    <m/>
    <n v="0"/>
    <n v="96.889997834339695"/>
    <n v="44.799998998642003"/>
    <m/>
    <n v="0"/>
    <m/>
    <m/>
    <m/>
    <m/>
    <m/>
    <m/>
    <m/>
    <m/>
    <m/>
    <m/>
    <m/>
    <n v="57"/>
    <n v="58"/>
    <m/>
    <n v="1"/>
    <n v="1"/>
    <n v="0"/>
    <n v="141.68999683298171"/>
    <n v="0"/>
    <n v="0"/>
    <n v="0"/>
    <n v="0"/>
    <n v="0"/>
    <m/>
    <n v="0"/>
    <n v="681.28000316701832"/>
    <n v="0"/>
    <n v="0"/>
    <n v="0"/>
    <n v="4.4378172588832525E-2"/>
    <n v="12.399168336522381"/>
    <n v="5.3779398406817096"/>
    <n v="0"/>
    <n v="10"/>
    <n v="6"/>
    <s v="2021"/>
    <s v="juin"/>
    <n v="25"/>
    <s v="lundi"/>
    <n v="788"/>
    <s v="2021-2022"/>
  </r>
  <r>
    <x v="903"/>
    <n v="78541"/>
    <n v="191008"/>
    <n v="963.7"/>
    <m/>
    <m/>
    <m/>
    <m/>
    <m/>
    <m/>
    <m/>
    <m/>
    <n v="0"/>
    <n v="114.189997447655"/>
    <n v="51.069998858496497"/>
    <m/>
    <n v="84.779998105019303"/>
    <m/>
    <m/>
    <m/>
    <m/>
    <m/>
    <m/>
    <m/>
    <m/>
    <m/>
    <m/>
    <m/>
    <n v="441"/>
    <n v="441"/>
    <m/>
    <n v="0"/>
    <n v="0"/>
    <n v="0"/>
    <n v="165.25999630615149"/>
    <n v="0"/>
    <n v="0"/>
    <n v="0"/>
    <n v="0"/>
    <n v="0"/>
    <m/>
    <n v="0"/>
    <n v="713.66000558882922"/>
    <n v="0"/>
    <n v="0"/>
    <n v="0"/>
    <n v="0.22296954314720818"/>
    <n v="12.270024573152877"/>
    <n v="5.0453384151449159"/>
    <n v="0"/>
    <n v="10"/>
    <n v="6"/>
    <s v="2021"/>
    <s v="juin"/>
    <n v="25"/>
    <s v="mardi"/>
    <n v="788"/>
    <s v="2021-2022"/>
  </r>
  <r>
    <x v="904"/>
    <n v="80860"/>
    <n v="194321"/>
    <n v="938.93"/>
    <m/>
    <m/>
    <m/>
    <m/>
    <m/>
    <m/>
    <m/>
    <m/>
    <n v="0"/>
    <n v="101.77999772504"/>
    <n v="47.8899989295751"/>
    <m/>
    <n v="88.459998022764907"/>
    <m/>
    <m/>
    <m/>
    <m/>
    <m/>
    <m/>
    <m/>
    <m/>
    <m/>
    <m/>
    <m/>
    <n v="518"/>
    <n v="521"/>
    <m/>
    <n v="3"/>
    <n v="3"/>
    <n v="0"/>
    <n v="149.66999665461509"/>
    <n v="0"/>
    <n v="0"/>
    <n v="0"/>
    <n v="0"/>
    <n v="0"/>
    <m/>
    <n v="0"/>
    <n v="700.80000532261988"/>
    <n v="0"/>
    <n v="0"/>
    <n v="0"/>
    <n v="0.19153553299492379"/>
    <n v="11.611798169675984"/>
    <n v="4.8318503918773574"/>
    <n v="0"/>
    <n v="10"/>
    <n v="6"/>
    <s v="2021"/>
    <s v="juin"/>
    <n v="25"/>
    <s v="mercredi"/>
    <n v="788"/>
    <s v="2021-2022"/>
  </r>
  <r>
    <x v="905"/>
    <n v="79509"/>
    <n v="183972"/>
    <n v="949.57"/>
    <m/>
    <m/>
    <m/>
    <m/>
    <m/>
    <m/>
    <m/>
    <m/>
    <n v="0"/>
    <n v="114.96499743033201"/>
    <n v="47.834998930804403"/>
    <m/>
    <n v="78.489998245611801"/>
    <m/>
    <m/>
    <m/>
    <m/>
    <m/>
    <m/>
    <m/>
    <m/>
    <m/>
    <m/>
    <m/>
    <n v="517"/>
    <n v="518"/>
    <m/>
    <n v="1"/>
    <n v="1"/>
    <n v="0"/>
    <n v="162.79999636113641"/>
    <n v="0"/>
    <n v="0"/>
    <n v="0"/>
    <n v="0"/>
    <n v="0"/>
    <m/>
    <n v="0"/>
    <n v="708.28000539325183"/>
    <n v="0"/>
    <n v="0"/>
    <n v="0"/>
    <n v="0.20503807106598992"/>
    <n v="11.942924700348389"/>
    <n v="5.1614919661687653"/>
    <n v="0"/>
    <n v="10"/>
    <n v="6"/>
    <s v="2021"/>
    <s v="juin"/>
    <n v="25"/>
    <s v="jeudi"/>
    <n v="788"/>
    <s v="2021-2022"/>
  </r>
  <r>
    <x v="906"/>
    <n v="77357"/>
    <n v="176078"/>
    <n v="890.39"/>
    <m/>
    <m/>
    <m/>
    <m/>
    <m/>
    <m/>
    <m/>
    <m/>
    <n v="0"/>
    <n v="98.079997807741194"/>
    <n v="38.434999140910797"/>
    <m/>
    <n v="79.789998216554494"/>
    <m/>
    <m/>
    <m/>
    <m/>
    <m/>
    <m/>
    <m/>
    <m/>
    <m/>
    <m/>
    <m/>
    <n v="535"/>
    <n v="537"/>
    <m/>
    <n v="2"/>
    <n v="2"/>
    <n v="0"/>
    <n v="136.514996948652"/>
    <n v="0"/>
    <n v="0"/>
    <n v="0"/>
    <n v="0"/>
    <n v="0"/>
    <m/>
    <n v="0"/>
    <n v="674.08500483479349"/>
    <n v="0"/>
    <n v="0"/>
    <n v="0"/>
    <n v="0.12993654822335024"/>
    <n v="11.510141292966377"/>
    <n v="5.0567930121877804"/>
    <n v="0"/>
    <n v="10"/>
    <n v="6"/>
    <s v="2021"/>
    <s v="juin"/>
    <n v="25"/>
    <s v="vendredi"/>
    <n v="788"/>
    <s v="2021-2022"/>
  </r>
  <r>
    <x v="907"/>
    <m/>
    <n v="0"/>
    <n v="108.32"/>
    <m/>
    <m/>
    <m/>
    <m/>
    <m/>
    <m/>
    <m/>
    <m/>
    <n v="0"/>
    <n v="9.9999997764825804E-3"/>
    <n v="4.9999998882412902E-3"/>
    <m/>
    <n v="74.139998342841906"/>
    <m/>
    <m/>
    <m/>
    <m/>
    <m/>
    <m/>
    <m/>
    <m/>
    <m/>
    <m/>
    <m/>
    <n v="533"/>
    <n v="535"/>
    <m/>
    <n v="2"/>
    <n v="2"/>
    <n v="0"/>
    <n v="1.499999966472387E-2"/>
    <n v="0"/>
    <n v="0"/>
    <n v="0"/>
    <n v="0"/>
    <n v="0"/>
    <m/>
    <n v="0"/>
    <n v="34.165001657493363"/>
    <n v="0"/>
    <n v="0"/>
    <n v="0"/>
    <n v="-0.8625380710659899"/>
    <s v="erreur"/>
    <s v="erreur"/>
    <s v="erreur"/>
    <n v="10"/>
    <n v="6"/>
    <s v="2021"/>
    <s v="juin"/>
    <n v="25"/>
    <s v="samedi"/>
    <n v="788"/>
    <s v="2021-2022"/>
  </r>
  <r>
    <x v="908"/>
    <m/>
    <n v="0"/>
    <n v="28.9"/>
    <m/>
    <m/>
    <m/>
    <m/>
    <m/>
    <m/>
    <m/>
    <m/>
    <n v="0"/>
    <n v="0"/>
    <n v="0"/>
    <m/>
    <n v="0"/>
    <m/>
    <m/>
    <m/>
    <m/>
    <m/>
    <m/>
    <m/>
    <m/>
    <m/>
    <m/>
    <m/>
    <n v="146"/>
    <n v="146"/>
    <m/>
    <n v="0"/>
    <n v="0"/>
    <n v="0"/>
    <n v="0"/>
    <n v="0"/>
    <n v="0"/>
    <n v="0"/>
    <n v="0"/>
    <n v="0"/>
    <m/>
    <n v="0"/>
    <n v="28.9"/>
    <n v="0"/>
    <n v="0"/>
    <n v="0"/>
    <n v="-0.96332487309644677"/>
    <s v="erreur"/>
    <s v="erreur"/>
    <s v="erreur"/>
    <n v="10"/>
    <n v="6"/>
    <s v="2021"/>
    <s v="juin"/>
    <n v="25"/>
    <s v="dimanche"/>
    <n v="788"/>
    <s v="2021-2022"/>
  </r>
  <r>
    <x v="909"/>
    <n v="77371"/>
    <n v="199043"/>
    <n v="954.52"/>
    <m/>
    <m/>
    <m/>
    <m/>
    <m/>
    <m/>
    <m/>
    <m/>
    <n v="0"/>
    <n v="90.619997974485202"/>
    <n v="50.334998874925098"/>
    <m/>
    <n v="0"/>
    <m/>
    <m/>
    <m/>
    <m/>
    <m/>
    <m/>
    <m/>
    <m/>
    <m/>
    <m/>
    <m/>
    <n v="66"/>
    <n v="66"/>
    <m/>
    <n v="0"/>
    <n v="0"/>
    <n v="0"/>
    <n v="140.95499684941029"/>
    <n v="0"/>
    <n v="0"/>
    <n v="0"/>
    <n v="0"/>
    <n v="0"/>
    <m/>
    <n v="0"/>
    <n v="813.56500315058975"/>
    <n v="0"/>
    <n v="0"/>
    <n v="0"/>
    <n v="0.21131979695431469"/>
    <n v="12.336922102596581"/>
    <n v="4.7955466909160327"/>
    <n v="0"/>
    <n v="10"/>
    <n v="6"/>
    <s v="2021"/>
    <s v="juin"/>
    <n v="26"/>
    <s v="lundi"/>
    <n v="788"/>
    <s v="2021-2022"/>
  </r>
  <r>
    <x v="910"/>
    <n v="53111"/>
    <n v="120682"/>
    <n v="906.48"/>
    <m/>
    <m/>
    <m/>
    <m/>
    <m/>
    <m/>
    <m/>
    <m/>
    <n v="0"/>
    <n v="85.649998085573301"/>
    <n v="42.794999043457203"/>
    <m/>
    <n v="77.549998266622396"/>
    <m/>
    <m/>
    <m/>
    <m/>
    <m/>
    <m/>
    <m/>
    <m/>
    <m/>
    <m/>
    <m/>
    <n v="533"/>
    <n v="545"/>
    <m/>
    <n v="12"/>
    <n v="12"/>
    <n v="0"/>
    <n v="128.4449971290305"/>
    <n v="0"/>
    <n v="0"/>
    <n v="0"/>
    <n v="0"/>
    <n v="0"/>
    <m/>
    <n v="0"/>
    <n v="700.48500460434707"/>
    <n v="0"/>
    <n v="0"/>
    <n v="0"/>
    <n v="0.15035532994923861"/>
    <n v="17.067650769143871"/>
    <n v="7.5113107174226483"/>
    <n v="0"/>
    <n v="10"/>
    <n v="6"/>
    <s v="2021"/>
    <s v="juin"/>
    <n v="26"/>
    <s v="mardi"/>
    <n v="788"/>
    <s v="2021-2022"/>
  </r>
  <r>
    <x v="911"/>
    <n v="76521"/>
    <n v="201091"/>
    <n v="924.51"/>
    <m/>
    <m/>
    <m/>
    <m/>
    <m/>
    <m/>
    <m/>
    <m/>
    <n v="0"/>
    <n v="110.44999753125001"/>
    <n v="51.079998858273001"/>
    <m/>
    <n v="83.259998138994007"/>
    <m/>
    <m/>
    <m/>
    <m/>
    <m/>
    <m/>
    <m/>
    <m/>
    <m/>
    <m/>
    <m/>
    <n v="546"/>
    <n v="537"/>
    <m/>
    <n v="-9"/>
    <n v="-9"/>
    <n v="0"/>
    <n v="161.52999638952301"/>
    <n v="0"/>
    <n v="0"/>
    <n v="0"/>
    <n v="0"/>
    <n v="0"/>
    <m/>
    <n v="0"/>
    <n v="679.72000547148298"/>
    <n v="0"/>
    <n v="0"/>
    <n v="0"/>
    <n v="0.17323604060913705"/>
    <n v="12.081781471752851"/>
    <n v="4.597470796803437"/>
    <n v="0"/>
    <n v="10"/>
    <n v="6"/>
    <s v="2021"/>
    <s v="juin"/>
    <n v="26"/>
    <s v="mercredi"/>
    <n v="788"/>
    <s v="2021-2022"/>
  </r>
  <r>
    <x v="912"/>
    <n v="79884"/>
    <n v="190577"/>
    <n v="903.65"/>
    <m/>
    <m/>
    <m/>
    <m/>
    <m/>
    <m/>
    <m/>
    <m/>
    <n v="0"/>
    <n v="112.81999747827599"/>
    <n v="44.049999015405803"/>
    <m/>
    <n v="88.219998028129297"/>
    <m/>
    <m/>
    <m/>
    <m/>
    <m/>
    <m/>
    <m/>
    <m/>
    <m/>
    <m/>
    <m/>
    <n v="548"/>
    <n v="550"/>
    <m/>
    <n v="2"/>
    <n v="2"/>
    <n v="0"/>
    <n v="156.86999649368181"/>
    <n v="0"/>
    <n v="0"/>
    <n v="0"/>
    <n v="0"/>
    <n v="0"/>
    <m/>
    <n v="0"/>
    <n v="658.56000547818894"/>
    <n v="0"/>
    <n v="0"/>
    <n v="0"/>
    <n v="0.14676395939086292"/>
    <n v="11.312027439787691"/>
    <n v="4.7416529801602501"/>
    <n v="0"/>
    <n v="10"/>
    <n v="6"/>
    <s v="2021"/>
    <s v="juillet"/>
    <n v="26"/>
    <s v="jeudi"/>
    <n v="788"/>
    <s v="2021-2022"/>
  </r>
  <r>
    <x v="913"/>
    <n v="86115"/>
    <n v="201812"/>
    <n v="940.35"/>
    <m/>
    <m/>
    <m/>
    <m/>
    <m/>
    <m/>
    <m/>
    <m/>
    <n v="0"/>
    <n v="124.194997224025"/>
    <n v="51.804998842068002"/>
    <m/>
    <n v="90.609997974708705"/>
    <m/>
    <m/>
    <m/>
    <m/>
    <m/>
    <m/>
    <m/>
    <m/>
    <m/>
    <m/>
    <m/>
    <n v="529"/>
    <n v="531"/>
    <m/>
    <n v="2"/>
    <n v="2"/>
    <n v="0"/>
    <n v="175.99999606609299"/>
    <n v="0"/>
    <n v="0"/>
    <n v="0"/>
    <n v="0"/>
    <n v="0"/>
    <m/>
    <n v="0"/>
    <n v="673.74000595919836"/>
    <n v="0"/>
    <n v="0"/>
    <n v="0"/>
    <n v="0.19333756345177669"/>
    <n v="10.919700400627068"/>
    <n v="4.6595346163756375"/>
    <n v="0"/>
    <n v="10"/>
    <n v="6"/>
    <s v="2021"/>
    <s v="juillet"/>
    <n v="26"/>
    <s v="vendredi"/>
    <n v="788"/>
    <s v="2021-2022"/>
  </r>
  <r>
    <x v="914"/>
    <m/>
    <n v="0"/>
    <n v="156.46"/>
    <m/>
    <m/>
    <m/>
    <m/>
    <m/>
    <m/>
    <m/>
    <m/>
    <n v="0"/>
    <n v="1.4999999664723899E-2"/>
    <n v="0"/>
    <m/>
    <n v="88.239998027682304"/>
    <m/>
    <m/>
    <m/>
    <m/>
    <m/>
    <m/>
    <m/>
    <m/>
    <m/>
    <m/>
    <m/>
    <n v="543"/>
    <n v="546"/>
    <m/>
    <n v="3"/>
    <n v="3"/>
    <n v="0"/>
    <n v="1.4999999664723899E-2"/>
    <n v="0"/>
    <n v="0"/>
    <n v="0"/>
    <n v="0"/>
    <n v="0"/>
    <m/>
    <n v="0"/>
    <n v="68.20500197265298"/>
    <n v="0"/>
    <n v="0"/>
    <n v="0"/>
    <n v="-0.80144670050761413"/>
    <s v="erreur"/>
    <s v="erreur"/>
    <s v="erreur"/>
    <n v="10"/>
    <n v="6"/>
    <s v="2021"/>
    <s v="juillet"/>
    <n v="26"/>
    <s v="samedi"/>
    <n v="788"/>
    <s v="2021-2022"/>
  </r>
  <r>
    <x v="915"/>
    <m/>
    <n v="0"/>
    <n v="26.41"/>
    <m/>
    <m/>
    <m/>
    <m/>
    <m/>
    <m/>
    <m/>
    <m/>
    <n v="0"/>
    <n v="0"/>
    <n v="0"/>
    <m/>
    <n v="6.4599998556077498"/>
    <m/>
    <m/>
    <m/>
    <m/>
    <m/>
    <m/>
    <m/>
    <m/>
    <m/>
    <m/>
    <m/>
    <n v="186"/>
    <n v="185"/>
    <m/>
    <n v="-1"/>
    <n v="-1"/>
    <n v="0"/>
    <n v="0"/>
    <n v="0"/>
    <n v="0"/>
    <n v="0"/>
    <n v="0"/>
    <n v="0"/>
    <m/>
    <n v="0"/>
    <n v="19.950000144392249"/>
    <n v="0"/>
    <n v="0"/>
    <n v="0"/>
    <n v="-0.96648477157360413"/>
    <s v="erreur"/>
    <s v="erreur"/>
    <s v="erreur"/>
    <n v="10"/>
    <n v="6"/>
    <s v="2021"/>
    <s v="juillet"/>
    <n v="26"/>
    <s v="dimanche"/>
    <n v="788"/>
    <s v="2021-2022"/>
  </r>
  <r>
    <x v="916"/>
    <n v="78700"/>
    <n v="193808"/>
    <n v="859.77"/>
    <m/>
    <m/>
    <m/>
    <m/>
    <m/>
    <m/>
    <m/>
    <m/>
    <n v="0"/>
    <n v="122.434997263364"/>
    <n v="51.474998849444098"/>
    <m/>
    <n v="0"/>
    <m/>
    <m/>
    <m/>
    <m/>
    <m/>
    <m/>
    <m/>
    <m/>
    <m/>
    <m/>
    <m/>
    <n v="58"/>
    <n v="58"/>
    <m/>
    <n v="0"/>
    <n v="0"/>
    <n v="0"/>
    <n v="173.9099961128081"/>
    <n v="0"/>
    <n v="0"/>
    <n v="0"/>
    <n v="0"/>
    <n v="0"/>
    <m/>
    <n v="0"/>
    <n v="685.86000388719185"/>
    <n v="0"/>
    <n v="0"/>
    <n v="0"/>
    <n v="9.1078680203045659E-2"/>
    <n v="10.924650571791613"/>
    <n v="4.4361945843308845"/>
    <n v="0"/>
    <n v="10"/>
    <n v="6"/>
    <s v="2021"/>
    <s v="juillet"/>
    <n v="27"/>
    <s v="lundi"/>
    <n v="788"/>
    <s v="2021-2022"/>
  </r>
  <r>
    <x v="917"/>
    <n v="78958"/>
    <n v="199604"/>
    <n v="1011.62"/>
    <m/>
    <m/>
    <m/>
    <m/>
    <m/>
    <m/>
    <m/>
    <m/>
    <n v="0"/>
    <n v="113.304997467436"/>
    <n v="51.659998845308998"/>
    <m/>
    <n v="78.569998243823605"/>
    <m/>
    <m/>
    <m/>
    <m/>
    <m/>
    <m/>
    <m/>
    <m/>
    <m/>
    <m/>
    <m/>
    <n v="447"/>
    <n v="448"/>
    <m/>
    <n v="1"/>
    <n v="1"/>
    <n v="0"/>
    <n v="164.964996312745"/>
    <n v="0"/>
    <n v="0"/>
    <n v="0"/>
    <n v="0"/>
    <n v="0"/>
    <m/>
    <n v="0"/>
    <n v="768.08500544343133"/>
    <n v="0"/>
    <n v="0"/>
    <n v="0"/>
    <n v="0.2837817258883249"/>
    <n v="12.812127966767141"/>
    <n v="5.0681349071160895"/>
    <n v="0"/>
    <n v="10"/>
    <n v="6"/>
    <s v="2021"/>
    <s v="juillet"/>
    <n v="27"/>
    <s v="mardi"/>
    <n v="788"/>
    <s v="2021-2022"/>
  </r>
  <r>
    <x v="918"/>
    <n v="78282"/>
    <n v="201062"/>
    <n v="1017.16"/>
    <m/>
    <m/>
    <m/>
    <m/>
    <m/>
    <m/>
    <m/>
    <m/>
    <n v="0"/>
    <n v="107.84499758947599"/>
    <n v="50.1699988786131"/>
    <m/>
    <n v="95.859997857362004"/>
    <m/>
    <m/>
    <m/>
    <m/>
    <m/>
    <m/>
    <m/>
    <m/>
    <m/>
    <m/>
    <m/>
    <n v="548"/>
    <n v="550"/>
    <m/>
    <n v="2"/>
    <n v="2"/>
    <n v="0"/>
    <n v="158.01499646808909"/>
    <n v="0"/>
    <n v="0"/>
    <n v="0"/>
    <n v="0"/>
    <n v="0"/>
    <m/>
    <n v="0"/>
    <n v="763.28500567454887"/>
    <n v="0"/>
    <n v="0"/>
    <n v="0"/>
    <n v="0.2908121827411167"/>
    <n v="12.993536189673232"/>
    <n v="5.0589370442947947"/>
    <n v="0"/>
    <n v="10"/>
    <n v="6"/>
    <s v="2021"/>
    <s v="juillet"/>
    <n v="27"/>
    <s v="mercredi"/>
    <n v="788"/>
    <s v="2021-2022"/>
  </r>
  <r>
    <x v="919"/>
    <n v="78817"/>
    <n v="193618"/>
    <n v="1002.43"/>
    <m/>
    <m/>
    <m/>
    <m/>
    <m/>
    <m/>
    <m/>
    <m/>
    <n v="0"/>
    <n v="107.63499759417"/>
    <n v="50.349998874589801"/>
    <m/>
    <n v="90.079997986555099"/>
    <m/>
    <m/>
    <m/>
    <m/>
    <m/>
    <m/>
    <m/>
    <m/>
    <m/>
    <m/>
    <m/>
    <n v="568"/>
    <n v="570"/>
    <m/>
    <n v="2"/>
    <n v="2"/>
    <n v="0"/>
    <n v="157.98499646875979"/>
    <n v="0"/>
    <n v="0"/>
    <n v="0"/>
    <n v="0"/>
    <n v="0"/>
    <m/>
    <n v="0"/>
    <n v="754.36500554468512"/>
    <n v="0"/>
    <n v="0"/>
    <n v="0"/>
    <n v="0.27211928934010143"/>
    <n v="12.718449065556923"/>
    <n v="5.1773595430176949"/>
    <n v="0"/>
    <n v="10"/>
    <n v="6"/>
    <s v="2021"/>
    <s v="juillet"/>
    <n v="27"/>
    <s v="jeudi"/>
    <n v="788"/>
    <s v="2021-2022"/>
  </r>
  <r>
    <x v="920"/>
    <n v="80537"/>
    <n v="186044"/>
    <n v="988.69"/>
    <m/>
    <m/>
    <m/>
    <m/>
    <m/>
    <m/>
    <m/>
    <m/>
    <n v="0"/>
    <n v="110.70999752543899"/>
    <n v="50.529998870566502"/>
    <m/>
    <n v="98.449997799471006"/>
    <m/>
    <m/>
    <m/>
    <m/>
    <m/>
    <m/>
    <m/>
    <m/>
    <m/>
    <m/>
    <m/>
    <n v="535"/>
    <n v="536"/>
    <m/>
    <n v="1"/>
    <n v="1"/>
    <n v="0"/>
    <n v="161.23999639600549"/>
    <n v="0"/>
    <n v="0"/>
    <n v="0"/>
    <n v="0"/>
    <n v="0"/>
    <m/>
    <n v="0"/>
    <n v="729.00000580452354"/>
    <n v="0"/>
    <n v="0"/>
    <n v="0"/>
    <n v="0.25468274111675132"/>
    <n v="12.276220867427394"/>
    <n v="5.3142804927866525"/>
    <n v="0"/>
    <n v="10"/>
    <n v="6"/>
    <s v="2021"/>
    <s v="juillet"/>
    <n v="27"/>
    <s v="vendredi"/>
    <n v="788"/>
    <s v="2021-2022"/>
  </r>
  <r>
    <x v="921"/>
    <n v="31043"/>
    <n v="67964"/>
    <n v="583.32000000000005"/>
    <m/>
    <m/>
    <m/>
    <m/>
    <m/>
    <m/>
    <m/>
    <m/>
    <n v="0"/>
    <n v="43.904999018646798"/>
    <n v="20.084999551065302"/>
    <m/>
    <n v="91.119997963309302"/>
    <m/>
    <m/>
    <m/>
    <m/>
    <m/>
    <m/>
    <m/>
    <m/>
    <m/>
    <m/>
    <m/>
    <n v="551"/>
    <n v="553"/>
    <m/>
    <n v="2"/>
    <n v="2"/>
    <n v="0"/>
    <n v="63.9899985697121"/>
    <n v="0"/>
    <n v="0"/>
    <n v="0"/>
    <n v="0"/>
    <n v="0"/>
    <m/>
    <n v="0"/>
    <n v="428.21000346697866"/>
    <n v="0"/>
    <n v="0"/>
    <n v="0"/>
    <n v="-0.25974619289340095"/>
    <n v="18.790709660793098"/>
    <n v="8.5827791183567772"/>
    <n v="0"/>
    <n v="10"/>
    <n v="6"/>
    <s v="2021"/>
    <s v="juillet"/>
    <n v="27"/>
    <s v="samedi"/>
    <n v="788"/>
    <s v="2021-2022"/>
  </r>
  <r>
    <x v="922"/>
    <m/>
    <n v="0"/>
    <n v="51.92"/>
    <m/>
    <m/>
    <m/>
    <m/>
    <m/>
    <m/>
    <m/>
    <m/>
    <n v="0"/>
    <n v="9.9999997764825804E-3"/>
    <n v="2.49999994412065E-2"/>
    <m/>
    <n v="56.169998744502699"/>
    <m/>
    <m/>
    <m/>
    <m/>
    <m/>
    <m/>
    <m/>
    <m/>
    <m/>
    <m/>
    <m/>
    <n v="407"/>
    <n v="408"/>
    <m/>
    <n v="1"/>
    <n v="1"/>
    <n v="0"/>
    <n v="3.4999999217689079E-2"/>
    <n v="0"/>
    <n v="0"/>
    <n v="0"/>
    <n v="0"/>
    <n v="0"/>
    <m/>
    <n v="0"/>
    <n v="-4.2849987437203865"/>
    <n v="0"/>
    <n v="0"/>
    <n v="0"/>
    <n v="-0.93411167512690363"/>
    <s v="erreur"/>
    <s v="erreur"/>
    <s v="erreur"/>
    <n v="10"/>
    <n v="6"/>
    <s v="2021"/>
    <s v="juillet"/>
    <n v="27"/>
    <s v="dimanche"/>
    <n v="788"/>
    <s v="2021-2022"/>
  </r>
  <r>
    <x v="923"/>
    <n v="80442"/>
    <n v="198916"/>
    <n v="922.06"/>
    <m/>
    <m/>
    <m/>
    <m/>
    <m/>
    <m/>
    <m/>
    <m/>
    <n v="0"/>
    <n v="106.054997629486"/>
    <n v="48.529998915269999"/>
    <m/>
    <n v="0"/>
    <m/>
    <m/>
    <m/>
    <m/>
    <m/>
    <m/>
    <m/>
    <m/>
    <m/>
    <m/>
    <m/>
    <n v="90"/>
    <n v="90"/>
    <m/>
    <n v="0"/>
    <n v="0"/>
    <n v="0"/>
    <n v="154.584996544756"/>
    <n v="0"/>
    <n v="0"/>
    <n v="0"/>
    <n v="0"/>
    <n v="0"/>
    <m/>
    <n v="0"/>
    <n v="767.47500345524395"/>
    <n v="0"/>
    <n v="0"/>
    <n v="0"/>
    <n v="0.17012690355329943"/>
    <n v="11.462420128788443"/>
    <n v="4.6354239980695366"/>
    <n v="0"/>
    <n v="10"/>
    <n v="6"/>
    <s v="2021"/>
    <s v="juillet"/>
    <n v="28"/>
    <s v="lundi"/>
    <n v="788"/>
    <s v="2021-2022"/>
  </r>
  <r>
    <x v="924"/>
    <n v="80798"/>
    <n v="191097"/>
    <n v="982.74"/>
    <m/>
    <m/>
    <m/>
    <m/>
    <m/>
    <m/>
    <m/>
    <m/>
    <n v="0"/>
    <n v="111.604997505434"/>
    <n v="47.344998941756799"/>
    <m/>
    <n v="82.999998144805403"/>
    <m/>
    <m/>
    <m/>
    <m/>
    <m/>
    <m/>
    <m/>
    <m/>
    <m/>
    <m/>
    <m/>
    <n v="489"/>
    <n v="492"/>
    <m/>
    <n v="3"/>
    <n v="3"/>
    <n v="0"/>
    <n v="158.94999644719081"/>
    <n v="0"/>
    <n v="0"/>
    <n v="0"/>
    <n v="0"/>
    <n v="0"/>
    <m/>
    <n v="0"/>
    <n v="740.79000540800382"/>
    <n v="0"/>
    <n v="0"/>
    <n v="0"/>
    <n v="0.24713197969543149"/>
    <n v="12.162924824871904"/>
    <n v="5.1426239030440044"/>
    <n v="0"/>
    <n v="10"/>
    <n v="6"/>
    <s v="2021"/>
    <s v="juillet"/>
    <n v="28"/>
    <s v="mardi"/>
    <n v="788"/>
    <s v="2021-2022"/>
  </r>
  <r>
    <x v="925"/>
    <m/>
    <n v="0"/>
    <n v="137.26"/>
    <m/>
    <m/>
    <m/>
    <m/>
    <m/>
    <m/>
    <m/>
    <m/>
    <n v="0"/>
    <n v="6.4999998547136797E-2"/>
    <n v="3.9999999105930301E-2"/>
    <m/>
    <n v="93.9999978989363"/>
    <m/>
    <m/>
    <m/>
    <m/>
    <m/>
    <m/>
    <m/>
    <m/>
    <m/>
    <m/>
    <m/>
    <n v="550"/>
    <n v="552"/>
    <m/>
    <n v="2"/>
    <n v="2"/>
    <n v="0"/>
    <n v="0.1049999976530671"/>
    <n v="0"/>
    <n v="0"/>
    <n v="0"/>
    <n v="0"/>
    <n v="0"/>
    <m/>
    <n v="0"/>
    <n v="43.155002103410624"/>
    <n v="0"/>
    <n v="0"/>
    <n v="0"/>
    <n v="-0.82581218274111678"/>
    <s v="erreur"/>
    <s v="erreur"/>
    <s v="erreur"/>
    <n v="10"/>
    <n v="6"/>
    <s v="2021"/>
    <s v="juillet"/>
    <n v="28"/>
    <s v="mercredi"/>
    <n v="788"/>
    <s v="2021-2022"/>
  </r>
  <r>
    <x v="926"/>
    <n v="80891"/>
    <n v="198904"/>
    <n v="908.64"/>
    <m/>
    <m/>
    <m/>
    <m/>
    <m/>
    <m/>
    <m/>
    <m/>
    <n v="0"/>
    <n v="105.51499764155599"/>
    <n v="45.1299989912659"/>
    <m/>
    <n v="0"/>
    <m/>
    <m/>
    <m/>
    <m/>
    <m/>
    <m/>
    <m/>
    <m/>
    <m/>
    <m/>
    <m/>
    <n v="181"/>
    <n v="179"/>
    <m/>
    <n v="-2"/>
    <n v="-2"/>
    <n v="0"/>
    <n v="150.64499663282189"/>
    <n v="0"/>
    <n v="0"/>
    <n v="0"/>
    <n v="0"/>
    <n v="0"/>
    <m/>
    <n v="0"/>
    <n v="757.99500336717813"/>
    <n v="0"/>
    <n v="0"/>
    <n v="0"/>
    <n v="0.15309644670050759"/>
    <n v="11.232893647006465"/>
    <n v="4.5682339218919674"/>
    <n v="0"/>
    <n v="10"/>
    <n v="6"/>
    <s v="2021"/>
    <s v="juillet"/>
    <n v="28"/>
    <s v="jeudi"/>
    <n v="788"/>
    <s v="2021-2022"/>
  </r>
  <r>
    <x v="927"/>
    <n v="77505"/>
    <n v="176304"/>
    <n v="1013.33"/>
    <m/>
    <m/>
    <m/>
    <m/>
    <m/>
    <m/>
    <m/>
    <m/>
    <n v="0"/>
    <n v="102.529997708276"/>
    <n v="45.224998989142499"/>
    <m/>
    <n v="92.669997928664102"/>
    <m/>
    <m/>
    <m/>
    <m/>
    <m/>
    <m/>
    <m/>
    <m/>
    <m/>
    <m/>
    <m/>
    <n v="484"/>
    <n v="512"/>
    <m/>
    <n v="28"/>
    <n v="28"/>
    <n v="0"/>
    <n v="147.75499669741851"/>
    <n v="0"/>
    <n v="0"/>
    <n v="0"/>
    <n v="0"/>
    <n v="0"/>
    <m/>
    <n v="0"/>
    <n v="772.90500537391745"/>
    <n v="0"/>
    <n v="0"/>
    <n v="0"/>
    <n v="0.28595177664974625"/>
    <n v="13.074382297916264"/>
    <n v="5.7476290951992013"/>
    <n v="0"/>
    <n v="10"/>
    <n v="6"/>
    <s v="2021"/>
    <s v="juillet"/>
    <n v="28"/>
    <s v="vendredi"/>
    <n v="788"/>
    <s v="2021-2022"/>
  </r>
  <r>
    <x v="928"/>
    <m/>
    <n v="0"/>
    <n v="357.23"/>
    <m/>
    <m/>
    <m/>
    <m/>
    <m/>
    <m/>
    <m/>
    <m/>
    <n v="0"/>
    <n v="0"/>
    <n v="0.20499999541789299"/>
    <m/>
    <n v="100.849997745827"/>
    <m/>
    <m/>
    <m/>
    <m/>
    <m/>
    <m/>
    <m/>
    <m/>
    <m/>
    <m/>
    <m/>
    <n v="596"/>
    <n v="579"/>
    <m/>
    <n v="-17"/>
    <n v="-17"/>
    <n v="0"/>
    <n v="0.20499999541789299"/>
    <n v="0"/>
    <n v="0"/>
    <n v="0"/>
    <n v="0"/>
    <n v="0"/>
    <m/>
    <n v="0"/>
    <n v="256.17500225875511"/>
    <n v="0"/>
    <n v="0"/>
    <n v="0"/>
    <n v="-0.54666243654822333"/>
    <s v="erreur"/>
    <s v="erreur"/>
    <s v="erreur"/>
    <n v="10"/>
    <n v="6"/>
    <s v="2021"/>
    <s v="juillet"/>
    <n v="28"/>
    <s v="samedi"/>
    <n v="788"/>
    <s v="2021-2022"/>
  </r>
  <r>
    <x v="929"/>
    <m/>
    <n v="0"/>
    <n v="80.66"/>
    <m/>
    <m/>
    <m/>
    <m/>
    <m/>
    <m/>
    <m/>
    <m/>
    <n v="0"/>
    <n v="0"/>
    <n v="5.4999998770654202E-2"/>
    <m/>
    <n v="57.979998704045997"/>
    <m/>
    <m/>
    <m/>
    <m/>
    <m/>
    <m/>
    <m/>
    <m/>
    <m/>
    <m/>
    <m/>
    <n v="323"/>
    <n v="316"/>
    <m/>
    <n v="-7"/>
    <n v="-7"/>
    <n v="0"/>
    <n v="5.4999998770654202E-2"/>
    <n v="0"/>
    <n v="0"/>
    <n v="0"/>
    <n v="0"/>
    <n v="0"/>
    <m/>
    <n v="0"/>
    <n v="22.625001297183346"/>
    <n v="0"/>
    <n v="0"/>
    <n v="0"/>
    <n v="-0.89763959390862946"/>
    <s v="erreur"/>
    <s v="erreur"/>
    <s v="erreur"/>
    <n v="10"/>
    <n v="6"/>
    <s v="2021"/>
    <s v="juillet"/>
    <n v="28"/>
    <s v="dimanche"/>
    <n v="788"/>
    <s v="2021-2022"/>
  </r>
  <r>
    <x v="930"/>
    <n v="75046"/>
    <n v="197531"/>
    <n v="936.58"/>
    <m/>
    <m/>
    <m/>
    <m/>
    <m/>
    <m/>
    <m/>
    <m/>
    <n v="0"/>
    <n v="103.174997693859"/>
    <n v="45.894998974166803"/>
    <m/>
    <n v="0.36999999172985598"/>
    <m/>
    <m/>
    <m/>
    <m/>
    <m/>
    <m/>
    <m/>
    <m/>
    <m/>
    <m/>
    <m/>
    <n v="115"/>
    <n v="116"/>
    <m/>
    <n v="1"/>
    <n v="1"/>
    <n v="0"/>
    <n v="149.06999666802579"/>
    <n v="0"/>
    <n v="0"/>
    <n v="0"/>
    <n v="0"/>
    <n v="0"/>
    <m/>
    <n v="0"/>
    <n v="787.14000334024445"/>
    <n v="0"/>
    <n v="0"/>
    <n v="0"/>
    <n v="0.18855329949238583"/>
    <n v="12.480078884950565"/>
    <n v="4.7414329902648191"/>
    <n v="0"/>
    <n v="10"/>
    <n v="6"/>
    <s v="2021"/>
    <s v="juillet"/>
    <n v="29"/>
    <s v="lundi"/>
    <n v="788"/>
    <s v="2021-2022"/>
  </r>
  <r>
    <x v="931"/>
    <n v="71192"/>
    <n v="173927"/>
    <n v="998.8"/>
    <m/>
    <m/>
    <m/>
    <m/>
    <m/>
    <m/>
    <m/>
    <m/>
    <n v="0"/>
    <n v="94.179997894913001"/>
    <n v="42.104999058879898"/>
    <m/>
    <n v="103.46999768726501"/>
    <m/>
    <m/>
    <m/>
    <m/>
    <m/>
    <m/>
    <m/>
    <m/>
    <m/>
    <m/>
    <m/>
    <n v="497"/>
    <n v="498"/>
    <m/>
    <n v="1"/>
    <n v="1"/>
    <n v="0"/>
    <n v="136.2849969537929"/>
    <n v="0"/>
    <n v="0"/>
    <n v="0"/>
    <n v="0"/>
    <n v="0"/>
    <m/>
    <n v="0"/>
    <n v="759.04500535894203"/>
    <n v="0"/>
    <n v="0"/>
    <n v="0"/>
    <n v="0.26751269035532987"/>
    <n v="14.029666254635352"/>
    <n v="5.7426391532079553"/>
    <n v="0"/>
    <n v="10"/>
    <n v="6"/>
    <s v="2021"/>
    <s v="juillet"/>
    <n v="29"/>
    <s v="mardi"/>
    <n v="788"/>
    <s v="2021-2022"/>
  </r>
  <r>
    <x v="932"/>
    <n v="68988"/>
    <n v="170356"/>
    <n v="949.77"/>
    <m/>
    <m/>
    <m/>
    <m/>
    <m/>
    <m/>
    <m/>
    <m/>
    <n v="0"/>
    <n v="94.079997897148104"/>
    <n v="42.949999039992697"/>
    <m/>
    <n v="100.069997763261"/>
    <m/>
    <m/>
    <m/>
    <m/>
    <m/>
    <m/>
    <m/>
    <m/>
    <m/>
    <m/>
    <m/>
    <n v="581"/>
    <n v="585"/>
    <m/>
    <n v="4"/>
    <n v="4"/>
    <n v="0"/>
    <n v="137.02999693714079"/>
    <n v="0"/>
    <n v="0"/>
    <n v="0"/>
    <n v="0"/>
    <n v="0"/>
    <m/>
    <n v="0"/>
    <n v="712.67000529959819"/>
    <n v="0"/>
    <n v="0"/>
    <n v="0"/>
    <n v="0.20529187817258882"/>
    <n v="13.767176900330492"/>
    <n v="5.5752072131301507"/>
    <n v="0"/>
    <n v="10"/>
    <n v="6"/>
    <s v="2021"/>
    <s v="juillet"/>
    <n v="29"/>
    <s v="mercredi"/>
    <n v="788"/>
    <s v="2021-2022"/>
  </r>
  <r>
    <x v="933"/>
    <n v="78049"/>
    <n v="177545"/>
    <n v="1007.65"/>
    <m/>
    <m/>
    <m/>
    <m/>
    <m/>
    <m/>
    <m/>
    <m/>
    <n v="0"/>
    <n v="116.55499739479301"/>
    <n v="52.629998823627801"/>
    <m/>
    <n v="83.359998136758804"/>
    <m/>
    <m/>
    <m/>
    <m/>
    <m/>
    <m/>
    <m/>
    <m/>
    <m/>
    <m/>
    <m/>
    <n v="526"/>
    <n v="525"/>
    <m/>
    <n v="-1"/>
    <n v="-1"/>
    <n v="0"/>
    <n v="169.18499621842079"/>
    <n v="0"/>
    <n v="0"/>
    <n v="0"/>
    <n v="0"/>
    <n v="0"/>
    <m/>
    <n v="0"/>
    <n v="755.10500564482038"/>
    <n v="0"/>
    <n v="0"/>
    <n v="0"/>
    <n v="0.27874365482233499"/>
    <n v="12.910479314276929"/>
    <n v="5.6754625587879124"/>
    <n v="0"/>
    <n v="10"/>
    <n v="6"/>
    <s v="2021"/>
    <s v="juillet"/>
    <n v="29"/>
    <s v="jeudi"/>
    <n v="788"/>
    <s v="2021-2022"/>
  </r>
  <r>
    <x v="934"/>
    <n v="75248"/>
    <n v="177834"/>
    <n v="987.1"/>
    <m/>
    <m/>
    <m/>
    <m/>
    <m/>
    <m/>
    <m/>
    <m/>
    <n v="0"/>
    <n v="103.949997676536"/>
    <n v="46.039998970925801"/>
    <m/>
    <n v="83.699998129159198"/>
    <m/>
    <m/>
    <m/>
    <m/>
    <m/>
    <m/>
    <m/>
    <m/>
    <m/>
    <m/>
    <m/>
    <n v="506"/>
    <n v="507"/>
    <m/>
    <n v="1"/>
    <n v="1"/>
    <n v="0"/>
    <n v="149.98999664746179"/>
    <n v="0"/>
    <n v="0"/>
    <n v="0"/>
    <n v="0"/>
    <n v="0"/>
    <m/>
    <n v="0"/>
    <n v="753.41000522337902"/>
    <n v="0"/>
    <n v="0"/>
    <n v="0"/>
    <n v="0.25266497461928938"/>
    <n v="13.117956623431853"/>
    <n v="5.5506820967868915"/>
    <n v="0"/>
    <n v="10"/>
    <n v="6"/>
    <s v="2021"/>
    <s v="juillet"/>
    <n v="29"/>
    <s v="vendredi"/>
    <n v="788"/>
    <s v="2021-2022"/>
  </r>
  <r>
    <x v="935"/>
    <m/>
    <n v="0"/>
    <n v="76.81"/>
    <m/>
    <m/>
    <m/>
    <m/>
    <m/>
    <m/>
    <m/>
    <m/>
    <n v="0"/>
    <n v="9.9999997764825804E-3"/>
    <n v="6.9999998435378102E-2"/>
    <m/>
    <n v="91.469997955486207"/>
    <m/>
    <m/>
    <m/>
    <m/>
    <m/>
    <m/>
    <m/>
    <m/>
    <m/>
    <m/>
    <m/>
    <n v="565"/>
    <n v="567"/>
    <m/>
    <n v="2"/>
    <n v="2"/>
    <n v="0"/>
    <n v="7.9999998211860684E-2"/>
    <n v="0"/>
    <n v="0"/>
    <n v="0"/>
    <n v="0"/>
    <n v="0"/>
    <m/>
    <n v="0"/>
    <n v="-14.739997953698065"/>
    <n v="0"/>
    <n v="0"/>
    <n v="0"/>
    <n v="-0.90252538071066002"/>
    <s v="erreur"/>
    <s v="erreur"/>
    <s v="erreur"/>
    <n v="10"/>
    <n v="6"/>
    <s v="2021"/>
    <s v="juillet"/>
    <n v="29"/>
    <s v="samedi"/>
    <n v="788"/>
    <s v="2021-2022"/>
  </r>
  <r>
    <x v="936"/>
    <m/>
    <n v="0"/>
    <n v="0.34"/>
    <m/>
    <m/>
    <m/>
    <m/>
    <m/>
    <m/>
    <m/>
    <m/>
    <n v="0"/>
    <n v="0"/>
    <n v="4.9999998882412902E-3"/>
    <m/>
    <n v="1.9999999552965199E-2"/>
    <m/>
    <m/>
    <m/>
    <m/>
    <m/>
    <m/>
    <m/>
    <m/>
    <m/>
    <m/>
    <m/>
    <n v="89"/>
    <n v="132"/>
    <m/>
    <n v="43"/>
    <n v="43"/>
    <n v="0"/>
    <n v="4.9999998882412902E-3"/>
    <n v="0"/>
    <n v="0"/>
    <n v="0"/>
    <n v="0"/>
    <n v="0"/>
    <m/>
    <n v="0"/>
    <n v="0.31500000055879351"/>
    <n v="0"/>
    <n v="0"/>
    <n v="0"/>
    <n v="-0.9995685279187817"/>
    <s v="erreur"/>
    <s v="erreur"/>
    <s v="erreur"/>
    <n v="10"/>
    <n v="6"/>
    <s v="2021"/>
    <s v="juillet"/>
    <n v="29"/>
    <s v="dimanche"/>
    <n v="788"/>
    <s v="2021-2022"/>
  </r>
  <r>
    <x v="937"/>
    <n v="77719"/>
    <n v="198859"/>
    <n v="949.66"/>
    <m/>
    <m/>
    <m/>
    <m/>
    <m/>
    <m/>
    <m/>
    <m/>
    <n v="0"/>
    <n v="103.26999769173599"/>
    <n v="47.129998946562402"/>
    <m/>
    <n v="0"/>
    <m/>
    <m/>
    <m/>
    <m/>
    <m/>
    <m/>
    <m/>
    <m/>
    <m/>
    <m/>
    <m/>
    <n v="4"/>
    <n v="36"/>
    <m/>
    <n v="32"/>
    <n v="32"/>
    <n v="0"/>
    <n v="150.3999966382984"/>
    <n v="0"/>
    <n v="0"/>
    <n v="0"/>
    <n v="0"/>
    <n v="0"/>
    <m/>
    <n v="0"/>
    <n v="799.26000336170159"/>
    <n v="0"/>
    <n v="0"/>
    <n v="0"/>
    <n v="0.20515228426395934"/>
    <n v="12.219148470772913"/>
    <n v="4.7755444812656203"/>
    <n v="0"/>
    <n v="10"/>
    <n v="6"/>
    <s v="2021"/>
    <s v="juillet"/>
    <n v="30"/>
    <s v="lundi"/>
    <n v="788"/>
    <s v="2021-2022"/>
  </r>
  <r>
    <x v="938"/>
    <n v="79482"/>
    <n v="192061"/>
    <n v="970.42"/>
    <m/>
    <m/>
    <m/>
    <m/>
    <m/>
    <m/>
    <m/>
    <m/>
    <n v="0"/>
    <n v="111.27499751281"/>
    <n v="48.269998921081402"/>
    <m/>
    <n v="57.619998712092602"/>
    <m/>
    <m/>
    <m/>
    <m/>
    <m/>
    <m/>
    <m/>
    <m/>
    <m/>
    <m/>
    <m/>
    <n v="551"/>
    <n v="479"/>
    <m/>
    <n v="-72"/>
    <n v="-72"/>
    <n v="0"/>
    <n v="159.54499643389141"/>
    <n v="0"/>
    <n v="0"/>
    <n v="0"/>
    <n v="0"/>
    <n v="0"/>
    <m/>
    <n v="0"/>
    <n v="753.25500485401597"/>
    <n v="0"/>
    <n v="0"/>
    <n v="0"/>
    <n v="0.23149746192893395"/>
    <n v="12.209305251503485"/>
    <n v="5.0526655593795722"/>
    <n v="0"/>
    <n v="10"/>
    <n v="6"/>
    <s v="2021"/>
    <s v="juillet"/>
    <n v="30"/>
    <s v="mardi"/>
    <n v="788"/>
    <s v="2021-2022"/>
  </r>
  <r>
    <x v="939"/>
    <n v="79414"/>
    <n v="191638"/>
    <n v="951"/>
    <m/>
    <m/>
    <m/>
    <m/>
    <m/>
    <m/>
    <m/>
    <m/>
    <n v="0"/>
    <n v="110.689997525886"/>
    <n v="45.909998973831499"/>
    <m/>
    <n v="33.479999251663699"/>
    <m/>
    <m/>
    <m/>
    <m/>
    <m/>
    <m/>
    <m/>
    <m/>
    <m/>
    <m/>
    <m/>
    <n v="593"/>
    <n v="594"/>
    <m/>
    <n v="1"/>
    <n v="1"/>
    <n v="0"/>
    <n v="156.59999649971749"/>
    <n v="0"/>
    <n v="0"/>
    <n v="0"/>
    <n v="0"/>
    <n v="0"/>
    <m/>
    <n v="0"/>
    <n v="760.92000424861885"/>
    <n v="0"/>
    <n v="0"/>
    <n v="0"/>
    <n v="0.2068527918781726"/>
    <n v="11.975218475331806"/>
    <n v="4.9624813450359531"/>
    <n v="0"/>
    <n v="10"/>
    <n v="6"/>
    <s v="2021"/>
    <s v="juillet"/>
    <n v="30"/>
    <s v="mercredi"/>
    <n v="788"/>
    <s v="2021-2022"/>
  </r>
  <r>
    <x v="940"/>
    <n v="78740"/>
    <n v="185910"/>
    <n v="912.47"/>
    <m/>
    <m/>
    <m/>
    <m/>
    <m/>
    <m/>
    <m/>
    <m/>
    <n v="0"/>
    <n v="104.004997675307"/>
    <n v="45.894998974166803"/>
    <m/>
    <n v="36.739999178797"/>
    <m/>
    <m/>
    <m/>
    <m/>
    <m/>
    <m/>
    <m/>
    <m/>
    <m/>
    <m/>
    <m/>
    <n v="574"/>
    <n v="575"/>
    <m/>
    <n v="1"/>
    <n v="1"/>
    <n v="0"/>
    <n v="149.89999664947379"/>
    <n v="0"/>
    <n v="0"/>
    <n v="0"/>
    <n v="0"/>
    <n v="0"/>
    <m/>
    <n v="0"/>
    <n v="725.83000417172923"/>
    <n v="0"/>
    <n v="0"/>
    <n v="0"/>
    <n v="0.15795685279187821"/>
    <n v="11.588392176784353"/>
    <n v="4.9081275886181492"/>
    <n v="0"/>
    <n v="10"/>
    <n v="6"/>
    <s v="2021"/>
    <s v="juillet"/>
    <n v="30"/>
    <s v="jeudi"/>
    <n v="788"/>
    <s v="2021-2022"/>
  </r>
  <r>
    <x v="941"/>
    <n v="77925"/>
    <n v="179683"/>
    <n v="912.17"/>
    <m/>
    <m/>
    <m/>
    <m/>
    <m/>
    <m/>
    <m/>
    <m/>
    <n v="0"/>
    <n v="106.56499761808701"/>
    <n v="46.3849989632145"/>
    <m/>
    <n v="35.269999211654103"/>
    <m/>
    <m/>
    <m/>
    <m/>
    <m/>
    <m/>
    <m/>
    <m/>
    <m/>
    <m/>
    <m/>
    <n v="551"/>
    <n v="556"/>
    <m/>
    <n v="5"/>
    <n v="5"/>
    <n v="0"/>
    <n v="152.94999658130149"/>
    <n v="0"/>
    <n v="0"/>
    <n v="0"/>
    <n v="0"/>
    <n v="0"/>
    <m/>
    <n v="0"/>
    <n v="723.95000420704434"/>
    <n v="0"/>
    <n v="0"/>
    <n v="0"/>
    <n v="0.15757614213197965"/>
    <n v="11.705742701315367"/>
    <n v="5.0765514823327749"/>
    <n v="0"/>
    <n v="10"/>
    <n v="6"/>
    <s v="2021"/>
    <s v="juillet"/>
    <n v="30"/>
    <s v="vendredi"/>
    <n v="788"/>
    <s v="2021-2022"/>
  </r>
  <r>
    <x v="942"/>
    <m/>
    <n v="0"/>
    <n v="57.87"/>
    <m/>
    <m/>
    <m/>
    <m/>
    <m/>
    <m/>
    <m/>
    <m/>
    <n v="0"/>
    <n v="0"/>
    <n v="3.9999999105930301E-2"/>
    <m/>
    <n v="35.439999207854299"/>
    <m/>
    <m/>
    <m/>
    <m/>
    <m/>
    <m/>
    <m/>
    <m/>
    <m/>
    <m/>
    <m/>
    <n v="546"/>
    <n v="544"/>
    <m/>
    <n v="-2"/>
    <n v="-2"/>
    <n v="0"/>
    <n v="3.9999999105930301E-2"/>
    <n v="0"/>
    <n v="0"/>
    <n v="0"/>
    <n v="0"/>
    <n v="0"/>
    <m/>
    <n v="0"/>
    <n v="22.390000793039768"/>
    <n v="0"/>
    <n v="0"/>
    <n v="0"/>
    <n v="-0.9265609137055838"/>
    <s v="erreur"/>
    <s v="erreur"/>
    <s v="erreur"/>
    <n v="10"/>
    <n v="6"/>
    <s v="2021"/>
    <s v="juillet"/>
    <n v="30"/>
    <s v="samedi"/>
    <n v="788"/>
    <s v="2021-2022"/>
  </r>
  <r>
    <x v="943"/>
    <m/>
    <n v="0"/>
    <n v="104"/>
    <m/>
    <m/>
    <m/>
    <m/>
    <m/>
    <m/>
    <m/>
    <m/>
    <n v="0"/>
    <n v="0"/>
    <n v="0"/>
    <m/>
    <n v="0"/>
    <m/>
    <m/>
    <m/>
    <m/>
    <m/>
    <m/>
    <m/>
    <m/>
    <m/>
    <m/>
    <m/>
    <n v="67"/>
    <n v="147"/>
    <m/>
    <n v="80"/>
    <n v="80"/>
    <n v="0"/>
    <n v="0"/>
    <n v="0"/>
    <n v="0"/>
    <n v="0"/>
    <n v="0"/>
    <n v="0"/>
    <m/>
    <n v="0"/>
    <n v="104"/>
    <n v="0"/>
    <n v="0"/>
    <n v="0"/>
    <n v="-0.86802030456852797"/>
    <s v="erreur"/>
    <s v="erreur"/>
    <s v="erreur"/>
    <n v="10"/>
    <n v="6"/>
    <s v="2021"/>
    <s v="août"/>
    <n v="30"/>
    <s v="dimanche"/>
    <n v="788"/>
    <s v="2021-2022"/>
  </r>
  <r>
    <x v="944"/>
    <n v="77903"/>
    <n v="188998"/>
    <n v="816.5"/>
    <m/>
    <m/>
    <m/>
    <m/>
    <m/>
    <m/>
    <m/>
    <m/>
    <n v="0"/>
    <n v="92.514997932128594"/>
    <n v="49.229998899623801"/>
    <m/>
    <n v="0"/>
    <m/>
    <m/>
    <m/>
    <m/>
    <m/>
    <m/>
    <m/>
    <m/>
    <m/>
    <m/>
    <m/>
    <n v="127"/>
    <n v="49"/>
    <m/>
    <n v="-78"/>
    <n v="-78"/>
    <n v="0"/>
    <n v="141.74499683175239"/>
    <n v="0"/>
    <n v="0"/>
    <n v="0"/>
    <n v="0"/>
    <n v="0"/>
    <m/>
    <n v="0"/>
    <n v="674.75500316824764"/>
    <n v="0"/>
    <n v="0"/>
    <n v="0"/>
    <n v="3.6167512690355327E-2"/>
    <n v="10.480982760612557"/>
    <n v="4.3201515359950902"/>
    <n v="0"/>
    <n v="10"/>
    <n v="6"/>
    <s v="2021"/>
    <s v="août"/>
    <n v="31"/>
    <s v="lundi"/>
    <n v="788"/>
    <s v="2021-2022"/>
  </r>
  <r>
    <x v="945"/>
    <n v="76278"/>
    <n v="173518"/>
    <n v="925.13"/>
    <m/>
    <m/>
    <m/>
    <m/>
    <m/>
    <m/>
    <m/>
    <m/>
    <n v="0"/>
    <n v="91.639997951686397"/>
    <n v="47.209998944774298"/>
    <m/>
    <n v="42.259999055415399"/>
    <m/>
    <m/>
    <m/>
    <m/>
    <m/>
    <m/>
    <m/>
    <m/>
    <m/>
    <m/>
    <m/>
    <n v="431"/>
    <n v="453"/>
    <m/>
    <n v="22"/>
    <n v="22"/>
    <n v="0"/>
    <n v="138.84999689646071"/>
    <n v="0"/>
    <n v="0"/>
    <n v="0"/>
    <n v="0"/>
    <n v="0"/>
    <m/>
    <n v="0"/>
    <n v="744.02000404812384"/>
    <n v="0"/>
    <n v="0"/>
    <n v="0"/>
    <n v="0.17402284263959392"/>
    <n v="12.128398751933716"/>
    <n v="5.3316082481356402"/>
    <n v="0"/>
    <n v="10"/>
    <n v="6"/>
    <s v="2021"/>
    <s v="août"/>
    <n v="31"/>
    <s v="mardi"/>
    <n v="788"/>
    <s v="2021-2022"/>
  </r>
  <r>
    <x v="946"/>
    <n v="72158"/>
    <n v="170941"/>
    <n v="880.74"/>
    <m/>
    <m/>
    <m/>
    <m/>
    <m/>
    <m/>
    <m/>
    <m/>
    <n v="0"/>
    <n v="95.0049978764728"/>
    <n v="47.164998945780098"/>
    <m/>
    <n v="42.509999049827499"/>
    <m/>
    <m/>
    <m/>
    <m/>
    <m/>
    <m/>
    <m/>
    <m/>
    <m/>
    <m/>
    <m/>
    <n v="580"/>
    <n v="559"/>
    <m/>
    <n v="-21"/>
    <n v="-21"/>
    <n v="0"/>
    <n v="142.1699968222529"/>
    <n v="0"/>
    <n v="0"/>
    <n v="0"/>
    <n v="0"/>
    <n v="0"/>
    <m/>
    <n v="0"/>
    <n v="696.06000412791968"/>
    <n v="0"/>
    <n v="0"/>
    <n v="0"/>
    <n v="0.11769035532994924"/>
    <n v="12.205715236009867"/>
    <n v="5.1523040113255458"/>
    <n v="0"/>
    <n v="10"/>
    <n v="6"/>
    <s v="2021"/>
    <s v="août"/>
    <n v="31"/>
    <s v="mercredi"/>
    <n v="788"/>
    <s v="2021-2022"/>
  </r>
  <r>
    <x v="947"/>
    <n v="75403"/>
    <n v="182283"/>
    <n v="925.94"/>
    <m/>
    <m/>
    <m/>
    <m/>
    <m/>
    <m/>
    <m/>
    <m/>
    <n v="0"/>
    <n v="101.87499772291601"/>
    <n v="46.5899989586324"/>
    <m/>
    <n v="40.739999089389997"/>
    <m/>
    <m/>
    <m/>
    <m/>
    <m/>
    <m/>
    <m/>
    <m/>
    <m/>
    <m/>
    <m/>
    <n v="527"/>
    <n v="537"/>
    <m/>
    <n v="10"/>
    <n v="10"/>
    <n v="0"/>
    <n v="148.4649966815484"/>
    <n v="0"/>
    <n v="0"/>
    <n v="0"/>
    <n v="0"/>
    <n v="0"/>
    <m/>
    <n v="0"/>
    <n v="736.73500422906159"/>
    <n v="0"/>
    <n v="0"/>
    <n v="0"/>
    <n v="0.17505076142131987"/>
    <n v="12.279882763285281"/>
    <n v="5.079683788394969"/>
    <n v="0"/>
    <n v="10"/>
    <n v="6"/>
    <s v="2021"/>
    <s v="août"/>
    <n v="31"/>
    <s v="jeudi"/>
    <n v="788"/>
    <s v="2021-2022"/>
  </r>
  <r>
    <x v="948"/>
    <n v="72164"/>
    <n v="165888"/>
    <n v="829.87"/>
    <m/>
    <m/>
    <m/>
    <m/>
    <m/>
    <m/>
    <m/>
    <m/>
    <n v="0"/>
    <n v="94.3649978907779"/>
    <n v="45.989998972043402"/>
    <m/>
    <n v="42.629999047145198"/>
    <m/>
    <m/>
    <m/>
    <m/>
    <m/>
    <m/>
    <m/>
    <m/>
    <m/>
    <m/>
    <m/>
    <n v="551"/>
    <n v="544"/>
    <m/>
    <n v="-7"/>
    <n v="-7"/>
    <n v="0"/>
    <n v="140.35499686282131"/>
    <n v="0"/>
    <n v="0"/>
    <n v="0"/>
    <n v="0"/>
    <n v="0"/>
    <m/>
    <n v="0"/>
    <n v="646.88500409003348"/>
    <n v="0"/>
    <n v="0"/>
    <n v="0"/>
    <n v="5.3134517766497469E-2"/>
    <n v="11.499778282800289"/>
    <n v="5.0025921103395063"/>
    <n v="0"/>
    <n v="10"/>
    <n v="6"/>
    <s v="2021"/>
    <s v="août"/>
    <n v="31"/>
    <s v="vendredi"/>
    <n v="788"/>
    <s v="2021-2022"/>
  </r>
  <r>
    <x v="949"/>
    <m/>
    <n v="0"/>
    <n v="51.18"/>
    <m/>
    <m/>
    <m/>
    <m/>
    <m/>
    <m/>
    <m/>
    <m/>
    <n v="0"/>
    <n v="4.9999998882412902E-3"/>
    <n v="0"/>
    <m/>
    <n v="31.759999290108698"/>
    <m/>
    <m/>
    <m/>
    <m/>
    <m/>
    <m/>
    <m/>
    <m/>
    <m/>
    <m/>
    <m/>
    <n v="480"/>
    <n v="526"/>
    <m/>
    <n v="46"/>
    <n v="46"/>
    <n v="0"/>
    <n v="4.9999998882412902E-3"/>
    <n v="0"/>
    <n v="0"/>
    <n v="0"/>
    <n v="0"/>
    <n v="0"/>
    <m/>
    <n v="0"/>
    <n v="19.41500071000306"/>
    <n v="0"/>
    <n v="0"/>
    <n v="0"/>
    <n v="-0.93505076142131982"/>
    <s v="erreur"/>
    <s v="erreur"/>
    <s v="erreur"/>
    <n v="10"/>
    <n v="6"/>
    <s v="2021"/>
    <s v="août"/>
    <n v="31"/>
    <s v="samedi"/>
    <n v="788"/>
    <s v="2021-2022"/>
  </r>
  <r>
    <x v="950"/>
    <m/>
    <n v="0"/>
    <n v="0.36"/>
    <m/>
    <m/>
    <m/>
    <m/>
    <m/>
    <m/>
    <m/>
    <m/>
    <n v="0"/>
    <n v="0"/>
    <n v="4.9999998882412902E-3"/>
    <m/>
    <n v="0.76999998278915904"/>
    <m/>
    <m/>
    <m/>
    <m/>
    <m/>
    <m/>
    <m/>
    <m/>
    <m/>
    <m/>
    <m/>
    <n v="61"/>
    <n v="131"/>
    <m/>
    <n v="70"/>
    <n v="70"/>
    <n v="0"/>
    <n v="4.9999998882412902E-3"/>
    <n v="0"/>
    <n v="0"/>
    <n v="0"/>
    <n v="0"/>
    <n v="0"/>
    <m/>
    <n v="0"/>
    <n v="-0.41499998267740035"/>
    <n v="0"/>
    <n v="0"/>
    <n v="0"/>
    <n v="-0.99954314720812176"/>
    <s v="erreur"/>
    <s v="erreur"/>
    <s v="erreur"/>
    <n v="10"/>
    <n v="6"/>
    <s v="2021"/>
    <s v="août"/>
    <n v="31"/>
    <s v="dimanche"/>
    <n v="788"/>
    <s v="2021-2022"/>
  </r>
  <r>
    <x v="951"/>
    <n v="77869"/>
    <n v="188342"/>
    <n v="942.26"/>
    <m/>
    <m/>
    <m/>
    <m/>
    <m/>
    <m/>
    <m/>
    <m/>
    <n v="0"/>
    <n v="102.794997702353"/>
    <n v="47.7299989331514"/>
    <m/>
    <n v="0"/>
    <m/>
    <m/>
    <m/>
    <m/>
    <m/>
    <m/>
    <m/>
    <m/>
    <m/>
    <m/>
    <m/>
    <n v="4"/>
    <n v="48"/>
    <m/>
    <n v="44"/>
    <n v="44"/>
    <n v="0"/>
    <n v="150.52499663550441"/>
    <n v="0"/>
    <n v="0"/>
    <n v="0"/>
    <n v="0"/>
    <n v="0"/>
    <m/>
    <n v="0"/>
    <n v="791.73500336449558"/>
    <n v="0"/>
    <n v="0"/>
    <n v="0"/>
    <n v="0.19576142131979693"/>
    <n v="12.100579177849978"/>
    <n v="5.0029202196005143"/>
    <n v="0"/>
    <n v="10"/>
    <n v="6"/>
    <s v="2021"/>
    <s v="août"/>
    <n v="32"/>
    <s v="lundi"/>
    <n v="788"/>
    <s v="2021-2022"/>
  </r>
  <r>
    <x v="952"/>
    <n v="75989"/>
    <n v="175675"/>
    <n v="887.48"/>
    <m/>
    <m/>
    <m/>
    <m/>
    <m/>
    <m/>
    <m/>
    <m/>
    <n v="0"/>
    <n v="105.004997652955"/>
    <n v="46.859998952597401"/>
    <m/>
    <n v="34.379999231547103"/>
    <m/>
    <m/>
    <m/>
    <m/>
    <m/>
    <m/>
    <m/>
    <m/>
    <m/>
    <m/>
    <m/>
    <n v="547"/>
    <n v="393"/>
    <m/>
    <n v="-154"/>
    <n v="-154"/>
    <n v="0"/>
    <n v="151.86499660555239"/>
    <n v="0"/>
    <n v="0"/>
    <n v="0"/>
    <n v="0"/>
    <n v="0"/>
    <m/>
    <n v="0"/>
    <n v="701.23500416290051"/>
    <n v="0"/>
    <n v="0"/>
    <n v="0"/>
    <n v="0.12624365482233504"/>
    <n v="11.679058811143719"/>
    <n v="5.0518286608794654"/>
    <n v="0"/>
    <n v="10"/>
    <n v="6"/>
    <s v="2021"/>
    <s v="août"/>
    <n v="32"/>
    <s v="mardi"/>
    <n v="788"/>
    <s v="2021-2022"/>
  </r>
  <r>
    <x v="953"/>
    <n v="78880"/>
    <n v="200541"/>
    <n v="883.56"/>
    <m/>
    <m/>
    <m/>
    <m/>
    <m/>
    <m/>
    <m/>
    <m/>
    <n v="0"/>
    <n v="108.82999756746"/>
    <n v="45.749998977407799"/>
    <m/>
    <n v="27.4899993855506"/>
    <m/>
    <m/>
    <m/>
    <m/>
    <m/>
    <m/>
    <m/>
    <m/>
    <m/>
    <m/>
    <m/>
    <n v="512"/>
    <n v="511"/>
    <m/>
    <n v="-1"/>
    <n v="-1"/>
    <n v="0"/>
    <n v="154.57999654486781"/>
    <n v="0"/>
    <n v="0"/>
    <n v="0"/>
    <n v="0"/>
    <n v="0"/>
    <m/>
    <n v="0"/>
    <n v="701.49000406958157"/>
    <n v="0"/>
    <n v="0"/>
    <n v="0"/>
    <n v="0.12126903553299485"/>
    <n v="11.201318458417848"/>
    <n v="4.4058820889493919"/>
    <n v="0"/>
    <n v="10"/>
    <n v="6"/>
    <s v="2021"/>
    <s v="août"/>
    <n v="32"/>
    <s v="mercredi"/>
    <n v="788"/>
    <s v="2021-2022"/>
  </r>
  <r>
    <x v="954"/>
    <n v="75758"/>
    <n v="178962"/>
    <n v="869.52"/>
    <m/>
    <m/>
    <m/>
    <m/>
    <m/>
    <m/>
    <m/>
    <m/>
    <n v="0"/>
    <n v="99.234997781924903"/>
    <n v="44.099999014288201"/>
    <m/>
    <n v="27.759999379515602"/>
    <m/>
    <m/>
    <m/>
    <m/>
    <m/>
    <m/>
    <m/>
    <m/>
    <m/>
    <m/>
    <m/>
    <n v="530"/>
    <n v="530"/>
    <m/>
    <n v="0"/>
    <n v="0"/>
    <n v="0"/>
    <n v="143.33499679621309"/>
    <n v="0"/>
    <n v="0"/>
    <n v="0"/>
    <n v="0"/>
    <n v="0"/>
    <m/>
    <n v="0"/>
    <n v="698.42500382427124"/>
    <n v="0"/>
    <n v="0"/>
    <n v="0"/>
    <n v="0.10345177664974617"/>
    <n v="11.477599725441536"/>
    <n v="4.8586850839843096"/>
    <n v="0"/>
    <n v="10"/>
    <n v="6"/>
    <s v="2021"/>
    <s v="août"/>
    <n v="32"/>
    <s v="jeudi"/>
    <n v="788"/>
    <s v="2021-2022"/>
  </r>
  <r>
    <x v="955"/>
    <n v="71624"/>
    <n v="163326"/>
    <n v="849.37"/>
    <m/>
    <m/>
    <m/>
    <m/>
    <m/>
    <m/>
    <m/>
    <m/>
    <n v="0"/>
    <n v="101.029997741804"/>
    <n v="42.659999046474702"/>
    <m/>
    <n v="29.209999347105601"/>
    <m/>
    <m/>
    <m/>
    <m/>
    <m/>
    <m/>
    <m/>
    <m/>
    <m/>
    <m/>
    <m/>
    <n v="532"/>
    <n v="546"/>
    <m/>
    <n v="14"/>
    <n v="14"/>
    <n v="0"/>
    <n v="143.68999678827871"/>
    <n v="0"/>
    <n v="0"/>
    <n v="0"/>
    <n v="0"/>
    <n v="0"/>
    <m/>
    <n v="0"/>
    <n v="676.47000386461571"/>
    <n v="0"/>
    <n v="0"/>
    <n v="0"/>
    <n v="7.7880710659898489E-2"/>
    <n v="11.858734502401431"/>
    <n v="5.2004579797460293"/>
    <n v="0"/>
    <n v="10"/>
    <n v="6"/>
    <s v="2021"/>
    <s v="août"/>
    <n v="32"/>
    <s v="vendredi"/>
    <n v="788"/>
    <s v="2021-2022"/>
  </r>
  <r>
    <x v="956"/>
    <m/>
    <n v="0"/>
    <n v="47.04"/>
    <m/>
    <m/>
    <m/>
    <m/>
    <m/>
    <m/>
    <m/>
    <m/>
    <n v="0"/>
    <n v="0"/>
    <n v="0"/>
    <m/>
    <n v="23.6499994713813"/>
    <m/>
    <m/>
    <m/>
    <m/>
    <m/>
    <m/>
    <m/>
    <m/>
    <m/>
    <m/>
    <m/>
    <n v="517"/>
    <n v="528"/>
    <m/>
    <n v="11"/>
    <n v="11"/>
    <n v="0"/>
    <n v="0"/>
    <n v="0"/>
    <n v="0"/>
    <n v="0"/>
    <n v="0"/>
    <n v="0"/>
    <m/>
    <n v="0"/>
    <n v="23.3900005286187"/>
    <n v="0"/>
    <n v="0"/>
    <n v="0"/>
    <n v="-0.94030456852791888"/>
    <s v="erreur"/>
    <s v="erreur"/>
    <s v="erreur"/>
    <n v="10"/>
    <n v="6"/>
    <s v="2021"/>
    <s v="août"/>
    <n v="32"/>
    <s v="samedi"/>
    <n v="788"/>
    <s v="2021-2022"/>
  </r>
  <r>
    <x v="957"/>
    <m/>
    <n v="0"/>
    <n v="0.24"/>
    <m/>
    <m/>
    <m/>
    <m/>
    <m/>
    <m/>
    <m/>
    <m/>
    <n v="0"/>
    <n v="0"/>
    <n v="0"/>
    <m/>
    <n v="0"/>
    <m/>
    <m/>
    <m/>
    <m/>
    <m/>
    <m/>
    <m/>
    <m/>
    <m/>
    <m/>
    <m/>
    <n v="57"/>
    <n v="125"/>
    <m/>
    <n v="68"/>
    <n v="68"/>
    <n v="0"/>
    <n v="0"/>
    <n v="0"/>
    <n v="0"/>
    <n v="0"/>
    <n v="0"/>
    <n v="0"/>
    <m/>
    <n v="0"/>
    <n v="0.24"/>
    <n v="0"/>
    <n v="0"/>
    <n v="0"/>
    <n v="-0.99969543147208118"/>
    <s v="erreur"/>
    <s v="erreur"/>
    <s v="erreur"/>
    <n v="10"/>
    <n v="6"/>
    <s v="2021"/>
    <s v="août"/>
    <n v="32"/>
    <s v="dimanche"/>
    <n v="788"/>
    <s v="2021-2022"/>
  </r>
  <r>
    <x v="958"/>
    <n v="81251"/>
    <n v="201233"/>
    <n v="981.97"/>
    <m/>
    <m/>
    <m/>
    <m/>
    <m/>
    <m/>
    <m/>
    <m/>
    <n v="0"/>
    <n v="107.694997592829"/>
    <n v="46.1799989677966"/>
    <m/>
    <n v="0"/>
    <m/>
    <m/>
    <m/>
    <m/>
    <m/>
    <m/>
    <m/>
    <m/>
    <m/>
    <m/>
    <m/>
    <n v="4"/>
    <n v="36"/>
    <m/>
    <n v="32"/>
    <n v="32"/>
    <n v="0"/>
    <n v="153.87499656062559"/>
    <n v="0"/>
    <n v="0"/>
    <n v="0"/>
    <n v="0"/>
    <n v="0"/>
    <m/>
    <n v="0"/>
    <n v="828.09500343937441"/>
    <n v="0"/>
    <n v="0"/>
    <n v="0"/>
    <n v="0.24615482233502542"/>
    <n v="12.085635869096997"/>
    <n v="4.8797662411234741"/>
    <n v="0"/>
    <n v="10"/>
    <n v="6"/>
    <s v="2021"/>
    <s v="août"/>
    <n v="33"/>
    <s v="lundi"/>
    <n v="788"/>
    <s v="2021-2022"/>
  </r>
  <r>
    <x v="959"/>
    <n v="75724"/>
    <n v="185520"/>
    <n v="851.6"/>
    <m/>
    <m/>
    <m/>
    <m/>
    <m/>
    <m/>
    <m/>
    <m/>
    <n v="0"/>
    <n v="97.639997817575903"/>
    <n v="45.759998977184303"/>
    <m/>
    <n v="38.939999129623203"/>
    <m/>
    <m/>
    <m/>
    <m/>
    <m/>
    <m/>
    <m/>
    <m/>
    <m/>
    <m/>
    <m/>
    <n v="613"/>
    <n v="492"/>
    <m/>
    <n v="-121"/>
    <n v="-121"/>
    <n v="0"/>
    <n v="143.3999967947602"/>
    <n v="0"/>
    <n v="0"/>
    <n v="0"/>
    <n v="0"/>
    <n v="0"/>
    <m/>
    <n v="0"/>
    <n v="669.26000407561662"/>
    <n v="0"/>
    <n v="0"/>
    <n v="0"/>
    <n v="8.0710659898477186E-2"/>
    <n v="11.246104273413977"/>
    <n v="4.5903406640793447"/>
    <n v="0"/>
    <n v="10"/>
    <n v="6"/>
    <s v="2021"/>
    <s v="août"/>
    <n v="33"/>
    <s v="mardi"/>
    <n v="788"/>
    <s v="2021-2022"/>
  </r>
  <r>
    <x v="960"/>
    <n v="74133"/>
    <n v="184464"/>
    <n v="829.3"/>
    <m/>
    <m/>
    <m/>
    <m/>
    <m/>
    <m/>
    <m/>
    <m/>
    <n v="0"/>
    <n v="97.459997821599202"/>
    <n v="43.0549990376458"/>
    <m/>
    <n v="33.599999248981497"/>
    <m/>
    <m/>
    <m/>
    <m/>
    <m/>
    <m/>
    <m/>
    <m/>
    <m/>
    <m/>
    <m/>
    <n v="492"/>
    <n v="492"/>
    <m/>
    <n v="0"/>
    <n v="0"/>
    <n v="0"/>
    <n v="140.514996859245"/>
    <n v="0"/>
    <n v="0"/>
    <n v="0"/>
    <n v="0"/>
    <n v="0"/>
    <m/>
    <n v="0"/>
    <n v="655.18500389177348"/>
    <n v="0"/>
    <n v="0"/>
    <n v="0"/>
    <n v="5.2411167512690295E-2"/>
    <n v="11.186651019114294"/>
    <n v="4.4957281637609503"/>
    <n v="0"/>
    <n v="10"/>
    <n v="6"/>
    <s v="2021"/>
    <s v="août"/>
    <n v="33"/>
    <s v="mercredi"/>
    <n v="788"/>
    <s v="2021-2022"/>
  </r>
  <r>
    <x v="961"/>
    <n v="77646"/>
    <n v="192908"/>
    <n v="859.53"/>
    <m/>
    <m/>
    <m/>
    <m/>
    <m/>
    <m/>
    <m/>
    <m/>
    <n v="0"/>
    <n v="103.814997679554"/>
    <n v="45.249998988583698"/>
    <m/>
    <n v="32.489999273791902"/>
    <m/>
    <m/>
    <m/>
    <m/>
    <m/>
    <m/>
    <m/>
    <m/>
    <m/>
    <m/>
    <m/>
    <n v="493"/>
    <n v="495"/>
    <m/>
    <n v="2"/>
    <n v="2"/>
    <n v="0"/>
    <n v="149.0649966681377"/>
    <n v="0"/>
    <n v="0"/>
    <n v="0"/>
    <n v="0"/>
    <n v="0"/>
    <m/>
    <n v="0"/>
    <n v="677.97500405807034"/>
    <n v="0"/>
    <n v="0"/>
    <n v="0"/>
    <n v="9.0774111675126876E-2"/>
    <n v="11.069855498029519"/>
    <n v="4.4556472515395935"/>
    <n v="0"/>
    <n v="10"/>
    <n v="6"/>
    <s v="2021"/>
    <s v="août"/>
    <n v="33"/>
    <s v="jeudi"/>
    <n v="788"/>
    <s v="2021-2022"/>
  </r>
  <r>
    <x v="962"/>
    <n v="76204"/>
    <n v="180011"/>
    <n v="880.45"/>
    <m/>
    <m/>
    <m/>
    <m/>
    <m/>
    <m/>
    <m/>
    <m/>
    <n v="0"/>
    <n v="102.77999770268799"/>
    <n v="45.369998985901503"/>
    <m/>
    <n v="35.479999206960201"/>
    <m/>
    <m/>
    <m/>
    <m/>
    <m/>
    <m/>
    <m/>
    <m/>
    <m/>
    <m/>
    <m/>
    <n v="504"/>
    <n v="505"/>
    <m/>
    <n v="1"/>
    <n v="1"/>
    <n v="0"/>
    <n v="148.14999668858951"/>
    <n v="0"/>
    <n v="0"/>
    <n v="0"/>
    <n v="0"/>
    <n v="0"/>
    <m/>
    <n v="0"/>
    <n v="696.82000410445039"/>
    <n v="0"/>
    <n v="0"/>
    <n v="0"/>
    <n v="0.11732233502538077"/>
    <n v="11.553855440659284"/>
    <n v="4.8910899889451205"/>
    <n v="0"/>
    <n v="10"/>
    <n v="6"/>
    <s v="2021"/>
    <s v="août"/>
    <n v="33"/>
    <s v="vendredi"/>
    <n v="788"/>
    <s v="2021-2022"/>
  </r>
  <r>
    <x v="963"/>
    <m/>
    <n v="0"/>
    <n v="58.12"/>
    <m/>
    <m/>
    <m/>
    <m/>
    <m/>
    <m/>
    <m/>
    <m/>
    <n v="0"/>
    <n v="8.4999998100101906E-2"/>
    <n v="2.49999994412065E-2"/>
    <m/>
    <n v="38.799999132752397"/>
    <m/>
    <m/>
    <m/>
    <m/>
    <m/>
    <m/>
    <m/>
    <m/>
    <m/>
    <m/>
    <m/>
    <n v="510"/>
    <n v="510"/>
    <m/>
    <n v="0"/>
    <n v="0"/>
    <n v="0"/>
    <n v="0.1099999975413084"/>
    <n v="0"/>
    <n v="0"/>
    <n v="0"/>
    <n v="0"/>
    <n v="0"/>
    <m/>
    <n v="0"/>
    <n v="19.210000869706292"/>
    <n v="0"/>
    <n v="0"/>
    <n v="0"/>
    <n v="-0.92624365482233506"/>
    <s v="erreur"/>
    <s v="erreur"/>
    <s v="erreur"/>
    <n v="10"/>
    <n v="6"/>
    <s v="2021"/>
    <s v="août"/>
    <n v="33"/>
    <s v="samedi"/>
    <n v="788"/>
    <s v="2021-2022"/>
  </r>
  <r>
    <x v="964"/>
    <m/>
    <n v="0"/>
    <n v="0.37"/>
    <m/>
    <m/>
    <m/>
    <m/>
    <m/>
    <m/>
    <m/>
    <m/>
    <n v="0"/>
    <n v="0"/>
    <n v="0"/>
    <m/>
    <n v="0"/>
    <m/>
    <m/>
    <m/>
    <m/>
    <m/>
    <m/>
    <m/>
    <m/>
    <m/>
    <m/>
    <m/>
    <n v="67"/>
    <n v="124"/>
    <m/>
    <n v="57"/>
    <n v="57"/>
    <n v="0"/>
    <n v="0"/>
    <n v="0"/>
    <n v="0"/>
    <n v="0"/>
    <n v="0"/>
    <n v="0"/>
    <m/>
    <n v="0"/>
    <n v="0.37"/>
    <n v="0"/>
    <n v="0"/>
    <n v="0"/>
    <n v="-0.99953045685279185"/>
    <s v="erreur"/>
    <s v="erreur"/>
    <s v="erreur"/>
    <n v="10"/>
    <n v="6"/>
    <s v="2021"/>
    <s v="août"/>
    <n v="33"/>
    <s v="dimanche"/>
    <n v="788"/>
    <s v="2021-2022"/>
  </r>
  <r>
    <x v="965"/>
    <n v="80916"/>
    <n v="197813"/>
    <n v="869.69"/>
    <m/>
    <m/>
    <m/>
    <m/>
    <m/>
    <m/>
    <m/>
    <m/>
    <n v="0"/>
    <n v="119.899997320026"/>
    <n v="42.669999046251199"/>
    <m/>
    <n v="0"/>
    <m/>
    <m/>
    <m/>
    <m/>
    <m/>
    <m/>
    <m/>
    <m/>
    <m/>
    <m/>
    <m/>
    <n v="4"/>
    <n v="37"/>
    <m/>
    <n v="33"/>
    <n v="33"/>
    <n v="0"/>
    <n v="162.56999636627719"/>
    <n v="0"/>
    <n v="0"/>
    <n v="0"/>
    <n v="0"/>
    <n v="0"/>
    <m/>
    <n v="0"/>
    <n v="707.12000363372283"/>
    <n v="0"/>
    <n v="0"/>
    <n v="0"/>
    <n v="0.1036675126903554"/>
    <n v="10.74805971624895"/>
    <n v="4.3965260119405709"/>
    <n v="0"/>
    <n v="10"/>
    <n v="6"/>
    <s v="2021"/>
    <s v="août"/>
    <n v="34"/>
    <s v="lundi"/>
    <n v="788"/>
    <s v="2021-2022"/>
  </r>
  <r>
    <x v="966"/>
    <n v="78881"/>
    <n v="199776"/>
    <n v="923.31"/>
    <m/>
    <m/>
    <m/>
    <m/>
    <m/>
    <m/>
    <m/>
    <m/>
    <n v="0"/>
    <n v="102.664997705258"/>
    <n v="42.524999049492202"/>
    <m/>
    <n v="66.9999985024333"/>
    <m/>
    <m/>
    <m/>
    <m/>
    <m/>
    <m/>
    <m/>
    <m/>
    <m/>
    <m/>
    <m/>
    <n v="518"/>
    <n v="487"/>
    <m/>
    <n v="-31"/>
    <n v="-31"/>
    <n v="0"/>
    <n v="145.18999675475021"/>
    <n v="0"/>
    <n v="0"/>
    <n v="0"/>
    <n v="0"/>
    <n v="0"/>
    <m/>
    <n v="0"/>
    <n v="711.12000474281649"/>
    <n v="0"/>
    <n v="0"/>
    <n v="0"/>
    <n v="0.17171319796954307"/>
    <n v="11.705100087473534"/>
    <n v="4.6217263334935126"/>
    <n v="0"/>
    <n v="10"/>
    <n v="6"/>
    <s v="2021"/>
    <s v="août"/>
    <n v="34"/>
    <s v="mardi"/>
    <n v="788"/>
    <s v="2021-2022"/>
  </r>
  <r>
    <x v="967"/>
    <n v="77470"/>
    <n v="185816"/>
    <n v="864.2"/>
    <m/>
    <m/>
    <m/>
    <m/>
    <m/>
    <m/>
    <m/>
    <m/>
    <n v="0"/>
    <n v="101.714997726493"/>
    <n v="40.624999091960497"/>
    <m/>
    <n v="52.699998822063201"/>
    <m/>
    <m/>
    <m/>
    <m/>
    <m/>
    <m/>
    <m/>
    <m/>
    <m/>
    <m/>
    <m/>
    <n v="595"/>
    <n v="536"/>
    <m/>
    <n v="-59"/>
    <n v="-59"/>
    <n v="0"/>
    <n v="142.3399968184535"/>
    <n v="0"/>
    <n v="0"/>
    <n v="0"/>
    <n v="0"/>
    <n v="0"/>
    <m/>
    <n v="0"/>
    <n v="669.16000435948331"/>
    <n v="0"/>
    <n v="0"/>
    <n v="0"/>
    <n v="9.6700507614213255E-2"/>
    <n v="11.155285917129213"/>
    <n v="4.6508373875231417"/>
    <n v="0"/>
    <n v="10"/>
    <n v="6"/>
    <s v="2021"/>
    <s v="août"/>
    <n v="34"/>
    <s v="mercredi"/>
    <n v="788"/>
    <s v="2021-2022"/>
  </r>
  <r>
    <x v="968"/>
    <n v="79024"/>
    <n v="174475"/>
    <n v="899.04"/>
    <m/>
    <m/>
    <m/>
    <m/>
    <m/>
    <m/>
    <m/>
    <m/>
    <n v="0"/>
    <n v="106.65999761596299"/>
    <n v="33.524999250657899"/>
    <m/>
    <n v="63.459998581558501"/>
    <m/>
    <m/>
    <m/>
    <m/>
    <m/>
    <m/>
    <m/>
    <m/>
    <m/>
    <m/>
    <m/>
    <n v="524"/>
    <n v="554"/>
    <m/>
    <n v="30"/>
    <n v="30"/>
    <n v="0"/>
    <n v="140.18499686662091"/>
    <n v="0"/>
    <n v="0"/>
    <n v="0"/>
    <n v="0"/>
    <n v="0"/>
    <m/>
    <n v="0"/>
    <n v="695.39500455182053"/>
    <n v="0"/>
    <n v="0"/>
    <n v="0"/>
    <n v="0.14091370558375629"/>
    <n v="11.376796922453938"/>
    <n v="5.1528299183264075"/>
    <n v="0"/>
    <n v="10"/>
    <n v="6"/>
    <s v="2021"/>
    <s v="août"/>
    <n v="34"/>
    <s v="jeudi"/>
    <n v="788"/>
    <s v="2021-2022"/>
  </r>
  <r>
    <x v="969"/>
    <n v="76218"/>
    <n v="166456"/>
    <n v="855.59"/>
    <m/>
    <m/>
    <m/>
    <m/>
    <m/>
    <m/>
    <m/>
    <m/>
    <n v="0"/>
    <n v="104.254997669719"/>
    <n v="36.534999183379099"/>
    <m/>
    <n v="69.609998444095297"/>
    <m/>
    <m/>
    <m/>
    <m/>
    <m/>
    <m/>
    <m/>
    <m/>
    <m/>
    <m/>
    <m/>
    <n v="589"/>
    <n v="564"/>
    <m/>
    <n v="-25"/>
    <n v="-25"/>
    <n v="0"/>
    <n v="140.7899968530981"/>
    <n v="0"/>
    <n v="0"/>
    <n v="0"/>
    <n v="0"/>
    <n v="0"/>
    <m/>
    <n v="0"/>
    <n v="645.19000470280662"/>
    <n v="0"/>
    <n v="0"/>
    <n v="0"/>
    <n v="8.5774111675126941E-2"/>
    <n v="11.225563515180141"/>
    <n v="5.1400370067765655"/>
    <n v="0"/>
    <n v="10"/>
    <n v="6"/>
    <s v="2021"/>
    <s v="août"/>
    <n v="34"/>
    <s v="vendredi"/>
    <n v="788"/>
    <s v="2021-2022"/>
  </r>
  <r>
    <x v="970"/>
    <m/>
    <n v="0"/>
    <n v="116.08"/>
    <m/>
    <m/>
    <m/>
    <m/>
    <m/>
    <m/>
    <m/>
    <m/>
    <n v="0"/>
    <n v="7.9999998211860698E-2"/>
    <n v="0"/>
    <m/>
    <n v="60.929998638108401"/>
    <m/>
    <m/>
    <m/>
    <m/>
    <m/>
    <m/>
    <m/>
    <m/>
    <m/>
    <m/>
    <m/>
    <n v="539"/>
    <n v="535"/>
    <m/>
    <n v="-4"/>
    <n v="-4"/>
    <n v="0"/>
    <n v="7.9999998211860698E-2"/>
    <n v="0"/>
    <n v="0"/>
    <n v="0"/>
    <n v="0"/>
    <n v="0"/>
    <m/>
    <n v="0"/>
    <n v="55.070001363679737"/>
    <n v="0"/>
    <n v="0"/>
    <n v="0"/>
    <n v="-0.85269035532994919"/>
    <s v="erreur"/>
    <s v="erreur"/>
    <s v="erreur"/>
    <n v="10"/>
    <n v="6"/>
    <s v="2021"/>
    <s v="août"/>
    <n v="34"/>
    <s v="samedi"/>
    <n v="788"/>
    <s v="2021-2022"/>
  </r>
  <r>
    <x v="971"/>
    <m/>
    <n v="0"/>
    <n v="6.84"/>
    <m/>
    <m/>
    <m/>
    <m/>
    <m/>
    <m/>
    <m/>
    <m/>
    <n v="0"/>
    <n v="0"/>
    <n v="0"/>
    <m/>
    <n v="0"/>
    <m/>
    <m/>
    <m/>
    <m/>
    <m/>
    <m/>
    <m/>
    <m/>
    <m/>
    <m/>
    <m/>
    <n v="140"/>
    <n v="140"/>
    <m/>
    <n v="0"/>
    <n v="0"/>
    <n v="0"/>
    <n v="0"/>
    <n v="0"/>
    <n v="0"/>
    <n v="0"/>
    <n v="0"/>
    <n v="0"/>
    <m/>
    <n v="0"/>
    <n v="6.84"/>
    <n v="0"/>
    <n v="0"/>
    <n v="0"/>
    <n v="-0.99131979695431471"/>
    <s v="erreur"/>
    <s v="erreur"/>
    <s v="erreur"/>
    <n v="10"/>
    <n v="6"/>
    <s v="2021"/>
    <s v="août"/>
    <n v="34"/>
    <s v="dimanche"/>
    <n v="788"/>
    <s v="2021-2022"/>
  </r>
  <r>
    <x v="972"/>
    <n v="80185"/>
    <n v="193191"/>
    <n v="855.3"/>
    <m/>
    <m/>
    <m/>
    <m/>
    <m/>
    <m/>
    <m/>
    <m/>
    <n v="0"/>
    <n v="89.659997995942803"/>
    <n v="39.389999119564898"/>
    <m/>
    <n v="0"/>
    <m/>
    <m/>
    <m/>
    <m/>
    <m/>
    <m/>
    <m/>
    <m/>
    <m/>
    <m/>
    <m/>
    <n v="13"/>
    <n v="54"/>
    <m/>
    <n v="41"/>
    <n v="41"/>
    <n v="0"/>
    <n v="129.04999711550769"/>
    <n v="0"/>
    <n v="0"/>
    <n v="0"/>
    <n v="0"/>
    <n v="0"/>
    <m/>
    <n v="0"/>
    <n v="726.25000288449223"/>
    <n v="0"/>
    <n v="0"/>
    <n v="0"/>
    <n v="8.5406091370558324E-2"/>
    <n v="10.666583525597055"/>
    <n v="4.4272248707237916"/>
    <n v="0"/>
    <n v="10"/>
    <n v="6"/>
    <s v="2021"/>
    <s v="août"/>
    <n v="35"/>
    <s v="lundi"/>
    <n v="788"/>
    <s v="2021-2022"/>
  </r>
  <r>
    <x v="973"/>
    <n v="77301"/>
    <n v="194862"/>
    <n v="880.2"/>
    <m/>
    <m/>
    <m/>
    <m/>
    <m/>
    <m/>
    <m/>
    <m/>
    <n v="0"/>
    <n v="82.284998160786898"/>
    <n v="38.169999146834002"/>
    <m/>
    <n v="64.939998548477902"/>
    <m/>
    <m/>
    <m/>
    <m/>
    <m/>
    <m/>
    <m/>
    <m/>
    <m/>
    <m/>
    <m/>
    <n v="526"/>
    <n v="487"/>
    <m/>
    <n v="-39"/>
    <n v="-39"/>
    <n v="0"/>
    <n v="120.4549973076209"/>
    <n v="0"/>
    <n v="0"/>
    <n v="0"/>
    <n v="0"/>
    <n v="0"/>
    <m/>
    <n v="0"/>
    <n v="694.80500414390121"/>
    <n v="0"/>
    <n v="0"/>
    <n v="0"/>
    <n v="0.11700507614213204"/>
    <n v="11.386657352427525"/>
    <n v="4.5170428303106815"/>
    <n v="0"/>
    <n v="10"/>
    <n v="6"/>
    <s v="2021"/>
    <s v="août"/>
    <n v="35"/>
    <s v="mardi"/>
    <n v="788"/>
    <s v="2021-2022"/>
  </r>
  <r>
    <x v="974"/>
    <n v="78309"/>
    <n v="193083"/>
    <n v="821.32"/>
    <m/>
    <m/>
    <m/>
    <m/>
    <m/>
    <m/>
    <m/>
    <m/>
    <n v="0"/>
    <n v="87.869998035952406"/>
    <n v="34.444999230094297"/>
    <m/>
    <n v="60.949998637661302"/>
    <m/>
    <m/>
    <m/>
    <m/>
    <m/>
    <m/>
    <m/>
    <m/>
    <m/>
    <m/>
    <m/>
    <n v="569"/>
    <n v="600"/>
    <m/>
    <n v="31"/>
    <n v="31"/>
    <n v="0"/>
    <n v="122.3149972660467"/>
    <n v="0"/>
    <n v="0"/>
    <n v="0"/>
    <n v="0"/>
    <n v="0"/>
    <m/>
    <n v="0"/>
    <n v="638.05500409629201"/>
    <n v="0"/>
    <n v="0"/>
    <n v="0"/>
    <n v="4.2284263959390923E-2"/>
    <n v="10.488194205008366"/>
    <n v="4.2537147237198507"/>
    <n v="0"/>
    <n v="10"/>
    <n v="6"/>
    <s v="2021"/>
    <s v="septembre"/>
    <n v="35"/>
    <s v="mercredi"/>
    <n v="788"/>
    <s v="2021-2022"/>
  </r>
  <r>
    <x v="975"/>
    <n v="74304"/>
    <n v="181874"/>
    <n v="884.1"/>
    <m/>
    <m/>
    <m/>
    <m/>
    <m/>
    <m/>
    <m/>
    <m/>
    <n v="0"/>
    <n v="80.144998208619697"/>
    <n v="36.909999174997203"/>
    <m/>
    <n v="60.709998643025799"/>
    <m/>
    <m/>
    <m/>
    <m/>
    <m/>
    <m/>
    <m/>
    <m/>
    <m/>
    <m/>
    <m/>
    <n v="539"/>
    <n v="525"/>
    <m/>
    <n v="-14"/>
    <n v="-14"/>
    <n v="0"/>
    <n v="117.05499738361689"/>
    <n v="0"/>
    <n v="0"/>
    <n v="0"/>
    <n v="0"/>
    <n v="0"/>
    <m/>
    <n v="0"/>
    <n v="706.33500397335729"/>
    <n v="0"/>
    <n v="0"/>
    <n v="0"/>
    <n v="0.12195431472081221"/>
    <n v="11.898417312661499"/>
    <n v="4.861057655299823"/>
    <n v="0"/>
    <n v="10"/>
    <n v="6"/>
    <s v="2021"/>
    <s v="septembre"/>
    <n v="35"/>
    <s v="jeudi"/>
    <n v="788"/>
    <s v="2021-2022"/>
  </r>
  <r>
    <x v="976"/>
    <n v="72685"/>
    <n v="176067"/>
    <n v="883.57"/>
    <m/>
    <m/>
    <m/>
    <m/>
    <m/>
    <m/>
    <m/>
    <m/>
    <n v="0"/>
    <n v="77.604998265393107"/>
    <n v="34.149999236687997"/>
    <m/>
    <n v="64.699998553842306"/>
    <m/>
    <m/>
    <m/>
    <m/>
    <m/>
    <m/>
    <m/>
    <m/>
    <m/>
    <m/>
    <m/>
    <n v="555"/>
    <n v="540"/>
    <m/>
    <n v="-15"/>
    <n v="-15"/>
    <n v="0"/>
    <n v="111.7549975020811"/>
    <n v="0"/>
    <n v="0"/>
    <n v="0"/>
    <n v="0"/>
    <n v="0"/>
    <m/>
    <n v="0"/>
    <n v="707.11500394407665"/>
    <n v="0"/>
    <n v="0"/>
    <n v="0"/>
    <n v="0.12128172588832493"/>
    <n v="12.15615326408475"/>
    <n v="5.0183736872894986"/>
    <n v="0"/>
    <n v="10"/>
    <n v="6"/>
    <s v="2021"/>
    <s v="septembre"/>
    <n v="35"/>
    <s v="vendredi"/>
    <n v="788"/>
    <s v="2021-2022"/>
  </r>
  <r>
    <x v="977"/>
    <m/>
    <n v="0"/>
    <n v="155.19999999999999"/>
    <m/>
    <m/>
    <m/>
    <m/>
    <m/>
    <m/>
    <m/>
    <m/>
    <n v="0"/>
    <n v="0"/>
    <n v="3.4999999217689003E-2"/>
    <m/>
    <n v="59.5899986680597"/>
    <m/>
    <m/>
    <m/>
    <m/>
    <m/>
    <m/>
    <m/>
    <m/>
    <m/>
    <m/>
    <m/>
    <n v="547"/>
    <n v="545"/>
    <m/>
    <n v="-2"/>
    <n v="-2"/>
    <n v="0"/>
    <n v="3.4999999217689003E-2"/>
    <n v="0"/>
    <n v="0"/>
    <n v="0"/>
    <n v="0"/>
    <n v="0"/>
    <m/>
    <n v="0"/>
    <n v="95.575001332722593"/>
    <n v="0"/>
    <n v="0"/>
    <n v="0"/>
    <n v="-0.80304568527918774"/>
    <s v="erreur"/>
    <s v="erreur"/>
    <s v="erreur"/>
    <n v="10"/>
    <n v="6"/>
    <s v="2021"/>
    <s v="septembre"/>
    <n v="35"/>
    <s v="samedi"/>
    <n v="788"/>
    <s v="2021-2022"/>
  </r>
  <r>
    <x v="978"/>
    <m/>
    <n v="0"/>
    <n v="82.65"/>
    <m/>
    <m/>
    <m/>
    <m/>
    <m/>
    <m/>
    <m/>
    <m/>
    <n v="0"/>
    <n v="0.27499999385327101"/>
    <n v="4.9999998882412897E-2"/>
    <m/>
    <n v="0"/>
    <m/>
    <m/>
    <m/>
    <m/>
    <m/>
    <m/>
    <m/>
    <m/>
    <m/>
    <m/>
    <m/>
    <n v="173"/>
    <n v="185"/>
    <m/>
    <n v="12"/>
    <n v="12"/>
    <n v="0"/>
    <n v="0.32499999273568392"/>
    <n v="0"/>
    <n v="0"/>
    <n v="0"/>
    <n v="0"/>
    <n v="0"/>
    <m/>
    <n v="0"/>
    <n v="82.325000007264322"/>
    <n v="0"/>
    <n v="0"/>
    <n v="0"/>
    <n v="-0.89511421319796958"/>
    <s v="erreur"/>
    <s v="erreur"/>
    <s v="erreur"/>
    <n v="10"/>
    <n v="6"/>
    <s v="2021"/>
    <s v="septembre"/>
    <n v="35"/>
    <s v="dimanche"/>
    <n v="788"/>
    <s v="2021-2022"/>
  </r>
  <r>
    <x v="979"/>
    <n v="59536"/>
    <n v="182245"/>
    <n v="835.95"/>
    <m/>
    <m/>
    <m/>
    <m/>
    <m/>
    <m/>
    <m/>
    <m/>
    <n v="0"/>
    <n v="81.999998167157202"/>
    <n v="40.359999097883701"/>
    <m/>
    <n v="0"/>
    <m/>
    <m/>
    <m/>
    <m/>
    <m/>
    <m/>
    <m/>
    <m/>
    <m/>
    <m/>
    <m/>
    <n v="88"/>
    <n v="127"/>
    <m/>
    <n v="39"/>
    <n v="39"/>
    <n v="0"/>
    <n v="122.3599972650409"/>
    <n v="0"/>
    <n v="0"/>
    <n v="0"/>
    <n v="0"/>
    <n v="0"/>
    <m/>
    <n v="0"/>
    <n v="713.59000273495917"/>
    <n v="0"/>
    <n v="0"/>
    <n v="0"/>
    <n v="6.0850253807106659E-2"/>
    <n v="14.041084385917765"/>
    <n v="4.5869571181651079"/>
    <n v="0"/>
    <n v="10"/>
    <n v="6"/>
    <s v="2021"/>
    <s v="septembre"/>
    <n v="36"/>
    <s v="lundi"/>
    <n v="788"/>
    <s v="2021-2022"/>
  </r>
  <r>
    <x v="980"/>
    <n v="86168"/>
    <n v="186617"/>
    <n v="861.95"/>
    <m/>
    <m/>
    <m/>
    <m/>
    <m/>
    <m/>
    <m/>
    <m/>
    <n v="0"/>
    <n v="93.584997908212202"/>
    <n v="43.409999029710903"/>
    <m/>
    <n v="56.969998726621299"/>
    <m/>
    <m/>
    <m/>
    <m/>
    <m/>
    <m/>
    <m/>
    <m/>
    <m/>
    <m/>
    <m/>
    <n v="503"/>
    <n v="455"/>
    <m/>
    <n v="-48"/>
    <n v="-48"/>
    <n v="0"/>
    <n v="136.9949969379231"/>
    <n v="0"/>
    <n v="0"/>
    <n v="0"/>
    <n v="0"/>
    <n v="0"/>
    <m/>
    <n v="0"/>
    <n v="667.98500433545564"/>
    <n v="0"/>
    <n v="0"/>
    <n v="0"/>
    <n v="9.3845177664974674E-2"/>
    <n v="10.003133413796306"/>
    <n v="4.6188182212767321"/>
    <n v="0"/>
    <n v="10"/>
    <n v="6"/>
    <s v="2021"/>
    <s v="septembre"/>
    <n v="36"/>
    <s v="mardi"/>
    <n v="788"/>
    <s v="2021-2022"/>
  </r>
  <r>
    <x v="981"/>
    <n v="68266"/>
    <n v="164555"/>
    <n v="862.42"/>
    <m/>
    <m/>
    <m/>
    <m/>
    <m/>
    <m/>
    <m/>
    <m/>
    <n v="0"/>
    <n v="81.964998167939498"/>
    <n v="40.824999087490099"/>
    <m/>
    <n v="58.609998689964399"/>
    <m/>
    <m/>
    <m/>
    <m/>
    <m/>
    <m/>
    <m/>
    <m/>
    <m/>
    <m/>
    <m/>
    <n v="537"/>
    <n v="538"/>
    <m/>
    <n v="1"/>
    <n v="1"/>
    <n v="0"/>
    <n v="122.7899972554296"/>
    <n v="0"/>
    <n v="0"/>
    <n v="0"/>
    <n v="0"/>
    <n v="0"/>
    <m/>
    <n v="0"/>
    <n v="681.02000405460603"/>
    <n v="0"/>
    <n v="0"/>
    <n v="0"/>
    <n v="9.4441624365482188E-2"/>
    <n v="12.63322884012539"/>
    <n v="5.2409224879219716"/>
    <n v="0"/>
    <n v="10"/>
    <n v="6"/>
    <s v="2021"/>
    <s v="septembre"/>
    <n v="36"/>
    <s v="mercredi"/>
    <n v="788"/>
    <s v="2021-2022"/>
  </r>
  <r>
    <x v="982"/>
    <n v="74863"/>
    <n v="184530"/>
    <n v="849.85"/>
    <m/>
    <m/>
    <m/>
    <m/>
    <m/>
    <m/>
    <m/>
    <m/>
    <n v="0"/>
    <n v="84.529998110607295"/>
    <n v="39.8849991085008"/>
    <m/>
    <n v="55.079998768866098"/>
    <m/>
    <m/>
    <m/>
    <m/>
    <m/>
    <m/>
    <m/>
    <m/>
    <m/>
    <m/>
    <m/>
    <n v="539"/>
    <n v="538"/>
    <m/>
    <n v="-1"/>
    <n v="-1"/>
    <n v="0"/>
    <n v="124.4149972191081"/>
    <n v="0"/>
    <n v="0"/>
    <n v="0"/>
    <n v="0"/>
    <n v="0"/>
    <m/>
    <n v="0"/>
    <n v="670.3550040120258"/>
    <n v="0"/>
    <n v="0"/>
    <n v="0"/>
    <n v="7.8489847715736069E-2"/>
    <n v="11.352069780799594"/>
    <n v="4.6054842031106054"/>
    <n v="0"/>
    <n v="10"/>
    <n v="6"/>
    <s v="2021"/>
    <s v="septembre"/>
    <n v="36"/>
    <s v="jeudi"/>
    <n v="788"/>
    <s v="2021-2022"/>
  </r>
  <r>
    <x v="983"/>
    <n v="73061"/>
    <n v="175680"/>
    <n v="826.39"/>
    <m/>
    <m/>
    <m/>
    <m/>
    <m/>
    <m/>
    <m/>
    <m/>
    <n v="0"/>
    <n v="79.294998227618606"/>
    <n v="39.184999124146998"/>
    <m/>
    <n v="53.049998814240098"/>
    <m/>
    <m/>
    <m/>
    <m/>
    <m/>
    <m/>
    <m/>
    <m/>
    <m/>
    <m/>
    <m/>
    <n v="552"/>
    <n v="553"/>
    <m/>
    <n v="1"/>
    <n v="1"/>
    <n v="0"/>
    <n v="118.4799973517656"/>
    <n v="0"/>
    <n v="0"/>
    <n v="0"/>
    <n v="0"/>
    <n v="0"/>
    <m/>
    <n v="0"/>
    <n v="654.86000383399426"/>
    <n v="0"/>
    <n v="0"/>
    <n v="0"/>
    <n v="4.8718274111675113E-2"/>
    <n v="11.310959335349914"/>
    <n v="4.7039503642987253"/>
    <n v="0"/>
    <n v="10"/>
    <n v="6"/>
    <s v="2021"/>
    <s v="septembre"/>
    <n v="36"/>
    <s v="vendredi"/>
    <n v="788"/>
    <s v="2021-2022"/>
  </r>
  <r>
    <x v="984"/>
    <m/>
    <n v="0"/>
    <n v="88.85"/>
    <m/>
    <m/>
    <m/>
    <m/>
    <m/>
    <m/>
    <m/>
    <m/>
    <n v="0"/>
    <n v="0"/>
    <n v="6.4999998547136797E-2"/>
    <m/>
    <n v="50.159998878836603"/>
    <m/>
    <m/>
    <m/>
    <m/>
    <m/>
    <m/>
    <m/>
    <m/>
    <m/>
    <m/>
    <m/>
    <n v="550"/>
    <n v="550"/>
    <m/>
    <n v="0"/>
    <n v="0"/>
    <n v="0"/>
    <n v="6.4999998547136797E-2"/>
    <n v="0"/>
    <n v="0"/>
    <n v="0"/>
    <n v="0"/>
    <n v="0"/>
    <m/>
    <n v="0"/>
    <n v="38.625001122616254"/>
    <n v="0"/>
    <n v="0"/>
    <n v="0"/>
    <n v="-0.88724619289340101"/>
    <s v="erreur"/>
    <s v="erreur"/>
    <s v="erreur"/>
    <n v="10"/>
    <n v="6"/>
    <s v="2021"/>
    <s v="septembre"/>
    <n v="36"/>
    <s v="samedi"/>
    <n v="788"/>
    <s v="2021-2022"/>
  </r>
  <r>
    <x v="985"/>
    <m/>
    <n v="0"/>
    <n v="36.82"/>
    <m/>
    <m/>
    <m/>
    <m/>
    <m/>
    <m/>
    <m/>
    <m/>
    <n v="0"/>
    <n v="0"/>
    <n v="0"/>
    <m/>
    <n v="0"/>
    <m/>
    <m/>
    <m/>
    <m/>
    <m/>
    <m/>
    <m/>
    <m/>
    <m/>
    <m/>
    <m/>
    <n v="100"/>
    <n v="145"/>
    <m/>
    <n v="45"/>
    <n v="45"/>
    <n v="0"/>
    <n v="0"/>
    <n v="0"/>
    <n v="0"/>
    <n v="0"/>
    <n v="0"/>
    <n v="0"/>
    <m/>
    <n v="0"/>
    <n v="36.82"/>
    <n v="0"/>
    <n v="0"/>
    <n v="0"/>
    <n v="-0.95327411167512688"/>
    <s v="erreur"/>
    <s v="erreur"/>
    <s v="erreur"/>
    <n v="10"/>
    <n v="6"/>
    <s v="2021"/>
    <s v="septembre"/>
    <n v="36"/>
    <s v="dimanche"/>
    <n v="788"/>
    <s v="2021-2022"/>
  </r>
  <r>
    <x v="986"/>
    <n v="76943"/>
    <n v="188204"/>
    <n v="851.37"/>
    <m/>
    <m/>
    <m/>
    <m/>
    <m/>
    <m/>
    <m/>
    <m/>
    <n v="0"/>
    <n v="86.079998075962095"/>
    <n v="43.109999036416397"/>
    <m/>
    <n v="0"/>
    <m/>
    <m/>
    <m/>
    <m/>
    <m/>
    <m/>
    <m/>
    <m/>
    <m/>
    <m/>
    <m/>
    <n v="46"/>
    <n v="52"/>
    <m/>
    <n v="6"/>
    <n v="6"/>
    <n v="0"/>
    <n v="129.18999711237848"/>
    <n v="0"/>
    <n v="0"/>
    <n v="0"/>
    <n v="0"/>
    <n v="0"/>
    <m/>
    <n v="0"/>
    <n v="722.18000288762153"/>
    <n v="0"/>
    <n v="0"/>
    <n v="0"/>
    <n v="8.041878172588833E-2"/>
    <n v="11.06494417945752"/>
    <n v="4.5236551826741191"/>
    <n v="0"/>
    <n v="10"/>
    <n v="6"/>
    <s v="2021"/>
    <s v="septembre"/>
    <n v="37"/>
    <s v="lundi"/>
    <n v="788"/>
    <s v="2021-2022"/>
  </r>
  <r>
    <x v="987"/>
    <n v="77749"/>
    <n v="198810"/>
    <n v="867.27"/>
    <m/>
    <m/>
    <m/>
    <m/>
    <m/>
    <m/>
    <m/>
    <m/>
    <n v="0"/>
    <n v="85.199998095631599"/>
    <n v="45.414998984895597"/>
    <m/>
    <n v="59.049998680129598"/>
    <m/>
    <m/>
    <m/>
    <m/>
    <m/>
    <m/>
    <m/>
    <m/>
    <m/>
    <m/>
    <m/>
    <n v="527"/>
    <n v="478"/>
    <m/>
    <n v="-49"/>
    <n v="-49"/>
    <n v="0"/>
    <n v="130.61499708052719"/>
    <n v="0"/>
    <n v="0"/>
    <n v="0"/>
    <n v="0"/>
    <n v="0"/>
    <m/>
    <n v="0"/>
    <n v="677.6050042393432"/>
    <n v="0"/>
    <n v="0"/>
    <n v="0"/>
    <n v="0.10059644670050759"/>
    <n v="11.154741540084117"/>
    <n v="4.3623057190282175"/>
    <n v="0"/>
    <n v="10"/>
    <n v="6"/>
    <s v="2021"/>
    <s v="septembre"/>
    <n v="37"/>
    <s v="mardi"/>
    <n v="788"/>
    <s v="2021-2022"/>
  </r>
  <r>
    <x v="988"/>
    <n v="77301"/>
    <n v="187049"/>
    <n v="915.27"/>
    <m/>
    <m/>
    <m/>
    <m/>
    <m/>
    <m/>
    <m/>
    <m/>
    <n v="0"/>
    <n v="82.984998145140693"/>
    <n v="45.2899989876896"/>
    <m/>
    <n v="53.869998795911698"/>
    <m/>
    <m/>
    <m/>
    <m/>
    <m/>
    <m/>
    <m/>
    <m/>
    <m/>
    <m/>
    <m/>
    <n v="496"/>
    <n v="496"/>
    <m/>
    <n v="0"/>
    <n v="0"/>
    <n v="0"/>
    <n v="128.27499713283029"/>
    <n v="0"/>
    <n v="0"/>
    <n v="0"/>
    <n v="0"/>
    <n v="0"/>
    <m/>
    <n v="0"/>
    <n v="733.12500407125799"/>
    <n v="0"/>
    <n v="0"/>
    <n v="0"/>
    <n v="0.16151015228426394"/>
    <n v="11.840338417355532"/>
    <n v="4.8932098006404736"/>
    <n v="0"/>
    <n v="10"/>
    <n v="6"/>
    <s v="2021"/>
    <s v="septembre"/>
    <n v="37"/>
    <s v="mercredi"/>
    <n v="788"/>
    <s v="2021-2022"/>
  </r>
  <r>
    <x v="989"/>
    <n v="75971"/>
    <n v="175282"/>
    <n v="893.63"/>
    <m/>
    <m/>
    <m/>
    <m/>
    <m/>
    <m/>
    <m/>
    <m/>
    <n v="0"/>
    <n v="72.774998373352005"/>
    <n v="45.459998983889797"/>
    <m/>
    <n v="53.529998803511297"/>
    <m/>
    <m/>
    <m/>
    <m/>
    <m/>
    <m/>
    <m/>
    <m/>
    <m/>
    <m/>
    <m/>
    <n v="501"/>
    <n v="502"/>
    <m/>
    <n v="1"/>
    <n v="1"/>
    <n v="0"/>
    <n v="118.23499735724181"/>
    <n v="0"/>
    <n v="0"/>
    <n v="0"/>
    <n v="0"/>
    <n v="0"/>
    <m/>
    <n v="0"/>
    <n v="721.86500383924692"/>
    <n v="0"/>
    <n v="0"/>
    <n v="0"/>
    <n v="0.13404822335025379"/>
    <n v="11.762777902094221"/>
    <n v="5.0982416905329702"/>
    <n v="0"/>
    <n v="10"/>
    <n v="6"/>
    <s v="2021"/>
    <s v="septembre"/>
    <n v="37"/>
    <s v="jeudi"/>
    <n v="788"/>
    <s v="2021-2022"/>
  </r>
  <r>
    <x v="990"/>
    <n v="79745"/>
    <n v="196730"/>
    <n v="918.98"/>
    <m/>
    <m/>
    <m/>
    <m/>
    <m/>
    <m/>
    <m/>
    <m/>
    <n v="0"/>
    <n v="84.504998111166103"/>
    <n v="47.5699989367276"/>
    <m/>
    <n v="51.499998848885298"/>
    <m/>
    <m/>
    <m/>
    <m/>
    <m/>
    <m/>
    <m/>
    <m/>
    <m/>
    <m/>
    <m/>
    <n v="513"/>
    <n v="514"/>
    <m/>
    <n v="1"/>
    <n v="1"/>
    <n v="0"/>
    <n v="132.0749970478937"/>
    <n v="0"/>
    <n v="0"/>
    <n v="0"/>
    <n v="0"/>
    <n v="0"/>
    <m/>
    <n v="0"/>
    <n v="735.40500410322102"/>
    <n v="0"/>
    <n v="0"/>
    <n v="0"/>
    <n v="0.16621827411167514"/>
    <n v="11.523982694839802"/>
    <n v="4.6712753520052868"/>
    <n v="0"/>
    <n v="10"/>
    <n v="6"/>
    <s v="2021"/>
    <s v="septembre"/>
    <n v="37"/>
    <s v="vendredi"/>
    <n v="788"/>
    <s v="2021-2022"/>
  </r>
  <r>
    <x v="991"/>
    <m/>
    <n v="0"/>
    <n v="120.11"/>
    <m/>
    <m/>
    <m/>
    <m/>
    <m/>
    <m/>
    <m/>
    <m/>
    <n v="0"/>
    <n v="0"/>
    <n v="1.4999999664723899E-2"/>
    <m/>
    <n v="52.1999988332391"/>
    <m/>
    <m/>
    <m/>
    <m/>
    <m/>
    <m/>
    <m/>
    <m/>
    <m/>
    <m/>
    <m/>
    <n v="553"/>
    <n v="555"/>
    <m/>
    <n v="2"/>
    <n v="2"/>
    <n v="0"/>
    <n v="1.4999999664723899E-2"/>
    <n v="0"/>
    <n v="0"/>
    <n v="0"/>
    <n v="0"/>
    <n v="0"/>
    <m/>
    <n v="0"/>
    <n v="67.895001167096183"/>
    <n v="0"/>
    <n v="0"/>
    <n v="0"/>
    <n v="-0.84757614213197963"/>
    <s v="erreur"/>
    <s v="erreur"/>
    <s v="erreur"/>
    <n v="10"/>
    <n v="6"/>
    <s v="2021"/>
    <s v="septembre"/>
    <n v="37"/>
    <s v="samedi"/>
    <n v="788"/>
    <s v="2021-2022"/>
  </r>
  <r>
    <x v="992"/>
    <m/>
    <n v="0"/>
    <n v="58.35"/>
    <m/>
    <m/>
    <m/>
    <m/>
    <m/>
    <m/>
    <m/>
    <m/>
    <n v="0"/>
    <n v="0"/>
    <n v="0.15999999642372101"/>
    <m/>
    <n v="0.479999989271164"/>
    <m/>
    <m/>
    <m/>
    <m/>
    <m/>
    <m/>
    <m/>
    <m/>
    <m/>
    <m/>
    <m/>
    <n v="154"/>
    <n v="151"/>
    <m/>
    <n v="-3"/>
    <n v="-3"/>
    <n v="0"/>
    <n v="0.15999999642372101"/>
    <n v="0"/>
    <n v="0"/>
    <n v="0"/>
    <n v="0"/>
    <n v="0"/>
    <m/>
    <n v="0"/>
    <n v="57.710000014305116"/>
    <n v="0"/>
    <n v="0"/>
    <n v="0"/>
    <n v="-0.92595177664974615"/>
    <s v="erreur"/>
    <s v="erreur"/>
    <s v="erreur"/>
    <n v="10"/>
    <n v="6"/>
    <s v="2021"/>
    <s v="septembre"/>
    <n v="37"/>
    <s v="dimanche"/>
    <n v="788"/>
    <s v="2021-2022"/>
  </r>
  <r>
    <x v="993"/>
    <n v="77758"/>
    <n v="197682"/>
    <n v="812.67"/>
    <m/>
    <m/>
    <m/>
    <m/>
    <m/>
    <m/>
    <m/>
    <m/>
    <n v="0"/>
    <n v="70.799998417496695"/>
    <n v="46.344998964108498"/>
    <m/>
    <n v="0"/>
    <m/>
    <m/>
    <m/>
    <m/>
    <m/>
    <m/>
    <m/>
    <m/>
    <m/>
    <m/>
    <m/>
    <n v="72"/>
    <n v="73"/>
    <m/>
    <n v="1"/>
    <n v="1"/>
    <n v="0"/>
    <n v="117.14499738160519"/>
    <n v="0"/>
    <n v="0"/>
    <n v="0"/>
    <n v="0"/>
    <n v="0"/>
    <m/>
    <n v="0"/>
    <n v="695.52500261839475"/>
    <n v="0"/>
    <n v="0"/>
    <n v="0"/>
    <n v="3.1307106598984717E-2"/>
    <n v="10.451271894853262"/>
    <n v="4.1109964488420792"/>
    <n v="0"/>
    <n v="10"/>
    <n v="6"/>
    <s v="2021"/>
    <s v="septembre"/>
    <n v="38"/>
    <s v="lundi"/>
    <n v="788"/>
    <s v="2021-2022"/>
  </r>
  <r>
    <x v="994"/>
    <n v="74879"/>
    <n v="193195"/>
    <n v="965.43"/>
    <m/>
    <m/>
    <m/>
    <m/>
    <m/>
    <m/>
    <m/>
    <m/>
    <n v="0"/>
    <n v="82.789998149499297"/>
    <n v="47.174998945556602"/>
    <m/>
    <n v="61.029998635873199"/>
    <m/>
    <m/>
    <m/>
    <m/>
    <m/>
    <m/>
    <m/>
    <m/>
    <m/>
    <m/>
    <m/>
    <n v="443"/>
    <n v="444"/>
    <m/>
    <n v="1"/>
    <n v="1"/>
    <n v="0"/>
    <n v="129.96499709505591"/>
    <n v="0"/>
    <n v="0"/>
    <n v="0"/>
    <n v="0"/>
    <n v="0"/>
    <m/>
    <n v="0"/>
    <n v="774.43500426907087"/>
    <n v="0"/>
    <n v="0"/>
    <n v="0"/>
    <n v="0.22516497461928928"/>
    <n v="12.893201030996673"/>
    <n v="4.9971790160200831"/>
    <n v="0"/>
    <n v="10"/>
    <n v="6"/>
    <s v="2021"/>
    <s v="septembre"/>
    <n v="38"/>
    <s v="mardi"/>
    <n v="788"/>
    <s v="2021-2022"/>
  </r>
  <r>
    <x v="995"/>
    <n v="77731"/>
    <n v="175211"/>
    <n v="950.31"/>
    <m/>
    <m/>
    <m/>
    <m/>
    <m/>
    <m/>
    <m/>
    <m/>
    <n v="0"/>
    <n v="89.319998003542395"/>
    <n v="47.4999989382923"/>
    <m/>
    <n v="61.119998633861499"/>
    <m/>
    <m/>
    <m/>
    <m/>
    <m/>
    <m/>
    <m/>
    <m/>
    <m/>
    <m/>
    <m/>
    <n v="572"/>
    <n v="572"/>
    <m/>
    <n v="0"/>
    <n v="0"/>
    <n v="0"/>
    <n v="136.81999694183469"/>
    <n v="0"/>
    <n v="0"/>
    <n v="0"/>
    <n v="0"/>
    <n v="0"/>
    <m/>
    <n v="0"/>
    <n v="752.37000442430372"/>
    <n v="0"/>
    <n v="0"/>
    <n v="0"/>
    <n v="0.20597715736040603"/>
    <n v="12.225624268309939"/>
    <n v="5.4238033000211168"/>
    <n v="0"/>
    <n v="10"/>
    <n v="6"/>
    <s v="2021"/>
    <s v="septembre"/>
    <n v="38"/>
    <s v="mercredi"/>
    <n v="788"/>
    <s v="2021-2022"/>
  </r>
  <r>
    <x v="996"/>
    <n v="68413"/>
    <n v="166332"/>
    <n v="872.21"/>
    <m/>
    <m/>
    <m/>
    <m/>
    <m/>
    <m/>
    <m/>
    <m/>
    <n v="0"/>
    <n v="78.329998249188094"/>
    <n v="43.8999990187585"/>
    <m/>
    <n v="63.969998570159099"/>
    <m/>
    <m/>
    <m/>
    <m/>
    <m/>
    <m/>
    <m/>
    <m/>
    <m/>
    <m/>
    <m/>
    <n v="535"/>
    <n v="538"/>
    <m/>
    <n v="3"/>
    <n v="3"/>
    <n v="0"/>
    <n v="122.2299972679466"/>
    <n v="0"/>
    <n v="0"/>
    <n v="0"/>
    <n v="0"/>
    <n v="0"/>
    <m/>
    <n v="0"/>
    <n v="686.01000416189436"/>
    <n v="0"/>
    <n v="0"/>
    <n v="0"/>
    <n v="0.10686548223350259"/>
    <n v="12.749185096399808"/>
    <n v="5.2437895293749852"/>
    <n v="0"/>
    <n v="10"/>
    <n v="6"/>
    <s v="2021"/>
    <s v="septembre"/>
    <n v="38"/>
    <s v="jeudi"/>
    <n v="788"/>
    <s v="2021-2022"/>
  </r>
  <r>
    <x v="997"/>
    <n v="72283"/>
    <n v="173147"/>
    <n v="863.43"/>
    <m/>
    <m/>
    <m/>
    <m/>
    <m/>
    <m/>
    <m/>
    <m/>
    <n v="0"/>
    <n v="77.814998260699198"/>
    <n v="42.929999040439697"/>
    <m/>
    <n v="58.759998686611702"/>
    <m/>
    <m/>
    <m/>
    <m/>
    <m/>
    <m/>
    <m/>
    <m/>
    <m/>
    <m/>
    <m/>
    <n v="515"/>
    <n v="549"/>
    <m/>
    <n v="34"/>
    <n v="34"/>
    <n v="0"/>
    <n v="120.74499730113889"/>
    <n v="0"/>
    <n v="0"/>
    <n v="0"/>
    <n v="0"/>
    <n v="0"/>
    <m/>
    <n v="0"/>
    <n v="683.92500401224936"/>
    <n v="0"/>
    <n v="0"/>
    <n v="0"/>
    <n v="9.5723350253807044E-2"/>
    <n v="11.94513232710319"/>
    <n v="4.986687612260102"/>
    <n v="0"/>
    <n v="10"/>
    <n v="6"/>
    <s v="2021"/>
    <s v="septembre"/>
    <n v="38"/>
    <s v="vendredi"/>
    <n v="788"/>
    <s v="2021-2022"/>
  </r>
  <r>
    <x v="998"/>
    <m/>
    <n v="0"/>
    <n v="131"/>
    <m/>
    <m/>
    <m/>
    <m/>
    <m/>
    <m/>
    <m/>
    <m/>
    <n v="0"/>
    <n v="0"/>
    <n v="9.9999997764825804E-3"/>
    <m/>
    <n v="59.229998676106298"/>
    <m/>
    <m/>
    <m/>
    <m/>
    <m/>
    <m/>
    <m/>
    <m/>
    <m/>
    <m/>
    <m/>
    <n v="522"/>
    <n v="523"/>
    <m/>
    <n v="1"/>
    <n v="1"/>
    <n v="0"/>
    <n v="9.9999997764825804E-3"/>
    <n v="0"/>
    <n v="0"/>
    <n v="0"/>
    <n v="0"/>
    <n v="0"/>
    <m/>
    <n v="0"/>
    <n v="71.760001324117212"/>
    <n v="0"/>
    <n v="0"/>
    <n v="0"/>
    <n v="-0.83375634517766495"/>
    <s v="erreur"/>
    <s v="erreur"/>
    <s v="erreur"/>
    <n v="10"/>
    <n v="6"/>
    <s v="2021"/>
    <s v="septembre"/>
    <n v="38"/>
    <s v="samedi"/>
    <n v="788"/>
    <s v="2021-2022"/>
  </r>
  <r>
    <x v="999"/>
    <m/>
    <n v="0"/>
    <n v="14.45"/>
    <m/>
    <m/>
    <m/>
    <m/>
    <m/>
    <m/>
    <m/>
    <m/>
    <n v="0"/>
    <n v="0"/>
    <n v="0"/>
    <m/>
    <n v="0"/>
    <m/>
    <m/>
    <m/>
    <m/>
    <m/>
    <m/>
    <m/>
    <m/>
    <m/>
    <m/>
    <m/>
    <n v="145"/>
    <n v="180"/>
    <m/>
    <n v="35"/>
    <n v="35"/>
    <n v="0"/>
    <n v="0"/>
    <n v="0"/>
    <n v="0"/>
    <n v="0"/>
    <n v="0"/>
    <n v="0"/>
    <m/>
    <n v="0"/>
    <n v="14.45"/>
    <n v="0"/>
    <n v="0"/>
    <n v="0"/>
    <n v="-0.98166243654822327"/>
    <s v="erreur"/>
    <s v="erreur"/>
    <s v="erreur"/>
    <n v="10"/>
    <n v="6"/>
    <s v="2021"/>
    <s v="septembre"/>
    <n v="38"/>
    <s v="dimanche"/>
    <n v="788"/>
    <s v="2021-2022"/>
  </r>
  <r>
    <x v="1000"/>
    <n v="78191"/>
    <n v="190303"/>
    <n v="888.42"/>
    <m/>
    <m/>
    <m/>
    <m/>
    <m/>
    <m/>
    <m/>
    <m/>
    <n v="0"/>
    <n v="84.654998107813299"/>
    <n v="53.759998798370397"/>
    <m/>
    <n v="0"/>
    <m/>
    <m/>
    <m/>
    <m/>
    <m/>
    <m/>
    <m/>
    <m/>
    <m/>
    <m/>
    <m/>
    <n v="15"/>
    <n v="66"/>
    <m/>
    <n v="51"/>
    <n v="51"/>
    <n v="0"/>
    <n v="138.41499690618369"/>
    <n v="0"/>
    <n v="0"/>
    <n v="0"/>
    <n v="0"/>
    <n v="0"/>
    <m/>
    <n v="0"/>
    <n v="750.0050030938163"/>
    <n v="0"/>
    <n v="0"/>
    <n v="0"/>
    <n v="0.12743654822335021"/>
    <n v="11.362177232673837"/>
    <n v="4.6684497879697107"/>
    <n v="0"/>
    <n v="10"/>
    <n v="6"/>
    <s v="2021"/>
    <s v="septembre"/>
    <n v="39"/>
    <s v="lundi"/>
    <n v="788"/>
    <s v="2021-2022"/>
  </r>
  <r>
    <x v="1001"/>
    <n v="78349"/>
    <n v="194177"/>
    <n v="856.42"/>
    <m/>
    <m/>
    <m/>
    <m/>
    <m/>
    <m/>
    <m/>
    <m/>
    <n v="0"/>
    <n v="94.109997896477594"/>
    <n v="53.6599988006055"/>
    <m/>
    <n v="63.679998576641097"/>
    <m/>
    <m/>
    <m/>
    <m/>
    <m/>
    <m/>
    <m/>
    <m/>
    <m/>
    <m/>
    <m/>
    <n v="525"/>
    <n v="426"/>
    <m/>
    <n v="-99"/>
    <n v="-99"/>
    <n v="0"/>
    <n v="147.76999669708309"/>
    <n v="0"/>
    <n v="0"/>
    <n v="0"/>
    <n v="0"/>
    <n v="0"/>
    <m/>
    <n v="0"/>
    <n v="644.97000472627576"/>
    <n v="0"/>
    <n v="0"/>
    <n v="0"/>
    <n v="8.6827411167512636E-2"/>
    <n v="10.930835109573829"/>
    <n v="4.4105120585857236"/>
    <n v="0"/>
    <n v="10"/>
    <n v="6"/>
    <s v="2021"/>
    <s v="septembre"/>
    <n v="39"/>
    <s v="mardi"/>
    <n v="788"/>
    <s v="2021-2022"/>
  </r>
  <r>
    <x v="1002"/>
    <n v="79573"/>
    <n v="186995"/>
    <n v="940.93"/>
    <m/>
    <m/>
    <m/>
    <m/>
    <m/>
    <m/>
    <m/>
    <m/>
    <n v="0"/>
    <n v="98.529997797682896"/>
    <n v="52.474998827092399"/>
    <m/>
    <n v="64.729998553171797"/>
    <m/>
    <m/>
    <m/>
    <m/>
    <m/>
    <m/>
    <m/>
    <m/>
    <m/>
    <m/>
    <m/>
    <n v="513"/>
    <n v="495"/>
    <m/>
    <n v="-18"/>
    <n v="-18"/>
    <n v="0"/>
    <n v="151.00499662477529"/>
    <n v="0"/>
    <n v="0"/>
    <n v="0"/>
    <n v="0"/>
    <n v="0"/>
    <m/>
    <n v="0"/>
    <n v="725.19500482205285"/>
    <n v="0"/>
    <n v="0"/>
    <n v="0"/>
    <n v="0.19407360406091365"/>
    <n v="11.824739547333895"/>
    <n v="5.0318457712773066"/>
    <n v="0"/>
    <n v="10"/>
    <n v="6"/>
    <s v="2021"/>
    <s v="septembre"/>
    <n v="39"/>
    <s v="mercredi"/>
    <n v="788"/>
    <s v="2021-2022"/>
  </r>
  <r>
    <x v="1003"/>
    <n v="74526"/>
    <n v="178832"/>
    <n v="909.06"/>
    <m/>
    <m/>
    <m/>
    <m/>
    <m/>
    <m/>
    <m/>
    <m/>
    <n v="0"/>
    <n v="91.304997959174202"/>
    <n v="50.519998870789998"/>
    <m/>
    <n v="65.429998537525506"/>
    <m/>
    <m/>
    <m/>
    <m/>
    <m/>
    <m/>
    <m/>
    <m/>
    <m/>
    <m/>
    <m/>
    <n v="549"/>
    <n v="555"/>
    <m/>
    <n v="6"/>
    <n v="6"/>
    <n v="0"/>
    <n v="141.82499682996419"/>
    <n v="0"/>
    <n v="0"/>
    <n v="0"/>
    <n v="0"/>
    <n v="0"/>
    <m/>
    <n v="0"/>
    <n v="701.80500463251019"/>
    <n v="0"/>
    <n v="0"/>
    <n v="0"/>
    <n v="0.15362944162436543"/>
    <n v="12.197890669028258"/>
    <n v="5.0833184217589684"/>
    <n v="0"/>
    <n v="10"/>
    <n v="6"/>
    <s v="2021"/>
    <s v="septembre"/>
    <n v="39"/>
    <s v="jeudi"/>
    <n v="788"/>
    <s v="2021-2022"/>
  </r>
  <r>
    <x v="1004"/>
    <n v="79091"/>
    <n v="184430"/>
    <n v="903.6"/>
    <m/>
    <m/>
    <m/>
    <m/>
    <m/>
    <m/>
    <m/>
    <m/>
    <n v="0"/>
    <n v="95.084997874684603"/>
    <n v="49.519998893141697"/>
    <m/>
    <n v="60.599998645484398"/>
    <m/>
    <m/>
    <m/>
    <m/>
    <m/>
    <m/>
    <m/>
    <m/>
    <m/>
    <m/>
    <m/>
    <n v="555"/>
    <n v="554"/>
    <m/>
    <n v="-1"/>
    <n v="-1"/>
    <n v="0"/>
    <n v="144.60499676782629"/>
    <n v="0"/>
    <n v="0"/>
    <n v="0"/>
    <n v="0"/>
    <n v="0"/>
    <m/>
    <n v="0"/>
    <n v="698.39500458668931"/>
    <n v="0"/>
    <n v="0"/>
    <n v="0"/>
    <n v="0.14670050761421322"/>
    <n v="11.424814454236261"/>
    <n v="4.8994198340833925"/>
    <n v="0"/>
    <n v="10"/>
    <n v="6"/>
    <s v="2021"/>
    <s v="octobre"/>
    <n v="39"/>
    <s v="vendredi"/>
    <n v="788"/>
    <s v="2021-2022"/>
  </r>
  <r>
    <x v="1005"/>
    <m/>
    <n v="0"/>
    <n v="88.68"/>
    <m/>
    <m/>
    <m/>
    <m/>
    <m/>
    <m/>
    <m/>
    <m/>
    <n v="0"/>
    <n v="0"/>
    <n v="9.9999997764825804E-3"/>
    <m/>
    <n v="59.429998671636"/>
    <m/>
    <m/>
    <m/>
    <m/>
    <m/>
    <m/>
    <m/>
    <m/>
    <m/>
    <m/>
    <m/>
    <n v="508"/>
    <n v="513"/>
    <m/>
    <n v="5"/>
    <n v="5"/>
    <n v="0"/>
    <n v="9.9999997764825804E-3"/>
    <n v="0"/>
    <n v="0"/>
    <n v="0"/>
    <n v="0"/>
    <n v="0"/>
    <m/>
    <n v="0"/>
    <n v="29.240001328587525"/>
    <n v="0"/>
    <n v="0"/>
    <n v="0"/>
    <n v="-0.8874619289340101"/>
    <s v="erreur"/>
    <s v="erreur"/>
    <s v="erreur"/>
    <n v="10"/>
    <n v="6"/>
    <s v="2021"/>
    <s v="octobre"/>
    <n v="39"/>
    <s v="samedi"/>
    <n v="788"/>
    <s v="2021-2022"/>
  </r>
  <r>
    <x v="1006"/>
    <m/>
    <n v="0"/>
    <n v="60.83"/>
    <m/>
    <m/>
    <m/>
    <m/>
    <m/>
    <m/>
    <m/>
    <m/>
    <n v="0"/>
    <n v="0"/>
    <n v="0"/>
    <m/>
    <n v="0.229999994859099"/>
    <m/>
    <m/>
    <m/>
    <m/>
    <m/>
    <m/>
    <m/>
    <m/>
    <m/>
    <m/>
    <m/>
    <n v="96"/>
    <n v="162"/>
    <m/>
    <n v="66"/>
    <n v="66"/>
    <n v="0"/>
    <n v="0"/>
    <n v="0"/>
    <n v="0"/>
    <n v="0"/>
    <n v="0"/>
    <n v="0"/>
    <m/>
    <n v="0"/>
    <n v="60.600000005140899"/>
    <n v="0"/>
    <n v="0"/>
    <n v="0"/>
    <n v="-0.9228045685279187"/>
    <s v="erreur"/>
    <s v="erreur"/>
    <s v="erreur"/>
    <n v="10"/>
    <n v="6"/>
    <s v="2021"/>
    <s v="octobre"/>
    <n v="39"/>
    <s v="dimanche"/>
    <n v="788"/>
    <s v="2021-2022"/>
  </r>
  <r>
    <x v="1007"/>
    <n v="74720"/>
    <n v="191567"/>
    <n v="842.29"/>
    <m/>
    <m/>
    <m/>
    <m/>
    <m/>
    <m/>
    <m/>
    <m/>
    <n v="0"/>
    <n v="94.514997887425096"/>
    <n v="46.4749989612028"/>
    <m/>
    <n v="0"/>
    <m/>
    <m/>
    <m/>
    <m/>
    <m/>
    <m/>
    <m/>
    <m/>
    <m/>
    <m/>
    <m/>
    <n v="73"/>
    <n v="58"/>
    <m/>
    <n v="-15"/>
    <n v="-15"/>
    <n v="0"/>
    <n v="140.9899968486279"/>
    <n v="0"/>
    <n v="0"/>
    <n v="0"/>
    <n v="0"/>
    <n v="0"/>
    <m/>
    <n v="0"/>
    <n v="701.30000315137204"/>
    <n v="0"/>
    <n v="0"/>
    <n v="0"/>
    <n v="6.8895939086294364E-2"/>
    <n v="11.272617773019272"/>
    <n v="4.3968428800367487"/>
    <n v="0"/>
    <n v="10"/>
    <n v="6"/>
    <s v="2021"/>
    <s v="octobre"/>
    <n v="40"/>
    <s v="lundi"/>
    <n v="788"/>
    <s v="2021-2022"/>
  </r>
  <r>
    <x v="1008"/>
    <n v="76212"/>
    <n v="196609"/>
    <n v="926.41"/>
    <m/>
    <m/>
    <m/>
    <m/>
    <m/>
    <m/>
    <m/>
    <m/>
    <n v="0"/>
    <n v="91.2199979610741"/>
    <n v="53.414998806081698"/>
    <m/>
    <n v="60.2499986533076"/>
    <m/>
    <m/>
    <m/>
    <m/>
    <m/>
    <m/>
    <m/>
    <m/>
    <m/>
    <m/>
    <m/>
    <n v="497"/>
    <n v="442"/>
    <m/>
    <n v="-55"/>
    <n v="-55"/>
    <n v="0"/>
    <n v="144.6349967671558"/>
    <n v="0"/>
    <n v="0"/>
    <n v="0"/>
    <n v="0"/>
    <n v="0"/>
    <m/>
    <n v="0"/>
    <n v="721.52500457953658"/>
    <n v="0"/>
    <n v="0"/>
    <n v="0"/>
    <n v="0.17564720812182738"/>
    <n v="12.155697265522489"/>
    <n v="4.7119409589591523"/>
    <n v="0"/>
    <n v="10"/>
    <n v="6"/>
    <s v="2021"/>
    <s v="octobre"/>
    <n v="40"/>
    <s v="mardi"/>
    <n v="788"/>
    <s v="2021-2022"/>
  </r>
  <r>
    <x v="1009"/>
    <n v="78697"/>
    <n v="200205"/>
    <n v="885.96"/>
    <m/>
    <m/>
    <m/>
    <m/>
    <m/>
    <m/>
    <m/>
    <m/>
    <n v="0"/>
    <n v="95.594997863285201"/>
    <n v="44.039999015629299"/>
    <m/>
    <n v="53.799998797476299"/>
    <m/>
    <m/>
    <m/>
    <m/>
    <m/>
    <m/>
    <m/>
    <m/>
    <m/>
    <m/>
    <m/>
    <n v="551"/>
    <n v="553"/>
    <m/>
    <n v="2"/>
    <n v="2"/>
    <n v="0"/>
    <n v="139.63499687891451"/>
    <n v="0"/>
    <n v="0"/>
    <n v="0"/>
    <n v="0"/>
    <n v="0"/>
    <m/>
    <n v="0"/>
    <n v="692.52500432360921"/>
    <n v="0"/>
    <n v="0"/>
    <n v="0"/>
    <n v="0.12431472081218278"/>
    <n v="11.257862434400296"/>
    <n v="4.4252641042930998"/>
    <n v="0"/>
    <n v="10"/>
    <n v="6"/>
    <s v="2021"/>
    <s v="octobre"/>
    <n v="40"/>
    <s v="mercredi"/>
    <n v="788"/>
    <s v="2021-2022"/>
  </r>
  <r>
    <x v="1010"/>
    <n v="74103"/>
    <n v="181825"/>
    <n v="883.63"/>
    <m/>
    <m/>
    <m/>
    <m/>
    <m/>
    <m/>
    <m/>
    <m/>
    <n v="0"/>
    <n v="89.8949979906902"/>
    <n v="42.344999053515501"/>
    <m/>
    <n v="58.139998700469697"/>
    <m/>
    <m/>
    <m/>
    <m/>
    <m/>
    <m/>
    <m/>
    <m/>
    <m/>
    <m/>
    <m/>
    <n v="551"/>
    <n v="553"/>
    <m/>
    <n v="2"/>
    <n v="2"/>
    <n v="0"/>
    <n v="132.23999704420569"/>
    <n v="0"/>
    <n v="0"/>
    <n v="0"/>
    <n v="0"/>
    <n v="0"/>
    <m/>
    <n v="0"/>
    <n v="693.2500042553246"/>
    <n v="0"/>
    <n v="0"/>
    <n v="0"/>
    <n v="0.12135786802030456"/>
    <n v="11.924348541894391"/>
    <n v="4.8597827581465696"/>
    <n v="0"/>
    <n v="10"/>
    <n v="6"/>
    <s v="2021"/>
    <s v="octobre"/>
    <n v="40"/>
    <s v="jeudi"/>
    <n v="788"/>
    <s v="2021-2022"/>
  </r>
  <r>
    <x v="1011"/>
    <n v="67238"/>
    <n v="165498"/>
    <n v="888.35"/>
    <m/>
    <m/>
    <m/>
    <m/>
    <m/>
    <m/>
    <m/>
    <m/>
    <n v="0"/>
    <n v="91.649997951462893"/>
    <n v="50.9249988617375"/>
    <m/>
    <n v="61.909998616203701"/>
    <m/>
    <m/>
    <m/>
    <m/>
    <m/>
    <m/>
    <m/>
    <m/>
    <m/>
    <m/>
    <m/>
    <n v="554"/>
    <n v="551"/>
    <m/>
    <n v="-3"/>
    <n v="-3"/>
    <n v="0"/>
    <n v="142.57499681320039"/>
    <n v="0"/>
    <n v="0"/>
    <n v="0"/>
    <n v="0"/>
    <n v="0"/>
    <m/>
    <n v="0"/>
    <n v="683.86500457059594"/>
    <n v="0"/>
    <n v="0"/>
    <n v="0"/>
    <n v="0.12734771573604065"/>
    <n v="13.21202296320533"/>
    <n v="5.3677385829436011"/>
    <n v="0"/>
    <n v="10"/>
    <n v="6"/>
    <s v="2021"/>
    <s v="octobre"/>
    <n v="40"/>
    <s v="vendredi"/>
    <n v="788"/>
    <s v="2021-2022"/>
  </r>
  <r>
    <x v="1012"/>
    <m/>
    <n v="0"/>
    <n v="103.8"/>
    <m/>
    <m/>
    <m/>
    <m/>
    <m/>
    <m/>
    <m/>
    <m/>
    <n v="0"/>
    <n v="3.4999999217689003E-2"/>
    <n v="4.9999998882412902E-3"/>
    <m/>
    <n v="58.329998696222901"/>
    <m/>
    <m/>
    <m/>
    <m/>
    <m/>
    <m/>
    <m/>
    <m/>
    <m/>
    <m/>
    <m/>
    <n v="517"/>
    <n v="556"/>
    <m/>
    <n v="39"/>
    <n v="39"/>
    <n v="0"/>
    <n v="3.9999999105930294E-2"/>
    <n v="0"/>
    <n v="0"/>
    <n v="0"/>
    <n v="0"/>
    <n v="0"/>
    <m/>
    <n v="0"/>
    <n v="45.430001304671165"/>
    <n v="0"/>
    <n v="0"/>
    <n v="0"/>
    <n v="-0.86827411167512691"/>
    <s v="erreur"/>
    <s v="erreur"/>
    <s v="erreur"/>
    <n v="10"/>
    <n v="6"/>
    <s v="2021"/>
    <s v="octobre"/>
    <n v="40"/>
    <s v="samedi"/>
    <n v="788"/>
    <s v="2021-2022"/>
  </r>
  <r>
    <x v="1013"/>
    <m/>
    <n v="0"/>
    <n v="64.69"/>
    <m/>
    <m/>
    <m/>
    <m/>
    <m/>
    <m/>
    <m/>
    <m/>
    <n v="0"/>
    <n v="0"/>
    <n v="0"/>
    <m/>
    <n v="0.27999999374151202"/>
    <m/>
    <m/>
    <m/>
    <m/>
    <m/>
    <m/>
    <m/>
    <m/>
    <m/>
    <m/>
    <m/>
    <n v="122"/>
    <n v="154"/>
    <m/>
    <n v="32"/>
    <n v="32"/>
    <n v="0"/>
    <n v="0"/>
    <n v="0"/>
    <n v="0"/>
    <n v="0"/>
    <n v="0"/>
    <n v="0"/>
    <m/>
    <n v="0"/>
    <n v="64.410000006258485"/>
    <n v="0"/>
    <n v="0"/>
    <n v="0"/>
    <n v="-0.91790609137055834"/>
    <s v="erreur"/>
    <s v="erreur"/>
    <s v="erreur"/>
    <n v="10"/>
    <n v="6"/>
    <s v="2021"/>
    <s v="octobre"/>
    <n v="40"/>
    <s v="dimanche"/>
    <n v="788"/>
    <s v="2021-2022"/>
  </r>
  <r>
    <x v="1014"/>
    <n v="79253"/>
    <n v="201641"/>
    <n v="865.16"/>
    <m/>
    <m/>
    <m/>
    <m/>
    <m/>
    <m/>
    <m/>
    <m/>
    <n v="0"/>
    <n v="91.139997962862296"/>
    <n v="52.3349988302216"/>
    <m/>
    <n v="0"/>
    <m/>
    <m/>
    <m/>
    <m/>
    <m/>
    <m/>
    <m/>
    <m/>
    <m/>
    <m/>
    <m/>
    <n v="78"/>
    <n v="75"/>
    <m/>
    <n v="-3"/>
    <n v="-3"/>
    <n v="0"/>
    <n v="143.4749967930839"/>
    <n v="0"/>
    <n v="0"/>
    <n v="0"/>
    <n v="0"/>
    <n v="0"/>
    <m/>
    <n v="0"/>
    <n v="721.68500320691601"/>
    <n v="0"/>
    <n v="0"/>
    <n v="0"/>
    <n v="9.791878172588829E-2"/>
    <n v="10.916432185532409"/>
    <n v="4.290595662588462"/>
    <n v="0"/>
    <n v="10"/>
    <n v="6"/>
    <s v="2021"/>
    <s v="octobre"/>
    <n v="41"/>
    <s v="lundi"/>
    <n v="788"/>
    <s v="2021-2022"/>
  </r>
  <r>
    <x v="1015"/>
    <n v="77337"/>
    <n v="198330"/>
    <n v="888.36"/>
    <m/>
    <m/>
    <m/>
    <m/>
    <m/>
    <m/>
    <m/>
    <m/>
    <n v="0"/>
    <n v="87.084998053498595"/>
    <n v="51.989998837932902"/>
    <m/>
    <n v="59.859998662024701"/>
    <m/>
    <m/>
    <m/>
    <m/>
    <m/>
    <m/>
    <m/>
    <m/>
    <m/>
    <m/>
    <m/>
    <n v="479"/>
    <n v="413"/>
    <m/>
    <n v="-66"/>
    <n v="-66"/>
    <n v="0"/>
    <n v="139.07499689143151"/>
    <n v="0"/>
    <n v="0"/>
    <n v="0"/>
    <n v="0"/>
    <n v="0"/>
    <m/>
    <n v="0"/>
    <n v="689.42500444654377"/>
    <n v="0"/>
    <n v="0"/>
    <n v="0"/>
    <n v="0.12736040609137059"/>
    <n v="11.486869157065829"/>
    <n v="4.4792013311148091"/>
    <n v="0"/>
    <n v="10"/>
    <n v="6"/>
    <s v="2021"/>
    <s v="octobre"/>
    <n v="41"/>
    <s v="mardi"/>
    <n v="788"/>
    <s v="2021-2022"/>
  </r>
  <r>
    <x v="1016"/>
    <n v="74574"/>
    <n v="188101"/>
    <n v="894.14"/>
    <m/>
    <m/>
    <m/>
    <m/>
    <m/>
    <m/>
    <m/>
    <m/>
    <n v="0"/>
    <n v="83.039998143911404"/>
    <n v="51.054998858831802"/>
    <m/>
    <n v="63.249998586252303"/>
    <m/>
    <m/>
    <m/>
    <m/>
    <m/>
    <m/>
    <m/>
    <m/>
    <m/>
    <m/>
    <m/>
    <n v="513"/>
    <n v="521"/>
    <m/>
    <n v="8"/>
    <n v="8"/>
    <n v="0"/>
    <n v="134.09499700274321"/>
    <n v="0"/>
    <n v="0"/>
    <n v="0"/>
    <n v="0"/>
    <n v="0"/>
    <m/>
    <n v="0"/>
    <n v="696.79500441100447"/>
    <n v="0"/>
    <n v="0"/>
    <n v="0"/>
    <n v="0.13469543147208121"/>
    <n v="11.989969694531606"/>
    <n v="4.7535100823493766"/>
    <n v="0"/>
    <n v="10"/>
    <n v="6"/>
    <s v="2021"/>
    <s v="octobre"/>
    <n v="41"/>
    <s v="mercredi"/>
    <n v="788"/>
    <s v="2021-2022"/>
  </r>
  <r>
    <x v="1017"/>
    <n v="80307"/>
    <n v="205005"/>
    <n v="902.38"/>
    <m/>
    <m/>
    <m/>
    <m/>
    <m/>
    <m/>
    <m/>
    <m/>
    <n v="0"/>
    <n v="91.799997948110104"/>
    <n v="51.5849988469854"/>
    <m/>
    <n v="63.6699985768646"/>
    <m/>
    <m/>
    <m/>
    <m/>
    <m/>
    <m/>
    <m/>
    <m/>
    <m/>
    <m/>
    <m/>
    <n v="526"/>
    <n v="521"/>
    <m/>
    <n v="-5"/>
    <n v="-5"/>
    <n v="0"/>
    <n v="143.3849967950955"/>
    <n v="0"/>
    <n v="0"/>
    <n v="0"/>
    <n v="0"/>
    <n v="0"/>
    <m/>
    <n v="0"/>
    <n v="695.32500462803989"/>
    <n v="0"/>
    <n v="0"/>
    <n v="0"/>
    <n v="0.14515228426395937"/>
    <n v="11.236629434544934"/>
    <n v="4.4017462988707594"/>
    <n v="0"/>
    <n v="10"/>
    <n v="6"/>
    <s v="2021"/>
    <s v="octobre"/>
    <n v="41"/>
    <s v="jeudi"/>
    <n v="788"/>
    <s v="2021-2022"/>
  </r>
  <r>
    <x v="1018"/>
    <n v="74632"/>
    <n v="182255"/>
    <n v="834.91"/>
    <m/>
    <m/>
    <m/>
    <m/>
    <m/>
    <m/>
    <m/>
    <m/>
    <n v="0"/>
    <n v="84.169998118653893"/>
    <n v="47.954998928122201"/>
    <m/>
    <n v="62.959998592734301"/>
    <m/>
    <m/>
    <m/>
    <m/>
    <m/>
    <m/>
    <m/>
    <m/>
    <m/>
    <m/>
    <m/>
    <n v="532"/>
    <n v="532"/>
    <m/>
    <n v="0"/>
    <n v="0"/>
    <n v="0"/>
    <n v="132.12499704677609"/>
    <n v="0"/>
    <n v="0"/>
    <n v="0"/>
    <n v="0"/>
    <n v="0"/>
    <m/>
    <n v="0"/>
    <n v="639.82500436048963"/>
    <n v="0"/>
    <n v="0"/>
    <n v="0"/>
    <n v="5.953045685279184E-2"/>
    <n v="11.187024332725908"/>
    <n v="4.5809991495432225"/>
    <n v="0"/>
    <n v="10"/>
    <n v="6"/>
    <s v="2021"/>
    <s v="octobre"/>
    <n v="41"/>
    <s v="vendredi"/>
    <n v="788"/>
    <s v="2021-2022"/>
  </r>
  <r>
    <x v="1019"/>
    <m/>
    <n v="0"/>
    <n v="97.88"/>
    <m/>
    <m/>
    <m/>
    <m/>
    <m/>
    <m/>
    <m/>
    <m/>
    <n v="0"/>
    <n v="1.5349999656900799"/>
    <n v="3.4999999217689003E-2"/>
    <m/>
    <n v="60.479998648166699"/>
    <m/>
    <m/>
    <m/>
    <m/>
    <m/>
    <m/>
    <m/>
    <m/>
    <m/>
    <m/>
    <m/>
    <n v="476"/>
    <n v="519"/>
    <m/>
    <n v="43"/>
    <n v="43"/>
    <n v="0"/>
    <n v="1.5699999649077689"/>
    <n v="0"/>
    <n v="0"/>
    <n v="0"/>
    <n v="0"/>
    <n v="0"/>
    <m/>
    <n v="0"/>
    <n v="35.830001386925531"/>
    <n v="0"/>
    <n v="0"/>
    <n v="0"/>
    <n v="-0.87578680203045689"/>
    <s v="erreur"/>
    <s v="erreur"/>
    <s v="erreur"/>
    <n v="10"/>
    <n v="6"/>
    <s v="2021"/>
    <s v="octobre"/>
    <n v="41"/>
    <s v="samedi"/>
    <n v="788"/>
    <s v="2021-2022"/>
  </r>
  <r>
    <x v="1020"/>
    <m/>
    <n v="0"/>
    <n v="33.44"/>
    <m/>
    <m/>
    <m/>
    <m/>
    <m/>
    <m/>
    <m/>
    <m/>
    <n v="0"/>
    <n v="0"/>
    <n v="0"/>
    <m/>
    <n v="0"/>
    <m/>
    <m/>
    <m/>
    <m/>
    <m/>
    <m/>
    <m/>
    <m/>
    <m/>
    <m/>
    <m/>
    <n v="116"/>
    <n v="132"/>
    <m/>
    <n v="16"/>
    <n v="16"/>
    <n v="0"/>
    <n v="0"/>
    <n v="0"/>
    <n v="0"/>
    <n v="0"/>
    <n v="0"/>
    <n v="0"/>
    <m/>
    <n v="0"/>
    <n v="33.44"/>
    <n v="0"/>
    <n v="0"/>
    <n v="0"/>
    <n v="-0.9575634517766497"/>
    <s v="erreur"/>
    <s v="erreur"/>
    <s v="erreur"/>
    <n v="10"/>
    <n v="6"/>
    <s v="2021"/>
    <s v="octobre"/>
    <n v="41"/>
    <s v="dimanche"/>
    <n v="788"/>
    <s v="2021-2022"/>
  </r>
  <r>
    <x v="1021"/>
    <n v="76550"/>
    <n v="193795"/>
    <n v="891.28"/>
    <m/>
    <m/>
    <m/>
    <m/>
    <m/>
    <m/>
    <m/>
    <m/>
    <n v="0"/>
    <n v="85.509998088702602"/>
    <n v="48.954998905770502"/>
    <m/>
    <n v="0"/>
    <m/>
    <m/>
    <m/>
    <m/>
    <m/>
    <m/>
    <m/>
    <m/>
    <m/>
    <m/>
    <m/>
    <n v="43"/>
    <n v="30"/>
    <m/>
    <n v="-13"/>
    <n v="-13"/>
    <n v="0"/>
    <n v="134.4649969944731"/>
    <n v="0"/>
    <n v="0"/>
    <n v="0"/>
    <n v="0"/>
    <n v="0"/>
    <m/>
    <n v="0"/>
    <n v="756.81500300552693"/>
    <n v="0"/>
    <n v="0"/>
    <n v="0"/>
    <n v="0.1310659898477157"/>
    <n v="11.643109079033312"/>
    <n v="4.5990866637426144"/>
    <n v="0"/>
    <n v="10"/>
    <n v="6"/>
    <s v="2021"/>
    <s v="octobre"/>
    <n v="42"/>
    <s v="lundi"/>
    <n v="788"/>
    <s v="2021-2022"/>
  </r>
  <r>
    <x v="1022"/>
    <n v="78363"/>
    <n v="201002"/>
    <n v="1084.7"/>
    <m/>
    <m/>
    <m/>
    <m/>
    <m/>
    <m/>
    <m/>
    <m/>
    <n v="0"/>
    <n v="88.544998020864995"/>
    <n v="48.794998909346802"/>
    <m/>
    <n v="67.089998500421601"/>
    <m/>
    <m/>
    <m/>
    <m/>
    <m/>
    <m/>
    <m/>
    <m/>
    <m/>
    <m/>
    <m/>
    <n v="498"/>
    <n v="456"/>
    <m/>
    <n v="-42"/>
    <n v="-42"/>
    <n v="0"/>
    <n v="137.33999693021178"/>
    <n v="0"/>
    <n v="0"/>
    <n v="0"/>
    <n v="0"/>
    <n v="0"/>
    <m/>
    <n v="0"/>
    <n v="880.27000456936662"/>
    <n v="0"/>
    <n v="0"/>
    <n v="0"/>
    <n v="0.37652284263959396"/>
    <n v="13.841991756313567"/>
    <n v="5.3964637167789382"/>
    <n v="0"/>
    <n v="10"/>
    <n v="6"/>
    <s v="2021"/>
    <s v="octobre"/>
    <n v="42"/>
    <s v="mardi"/>
    <n v="788"/>
    <s v="2021-2022"/>
  </r>
  <r>
    <x v="1023"/>
    <n v="78321"/>
    <n v="203666"/>
    <n v="916.23"/>
    <m/>
    <m/>
    <m/>
    <m/>
    <m/>
    <m/>
    <m/>
    <m/>
    <n v="0"/>
    <n v="90.029997987672701"/>
    <n v="45.009998993948102"/>
    <m/>
    <n v="66.989998502656803"/>
    <m/>
    <m/>
    <m/>
    <m/>
    <m/>
    <m/>
    <m/>
    <m/>
    <m/>
    <m/>
    <m/>
    <n v="614"/>
    <n v="615"/>
    <m/>
    <n v="1"/>
    <n v="1"/>
    <n v="0"/>
    <n v="135.03999698162079"/>
    <n v="0"/>
    <n v="0"/>
    <n v="0"/>
    <n v="0"/>
    <n v="0"/>
    <m/>
    <n v="0"/>
    <n v="714.20000451572241"/>
    <n v="0"/>
    <n v="0"/>
    <n v="0"/>
    <n v="0.1627284263959391"/>
    <n v="11.698395066457273"/>
    <n v="4.4986890300786584"/>
    <n v="0"/>
    <n v="10"/>
    <n v="6"/>
    <s v="2021"/>
    <s v="octobre"/>
    <n v="42"/>
    <s v="mercredi"/>
    <n v="788"/>
    <s v="2021-2022"/>
  </r>
  <r>
    <x v="1024"/>
    <n v="79580"/>
    <n v="200807"/>
    <n v="935.79"/>
    <m/>
    <m/>
    <m/>
    <m/>
    <m/>
    <m/>
    <m/>
    <m/>
    <n v="0"/>
    <n v="99.009997786954003"/>
    <n v="48.009998926892898"/>
    <m/>
    <n v="60.6599986441433"/>
    <m/>
    <m/>
    <m/>
    <m/>
    <m/>
    <m/>
    <m/>
    <m/>
    <m/>
    <m/>
    <m/>
    <n v="543"/>
    <n v="562"/>
    <m/>
    <n v="19"/>
    <n v="19"/>
    <n v="0"/>
    <n v="147.01999671384689"/>
    <n v="0"/>
    <n v="0"/>
    <n v="0"/>
    <n v="0"/>
    <n v="0"/>
    <m/>
    <n v="0"/>
    <n v="728.1100046420097"/>
    <n v="0"/>
    <n v="0"/>
    <n v="0"/>
    <n v="0.18755076142131974"/>
    <n v="11.75911032922845"/>
    <n v="4.6601463096406004"/>
    <n v="0"/>
    <n v="10"/>
    <n v="6"/>
    <s v="2021"/>
    <s v="octobre"/>
    <n v="42"/>
    <s v="jeudi"/>
    <n v="788"/>
    <s v="2021-2022"/>
  </r>
  <r>
    <x v="1025"/>
    <n v="78479"/>
    <n v="189523"/>
    <n v="904.97"/>
    <m/>
    <m/>
    <m/>
    <m/>
    <m/>
    <m/>
    <m/>
    <m/>
    <n v="0"/>
    <n v="92.019997943192706"/>
    <n v="47.124998946674197"/>
    <m/>
    <n v="63.929998571053098"/>
    <m/>
    <m/>
    <m/>
    <m/>
    <m/>
    <m/>
    <m/>
    <m/>
    <m/>
    <m/>
    <m/>
    <n v="571"/>
    <n v="597"/>
    <m/>
    <n v="26"/>
    <n v="26"/>
    <n v="0"/>
    <n v="139.14499688986689"/>
    <n v="0"/>
    <n v="0"/>
    <n v="0"/>
    <n v="0"/>
    <n v="0"/>
    <m/>
    <n v="0"/>
    <n v="701.89500453907999"/>
    <n v="0"/>
    <n v="0"/>
    <n v="0"/>
    <n v="0.14843908629441627"/>
    <n v="11.531365078556048"/>
    <n v="4.7749877323596612"/>
    <n v="0"/>
    <n v="10"/>
    <n v="6"/>
    <s v="2021"/>
    <s v="octobre"/>
    <n v="42"/>
    <s v="vendredi"/>
    <n v="788"/>
    <s v="2021-2022"/>
  </r>
  <r>
    <x v="1026"/>
    <m/>
    <n v="0"/>
    <n v="155.77000000000001"/>
    <m/>
    <m/>
    <m/>
    <m/>
    <m/>
    <m/>
    <m/>
    <m/>
    <n v="0"/>
    <n v="1.3049999708309801"/>
    <n v="9.9999997764825804E-3"/>
    <m/>
    <n v="62.7799985967577"/>
    <m/>
    <m/>
    <m/>
    <m/>
    <m/>
    <m/>
    <m/>
    <m/>
    <m/>
    <m/>
    <m/>
    <n v="556"/>
    <n v="600"/>
    <m/>
    <n v="44"/>
    <n v="44"/>
    <n v="0"/>
    <n v="1.3149999706074627"/>
    <n v="0"/>
    <n v="0"/>
    <n v="0"/>
    <n v="0"/>
    <n v="0"/>
    <m/>
    <n v="0"/>
    <n v="91.675001432634843"/>
    <n v="0"/>
    <n v="0"/>
    <n v="0"/>
    <n v="-0.80232233502538075"/>
    <s v="erreur"/>
    <s v="erreur"/>
    <s v="erreur"/>
    <n v="10"/>
    <n v="6"/>
    <s v="2021"/>
    <s v="octobre"/>
    <n v="42"/>
    <s v="samedi"/>
    <n v="788"/>
    <s v="2021-2022"/>
  </r>
  <r>
    <x v="1027"/>
    <m/>
    <n v="0"/>
    <n v="0.27"/>
    <m/>
    <m/>
    <m/>
    <m/>
    <m/>
    <m/>
    <m/>
    <m/>
    <n v="0"/>
    <n v="0"/>
    <n v="6.9999998435378102E-2"/>
    <m/>
    <n v="0"/>
    <m/>
    <m/>
    <m/>
    <m/>
    <m/>
    <m/>
    <m/>
    <m/>
    <m/>
    <m/>
    <m/>
    <n v="178"/>
    <n v="142"/>
    <m/>
    <n v="-36"/>
    <n v="-36"/>
    <n v="0"/>
    <n v="6.9999998435378102E-2"/>
    <n v="0"/>
    <n v="0"/>
    <n v="0"/>
    <n v="0"/>
    <n v="0"/>
    <m/>
    <n v="0"/>
    <n v="0.20000000156462192"/>
    <n v="0"/>
    <n v="0"/>
    <n v="0"/>
    <n v="-0.99965736040609143"/>
    <s v="erreur"/>
    <s v="erreur"/>
    <s v="erreur"/>
    <n v="10"/>
    <n v="6"/>
    <s v="2021"/>
    <s v="octobre"/>
    <n v="42"/>
    <s v="dimanche"/>
    <n v="788"/>
    <s v="2021-2022"/>
  </r>
  <r>
    <x v="1028"/>
    <n v="74218"/>
    <n v="174503"/>
    <n v="818.62"/>
    <m/>
    <m/>
    <m/>
    <m/>
    <m/>
    <m/>
    <m/>
    <m/>
    <n v="0"/>
    <n v="86.369998069480104"/>
    <n v="47.694998933933697"/>
    <m/>
    <n v="0"/>
    <m/>
    <m/>
    <m/>
    <m/>
    <m/>
    <m/>
    <m/>
    <m/>
    <m/>
    <m/>
    <m/>
    <n v="3"/>
    <n v="18"/>
    <m/>
    <n v="15"/>
    <n v="15"/>
    <n v="0"/>
    <n v="134.06499700341379"/>
    <n v="0"/>
    <n v="0"/>
    <n v="0"/>
    <n v="0"/>
    <n v="0"/>
    <m/>
    <n v="0"/>
    <n v="684.55500299658615"/>
    <n v="0"/>
    <n v="0"/>
    <n v="0"/>
    <n v="3.8857868020304574E-2"/>
    <n v="11.029938828855535"/>
    <n v="4.6911514415224946"/>
    <n v="0"/>
    <n v="10"/>
    <n v="6"/>
    <s v="2021"/>
    <s v="octobre"/>
    <n v="43"/>
    <s v="lundi"/>
    <n v="788"/>
    <s v="2021-2022"/>
  </r>
  <r>
    <x v="1029"/>
    <n v="78231"/>
    <n v="196109"/>
    <n v="909.31"/>
    <m/>
    <m/>
    <m/>
    <m/>
    <m/>
    <m/>
    <m/>
    <m/>
    <n v="0"/>
    <n v="85.634998085908606"/>
    <n v="51.189998855814302"/>
    <m/>
    <n v="60.359998650848901"/>
    <m/>
    <m/>
    <m/>
    <m/>
    <m/>
    <m/>
    <m/>
    <m/>
    <m/>
    <m/>
    <m/>
    <n v="455"/>
    <n v="395"/>
    <m/>
    <n v="-60"/>
    <n v="-60"/>
    <n v="0"/>
    <n v="136.8249969417229"/>
    <n v="0"/>
    <n v="0"/>
    <n v="0"/>
    <n v="0"/>
    <n v="0"/>
    <m/>
    <n v="0"/>
    <n v="712.12500440742815"/>
    <n v="0"/>
    <n v="0"/>
    <n v="0"/>
    <n v="0.15394670050761414"/>
    <n v="11.623397374442357"/>
    <n v="4.6367581294076246"/>
    <n v="0"/>
    <n v="10"/>
    <n v="6"/>
    <s v="2021"/>
    <s v="octobre"/>
    <n v="43"/>
    <s v="mardi"/>
    <n v="788"/>
    <s v="2021-2022"/>
  </r>
  <r>
    <x v="1030"/>
    <n v="78822"/>
    <n v="182912"/>
    <n v="903.24"/>
    <m/>
    <m/>
    <m/>
    <m/>
    <m/>
    <m/>
    <m/>
    <m/>
    <n v="0"/>
    <n v="89.664997995831101"/>
    <n v="51.4249988505617"/>
    <m/>
    <n v="65.8599985279143"/>
    <m/>
    <m/>
    <m/>
    <m/>
    <m/>
    <m/>
    <m/>
    <m/>
    <m/>
    <m/>
    <m/>
    <n v="553"/>
    <n v="554"/>
    <m/>
    <n v="1"/>
    <n v="1"/>
    <n v="0"/>
    <n v="141.08999684639281"/>
    <n v="0"/>
    <n v="0"/>
    <n v="0"/>
    <n v="0"/>
    <n v="0"/>
    <m/>
    <n v="0"/>
    <n v="696.29000462569297"/>
    <n v="0"/>
    <n v="0"/>
    <n v="0"/>
    <n v="0.14624365482233503"/>
    <n v="11.459237268782827"/>
    <n v="4.9381123163051086"/>
    <n v="0"/>
    <n v="10"/>
    <n v="6"/>
    <s v="2021"/>
    <s v="octobre"/>
    <n v="43"/>
    <s v="mercredi"/>
    <n v="788"/>
    <s v="2021-2022"/>
  </r>
  <r>
    <x v="1031"/>
    <n v="67173"/>
    <n v="207703"/>
    <n v="890.5"/>
    <m/>
    <m/>
    <m/>
    <m/>
    <m/>
    <m/>
    <m/>
    <m/>
    <n v="0"/>
    <n v="87.854998036287697"/>
    <n v="43.889999018982103"/>
    <m/>
    <n v="61.3899986278266"/>
    <m/>
    <m/>
    <m/>
    <m/>
    <m/>
    <m/>
    <m/>
    <m/>
    <m/>
    <m/>
    <m/>
    <n v="539"/>
    <n v="540"/>
    <m/>
    <n v="1"/>
    <n v="1"/>
    <n v="0"/>
    <n v="131.74499705526981"/>
    <n v="0"/>
    <n v="0"/>
    <n v="0"/>
    <n v="0"/>
    <n v="0"/>
    <m/>
    <n v="0"/>
    <n v="697.36500431690365"/>
    <n v="0"/>
    <n v="0"/>
    <n v="0"/>
    <n v="0.13007614213197968"/>
    <n v="13.256814493918688"/>
    <n v="4.2873718723369434"/>
    <n v="0"/>
    <n v="10"/>
    <n v="6"/>
    <s v="2021"/>
    <s v="octobre"/>
    <n v="43"/>
    <s v="jeudi"/>
    <n v="788"/>
    <s v="2021-2022"/>
  </r>
  <r>
    <x v="1032"/>
    <n v="74165"/>
    <n v="178543"/>
    <n v="837.56"/>
    <m/>
    <m/>
    <m/>
    <m/>
    <m/>
    <m/>
    <m/>
    <m/>
    <n v="0"/>
    <n v="80.764998194761603"/>
    <n v="46.144998968578903"/>
    <m/>
    <n v="67.419998493045597"/>
    <m/>
    <m/>
    <m/>
    <m/>
    <m/>
    <m/>
    <m/>
    <m/>
    <m/>
    <m/>
    <m/>
    <n v="542"/>
    <n v="543"/>
    <m/>
    <n v="1"/>
    <n v="1"/>
    <n v="0"/>
    <n v="126.90999716334051"/>
    <n v="0"/>
    <n v="0"/>
    <n v="0"/>
    <n v="0"/>
    <n v="0"/>
    <m/>
    <n v="0"/>
    <n v="643.23000434361381"/>
    <n v="0"/>
    <n v="0"/>
    <n v="0"/>
    <n v="6.2893401015228362E-2"/>
    <n v="11.293197599946065"/>
    <n v="4.691082820385005"/>
    <n v="0"/>
    <n v="10"/>
    <n v="6"/>
    <s v="2021"/>
    <s v="octobre"/>
    <n v="43"/>
    <s v="vendredi"/>
    <n v="788"/>
    <s v="2021-2022"/>
  </r>
  <r>
    <x v="1033"/>
    <n v="32654"/>
    <n v="80933"/>
    <n v="636.76"/>
    <m/>
    <m/>
    <m/>
    <m/>
    <m/>
    <m/>
    <m/>
    <m/>
    <n v="0"/>
    <n v="46.319998964667299"/>
    <n v="26.834999400190998"/>
    <m/>
    <n v="60.369998650625298"/>
    <m/>
    <m/>
    <m/>
    <m/>
    <m/>
    <m/>
    <m/>
    <m/>
    <m/>
    <m/>
    <m/>
    <n v="506"/>
    <n v="520"/>
    <m/>
    <n v="14"/>
    <n v="14"/>
    <n v="0"/>
    <n v="73.154998364858301"/>
    <n v="0"/>
    <n v="0"/>
    <n v="0"/>
    <n v="0"/>
    <n v="0"/>
    <m/>
    <n v="0"/>
    <n v="503.23500298451643"/>
    <n v="0"/>
    <n v="0"/>
    <n v="0"/>
    <n v="-0.19192893401015229"/>
    <n v="19.500214368836897"/>
    <n v="7.867742453634488"/>
    <n v="0"/>
    <n v="10"/>
    <n v="6"/>
    <s v="2021"/>
    <s v="octobre"/>
    <n v="43"/>
    <s v="samedi"/>
    <n v="788"/>
    <s v="2021-2022"/>
  </r>
  <r>
    <x v="1034"/>
    <m/>
    <n v="0"/>
    <n v="93.55"/>
    <m/>
    <m/>
    <m/>
    <m/>
    <m/>
    <m/>
    <m/>
    <m/>
    <n v="0"/>
    <n v="0"/>
    <n v="0"/>
    <m/>
    <n v="35.399999208748298"/>
    <m/>
    <m/>
    <m/>
    <m/>
    <m/>
    <m/>
    <m/>
    <m/>
    <m/>
    <m/>
    <m/>
    <n v="465"/>
    <n v="454"/>
    <m/>
    <n v="-11"/>
    <n v="-11"/>
    <n v="0"/>
    <n v="0"/>
    <n v="0"/>
    <n v="0"/>
    <n v="0"/>
    <n v="0"/>
    <n v="0"/>
    <m/>
    <n v="0"/>
    <n v="58.150000791251699"/>
    <n v="0"/>
    <n v="0"/>
    <n v="0"/>
    <n v="-0.88128172588832498"/>
    <s v="erreur"/>
    <s v="erreur"/>
    <s v="erreur"/>
    <n v="10"/>
    <n v="6"/>
    <s v="2021"/>
    <s v="octobre"/>
    <n v="43"/>
    <s v="dimanche"/>
    <n v="788"/>
    <s v="2021-2022"/>
  </r>
  <r>
    <x v="1035"/>
    <m/>
    <n v="0"/>
    <n v="88.07"/>
    <m/>
    <m/>
    <m/>
    <m/>
    <m/>
    <m/>
    <m/>
    <m/>
    <n v="0"/>
    <n v="0"/>
    <n v="0.34999999217688998"/>
    <m/>
    <n v="7.1399998404085601"/>
    <m/>
    <m/>
    <m/>
    <m/>
    <m/>
    <m/>
    <m/>
    <m/>
    <m/>
    <m/>
    <m/>
    <n v="139"/>
    <n v="139"/>
    <m/>
    <n v="0"/>
    <n v="0"/>
    <n v="0"/>
    <n v="0.34999999217688998"/>
    <n v="0"/>
    <n v="0"/>
    <n v="0"/>
    <n v="0"/>
    <n v="0"/>
    <m/>
    <n v="0"/>
    <n v="80.580000167414539"/>
    <n v="0"/>
    <n v="0"/>
    <n v="0"/>
    <n v="-0.88823604060913719"/>
    <s v="erreur"/>
    <s v="erreur"/>
    <s v="erreur"/>
    <n v="10"/>
    <n v="6"/>
    <s v="2021"/>
    <s v="novembre"/>
    <n v="44"/>
    <s v="lundi"/>
    <n v="788"/>
    <s v="2021-2022"/>
  </r>
  <r>
    <x v="1036"/>
    <n v="82885"/>
    <n v="208489"/>
    <n v="866.16"/>
    <m/>
    <m/>
    <m/>
    <m/>
    <m/>
    <m/>
    <m/>
    <m/>
    <n v="0"/>
    <n v="98.844997790642097"/>
    <n v="47.769998932257302"/>
    <m/>
    <n v="6.6299998518079502"/>
    <m/>
    <m/>
    <m/>
    <m/>
    <m/>
    <m/>
    <m/>
    <m/>
    <m/>
    <m/>
    <m/>
    <n v="131"/>
    <n v="133"/>
    <m/>
    <n v="2"/>
    <n v="2"/>
    <n v="0"/>
    <n v="146.61499672289941"/>
    <n v="0"/>
    <n v="0"/>
    <n v="0"/>
    <n v="0"/>
    <n v="0"/>
    <m/>
    <n v="0"/>
    <n v="712.91500342529264"/>
    <n v="0"/>
    <n v="0"/>
    <n v="0"/>
    <n v="9.9187817258883204E-2"/>
    <n v="10.450141762683236"/>
    <n v="4.154463784660102"/>
    <n v="0"/>
    <n v="10"/>
    <n v="6"/>
    <s v="2021"/>
    <s v="novembre"/>
    <n v="44"/>
    <s v="mardi"/>
    <n v="788"/>
    <s v="2021-2022"/>
  </r>
  <r>
    <x v="1037"/>
    <n v="82986"/>
    <n v="212424"/>
    <n v="949.81"/>
    <m/>
    <m/>
    <m/>
    <m/>
    <m/>
    <m/>
    <m/>
    <m/>
    <n v="0"/>
    <n v="100.199997760355"/>
    <n v="51.444998850114601"/>
    <m/>
    <n v="66.539998512715101"/>
    <m/>
    <m/>
    <m/>
    <m/>
    <m/>
    <m/>
    <m/>
    <m/>
    <m/>
    <m/>
    <m/>
    <n v="464"/>
    <n v="477"/>
    <m/>
    <n v="13"/>
    <n v="13"/>
    <n v="0"/>
    <n v="151.6449966104696"/>
    <n v="0"/>
    <n v="0"/>
    <n v="0"/>
    <n v="0"/>
    <n v="0"/>
    <m/>
    <n v="0"/>
    <n v="731.62500487681518"/>
    <n v="0"/>
    <n v="0"/>
    <n v="0"/>
    <n v="0.20534263959390855"/>
    <n v="11.4454245294387"/>
    <n v="4.4712932625315398"/>
    <n v="0"/>
    <n v="10"/>
    <n v="6"/>
    <s v="2021"/>
    <s v="novembre"/>
    <n v="44"/>
    <s v="mercredi"/>
    <n v="788"/>
    <s v="2021-2022"/>
  </r>
  <r>
    <x v="1038"/>
    <n v="83695"/>
    <n v="214604"/>
    <n v="886.49"/>
    <m/>
    <m/>
    <m/>
    <m/>
    <m/>
    <m/>
    <m/>
    <m/>
    <n v="0"/>
    <n v="95.4149978673086"/>
    <n v="48.544998914934702"/>
    <m/>
    <n v="62.109998611733303"/>
    <m/>
    <m/>
    <m/>
    <m/>
    <m/>
    <m/>
    <m/>
    <m/>
    <m/>
    <m/>
    <m/>
    <n v="578"/>
    <n v="600"/>
    <m/>
    <n v="22"/>
    <n v="22"/>
    <n v="0"/>
    <n v="143.95999678224331"/>
    <n v="0"/>
    <n v="0"/>
    <n v="0"/>
    <n v="0"/>
    <n v="0"/>
    <m/>
    <n v="0"/>
    <n v="680.42000460602344"/>
    <n v="0"/>
    <n v="0"/>
    <n v="0"/>
    <n v="0.12498730964467006"/>
    <n v="10.591911105800824"/>
    <n v="4.130817692121302"/>
    <n v="0"/>
    <n v="10"/>
    <n v="6"/>
    <s v="2021"/>
    <s v="novembre"/>
    <n v="44"/>
    <s v="jeudi"/>
    <n v="788"/>
    <s v="2021-2022"/>
  </r>
  <r>
    <x v="1039"/>
    <n v="71994"/>
    <n v="182789"/>
    <n v="836.68"/>
    <m/>
    <m/>
    <m/>
    <m/>
    <m/>
    <m/>
    <m/>
    <m/>
    <n v="0"/>
    <n v="83.8299981262535"/>
    <n v="42.894999041222"/>
    <m/>
    <n v="67.439998492598505"/>
    <m/>
    <m/>
    <m/>
    <m/>
    <m/>
    <m/>
    <m/>
    <m/>
    <m/>
    <m/>
    <m/>
    <n v="331"/>
    <n v="376"/>
    <m/>
    <n v="45"/>
    <n v="45"/>
    <n v="0"/>
    <n v="126.72499716747549"/>
    <n v="0"/>
    <n v="0"/>
    <n v="0"/>
    <n v="0"/>
    <n v="0"/>
    <m/>
    <n v="0"/>
    <n v="642.51500433992601"/>
    <n v="0"/>
    <n v="0"/>
    <n v="0"/>
    <n v="6.1776649746192833E-2"/>
    <n v="11.621524015890213"/>
    <n v="4.5772995092702509"/>
    <n v="0"/>
    <n v="10"/>
    <n v="6"/>
    <s v="2021"/>
    <s v="novembre"/>
    <n v="44"/>
    <s v="vendredi"/>
    <n v="788"/>
    <s v="2021-2022"/>
  </r>
  <r>
    <x v="1040"/>
    <m/>
    <n v="0"/>
    <n v="185.59"/>
    <m/>
    <m/>
    <m/>
    <m/>
    <m/>
    <m/>
    <m/>
    <m/>
    <n v="0"/>
    <n v="4.9999998882412902E-3"/>
    <n v="8.9999997988343197E-2"/>
    <m/>
    <n v="57.8099987078458"/>
    <m/>
    <m/>
    <m/>
    <m/>
    <m/>
    <m/>
    <m/>
    <m/>
    <m/>
    <m/>
    <m/>
    <n v="0"/>
    <n v="0"/>
    <m/>
    <n v="0"/>
    <n v="0"/>
    <n v="0"/>
    <n v="9.4999997876584488E-2"/>
    <n v="0"/>
    <n v="0"/>
    <n v="0"/>
    <n v="0"/>
    <n v="0"/>
    <m/>
    <n v="0"/>
    <n v="127.68500129427761"/>
    <n v="0"/>
    <n v="0"/>
    <n v="0"/>
    <n v="-0.76447969543147209"/>
    <s v="erreur"/>
    <s v="erreur"/>
    <s v="erreur"/>
    <n v="10"/>
    <n v="6"/>
    <s v="2021"/>
    <s v="novembre"/>
    <n v="44"/>
    <s v="samedi"/>
    <n v="788"/>
    <s v="2021-2022"/>
  </r>
  <r>
    <x v="1041"/>
    <m/>
    <n v="0"/>
    <n v="12.78"/>
    <m/>
    <m/>
    <m/>
    <m/>
    <m/>
    <m/>
    <m/>
    <m/>
    <n v="0"/>
    <n v="0"/>
    <n v="0"/>
    <m/>
    <n v="0.95999997854232799"/>
    <m/>
    <m/>
    <m/>
    <m/>
    <m/>
    <m/>
    <m/>
    <m/>
    <m/>
    <m/>
    <m/>
    <n v="0"/>
    <n v="0"/>
    <m/>
    <n v="0"/>
    <n v="0"/>
    <n v="0"/>
    <n v="0"/>
    <n v="0"/>
    <n v="0"/>
    <n v="0"/>
    <n v="0"/>
    <n v="0"/>
    <m/>
    <n v="0"/>
    <n v="11.820000021457671"/>
    <n v="0"/>
    <n v="0"/>
    <n v="0"/>
    <n v="-0.98378172588832491"/>
    <s v="erreur"/>
    <s v="erreur"/>
    <s v="erreur"/>
    <n v="10"/>
    <n v="6"/>
    <s v="2021"/>
    <s v="novembre"/>
    <n v="44"/>
    <s v="dimanche"/>
    <n v="788"/>
    <s v="2021-2022"/>
  </r>
  <r>
    <x v="1042"/>
    <n v="73635"/>
    <n v="183477"/>
    <n v="804.78"/>
    <m/>
    <m/>
    <m/>
    <m/>
    <m/>
    <m/>
    <m/>
    <m/>
    <n v="0"/>
    <n v="76.489998290315299"/>
    <n v="36.584999182261498"/>
    <m/>
    <n v="0"/>
    <m/>
    <m/>
    <m/>
    <m/>
    <m/>
    <m/>
    <m/>
    <m/>
    <m/>
    <m/>
    <m/>
    <n v="288248"/>
    <n v="290662"/>
    <m/>
    <n v="2414"/>
    <n v="2414"/>
    <n v="0"/>
    <n v="113.0749974725768"/>
    <n v="0"/>
    <n v="0"/>
    <n v="0"/>
    <n v="0"/>
    <n v="0"/>
    <m/>
    <n v="0"/>
    <n v="691.70500252742318"/>
    <n v="0"/>
    <n v="0"/>
    <n v="0"/>
    <n v="2.1294416243654787E-2"/>
    <n v="10.929313505805663"/>
    <n v="4.3862718487875858"/>
    <n v="0"/>
    <n v="10"/>
    <n v="6"/>
    <s v="2021"/>
    <s v="novembre"/>
    <n v="45"/>
    <s v="lundi"/>
    <n v="788"/>
    <s v="2021-2022"/>
  </r>
  <r>
    <x v="1043"/>
    <n v="73828"/>
    <n v="182638"/>
    <n v="935.54"/>
    <m/>
    <m/>
    <m/>
    <m/>
    <m/>
    <m/>
    <m/>
    <m/>
    <n v="0"/>
    <n v="91.274997959844796"/>
    <n v="45.414998984895597"/>
    <m/>
    <n v="54.769998775795102"/>
    <m/>
    <m/>
    <m/>
    <m/>
    <m/>
    <m/>
    <m/>
    <m/>
    <m/>
    <m/>
    <m/>
    <n v="288436"/>
    <n v="290844"/>
    <m/>
    <n v="2408"/>
    <n v="2408"/>
    <n v="0"/>
    <n v="136.68999694474039"/>
    <n v="0"/>
    <n v="0"/>
    <n v="0"/>
    <n v="0"/>
    <n v="0"/>
    <m/>
    <n v="0"/>
    <n v="744.08000427946445"/>
    <n v="0"/>
    <n v="0"/>
    <n v="0"/>
    <n v="0.18723350253807103"/>
    <n v="12.671886005309638"/>
    <n v="5.1223732191548308"/>
    <n v="0"/>
    <n v="10"/>
    <n v="6"/>
    <s v="2021"/>
    <s v="novembre"/>
    <n v="45"/>
    <s v="mardi"/>
    <n v="788"/>
    <s v="2021-2022"/>
  </r>
  <r>
    <x v="1044"/>
    <n v="73650"/>
    <n v="187476"/>
    <n v="851.21"/>
    <m/>
    <m/>
    <m/>
    <m/>
    <m/>
    <m/>
    <m/>
    <m/>
    <n v="0"/>
    <n v="91.329997958615394"/>
    <n v="40.034999105148003"/>
    <m/>
    <n v="64.659998554736404"/>
    <m/>
    <m/>
    <m/>
    <m/>
    <m/>
    <m/>
    <m/>
    <m/>
    <m/>
    <m/>
    <m/>
    <n v="536"/>
    <n v="542"/>
    <m/>
    <n v="6"/>
    <n v="6"/>
    <n v="0"/>
    <n v="131.36499706376338"/>
    <n v="0"/>
    <n v="0"/>
    <n v="0"/>
    <n v="0"/>
    <n v="0"/>
    <m/>
    <n v="0"/>
    <n v="655.18500438150022"/>
    <n v="0"/>
    <n v="0"/>
    <n v="0"/>
    <n v="8.0215736040609179E-2"/>
    <n v="11.557501697216566"/>
    <n v="4.5403678337493867"/>
    <n v="0"/>
    <n v="10"/>
    <n v="6"/>
    <s v="2021"/>
    <s v="novembre"/>
    <n v="45"/>
    <s v="mercredi"/>
    <n v="788"/>
    <s v="2021-2022"/>
  </r>
  <r>
    <x v="1045"/>
    <m/>
    <n v="0"/>
    <n v="188.39"/>
    <m/>
    <m/>
    <m/>
    <m/>
    <m/>
    <m/>
    <m/>
    <m/>
    <n v="0"/>
    <n v="0"/>
    <n v="1.4999999664723899E-2"/>
    <m/>
    <n v="63.839998573064797"/>
    <m/>
    <m/>
    <m/>
    <m/>
    <m/>
    <m/>
    <m/>
    <m/>
    <m/>
    <m/>
    <m/>
    <n v="518"/>
    <n v="540"/>
    <m/>
    <n v="22"/>
    <n v="22"/>
    <n v="0"/>
    <n v="1.4999999664723899E-2"/>
    <n v="0"/>
    <n v="0"/>
    <n v="0"/>
    <n v="0"/>
    <n v="0"/>
    <m/>
    <n v="0"/>
    <n v="124.53500142727046"/>
    <n v="0"/>
    <n v="0"/>
    <n v="0"/>
    <n v="-0.76092639593908629"/>
    <s v="erreur"/>
    <s v="erreur"/>
    <s v="erreur"/>
    <n v="10"/>
    <n v="6"/>
    <s v="2021"/>
    <s v="novembre"/>
    <n v="45"/>
    <s v="jeudi"/>
    <n v="788"/>
    <s v="2021-2022"/>
  </r>
  <r>
    <x v="1046"/>
    <n v="63139"/>
    <n v="156295"/>
    <n v="675.57"/>
    <m/>
    <m/>
    <m/>
    <m/>
    <m/>
    <m/>
    <m/>
    <m/>
    <n v="0"/>
    <n v="74.534998334012897"/>
    <n v="36.439999185502501"/>
    <m/>
    <n v="0.629999985918403"/>
    <m/>
    <m/>
    <m/>
    <m/>
    <m/>
    <m/>
    <m/>
    <m/>
    <m/>
    <m/>
    <m/>
    <n v="219"/>
    <n v="159"/>
    <m/>
    <n v="-60"/>
    <n v="-60"/>
    <n v="0"/>
    <n v="110.9749975195154"/>
    <n v="0"/>
    <n v="0"/>
    <n v="0"/>
    <n v="0"/>
    <n v="0"/>
    <m/>
    <n v="0"/>
    <n v="563.96500249456631"/>
    <n v="0"/>
    <n v="0"/>
    <n v="0"/>
    <n v="-0.14267766497461923"/>
    <n v="10.699726001362075"/>
    <n v="4.3224031478934073"/>
    <n v="0"/>
    <n v="10"/>
    <n v="6"/>
    <s v="2021"/>
    <s v="novembre"/>
    <n v="45"/>
    <s v="vendredi"/>
    <n v="788"/>
    <s v="2021-2022"/>
  </r>
  <r>
    <x v="1047"/>
    <m/>
    <n v="0"/>
    <n v="135.57"/>
    <m/>
    <m/>
    <m/>
    <m/>
    <m/>
    <m/>
    <m/>
    <m/>
    <n v="0"/>
    <n v="3.8649999136105202"/>
    <n v="0.16499999631196299"/>
    <m/>
    <n v="49.059998903423498"/>
    <m/>
    <m/>
    <m/>
    <m/>
    <m/>
    <m/>
    <m/>
    <m/>
    <m/>
    <m/>
    <m/>
    <n v="391"/>
    <n v="401"/>
    <m/>
    <n v="10"/>
    <n v="10"/>
    <n v="0"/>
    <n v="4.0299999099224832"/>
    <n v="0"/>
    <n v="0"/>
    <n v="0"/>
    <n v="0"/>
    <n v="0"/>
    <m/>
    <n v="0"/>
    <n v="82.480001186654022"/>
    <n v="0"/>
    <n v="0"/>
    <n v="0"/>
    <n v="-0.82795685279187825"/>
    <s v="erreur"/>
    <s v="erreur"/>
    <s v="erreur"/>
    <n v="10"/>
    <n v="6"/>
    <s v="2021"/>
    <s v="novembre"/>
    <n v="45"/>
    <s v="samedi"/>
    <n v="788"/>
    <s v="2021-2022"/>
  </r>
  <r>
    <x v="1048"/>
    <m/>
    <n v="0"/>
    <n v="0.21"/>
    <m/>
    <m/>
    <m/>
    <m/>
    <m/>
    <m/>
    <m/>
    <m/>
    <n v="0"/>
    <n v="0"/>
    <n v="0"/>
    <m/>
    <n v="9.9999997764825793E-2"/>
    <m/>
    <m/>
    <m/>
    <m/>
    <m/>
    <m/>
    <m/>
    <m/>
    <m/>
    <m/>
    <m/>
    <n v="160"/>
    <n v="138"/>
    <m/>
    <n v="-22"/>
    <n v="-22"/>
    <n v="0"/>
    <n v="0"/>
    <n v="0"/>
    <n v="0"/>
    <n v="0"/>
    <n v="0"/>
    <n v="0"/>
    <m/>
    <n v="0"/>
    <n v="0.1100000022351742"/>
    <n v="0"/>
    <n v="0"/>
    <n v="0"/>
    <n v="-0.99973350253807103"/>
    <s v="erreur"/>
    <s v="erreur"/>
    <s v="erreur"/>
    <n v="10"/>
    <n v="6"/>
    <s v="2021"/>
    <s v="novembre"/>
    <n v="45"/>
    <s v="dimanche"/>
    <n v="788"/>
    <s v="2021-2022"/>
  </r>
  <r>
    <x v="1049"/>
    <n v="70963"/>
    <n v="192813"/>
    <n v="762.16"/>
    <m/>
    <m/>
    <m/>
    <m/>
    <m/>
    <m/>
    <m/>
    <m/>
    <n v="0"/>
    <n v="87.894998035393698"/>
    <n v="45.574998981319403"/>
    <m/>
    <n v="0"/>
    <m/>
    <m/>
    <m/>
    <m/>
    <m/>
    <m/>
    <m/>
    <m/>
    <m/>
    <m/>
    <m/>
    <n v="3"/>
    <n v="15"/>
    <m/>
    <n v="12"/>
    <n v="12"/>
    <n v="0"/>
    <n v="133.46999701671311"/>
    <n v="0"/>
    <n v="0"/>
    <n v="0"/>
    <n v="0"/>
    <n v="0"/>
    <m/>
    <n v="0"/>
    <n v="628.69000298328683"/>
    <n v="0"/>
    <n v="0"/>
    <n v="0"/>
    <n v="-3.279187817258887E-2"/>
    <n v="10.740244916364865"/>
    <n v="3.9528455031559075"/>
    <n v="0"/>
    <n v="10"/>
    <n v="6"/>
    <s v="2021"/>
    <s v="novembre"/>
    <n v="46"/>
    <s v="lundi"/>
    <n v="788"/>
    <s v="2021-2022"/>
  </r>
  <r>
    <x v="1050"/>
    <n v="72345"/>
    <n v="182916"/>
    <n v="845.43"/>
    <m/>
    <m/>
    <m/>
    <m/>
    <m/>
    <m/>
    <m/>
    <m/>
    <n v="0"/>
    <n v="65.659998532384606"/>
    <n v="46.324998964555597"/>
    <m/>
    <n v="53.799998797476299"/>
    <m/>
    <m/>
    <m/>
    <m/>
    <m/>
    <m/>
    <m/>
    <m/>
    <m/>
    <m/>
    <m/>
    <n v="402"/>
    <n v="408"/>
    <m/>
    <n v="6"/>
    <n v="6"/>
    <n v="0"/>
    <n v="111.9849974969402"/>
    <n v="0"/>
    <n v="0"/>
    <n v="0"/>
    <n v="0"/>
    <n v="0"/>
    <m/>
    <n v="0"/>
    <n v="679.64500370558346"/>
    <n v="0"/>
    <n v="0"/>
    <n v="0"/>
    <n v="7.2880710659898415E-2"/>
    <n v="11.686087497408252"/>
    <n v="4.6219576198910968"/>
    <n v="0"/>
    <n v="10"/>
    <n v="6"/>
    <s v="2021"/>
    <s v="novembre"/>
    <n v="46"/>
    <s v="mardi"/>
    <n v="788"/>
    <s v="2021-2022"/>
  </r>
  <r>
    <x v="1051"/>
    <n v="71170"/>
    <n v="182779"/>
    <n v="840.56"/>
    <m/>
    <m/>
    <m/>
    <m/>
    <m/>
    <m/>
    <m/>
    <m/>
    <n v="0"/>
    <n v="52.074998836032997"/>
    <n v="45.169998990371802"/>
    <m/>
    <n v="55.449998760595903"/>
    <m/>
    <m/>
    <m/>
    <m/>
    <m/>
    <m/>
    <m/>
    <m/>
    <m/>
    <m/>
    <m/>
    <n v="540"/>
    <n v="547"/>
    <m/>
    <n v="7"/>
    <n v="7"/>
    <n v="0"/>
    <n v="97.244997826404799"/>
    <n v="0"/>
    <n v="0"/>
    <n v="0"/>
    <n v="0"/>
    <n v="0"/>
    <m/>
    <n v="0"/>
    <n v="687.86500341299927"/>
    <n v="0"/>
    <n v="0"/>
    <n v="0"/>
    <n v="6.6700507614213131E-2"/>
    <n v="11.81059435155262"/>
    <n v="4.5987777589329184"/>
    <n v="0"/>
    <n v="10"/>
    <n v="6"/>
    <s v="2021"/>
    <s v="novembre"/>
    <n v="46"/>
    <s v="mercredi"/>
    <n v="788"/>
    <s v="2021-2022"/>
  </r>
  <r>
    <x v="1052"/>
    <n v="71624"/>
    <n v="185613"/>
    <n v="863.26"/>
    <m/>
    <m/>
    <m/>
    <m/>
    <m/>
    <m/>
    <m/>
    <m/>
    <n v="0"/>
    <n v="58.464998693205402"/>
    <n v="49.829998886212699"/>
    <m/>
    <n v="50.959998860955203"/>
    <m/>
    <m/>
    <m/>
    <m/>
    <m/>
    <m/>
    <m/>
    <m/>
    <m/>
    <m/>
    <m/>
    <n v="544"/>
    <n v="554"/>
    <m/>
    <n v="10"/>
    <n v="10"/>
    <n v="0"/>
    <n v="108.29499757941809"/>
    <n v="0"/>
    <n v="0"/>
    <n v="0"/>
    <n v="0"/>
    <n v="0"/>
    <m/>
    <n v="0"/>
    <n v="704.00500355962663"/>
    <n v="0"/>
    <n v="0"/>
    <n v="0"/>
    <n v="9.5507614213197964E-2"/>
    <n v="12.052663911538032"/>
    <n v="4.6508595841886073"/>
    <n v="0"/>
    <n v="10"/>
    <n v="6"/>
    <s v="2021"/>
    <s v="novembre"/>
    <n v="46"/>
    <s v="jeudi"/>
    <n v="788"/>
    <s v="2021-2022"/>
  </r>
  <r>
    <x v="1053"/>
    <n v="69796"/>
    <n v="169127"/>
    <n v="847.62"/>
    <m/>
    <m/>
    <m/>
    <m/>
    <m/>
    <m/>
    <m/>
    <m/>
    <n v="0"/>
    <n v="51.7899988424033"/>
    <n v="46.149998968467102"/>
    <m/>
    <n v="54.8699987735599"/>
    <m/>
    <m/>
    <m/>
    <m/>
    <m/>
    <m/>
    <m/>
    <m/>
    <m/>
    <m/>
    <m/>
    <n v="539"/>
    <n v="543"/>
    <m/>
    <n v="4"/>
    <n v="4"/>
    <n v="0"/>
    <n v="97.939997810870409"/>
    <n v="0"/>
    <n v="0"/>
    <n v="0"/>
    <n v="0"/>
    <n v="0"/>
    <m/>
    <n v="0"/>
    <n v="694.81000341556967"/>
    <n v="0"/>
    <n v="0"/>
    <n v="0"/>
    <n v="7.5659898477157372E-2"/>
    <n v="12.14424895409479"/>
    <n v="5.0117367422114736"/>
    <n v="0"/>
    <n v="10"/>
    <n v="6"/>
    <s v="2021"/>
    <s v="novembre"/>
    <n v="46"/>
    <s v="vendredi"/>
    <n v="788"/>
    <s v="2021-2022"/>
  </r>
  <r>
    <x v="1054"/>
    <m/>
    <n v="0"/>
    <n v="139.52000000000001"/>
    <m/>
    <m/>
    <m/>
    <m/>
    <m/>
    <m/>
    <m/>
    <m/>
    <n v="0"/>
    <n v="4.9999998882412902E-3"/>
    <n v="0.144999996758997"/>
    <m/>
    <n v="57.519998714327798"/>
    <m/>
    <m/>
    <m/>
    <m/>
    <m/>
    <m/>
    <m/>
    <m/>
    <m/>
    <m/>
    <m/>
    <n v="556"/>
    <n v="562"/>
    <m/>
    <n v="6"/>
    <n v="6"/>
    <n v="0"/>
    <n v="0.14999999664723829"/>
    <n v="0"/>
    <n v="0"/>
    <n v="0"/>
    <n v="0"/>
    <n v="0"/>
    <m/>
    <n v="0"/>
    <n v="81.850001289024974"/>
    <n v="0"/>
    <n v="0"/>
    <n v="0"/>
    <n v="-0.82294416243654822"/>
    <s v="erreur"/>
    <s v="erreur"/>
    <s v="erreur"/>
    <n v="10"/>
    <n v="6"/>
    <s v="2021"/>
    <s v="novembre"/>
    <n v="46"/>
    <s v="samedi"/>
    <n v="788"/>
    <s v="2021-2022"/>
  </r>
  <r>
    <x v="1055"/>
    <m/>
    <n v="0"/>
    <n v="0.31"/>
    <m/>
    <m/>
    <m/>
    <m/>
    <m/>
    <m/>
    <m/>
    <m/>
    <n v="0"/>
    <n v="0"/>
    <n v="0"/>
    <m/>
    <n v="0"/>
    <m/>
    <m/>
    <m/>
    <m/>
    <m/>
    <m/>
    <m/>
    <m/>
    <m/>
    <m/>
    <m/>
    <n v="165"/>
    <n v="126"/>
    <m/>
    <n v="-39"/>
    <n v="-39"/>
    <n v="0"/>
    <n v="0"/>
    <n v="0"/>
    <n v="0"/>
    <n v="0"/>
    <n v="0"/>
    <n v="0"/>
    <m/>
    <n v="0"/>
    <n v="0.31"/>
    <n v="0"/>
    <n v="0"/>
    <n v="0"/>
    <n v="-0.99960659898477167"/>
    <s v="erreur"/>
    <s v="erreur"/>
    <s v="erreur"/>
    <n v="10"/>
    <n v="6"/>
    <s v="2021"/>
    <s v="novembre"/>
    <n v="46"/>
    <s v="dimanche"/>
    <n v="788"/>
    <s v="2021-2022"/>
  </r>
  <r>
    <x v="1056"/>
    <n v="74604"/>
    <n v="201172"/>
    <n v="656.72"/>
    <m/>
    <m/>
    <m/>
    <m/>
    <m/>
    <m/>
    <m/>
    <m/>
    <n v="0"/>
    <n v="48.919998906552799"/>
    <n v="44.599999003112302"/>
    <m/>
    <n v="0"/>
    <m/>
    <m/>
    <m/>
    <m/>
    <m/>
    <m/>
    <m/>
    <m/>
    <m/>
    <m/>
    <m/>
    <n v="3"/>
    <n v="13"/>
    <m/>
    <n v="10"/>
    <n v="10"/>
    <n v="0"/>
    <n v="93.519997909665108"/>
    <n v="0"/>
    <n v="0"/>
    <n v="0"/>
    <n v="0"/>
    <n v="0"/>
    <m/>
    <n v="0"/>
    <n v="563.20000209033492"/>
    <n v="0"/>
    <n v="0"/>
    <n v="0"/>
    <n v="-0.16659898477157356"/>
    <n v="8.8027451611173664"/>
    <n v="3.2644702046010381"/>
    <n v="0"/>
    <n v="10"/>
    <n v="6"/>
    <s v="2021"/>
    <s v="novembre"/>
    <n v="47"/>
    <s v="lundi"/>
    <n v="788"/>
    <s v="2021-2022"/>
  </r>
  <r>
    <x v="1057"/>
    <n v="78237"/>
    <n v="203605"/>
    <n v="856.74"/>
    <m/>
    <m/>
    <m/>
    <m/>
    <m/>
    <m/>
    <m/>
    <m/>
    <n v="0"/>
    <n v="54.314998785965102"/>
    <n v="45.704998978413599"/>
    <m/>
    <n v="54.009998792782397"/>
    <m/>
    <m/>
    <m/>
    <m/>
    <m/>
    <m/>
    <m/>
    <m/>
    <m/>
    <m/>
    <m/>
    <n v="406"/>
    <n v="431"/>
    <m/>
    <n v="25"/>
    <n v="25"/>
    <n v="0"/>
    <n v="100.0199977643787"/>
    <n v="0"/>
    <n v="0"/>
    <n v="0"/>
    <n v="0"/>
    <n v="0"/>
    <m/>
    <n v="0"/>
    <n v="702.71000344283891"/>
    <n v="0"/>
    <n v="0"/>
    <n v="0"/>
    <n v="8.7233502538071078E-2"/>
    <n v="10.950573258177076"/>
    <n v="4.2078534417131213"/>
    <n v="0"/>
    <n v="10"/>
    <n v="6"/>
    <s v="2021"/>
    <s v="novembre"/>
    <n v="47"/>
    <s v="mardi"/>
    <n v="788"/>
    <s v="2021-2022"/>
  </r>
  <r>
    <x v="1058"/>
    <n v="78791"/>
    <n v="208378"/>
    <n v="883.45"/>
    <m/>
    <m/>
    <m/>
    <m/>
    <m/>
    <m/>
    <m/>
    <m/>
    <n v="0"/>
    <n v="52.774998820386799"/>
    <n v="44.619999002665303"/>
    <m/>
    <n v="60.699998643249302"/>
    <m/>
    <m/>
    <m/>
    <m/>
    <m/>
    <m/>
    <m/>
    <m/>
    <m/>
    <m/>
    <m/>
    <n v="536"/>
    <n v="559"/>
    <m/>
    <n v="23"/>
    <n v="23"/>
    <n v="0"/>
    <n v="97.394997823052108"/>
    <n v="0"/>
    <n v="0"/>
    <n v="0"/>
    <n v="0"/>
    <n v="0"/>
    <m/>
    <n v="0"/>
    <n v="725.35500353369866"/>
    <n v="0"/>
    <n v="0"/>
    <n v="0"/>
    <n v="0.12112944162436554"/>
    <n v="11.21257504029648"/>
    <n v="4.239651018821565"/>
    <n v="0"/>
    <n v="10"/>
    <n v="6"/>
    <s v="2021"/>
    <s v="novembre"/>
    <n v="47"/>
    <s v="mercredi"/>
    <n v="788"/>
    <s v="2021-2022"/>
  </r>
  <r>
    <x v="1059"/>
    <n v="77871"/>
    <n v="190021"/>
    <n v="916.23"/>
    <m/>
    <m/>
    <m/>
    <m/>
    <m/>
    <m/>
    <m/>
    <m/>
    <n v="0"/>
    <n v="86.379998069256501"/>
    <n v="48.244998921640203"/>
    <m/>
    <n v="57.679998710751498"/>
    <m/>
    <m/>
    <m/>
    <m/>
    <m/>
    <m/>
    <m/>
    <m/>
    <m/>
    <m/>
    <m/>
    <n v="542"/>
    <n v="533"/>
    <m/>
    <n v="-9"/>
    <n v="-9"/>
    <n v="0"/>
    <n v="134.6249969908967"/>
    <n v="0"/>
    <n v="0"/>
    <n v="0"/>
    <n v="0"/>
    <n v="0"/>
    <m/>
    <n v="0"/>
    <n v="723.92500429835184"/>
    <n v="0"/>
    <n v="0"/>
    <n v="0"/>
    <n v="0.1627284263959391"/>
    <n v="11.765997611434296"/>
    <n v="4.8217302298167048"/>
    <n v="0"/>
    <n v="10"/>
    <n v="6"/>
    <s v="2021"/>
    <s v="novembre"/>
    <n v="47"/>
    <s v="jeudi"/>
    <n v="788"/>
    <s v="2021-2022"/>
  </r>
  <r>
    <x v="1060"/>
    <n v="49903"/>
    <n v="119171"/>
    <n v="665.95"/>
    <m/>
    <m/>
    <m/>
    <m/>
    <m/>
    <m/>
    <m/>
    <m/>
    <n v="0"/>
    <n v="53.394998806528697"/>
    <n v="31.1849993029609"/>
    <m/>
    <n v="60.489998647943104"/>
    <m/>
    <m/>
    <m/>
    <m/>
    <m/>
    <m/>
    <m/>
    <m/>
    <m/>
    <m/>
    <m/>
    <n v="535"/>
    <n v="534"/>
    <m/>
    <n v="-1"/>
    <n v="-1"/>
    <n v="0"/>
    <n v="84.579998109489594"/>
    <n v="0"/>
    <n v="0"/>
    <n v="0"/>
    <n v="0"/>
    <n v="0"/>
    <m/>
    <n v="0"/>
    <n v="520.88000324256734"/>
    <n v="0"/>
    <n v="0"/>
    <n v="0"/>
    <n v="-0.15488578680203041"/>
    <n v="13.344889084824562"/>
    <n v="5.588188401540644"/>
    <n v="0"/>
    <n v="10"/>
    <n v="6"/>
    <s v="2021"/>
    <s v="novembre"/>
    <n v="47"/>
    <s v="vendredi"/>
    <n v="788"/>
    <s v="2021-2022"/>
  </r>
  <r>
    <x v="1061"/>
    <m/>
    <n v="0"/>
    <n v="188.08"/>
    <m/>
    <m/>
    <m/>
    <m/>
    <m/>
    <m/>
    <m/>
    <m/>
    <n v="0"/>
    <n v="2.49999994412065E-2"/>
    <n v="1.4999999664723899E-2"/>
    <m/>
    <n v="37.459999162703802"/>
    <m/>
    <m/>
    <m/>
    <m/>
    <m/>
    <m/>
    <m/>
    <m/>
    <m/>
    <m/>
    <m/>
    <n v="437"/>
    <n v="532"/>
    <m/>
    <n v="95"/>
    <n v="95"/>
    <n v="0"/>
    <n v="3.9999999105930398E-2"/>
    <n v="0"/>
    <n v="0"/>
    <n v="0"/>
    <n v="0"/>
    <n v="0"/>
    <m/>
    <n v="0"/>
    <n v="150.58000083819027"/>
    <n v="0"/>
    <n v="0"/>
    <n v="0"/>
    <n v="-0.76131979695431462"/>
    <s v="erreur"/>
    <s v="erreur"/>
    <s v="erreur"/>
    <n v="10"/>
    <n v="6"/>
    <s v="2021"/>
    <s v="novembre"/>
    <n v="47"/>
    <s v="samedi"/>
    <n v="788"/>
    <s v="2021-2022"/>
  </r>
  <r>
    <x v="1062"/>
    <m/>
    <n v="0"/>
    <n v="0.35"/>
    <m/>
    <m/>
    <m/>
    <m/>
    <m/>
    <m/>
    <m/>
    <m/>
    <n v="0"/>
    <n v="0"/>
    <n v="4.9999998882412902E-3"/>
    <m/>
    <n v="0"/>
    <m/>
    <m/>
    <m/>
    <m/>
    <m/>
    <m/>
    <m/>
    <m/>
    <m/>
    <m/>
    <m/>
    <n v="214"/>
    <n v="91"/>
    <m/>
    <n v="-123"/>
    <n v="-123"/>
    <n v="0"/>
    <n v="4.9999998882412902E-3"/>
    <n v="0"/>
    <n v="0"/>
    <n v="0"/>
    <n v="0"/>
    <n v="0"/>
    <m/>
    <n v="0"/>
    <n v="0.34500000011175869"/>
    <n v="0"/>
    <n v="0"/>
    <n v="0"/>
    <n v="-0.99955583756345179"/>
    <s v="erreur"/>
    <s v="erreur"/>
    <s v="erreur"/>
    <n v="10"/>
    <n v="6"/>
    <s v="2021"/>
    <s v="novembre"/>
    <n v="47"/>
    <s v="dimanche"/>
    <n v="788"/>
    <s v="2021-2022"/>
  </r>
  <r>
    <x v="1063"/>
    <n v="74773"/>
    <n v="194837"/>
    <n v="766.93"/>
    <m/>
    <m/>
    <m/>
    <m/>
    <m/>
    <m/>
    <m/>
    <m/>
    <n v="0"/>
    <n v="86.514998066239102"/>
    <n v="46.569998959079399"/>
    <m/>
    <n v="0"/>
    <m/>
    <m/>
    <m/>
    <m/>
    <m/>
    <m/>
    <m/>
    <m/>
    <m/>
    <m/>
    <m/>
    <n v="2"/>
    <n v="5"/>
    <m/>
    <n v="3"/>
    <n v="3"/>
    <n v="0"/>
    <n v="133.0849970253185"/>
    <n v="0"/>
    <n v="0"/>
    <n v="0"/>
    <n v="0"/>
    <n v="0"/>
    <m/>
    <n v="0"/>
    <n v="633.84500297468139"/>
    <n v="0"/>
    <n v="0"/>
    <n v="0"/>
    <n v="-2.6738578680203108E-2"/>
    <n v="10.256777178928223"/>
    <n v="3.9362646725211325"/>
    <n v="0"/>
    <n v="10"/>
    <n v="6"/>
    <s v="2021"/>
    <s v="novembre"/>
    <n v="48"/>
    <s v="lundi"/>
    <n v="788"/>
    <s v="2021-2022"/>
  </r>
  <r>
    <x v="1064"/>
    <n v="76776"/>
    <n v="198103"/>
    <n v="938.33"/>
    <m/>
    <m/>
    <m/>
    <m/>
    <m/>
    <m/>
    <m/>
    <m/>
    <n v="0"/>
    <n v="90.084997986443298"/>
    <n v="49.604998891241799"/>
    <m/>
    <n v="50.299998875707402"/>
    <m/>
    <m/>
    <m/>
    <m/>
    <m/>
    <m/>
    <m/>
    <m/>
    <m/>
    <m/>
    <m/>
    <n v="379"/>
    <n v="419"/>
    <m/>
    <n v="40"/>
    <n v="40"/>
    <n v="0"/>
    <n v="139.6899968776851"/>
    <n v="0"/>
    <n v="0"/>
    <n v="0"/>
    <n v="0"/>
    <n v="0"/>
    <m/>
    <n v="0"/>
    <n v="748.34000424660758"/>
    <n v="0"/>
    <n v="0"/>
    <n v="0"/>
    <n v="0.19077411167512695"/>
    <n v="12.221657809732209"/>
    <n v="4.7365764274140219"/>
    <n v="0"/>
    <n v="10"/>
    <n v="6"/>
    <s v="2021"/>
    <s v="novembre"/>
    <n v="48"/>
    <s v="mardi"/>
    <n v="788"/>
    <s v="2021-2022"/>
  </r>
  <r>
    <x v="1065"/>
    <n v="79413"/>
    <n v="193258"/>
    <n v="947.66"/>
    <m/>
    <m/>
    <m/>
    <m/>
    <m/>
    <m/>
    <m/>
    <m/>
    <n v="0"/>
    <n v="85.694998084567501"/>
    <n v="50.064998880959998"/>
    <m/>
    <n v="54.379998784512303"/>
    <m/>
    <m/>
    <m/>
    <m/>
    <m/>
    <m/>
    <m/>
    <m/>
    <m/>
    <m/>
    <m/>
    <n v="557"/>
    <n v="567"/>
    <m/>
    <n v="10"/>
    <n v="10"/>
    <n v="0"/>
    <n v="135.75999696552751"/>
    <n v="0"/>
    <n v="0"/>
    <n v="0"/>
    <n v="0"/>
    <n v="0"/>
    <m/>
    <n v="0"/>
    <n v="757.52000424996015"/>
    <n v="0"/>
    <n v="0"/>
    <n v="0"/>
    <n v="0.20261421319796949"/>
    <n v="11.933310667019253"/>
    <n v="4.9036003684194185"/>
    <n v="0"/>
    <n v="10"/>
    <n v="6"/>
    <s v="2021"/>
    <s v="décembre"/>
    <n v="48"/>
    <s v="mercredi"/>
    <n v="788"/>
    <s v="2021-2022"/>
  </r>
  <r>
    <x v="1066"/>
    <n v="67759"/>
    <n v="171819"/>
    <n v="869.69"/>
    <m/>
    <m/>
    <m/>
    <m/>
    <m/>
    <m/>
    <m/>
    <m/>
    <n v="0"/>
    <n v="82.724998150952203"/>
    <n v="40.369999097660198"/>
    <m/>
    <n v="56.089998746290803"/>
    <m/>
    <m/>
    <m/>
    <m/>
    <m/>
    <m/>
    <m/>
    <m/>
    <m/>
    <m/>
    <m/>
    <n v="557"/>
    <n v="572"/>
    <m/>
    <n v="15"/>
    <n v="15"/>
    <n v="0"/>
    <n v="123.0949972486124"/>
    <n v="0"/>
    <n v="0"/>
    <n v="0"/>
    <n v="0"/>
    <n v="0"/>
    <m/>
    <n v="0"/>
    <n v="690.50500400509691"/>
    <n v="0"/>
    <n v="0"/>
    <n v="0"/>
    <n v="0.1036675126903554"/>
    <n v="12.835047742735284"/>
    <n v="5.0616637275272236"/>
    <n v="0"/>
    <n v="10"/>
    <n v="6"/>
    <s v="2021"/>
    <s v="décembre"/>
    <n v="48"/>
    <s v="jeudi"/>
    <n v="788"/>
    <s v="2021-2022"/>
  </r>
  <r>
    <x v="1067"/>
    <n v="74678"/>
    <n v="177839"/>
    <n v="884.29"/>
    <m/>
    <m/>
    <m/>
    <m/>
    <m/>
    <m/>
    <m/>
    <m/>
    <n v="0"/>
    <n v="85.754998083226397"/>
    <n v="49.449998894706397"/>
    <m/>
    <n v="50.569998869672403"/>
    <m/>
    <m/>
    <m/>
    <m/>
    <m/>
    <m/>
    <m/>
    <m/>
    <m/>
    <m/>
    <m/>
    <n v="486"/>
    <n v="523"/>
    <m/>
    <n v="37"/>
    <n v="37"/>
    <n v="0"/>
    <n v="135.20499697793281"/>
    <n v="0"/>
    <n v="0"/>
    <n v="0"/>
    <n v="0"/>
    <n v="0"/>
    <m/>
    <n v="0"/>
    <n v="698.51500415239479"/>
    <n v="0"/>
    <n v="0"/>
    <n v="0"/>
    <n v="0.12219543147208117"/>
    <n v="11.841372291705722"/>
    <n v="4.9724188732505246"/>
    <n v="0"/>
    <n v="10"/>
    <n v="6"/>
    <s v="2021"/>
    <s v="décembre"/>
    <n v="48"/>
    <s v="vendredi"/>
    <n v="788"/>
    <s v="2021-2022"/>
  </r>
  <r>
    <x v="1068"/>
    <m/>
    <n v="0"/>
    <n v="153.35"/>
    <m/>
    <m/>
    <m/>
    <m/>
    <m/>
    <m/>
    <m/>
    <m/>
    <n v="0"/>
    <n v="9.9999997764825804E-3"/>
    <n v="0.18499999586492799"/>
    <m/>
    <n v="50.3999988734722"/>
    <m/>
    <m/>
    <m/>
    <m/>
    <m/>
    <m/>
    <m/>
    <m/>
    <m/>
    <m/>
    <m/>
    <n v="543"/>
    <n v="512"/>
    <m/>
    <n v="-31"/>
    <n v="-31"/>
    <n v="0"/>
    <n v="0.19499999564141057"/>
    <n v="0"/>
    <n v="0"/>
    <n v="0"/>
    <n v="0"/>
    <n v="0"/>
    <m/>
    <n v="0"/>
    <n v="102.75500113088638"/>
    <n v="0"/>
    <n v="0"/>
    <n v="0"/>
    <n v="-0.80539340101522838"/>
    <s v="erreur"/>
    <s v="erreur"/>
    <s v="erreur"/>
    <n v="10"/>
    <n v="6"/>
    <s v="2021"/>
    <s v="décembre"/>
    <n v="48"/>
    <s v="samedi"/>
    <n v="788"/>
    <s v="2021-2022"/>
  </r>
  <r>
    <x v="1069"/>
    <m/>
    <n v="0"/>
    <n v="70.150000000000006"/>
    <m/>
    <m/>
    <m/>
    <m/>
    <m/>
    <m/>
    <m/>
    <m/>
    <n v="0"/>
    <n v="0"/>
    <n v="9.9999997764825804E-3"/>
    <m/>
    <n v="0"/>
    <m/>
    <m/>
    <m/>
    <m/>
    <m/>
    <m/>
    <m/>
    <m/>
    <m/>
    <m/>
    <m/>
    <n v="179"/>
    <n v="146"/>
    <m/>
    <n v="-33"/>
    <n v="-33"/>
    <n v="0"/>
    <n v="9.9999997764825804E-3"/>
    <n v="0"/>
    <n v="0"/>
    <n v="0"/>
    <n v="0"/>
    <n v="0"/>
    <m/>
    <n v="0"/>
    <n v="70.140000000223523"/>
    <n v="0"/>
    <n v="0"/>
    <n v="0"/>
    <n v="-0.91097715736040608"/>
    <s v="erreur"/>
    <s v="erreur"/>
    <s v="erreur"/>
    <n v="10"/>
    <n v="6"/>
    <s v="2021"/>
    <s v="décembre"/>
    <n v="48"/>
    <s v="dimanche"/>
    <n v="788"/>
    <s v="2021-2022"/>
  </r>
  <r>
    <x v="1070"/>
    <n v="80555"/>
    <n v="180951"/>
    <n v="808.92"/>
    <m/>
    <m/>
    <m/>
    <m/>
    <m/>
    <m/>
    <m/>
    <m/>
    <n v="0"/>
    <n v="90.159997984767003"/>
    <n v="53.359998807311101"/>
    <m/>
    <n v="0"/>
    <m/>
    <m/>
    <m/>
    <m/>
    <m/>
    <m/>
    <m/>
    <m/>
    <m/>
    <m/>
    <m/>
    <n v="84"/>
    <n v="58"/>
    <m/>
    <n v="-26"/>
    <n v="-26"/>
    <n v="0"/>
    <n v="143.5199967920781"/>
    <n v="0"/>
    <n v="0"/>
    <n v="0"/>
    <n v="0"/>
    <n v="0"/>
    <m/>
    <n v="0"/>
    <n v="665.40000320792183"/>
    <n v="0"/>
    <n v="0"/>
    <n v="0"/>
    <n v="2.6548223350253756E-2"/>
    <n v="10.041834771274283"/>
    <n v="4.4703814844902761"/>
    <n v="0"/>
    <n v="10"/>
    <n v="6"/>
    <s v="2021"/>
    <s v="décembre"/>
    <n v="49"/>
    <s v="lundi"/>
    <n v="788"/>
    <s v="2021-2022"/>
  </r>
  <r>
    <x v="1071"/>
    <n v="78410"/>
    <n v="191023"/>
    <n v="894.81"/>
    <m/>
    <m/>
    <m/>
    <m/>
    <m/>
    <m/>
    <m/>
    <m/>
    <n v="0"/>
    <n v="90.179997984319897"/>
    <n v="48.389998918399201"/>
    <m/>
    <n v="62.969998592510798"/>
    <m/>
    <m/>
    <m/>
    <m/>
    <m/>
    <m/>
    <m/>
    <m/>
    <m/>
    <m/>
    <m/>
    <n v="422"/>
    <n v="447"/>
    <m/>
    <n v="25"/>
    <n v="25"/>
    <n v="0"/>
    <n v="138.56999690271908"/>
    <n v="0"/>
    <n v="0"/>
    <n v="0"/>
    <n v="0"/>
    <n v="0"/>
    <m/>
    <n v="0"/>
    <n v="693.2700045047701"/>
    <n v="0"/>
    <n v="0"/>
    <n v="0"/>
    <n v="0.13554568527918776"/>
    <n v="11.411937252901415"/>
    <n v="4.6843050313313057"/>
    <n v="0"/>
    <n v="10"/>
    <n v="6"/>
    <s v="2021"/>
    <s v="décembre"/>
    <n v="49"/>
    <s v="mardi"/>
    <n v="788"/>
    <s v="2021-2022"/>
  </r>
  <r>
    <x v="1072"/>
    <n v="36573"/>
    <n v="89232"/>
    <n v="561.46"/>
    <m/>
    <m/>
    <m/>
    <m/>
    <m/>
    <m/>
    <m/>
    <m/>
    <n v="0"/>
    <n v="41.429999073967302"/>
    <n v="23.719999469816699"/>
    <m/>
    <n v="59.759998664259903"/>
    <m/>
    <m/>
    <m/>
    <m/>
    <m/>
    <m/>
    <m/>
    <m/>
    <m/>
    <m/>
    <m/>
    <n v="541"/>
    <n v="549"/>
    <m/>
    <n v="8"/>
    <n v="8"/>
    <n v="0"/>
    <n v="65.149998543783994"/>
    <n v="0"/>
    <n v="0"/>
    <n v="0"/>
    <n v="0"/>
    <n v="0"/>
    <m/>
    <n v="0"/>
    <n v="436.5500027919561"/>
    <n v="0"/>
    <n v="0"/>
    <n v="0"/>
    <n v="-0.28748730964467001"/>
    <n v="15.351762228966725"/>
    <n v="6.292137349829658"/>
    <n v="0"/>
    <n v="10"/>
    <n v="6"/>
    <s v="2021"/>
    <s v="décembre"/>
    <n v="49"/>
    <s v="mercredi"/>
    <n v="788"/>
    <s v="2021-2022"/>
  </r>
  <r>
    <x v="1073"/>
    <n v="77560"/>
    <n v="185064"/>
    <n v="905.57"/>
    <m/>
    <m/>
    <m/>
    <m/>
    <m/>
    <m/>
    <m/>
    <m/>
    <n v="0"/>
    <n v="84.389998113736496"/>
    <n v="45.379998985678"/>
    <m/>
    <n v="28.249999368563302"/>
    <m/>
    <m/>
    <m/>
    <m/>
    <m/>
    <m/>
    <m/>
    <m/>
    <m/>
    <m/>
    <m/>
    <n v="381"/>
    <n v="467"/>
    <m/>
    <n v="86"/>
    <n v="86"/>
    <n v="0"/>
    <n v="129.7699970994145"/>
    <n v="0"/>
    <n v="0"/>
    <n v="0"/>
    <n v="0"/>
    <n v="0"/>
    <m/>
    <n v="0"/>
    <n v="747.55000353202229"/>
    <n v="0"/>
    <n v="0"/>
    <n v="0"/>
    <n v="0.14920050761421327"/>
    <n v="11.675734914904591"/>
    <n v="4.8932801625383657"/>
    <n v="0"/>
    <n v="10"/>
    <n v="6"/>
    <s v="2021"/>
    <s v="décembre"/>
    <n v="49"/>
    <s v="jeudi"/>
    <n v="788"/>
    <s v="2021-2022"/>
  </r>
  <r>
    <x v="1074"/>
    <n v="72506"/>
    <n v="166370"/>
    <n v="852.24"/>
    <m/>
    <m/>
    <m/>
    <m/>
    <m/>
    <m/>
    <m/>
    <m/>
    <n v="0"/>
    <n v="79.349998226389303"/>
    <n v="45.544998981989899"/>
    <m/>
    <n v="59.7499986644834"/>
    <m/>
    <m/>
    <m/>
    <m/>
    <m/>
    <m/>
    <m/>
    <m/>
    <m/>
    <m/>
    <m/>
    <n v="575"/>
    <n v="516"/>
    <m/>
    <n v="-59"/>
    <n v="-59"/>
    <n v="0"/>
    <n v="124.89499720837921"/>
    <n v="0"/>
    <n v="0"/>
    <n v="0"/>
    <n v="0"/>
    <n v="0"/>
    <m/>
    <n v="0"/>
    <n v="667.59500412713737"/>
    <n v="0"/>
    <n v="0"/>
    <n v="0"/>
    <n v="8.1522842639593918E-2"/>
    <n v="11.754061732822112"/>
    <n v="5.1225581535132534"/>
    <n v="0"/>
    <n v="10"/>
    <n v="6"/>
    <s v="2021"/>
    <s v="décembre"/>
    <n v="49"/>
    <s v="vendredi"/>
    <n v="788"/>
    <s v="2021-2022"/>
  </r>
  <r>
    <x v="1075"/>
    <m/>
    <n v="0"/>
    <n v="131.28"/>
    <m/>
    <m/>
    <m/>
    <m/>
    <m/>
    <m/>
    <m/>
    <m/>
    <n v="0"/>
    <n v="0"/>
    <n v="9.9999997764825793E-2"/>
    <m/>
    <n v="53.839998796582201"/>
    <m/>
    <m/>
    <m/>
    <m/>
    <m/>
    <m/>
    <m/>
    <m/>
    <m/>
    <m/>
    <m/>
    <n v="513"/>
    <n v="486"/>
    <m/>
    <n v="-27"/>
    <n v="-27"/>
    <n v="0"/>
    <n v="9.9999997764825793E-2"/>
    <n v="0"/>
    <n v="0"/>
    <n v="0"/>
    <n v="0"/>
    <n v="0"/>
    <m/>
    <n v="0"/>
    <n v="77.340001205652982"/>
    <n v="0"/>
    <n v="0"/>
    <n v="0"/>
    <n v="-0.83340101522842647"/>
    <s v="erreur"/>
    <s v="erreur"/>
    <s v="erreur"/>
    <n v="10"/>
    <n v="6"/>
    <s v="2021"/>
    <s v="décembre"/>
    <n v="49"/>
    <s v="samedi"/>
    <n v="788"/>
    <s v="2021-2022"/>
  </r>
  <r>
    <x v="1076"/>
    <m/>
    <n v="0"/>
    <n v="22.84"/>
    <m/>
    <m/>
    <m/>
    <m/>
    <m/>
    <m/>
    <m/>
    <m/>
    <n v="0"/>
    <n v="0"/>
    <n v="0"/>
    <m/>
    <n v="0"/>
    <m/>
    <m/>
    <m/>
    <m/>
    <m/>
    <m/>
    <m/>
    <m/>
    <m/>
    <m/>
    <m/>
    <n v="154"/>
    <n v="130"/>
    <m/>
    <n v="-24"/>
    <n v="-24"/>
    <n v="0"/>
    <n v="0"/>
    <n v="0"/>
    <n v="0"/>
    <n v="0"/>
    <n v="0"/>
    <n v="0"/>
    <m/>
    <n v="0"/>
    <n v="22.84"/>
    <n v="0"/>
    <n v="0"/>
    <n v="0"/>
    <n v="-0.97101522842639587"/>
    <s v="erreur"/>
    <s v="erreur"/>
    <s v="erreur"/>
    <n v="10"/>
    <n v="6"/>
    <s v="2021"/>
    <s v="décembre"/>
    <n v="49"/>
    <s v="dimanche"/>
    <n v="788"/>
    <s v="2021-2022"/>
  </r>
  <r>
    <x v="1077"/>
    <n v="76057"/>
    <n v="185847"/>
    <n v="763.3"/>
    <m/>
    <m/>
    <m/>
    <m/>
    <m/>
    <m/>
    <m/>
    <m/>
    <n v="0"/>
    <n v="93.284997914917795"/>
    <n v="46.669998956844204"/>
    <m/>
    <n v="0"/>
    <m/>
    <m/>
    <m/>
    <m/>
    <m/>
    <m/>
    <m/>
    <m/>
    <m/>
    <m/>
    <m/>
    <n v="29"/>
    <n v="23"/>
    <m/>
    <n v="-6"/>
    <n v="-6"/>
    <n v="0"/>
    <n v="139.95499687176201"/>
    <n v="0"/>
    <n v="0"/>
    <n v="0"/>
    <n v="0"/>
    <n v="0"/>
    <m/>
    <n v="0"/>
    <n v="623.34500312823798"/>
    <n v="0"/>
    <n v="0"/>
    <n v="0"/>
    <n v="-3.1345177664974674E-2"/>
    <n v="10.035894132032553"/>
    <n v="4.1071418962910355"/>
    <n v="0"/>
    <n v="10"/>
    <n v="6"/>
    <s v="2021"/>
    <s v="décembre"/>
    <n v="50"/>
    <s v="lundi"/>
    <n v="788"/>
    <s v="2021-2022"/>
  </r>
  <r>
    <x v="1078"/>
    <n v="78048"/>
    <n v="203158"/>
    <n v="921.2"/>
    <m/>
    <m/>
    <m/>
    <m/>
    <m/>
    <m/>
    <m/>
    <m/>
    <n v="0"/>
    <n v="93.459997911006198"/>
    <n v="46.199998967349501"/>
    <m/>
    <n v="59.819998662918799"/>
    <m/>
    <m/>
    <m/>
    <m/>
    <m/>
    <m/>
    <m/>
    <m/>
    <m/>
    <m/>
    <m/>
    <n v="394"/>
    <n v="452"/>
    <m/>
    <n v="58"/>
    <n v="58"/>
    <n v="0"/>
    <n v="139.65999687835568"/>
    <n v="0"/>
    <n v="0"/>
    <n v="0"/>
    <n v="0"/>
    <n v="0"/>
    <m/>
    <n v="0"/>
    <n v="721.7200044587255"/>
    <n v="0"/>
    <n v="0"/>
    <n v="0"/>
    <n v="0.16903553299492391"/>
    <n v="11.802993029930299"/>
    <n v="4.5344017956467377"/>
    <n v="0"/>
    <n v="10"/>
    <n v="6"/>
    <s v="2021"/>
    <s v="décembre"/>
    <n v="50"/>
    <s v="mardi"/>
    <n v="788"/>
    <s v="2021-2022"/>
  </r>
  <r>
    <x v="1079"/>
    <n v="37310"/>
    <n v="91251"/>
    <n v="560.92999999999995"/>
    <m/>
    <m/>
    <m/>
    <m/>
    <m/>
    <m/>
    <m/>
    <m/>
    <n v="0"/>
    <n v="38.074999148957403"/>
    <n v="22.354999500326802"/>
    <m/>
    <n v="59.989998659119003"/>
    <m/>
    <m/>
    <m/>
    <m/>
    <m/>
    <m/>
    <m/>
    <m/>
    <m/>
    <m/>
    <m/>
    <n v="578"/>
    <n v="541"/>
    <m/>
    <n v="-37"/>
    <n v="-37"/>
    <n v="0"/>
    <n v="60.429998649284201"/>
    <n v="0"/>
    <n v="0"/>
    <n v="0"/>
    <n v="0"/>
    <n v="0"/>
    <m/>
    <n v="0"/>
    <n v="440.51000269159675"/>
    <n v="0"/>
    <n v="0"/>
    <n v="0"/>
    <n v="-0.28815989847715745"/>
    <n v="15.034307156258375"/>
    <n v="6.1471107165948862"/>
    <n v="0"/>
    <n v="10"/>
    <n v="6"/>
    <s v="2021"/>
    <s v="décembre"/>
    <n v="50"/>
    <s v="mercredi"/>
    <n v="788"/>
    <s v="2021-2022"/>
  </r>
  <r>
    <x v="1080"/>
    <n v="76113"/>
    <n v="187012"/>
    <n v="878.94"/>
    <m/>
    <m/>
    <m/>
    <m/>
    <m/>
    <m/>
    <m/>
    <m/>
    <n v="0"/>
    <n v="97.019997831433997"/>
    <n v="42.509999049827499"/>
    <m/>
    <n v="34.919999219477198"/>
    <m/>
    <m/>
    <m/>
    <m/>
    <m/>
    <m/>
    <m/>
    <m/>
    <m/>
    <m/>
    <m/>
    <n v="388"/>
    <n v="483"/>
    <m/>
    <n v="95"/>
    <n v="95"/>
    <n v="0"/>
    <n v="139.5299968812615"/>
    <n v="0"/>
    <n v="0"/>
    <n v="0"/>
    <n v="0"/>
    <n v="0"/>
    <m/>
    <n v="0"/>
    <n v="704.49000389926141"/>
    <n v="0"/>
    <n v="0"/>
    <n v="0"/>
    <n v="0.11540609137055845"/>
    <n v="11.547830199834456"/>
    <n v="4.6999123050927212"/>
    <n v="0"/>
    <n v="10"/>
    <n v="6"/>
    <s v="2021"/>
    <s v="décembre"/>
    <n v="50"/>
    <s v="jeudi"/>
    <n v="788"/>
    <s v="2021-2022"/>
  </r>
  <r>
    <x v="1081"/>
    <n v="75242"/>
    <n v="179147"/>
    <n v="925.26"/>
    <m/>
    <m/>
    <m/>
    <m/>
    <m/>
    <m/>
    <m/>
    <m/>
    <n v="0"/>
    <n v="87.224998050369294"/>
    <n v="43.539999026805198"/>
    <m/>
    <n v="61.239998631179297"/>
    <m/>
    <m/>
    <m/>
    <m/>
    <m/>
    <m/>
    <m/>
    <m/>
    <m/>
    <m/>
    <m/>
    <n v="511"/>
    <n v="485"/>
    <m/>
    <n v="-26"/>
    <n v="-26"/>
    <n v="0"/>
    <n v="130.76499707717448"/>
    <n v="0"/>
    <n v="0"/>
    <n v="0"/>
    <n v="0"/>
    <n v="0"/>
    <m/>
    <n v="0"/>
    <n v="733.25500429164617"/>
    <n v="0"/>
    <n v="0"/>
    <n v="0"/>
    <n v="0.17418781725888324"/>
    <n v="12.297121288641982"/>
    <n v="5.1648087883135085"/>
    <n v="0"/>
    <n v="10"/>
    <n v="6"/>
    <s v="2021"/>
    <s v="décembre"/>
    <n v="50"/>
    <s v="vendredi"/>
    <n v="788"/>
    <s v="2021-2022"/>
  </r>
  <r>
    <x v="1082"/>
    <m/>
    <n v="0"/>
    <n v="189.55"/>
    <m/>
    <m/>
    <m/>
    <m/>
    <m/>
    <m/>
    <m/>
    <m/>
    <n v="0"/>
    <n v="2.49999994412065E-2"/>
    <n v="1.0699999760836401"/>
    <m/>
    <n v="53.509998803958297"/>
    <m/>
    <m/>
    <m/>
    <m/>
    <m/>
    <m/>
    <m/>
    <m/>
    <m/>
    <m/>
    <m/>
    <n v="551"/>
    <n v="560"/>
    <m/>
    <n v="9"/>
    <n v="9"/>
    <n v="0"/>
    <n v="1.0949999755248465"/>
    <n v="0"/>
    <n v="0"/>
    <n v="0"/>
    <n v="0"/>
    <n v="0"/>
    <m/>
    <n v="0"/>
    <n v="134.94500122051687"/>
    <n v="0"/>
    <n v="0"/>
    <n v="0"/>
    <n v="-0.75945431472081226"/>
    <s v="erreur"/>
    <s v="erreur"/>
    <s v="erreur"/>
    <n v="10"/>
    <n v="6"/>
    <s v="2021"/>
    <s v="décembre"/>
    <n v="50"/>
    <s v="samedi"/>
    <n v="788"/>
    <s v="2021-2022"/>
  </r>
  <r>
    <x v="1083"/>
    <m/>
    <n v="0"/>
    <n v="51.88"/>
    <m/>
    <m/>
    <m/>
    <m/>
    <m/>
    <m/>
    <m/>
    <m/>
    <n v="0"/>
    <n v="0"/>
    <n v="7.9999998211860698E-2"/>
    <m/>
    <n v="0"/>
    <m/>
    <m/>
    <m/>
    <m/>
    <m/>
    <m/>
    <m/>
    <m/>
    <m/>
    <m/>
    <m/>
    <n v="184"/>
    <n v="126"/>
    <m/>
    <n v="-58"/>
    <n v="-58"/>
    <n v="0"/>
    <n v="7.9999998211860698E-2"/>
    <n v="0"/>
    <n v="0"/>
    <n v="0"/>
    <n v="0"/>
    <n v="0"/>
    <m/>
    <n v="0"/>
    <n v="51.800000001788142"/>
    <n v="0"/>
    <n v="0"/>
    <n v="0"/>
    <n v="-0.9341624365482234"/>
    <s v="erreur"/>
    <s v="erreur"/>
    <s v="erreur"/>
    <n v="10"/>
    <n v="6"/>
    <s v="2021"/>
    <s v="décembre"/>
    <n v="50"/>
    <s v="dimanche"/>
    <n v="788"/>
    <s v="2021-2022"/>
  </r>
  <r>
    <x v="1084"/>
    <n v="63992"/>
    <n v="143167"/>
    <n v="701.23"/>
    <m/>
    <m/>
    <m/>
    <m/>
    <m/>
    <m/>
    <m/>
    <m/>
    <n v="0"/>
    <n v="82.224998162128003"/>
    <n v="47.144998946227098"/>
    <m/>
    <n v="0"/>
    <m/>
    <m/>
    <m/>
    <m/>
    <m/>
    <m/>
    <m/>
    <m/>
    <m/>
    <m/>
    <m/>
    <n v="66"/>
    <n v="19"/>
    <m/>
    <n v="-47"/>
    <n v="-47"/>
    <n v="0"/>
    <n v="129.36999710835511"/>
    <n v="0"/>
    <n v="0"/>
    <n v="0"/>
    <n v="0"/>
    <n v="0"/>
    <m/>
    <n v="0"/>
    <n v="571.86000289164485"/>
    <n v="0"/>
    <n v="0"/>
    <n v="0"/>
    <n v="-0.11011421319796952"/>
    <n v="10.958088511063883"/>
    <n v="4.897986267785174"/>
    <n v="0"/>
    <n v="10"/>
    <n v="6"/>
    <s v="2021"/>
    <s v="décembre"/>
    <n v="51"/>
    <s v="lundi"/>
    <n v="788"/>
    <s v="2021-2022"/>
  </r>
  <r>
    <x v="1085"/>
    <n v="75260"/>
    <n v="179855"/>
    <n v="842.79"/>
    <m/>
    <m/>
    <m/>
    <m/>
    <m/>
    <m/>
    <m/>
    <m/>
    <n v="0"/>
    <n v="83.2349981395528"/>
    <n v="48.669998912140699"/>
    <m/>
    <n v="47.299998942762599"/>
    <m/>
    <m/>
    <m/>
    <m/>
    <m/>
    <m/>
    <m/>
    <m/>
    <m/>
    <m/>
    <m/>
    <n v="333"/>
    <n v="433"/>
    <m/>
    <n v="100"/>
    <n v="100"/>
    <n v="0"/>
    <n v="131.9049970516935"/>
    <n v="0"/>
    <n v="0"/>
    <n v="0"/>
    <n v="0"/>
    <n v="0"/>
    <m/>
    <n v="0"/>
    <n v="663.58500400554385"/>
    <n v="0"/>
    <n v="0"/>
    <n v="0"/>
    <n v="6.9530456852791828E-2"/>
    <n v="11.198378952963061"/>
    <n v="4.6859414528370076"/>
    <n v="0"/>
    <n v="10"/>
    <n v="6"/>
    <s v="2021"/>
    <s v="décembre"/>
    <n v="51"/>
    <s v="mardi"/>
    <n v="788"/>
    <s v="2021-2022"/>
  </r>
  <r>
    <x v="1086"/>
    <n v="7451"/>
    <n v="178528"/>
    <n v="836.67"/>
    <m/>
    <m/>
    <m/>
    <m/>
    <m/>
    <m/>
    <m/>
    <m/>
    <n v="0"/>
    <n v="85.529998088255496"/>
    <n v="47.184998945333099"/>
    <m/>
    <n v="55.039998769760103"/>
    <m/>
    <m/>
    <m/>
    <m/>
    <m/>
    <m/>
    <m/>
    <m/>
    <m/>
    <m/>
    <m/>
    <n v="474"/>
    <n v="495"/>
    <m/>
    <n v="21"/>
    <n v="21"/>
    <n v="0"/>
    <n v="132.71499703358859"/>
    <n v="0"/>
    <n v="0"/>
    <n v="0"/>
    <n v="0"/>
    <n v="0"/>
    <m/>
    <n v="0"/>
    <n v="648.91500419665124"/>
    <n v="0"/>
    <n v="0"/>
    <n v="0"/>
    <n v="6.1763959390862891E-2"/>
    <n v="112.28962555361696"/>
    <n v="4.6864917547947655"/>
    <n v="0"/>
    <n v="10"/>
    <n v="6"/>
    <s v="2021"/>
    <s v="décembre"/>
    <n v="51"/>
    <s v="mercredi"/>
    <n v="788"/>
    <s v="2021-2022"/>
  </r>
  <r>
    <x v="1087"/>
    <n v="74279"/>
    <n v="176524"/>
    <n v="933.41"/>
    <m/>
    <m/>
    <m/>
    <m/>
    <m/>
    <m/>
    <m/>
    <m/>
    <n v="0"/>
    <n v="85.279998093843503"/>
    <n v="46.119998969137697"/>
    <m/>
    <n v="54.699998777359703"/>
    <m/>
    <m/>
    <m/>
    <m/>
    <m/>
    <m/>
    <m/>
    <m/>
    <m/>
    <m/>
    <m/>
    <n v="475"/>
    <n v="492"/>
    <m/>
    <n v="17"/>
    <n v="17"/>
    <n v="0"/>
    <n v="131.39999706298119"/>
    <n v="0"/>
    <n v="0"/>
    <n v="0"/>
    <n v="0"/>
    <n v="0"/>
    <m/>
    <n v="0"/>
    <n v="747.31000415965912"/>
    <n v="0"/>
    <n v="0"/>
    <n v="0"/>
    <n v="0.18453045685279185"/>
    <n v="12.566270412902703"/>
    <n v="5.2877229158641317"/>
    <n v="0"/>
    <n v="10"/>
    <n v="6"/>
    <s v="2021"/>
    <s v="décembre"/>
    <n v="51"/>
    <s v="jeudi"/>
    <n v="788"/>
    <s v="2021-2022"/>
  </r>
  <r>
    <x v="1088"/>
    <n v="34980"/>
    <n v="83485"/>
    <n v="674.05"/>
    <m/>
    <m/>
    <m/>
    <m/>
    <m/>
    <m/>
    <m/>
    <m/>
    <n v="0"/>
    <n v="45.019998993724599"/>
    <n v="24.3449994558468"/>
    <m/>
    <n v="53.049998814240098"/>
    <m/>
    <m/>
    <m/>
    <m/>
    <m/>
    <m/>
    <m/>
    <m/>
    <m/>
    <m/>
    <m/>
    <n v="548"/>
    <n v="510"/>
    <m/>
    <n v="-38"/>
    <n v="-38"/>
    <n v="0"/>
    <n v="69.364998449571402"/>
    <n v="0"/>
    <n v="0"/>
    <n v="0"/>
    <n v="0"/>
    <n v="0"/>
    <m/>
    <n v="0"/>
    <n v="551.63500273618843"/>
    <n v="0"/>
    <n v="0"/>
    <n v="0"/>
    <n v="-0.14460659898477163"/>
    <n v="19.26958261863922"/>
    <n v="8.0739054920045508"/>
    <n v="0"/>
    <n v="10"/>
    <n v="6"/>
    <s v="2021"/>
    <s v="décembre"/>
    <n v="51"/>
    <s v="vendredi"/>
    <n v="788"/>
    <s v="2021-2022"/>
  </r>
  <r>
    <x v="1089"/>
    <m/>
    <n v="0"/>
    <n v="257.16000000000003"/>
    <m/>
    <m/>
    <m/>
    <m/>
    <m/>
    <m/>
    <m/>
    <m/>
    <n v="0"/>
    <n v="0"/>
    <n v="10.4099997673184"/>
    <m/>
    <n v="34.819999221712401"/>
    <m/>
    <m/>
    <m/>
    <m/>
    <m/>
    <m/>
    <m/>
    <m/>
    <m/>
    <m/>
    <m/>
    <n v="435"/>
    <n v="415"/>
    <m/>
    <n v="-20"/>
    <n v="-20"/>
    <n v="0"/>
    <n v="10.4099997673184"/>
    <n v="0"/>
    <n v="0"/>
    <n v="0"/>
    <n v="0"/>
    <n v="0"/>
    <m/>
    <n v="0"/>
    <n v="211.93000101096922"/>
    <n v="0"/>
    <n v="0"/>
    <n v="0"/>
    <n v="-0.67365482233502527"/>
    <s v="erreur"/>
    <s v="erreur"/>
    <s v="erreur"/>
    <n v="10"/>
    <n v="6"/>
    <s v="2021"/>
    <s v="décembre"/>
    <n v="51"/>
    <s v="samedi"/>
    <n v="788"/>
    <s v="2021-2022"/>
  </r>
  <r>
    <x v="1090"/>
    <m/>
    <n v="0"/>
    <n v="157.16999999999999"/>
    <m/>
    <m/>
    <m/>
    <m/>
    <m/>
    <m/>
    <m/>
    <m/>
    <n v="0"/>
    <n v="0"/>
    <n v="9.0649997973814607"/>
    <m/>
    <n v="0"/>
    <m/>
    <m/>
    <m/>
    <m/>
    <m/>
    <m/>
    <m/>
    <m/>
    <m/>
    <m/>
    <m/>
    <n v="0"/>
    <n v="133"/>
    <m/>
    <n v="133"/>
    <n v="133"/>
    <n v="0"/>
    <n v="9.0649997973814607"/>
    <n v="0"/>
    <n v="0"/>
    <n v="0"/>
    <n v="0"/>
    <n v="0"/>
    <m/>
    <n v="0"/>
    <n v="148.10500020261853"/>
    <n v="0"/>
    <n v="0"/>
    <n v="0"/>
    <n v="-0.8005456852791879"/>
    <s v="erreur"/>
    <s v="erreur"/>
    <s v="erreur"/>
    <n v="10"/>
    <n v="6"/>
    <s v="2021"/>
    <s v="décembre"/>
    <n v="51"/>
    <s v="dimanche"/>
    <n v="788"/>
    <s v="2021-2022"/>
  </r>
  <r>
    <x v="1091"/>
    <n v="76892"/>
    <n v="195477"/>
    <n v="743.82"/>
    <m/>
    <m/>
    <m/>
    <m/>
    <m/>
    <m/>
    <m/>
    <m/>
    <n v="0"/>
    <n v="85.659998085349798"/>
    <n v="43.994999016635099"/>
    <m/>
    <n v="9.9999997764825804E-3"/>
    <m/>
    <m/>
    <m/>
    <m/>
    <m/>
    <m/>
    <m/>
    <m/>
    <m/>
    <m/>
    <m/>
    <n v="266"/>
    <n v="98"/>
    <m/>
    <n v="-168"/>
    <n v="-168"/>
    <n v="0"/>
    <n v="129.65499710198489"/>
    <n v="0"/>
    <n v="0"/>
    <n v="0"/>
    <n v="0"/>
    <n v="0"/>
    <m/>
    <n v="0"/>
    <n v="614.15500289823865"/>
    <n v="0"/>
    <n v="0"/>
    <n v="0"/>
    <n v="-5.6065989847715672E-2"/>
    <n v="9.6735681215210949"/>
    <n v="3.805153547476174"/>
    <n v="0"/>
    <n v="10"/>
    <n v="6"/>
    <s v="2021"/>
    <s v="décembre"/>
    <n v="52"/>
    <s v="lundi"/>
    <n v="788"/>
    <s v="2021-2022"/>
  </r>
  <r>
    <x v="1092"/>
    <n v="77947"/>
    <n v="195116"/>
    <n v="792.83"/>
    <m/>
    <m/>
    <m/>
    <m/>
    <m/>
    <m/>
    <m/>
    <m/>
    <n v="0"/>
    <n v="92.569997930899305"/>
    <n v="47.339998941868501"/>
    <m/>
    <n v="62.599998600780999"/>
    <m/>
    <m/>
    <m/>
    <m/>
    <m/>
    <m/>
    <m/>
    <m/>
    <m/>
    <m/>
    <m/>
    <m/>
    <n v="415"/>
    <m/>
    <n v="415"/>
    <n v="415"/>
    <n v="0"/>
    <n v="139.90999687276781"/>
    <n v="0"/>
    <n v="0"/>
    <n v="0"/>
    <n v="0"/>
    <n v="0"/>
    <m/>
    <n v="0"/>
    <n v="590.32000452645127"/>
    <n v="0"/>
    <n v="0"/>
    <n v="0"/>
    <n v="6.1294416243655343E-3"/>
    <n v="10.171398514375154"/>
    <n v="4.0633776830193318"/>
    <n v="0"/>
    <n v="10"/>
    <n v="6"/>
    <s v="2021"/>
    <s v="décembre"/>
    <n v="52"/>
    <s v="mardi"/>
    <n v="788"/>
    <s v="2021-2022"/>
  </r>
  <r>
    <x v="1093"/>
    <n v="75115"/>
    <n v="189082"/>
    <n v="783.43"/>
    <m/>
    <m/>
    <m/>
    <m/>
    <m/>
    <m/>
    <m/>
    <m/>
    <n v="0"/>
    <n v="96.354997846297906"/>
    <n v="43.539999026805198"/>
    <m/>
    <n v="60.689998643472798"/>
    <m/>
    <m/>
    <m/>
    <m/>
    <m/>
    <m/>
    <m/>
    <m/>
    <m/>
    <m/>
    <m/>
    <m/>
    <n v="498"/>
    <m/>
    <n v="498"/>
    <n v="498"/>
    <n v="0"/>
    <n v="139.89499687310311"/>
    <n v="0"/>
    <n v="0"/>
    <n v="0"/>
    <n v="0"/>
    <n v="0"/>
    <m/>
    <n v="0"/>
    <n v="582.84500448342408"/>
    <n v="0"/>
    <n v="0"/>
    <n v="0"/>
    <n v="-5.7994923857868658E-3"/>
    <n v="10.429741063702322"/>
    <n v="4.1433346378819769"/>
    <n v="0"/>
    <n v="10"/>
    <n v="6"/>
    <s v="2021"/>
    <s v="décembre"/>
    <n v="52"/>
    <s v="mercredi"/>
    <n v="788"/>
    <s v="2021-2022"/>
  </r>
  <r>
    <x v="1094"/>
    <n v="69054"/>
    <n v="160518"/>
    <n v="797.7"/>
    <m/>
    <m/>
    <m/>
    <m/>
    <m/>
    <m/>
    <m/>
    <m/>
    <n v="0"/>
    <n v="81.489998178556604"/>
    <n v="46.424998962320402"/>
    <m/>
    <n v="60.719998642802203"/>
    <m/>
    <m/>
    <m/>
    <m/>
    <m/>
    <m/>
    <m/>
    <m/>
    <m/>
    <m/>
    <m/>
    <n v="481"/>
    <n v="494"/>
    <m/>
    <n v="13"/>
    <n v="13"/>
    <n v="0"/>
    <n v="127.91499714087701"/>
    <n v="0"/>
    <n v="0"/>
    <n v="0"/>
    <n v="0"/>
    <n v="0"/>
    <m/>
    <n v="0"/>
    <n v="609.06500421632086"/>
    <n v="0"/>
    <n v="0"/>
    <n v="0"/>
    <n v="1.2309644670050818E-2"/>
    <n v="11.551829003388654"/>
    <n v="4.9695361267895191"/>
    <n v="0"/>
    <n v="10"/>
    <n v="6"/>
    <s v="2021"/>
    <s v="décembre"/>
    <n v="52"/>
    <s v="jeudi"/>
    <n v="788"/>
    <s v="2021-2022"/>
  </r>
  <r>
    <x v="1095"/>
    <n v="42238"/>
    <n v="122514"/>
    <n v="670.71"/>
    <m/>
    <m/>
    <m/>
    <m/>
    <m/>
    <m/>
    <m/>
    <m/>
    <n v="0"/>
    <n v="66.019998524338007"/>
    <n v="32.334999277256401"/>
    <m/>
    <n v="57.329998718574601"/>
    <m/>
    <m/>
    <m/>
    <m/>
    <m/>
    <m/>
    <m/>
    <m/>
    <m/>
    <m/>
    <m/>
    <n v="515"/>
    <n v="505"/>
    <m/>
    <n v="-10"/>
    <n v="-10"/>
    <n v="0"/>
    <n v="98.354997801594408"/>
    <n v="0"/>
    <n v="0"/>
    <n v="0"/>
    <n v="0"/>
    <n v="0"/>
    <m/>
    <n v="0"/>
    <n v="515.02500347983096"/>
    <n v="0"/>
    <n v="0"/>
    <n v="0"/>
    <n v="-0.14884517766497457"/>
    <n v="15.879302997301011"/>
    <n v="5.4745580096968514"/>
    <n v="0"/>
    <n v="10"/>
    <n v="6"/>
    <s v="2021"/>
    <s v="décembre"/>
    <n v="52"/>
    <s v="vendredi"/>
    <n v="788"/>
    <s v="2021-2022"/>
  </r>
  <r>
    <x v="1096"/>
    <m/>
    <n v="0"/>
    <n v="102.7"/>
    <m/>
    <m/>
    <m/>
    <m/>
    <m/>
    <m/>
    <m/>
    <m/>
    <n v="0"/>
    <n v="0"/>
    <n v="0"/>
    <m/>
    <n v="46.8199989534914"/>
    <m/>
    <m/>
    <m/>
    <m/>
    <m/>
    <m/>
    <m/>
    <m/>
    <m/>
    <m/>
    <m/>
    <n v="456"/>
    <n v="471"/>
    <m/>
    <n v="15"/>
    <n v="15"/>
    <n v="0"/>
    <n v="0"/>
    <n v="0"/>
    <n v="0"/>
    <n v="0"/>
    <n v="0"/>
    <n v="0"/>
    <m/>
    <n v="0"/>
    <n v="55.880001046508603"/>
    <n v="0"/>
    <n v="0"/>
    <n v="0"/>
    <n v="-0.86967005076142123"/>
    <s v="erreur"/>
    <s v="erreur"/>
    <s v="erreur"/>
    <n v="10"/>
    <n v="6"/>
    <s v="2022"/>
    <s v="janvier"/>
    <n v="52"/>
    <s v="samedi"/>
    <n v="788"/>
    <s v="2021-2022"/>
  </r>
  <r>
    <x v="1097"/>
    <m/>
    <n v="0"/>
    <n v="83.33"/>
    <m/>
    <m/>
    <m/>
    <m/>
    <m/>
    <m/>
    <m/>
    <m/>
    <n v="0"/>
    <n v="0"/>
    <n v="0.40999999083578598"/>
    <m/>
    <n v="0"/>
    <m/>
    <m/>
    <m/>
    <m/>
    <m/>
    <m/>
    <m/>
    <m/>
    <m/>
    <m/>
    <m/>
    <n v="122"/>
    <n v="112"/>
    <m/>
    <n v="-10"/>
    <n v="-10"/>
    <n v="0"/>
    <n v="0.40999999083578598"/>
    <n v="0"/>
    <n v="0"/>
    <n v="0"/>
    <n v="0"/>
    <n v="0"/>
    <m/>
    <n v="0"/>
    <n v="82.920000009164212"/>
    <n v="0"/>
    <n v="0"/>
    <n v="0"/>
    <n v="-0.89425126903553298"/>
    <s v="erreur"/>
    <s v="erreur"/>
    <s v="erreur"/>
    <n v="10"/>
    <n v="6"/>
    <s v="2022"/>
    <s v="janvier"/>
    <n v="52"/>
    <s v="dimanche"/>
    <n v="788"/>
    <s v="2021-2022"/>
  </r>
  <r>
    <x v="1098"/>
    <n v="79028"/>
    <n v="196880"/>
    <n v="734.9"/>
    <m/>
    <m/>
    <m/>
    <m/>
    <m/>
    <m/>
    <m/>
    <m/>
    <n v="0"/>
    <n v="99.094997785054105"/>
    <n v="55.659998755902102"/>
    <m/>
    <n v="0"/>
    <m/>
    <m/>
    <m/>
    <m/>
    <m/>
    <m/>
    <m/>
    <m/>
    <m/>
    <m/>
    <m/>
    <n v="99"/>
    <n v="90"/>
    <m/>
    <n v="-9"/>
    <n v="-9"/>
    <n v="0"/>
    <n v="154.7549965409562"/>
    <n v="0"/>
    <n v="0"/>
    <n v="0"/>
    <n v="0"/>
    <n v="0"/>
    <m/>
    <n v="0"/>
    <n v="580.14500345904378"/>
    <n v="0"/>
    <n v="0"/>
    <n v="0"/>
    <n v="-6.7385786802030487E-2"/>
    <n v="9.2992357139241779"/>
    <n v="3.7327305973181635"/>
    <n v="0"/>
    <n v="10"/>
    <n v="6"/>
    <s v="2022"/>
    <s v="janvier"/>
    <n v="1"/>
    <s v="lundi"/>
    <n v="788"/>
    <s v="2021-2022"/>
  </r>
  <r>
    <x v="1099"/>
    <n v="81792"/>
    <n v="201529"/>
    <n v="812.97"/>
    <m/>
    <m/>
    <m/>
    <m/>
    <m/>
    <m/>
    <m/>
    <m/>
    <n v="0"/>
    <n v="96.189997849986"/>
    <n v="53.069998813793099"/>
    <m/>
    <n v="57.419998716563001"/>
    <m/>
    <m/>
    <m/>
    <m/>
    <m/>
    <m/>
    <m/>
    <m/>
    <m/>
    <m/>
    <m/>
    <n v="385"/>
    <n v="398"/>
    <m/>
    <n v="13"/>
    <n v="13"/>
    <n v="0"/>
    <n v="149.25999666377911"/>
    <n v="0"/>
    <n v="0"/>
    <n v="0"/>
    <n v="0"/>
    <n v="0"/>
    <m/>
    <n v="0"/>
    <n v="606.29000461965791"/>
    <n v="0"/>
    <n v="0"/>
    <n v="0"/>
    <n v="3.1687817258883283E-2"/>
    <n v="9.9394806338028179"/>
    <n v="4.0340099935989366"/>
    <n v="0"/>
    <n v="10"/>
    <n v="6"/>
    <s v="2022"/>
    <s v="janvier"/>
    <n v="1"/>
    <s v="mardi"/>
    <n v="788"/>
    <s v="2021-2022"/>
  </r>
  <r>
    <x v="1100"/>
    <n v="72816"/>
    <n v="164920"/>
    <n v="793.65"/>
    <m/>
    <m/>
    <m/>
    <m/>
    <m/>
    <m/>
    <m/>
    <m/>
    <n v="0"/>
    <n v="88.224998028017595"/>
    <n v="43.324999031610801"/>
    <m/>
    <n v="57.419998716563001"/>
    <m/>
    <m/>
    <m/>
    <m/>
    <m/>
    <m/>
    <m/>
    <m/>
    <m/>
    <m/>
    <m/>
    <n v="496"/>
    <n v="522"/>
    <m/>
    <n v="26"/>
    <n v="26"/>
    <n v="0"/>
    <n v="131.5499970596284"/>
    <n v="0"/>
    <n v="0"/>
    <n v="0"/>
    <n v="0"/>
    <n v="0"/>
    <m/>
    <n v="0"/>
    <n v="604.68000422380851"/>
    <n v="0"/>
    <n v="0"/>
    <n v="0"/>
    <n v="7.1700507614212913E-3"/>
    <n v="10.899390243902438"/>
    <n v="4.812333252486054"/>
    <n v="0"/>
    <n v="10"/>
    <n v="6"/>
    <s v="2022"/>
    <s v="janvier"/>
    <n v="1"/>
    <s v="mercredi"/>
    <n v="788"/>
    <s v="2021-2022"/>
  </r>
  <r>
    <x v="1101"/>
    <n v="75652"/>
    <n v="174277"/>
    <n v="798.48"/>
    <m/>
    <m/>
    <m/>
    <m/>
    <m/>
    <m/>
    <m/>
    <m/>
    <n v="0"/>
    <n v="99.584997774101794"/>
    <n v="50.409998873248703"/>
    <m/>
    <n v="61.619998622685699"/>
    <m/>
    <m/>
    <m/>
    <m/>
    <m/>
    <m/>
    <m/>
    <m/>
    <m/>
    <m/>
    <m/>
    <n v="507"/>
    <n v="511"/>
    <m/>
    <n v="4"/>
    <n v="4"/>
    <n v="0"/>
    <n v="149.99499664735049"/>
    <n v="0"/>
    <n v="0"/>
    <n v="0"/>
    <n v="0"/>
    <n v="0"/>
    <m/>
    <n v="0"/>
    <n v="586.86500472996386"/>
    <n v="0"/>
    <n v="0"/>
    <n v="0"/>
    <n v="1.3299492385786826E-2"/>
    <n v="10.55464495320679"/>
    <n v="4.5816717065361461"/>
    <n v="0"/>
    <n v="10"/>
    <n v="6"/>
    <s v="2022"/>
    <s v="janvier"/>
    <n v="1"/>
    <s v="jeudi"/>
    <n v="788"/>
    <s v="2021-2022"/>
  </r>
  <r>
    <x v="1102"/>
    <n v="71137"/>
    <n v="169167"/>
    <n v="799.5"/>
    <m/>
    <m/>
    <m/>
    <m/>
    <m/>
    <m/>
    <m/>
    <m/>
    <n v="0"/>
    <n v="88.814998014830095"/>
    <n v="43.744999022223098"/>
    <m/>
    <n v="57.159998722374397"/>
    <m/>
    <m/>
    <m/>
    <m/>
    <m/>
    <m/>
    <m/>
    <m/>
    <m/>
    <m/>
    <m/>
    <n v="486"/>
    <n v="517"/>
    <m/>
    <n v="31"/>
    <n v="31"/>
    <n v="0"/>
    <n v="132.55999703705319"/>
    <n v="0"/>
    <n v="0"/>
    <n v="0"/>
    <n v="0"/>
    <n v="0"/>
    <m/>
    <n v="0"/>
    <n v="609.78000424057245"/>
    <n v="0"/>
    <n v="0"/>
    <n v="0"/>
    <n v="1.4593908629441625E-2"/>
    <n v="11.238877096307125"/>
    <n v="4.7260990618737697"/>
    <n v="0"/>
    <n v="10"/>
    <n v="6"/>
    <s v="2022"/>
    <s v="janvier"/>
    <n v="1"/>
    <s v="vendredi"/>
    <n v="788"/>
    <s v="2021-2022"/>
  </r>
  <r>
    <x v="1103"/>
    <m/>
    <n v="0"/>
    <n v="135.16"/>
    <m/>
    <m/>
    <m/>
    <m/>
    <m/>
    <m/>
    <m/>
    <m/>
    <n v="0"/>
    <n v="2.9999999329447701E-2"/>
    <n v="5.9999998658895499E-2"/>
    <m/>
    <n v="53.459998805075898"/>
    <m/>
    <m/>
    <m/>
    <m/>
    <m/>
    <m/>
    <m/>
    <m/>
    <m/>
    <m/>
    <m/>
    <n v="536"/>
    <n v="531"/>
    <m/>
    <n v="-5"/>
    <n v="-5"/>
    <n v="0"/>
    <n v="8.9999997988343197E-2"/>
    <n v="0"/>
    <n v="0"/>
    <n v="0"/>
    <n v="0"/>
    <n v="0"/>
    <m/>
    <n v="0"/>
    <n v="81.610001196935755"/>
    <n v="0"/>
    <n v="0"/>
    <n v="0"/>
    <n v="-0.82847715736040617"/>
    <s v="erreur"/>
    <s v="erreur"/>
    <s v="erreur"/>
    <n v="10"/>
    <n v="6"/>
    <s v="2022"/>
    <s v="janvier"/>
    <n v="1"/>
    <s v="samedi"/>
    <n v="788"/>
    <s v="2021-2022"/>
  </r>
  <r>
    <x v="1104"/>
    <m/>
    <n v="0"/>
    <n v="41.27"/>
    <m/>
    <m/>
    <m/>
    <m/>
    <m/>
    <m/>
    <m/>
    <m/>
    <n v="0"/>
    <n v="0"/>
    <n v="2.9999999329447701E-2"/>
    <m/>
    <n v="0"/>
    <m/>
    <m/>
    <m/>
    <m/>
    <m/>
    <m/>
    <m/>
    <m/>
    <m/>
    <m/>
    <m/>
    <n v="162"/>
    <n v="123"/>
    <m/>
    <n v="-39"/>
    <n v="-39"/>
    <n v="0"/>
    <n v="2.9999999329447701E-2"/>
    <n v="0"/>
    <n v="0"/>
    <n v="0"/>
    <n v="0"/>
    <n v="0"/>
    <m/>
    <n v="0"/>
    <n v="41.240000000670555"/>
    <n v="0"/>
    <n v="0"/>
    <n v="0"/>
    <n v="-0.94762690355329948"/>
    <s v="erreur"/>
    <s v="erreur"/>
    <s v="erreur"/>
    <n v="10"/>
    <n v="6"/>
    <s v="2022"/>
    <s v="janvier"/>
    <n v="1"/>
    <s v="dimanche"/>
    <n v="788"/>
    <s v="2021-2022"/>
  </r>
  <r>
    <x v="1105"/>
    <n v="69458"/>
    <n v="177519"/>
    <n v="680.63"/>
    <m/>
    <m/>
    <m/>
    <m/>
    <m/>
    <m/>
    <m/>
    <m/>
    <n v="0"/>
    <n v="91.124997963197501"/>
    <n v="49.334998897276797"/>
    <m/>
    <n v="0"/>
    <m/>
    <m/>
    <m/>
    <m/>
    <m/>
    <m/>
    <m/>
    <m/>
    <m/>
    <m/>
    <m/>
    <n v="51"/>
    <n v="31"/>
    <m/>
    <n v="-20"/>
    <n v="-20"/>
    <n v="0"/>
    <n v="140.45999686047429"/>
    <n v="0"/>
    <n v="0"/>
    <n v="0"/>
    <n v="0"/>
    <n v="0"/>
    <m/>
    <n v="0"/>
    <n v="540.17000313952576"/>
    <n v="0"/>
    <n v="0"/>
    <n v="0"/>
    <n v="-0.13625634517766497"/>
    <n v="9.7991592041233559"/>
    <n v="3.8341247979089563"/>
    <n v="0"/>
    <n v="10"/>
    <n v="6"/>
    <s v="2022"/>
    <s v="janvier"/>
    <n v="2"/>
    <s v="lundi"/>
    <n v="788"/>
    <s v="2021-2022"/>
  </r>
  <r>
    <x v="1106"/>
    <n v="70883"/>
    <n v="163407"/>
    <n v="830.7"/>
    <m/>
    <m/>
    <m/>
    <m/>
    <m/>
    <m/>
    <m/>
    <m/>
    <n v="0"/>
    <n v="84.594998109154403"/>
    <n v="41.4799990728498"/>
    <m/>
    <n v="49.369998896494501"/>
    <m/>
    <m/>
    <m/>
    <m/>
    <m/>
    <m/>
    <m/>
    <m/>
    <m/>
    <m/>
    <m/>
    <n v="389"/>
    <n v="394"/>
    <m/>
    <n v="5"/>
    <n v="5"/>
    <n v="0"/>
    <n v="126.07499718200421"/>
    <n v="0"/>
    <n v="0"/>
    <n v="0"/>
    <n v="0"/>
    <n v="0"/>
    <m/>
    <n v="0"/>
    <n v="655.25500392150138"/>
    <n v="0"/>
    <n v="0"/>
    <n v="0"/>
    <n v="5.418781725888331E-2"/>
    <n v="11.719312105864594"/>
    <n v="5.0836255484771158"/>
    <n v="0"/>
    <n v="10"/>
    <n v="6"/>
    <s v="2022"/>
    <s v="janvier"/>
    <n v="2"/>
    <s v="mardi"/>
    <n v="788"/>
    <s v="2021-2022"/>
  </r>
  <r>
    <x v="1107"/>
    <n v="72359"/>
    <n v="173726"/>
    <n v="827.47"/>
    <m/>
    <m/>
    <m/>
    <m/>
    <m/>
    <m/>
    <m/>
    <m/>
    <n v="0"/>
    <n v="92.489997932687402"/>
    <n v="39.719999112188802"/>
    <m/>
    <n v="49.4399988949299"/>
    <m/>
    <m/>
    <m/>
    <m/>
    <m/>
    <m/>
    <m/>
    <m/>
    <m/>
    <m/>
    <m/>
    <n v="569"/>
    <n v="597"/>
    <m/>
    <n v="28"/>
    <n v="28"/>
    <n v="0"/>
    <n v="132.20999704487622"/>
    <n v="0"/>
    <n v="0"/>
    <n v="0"/>
    <n v="0"/>
    <n v="0"/>
    <m/>
    <n v="0"/>
    <n v="645.82000406019392"/>
    <n v="0"/>
    <n v="0"/>
    <n v="0"/>
    <n v="5.0088832487309679E-2"/>
    <n v="11.435619618844926"/>
    <n v="4.7630751873640103"/>
    <n v="0"/>
    <n v="10"/>
    <n v="6"/>
    <s v="2022"/>
    <s v="janvier"/>
    <n v="2"/>
    <s v="mercredi"/>
    <n v="788"/>
    <s v="2021-2022"/>
  </r>
  <r>
    <x v="1108"/>
    <n v="76107"/>
    <n v="176524"/>
    <n v="775.99"/>
    <m/>
    <m/>
    <m/>
    <m/>
    <m/>
    <m/>
    <m/>
    <m/>
    <n v="0"/>
    <n v="84.099998120218501"/>
    <n v="44.914998996071503"/>
    <m/>
    <n v="57.979998704045997"/>
    <m/>
    <m/>
    <m/>
    <m/>
    <m/>
    <m/>
    <m/>
    <m/>
    <m/>
    <m/>
    <m/>
    <n v="529"/>
    <n v="512"/>
    <m/>
    <n v="-17"/>
    <n v="-17"/>
    <n v="0"/>
    <n v="129.01499711629"/>
    <n v="0"/>
    <n v="0"/>
    <n v="0"/>
    <n v="0"/>
    <n v="0"/>
    <m/>
    <n v="0"/>
    <n v="588.99500417966397"/>
    <n v="0"/>
    <n v="0"/>
    <n v="0"/>
    <n v="-1.5241116751269023E-2"/>
    <n v="10.196039786090635"/>
    <n v="4.3959461602954839"/>
    <n v="0"/>
    <n v="10"/>
    <n v="6"/>
    <s v="2022"/>
    <s v="janvier"/>
    <n v="2"/>
    <s v="jeudi"/>
    <n v="788"/>
    <s v="2021-2022"/>
  </r>
  <r>
    <x v="1109"/>
    <n v="70715"/>
    <n v="171521"/>
    <n v="696.69"/>
    <m/>
    <m/>
    <m/>
    <m/>
    <m/>
    <m/>
    <m/>
    <m/>
    <n v="0"/>
    <n v="78.389998247847004"/>
    <n v="47.444998939521597"/>
    <m/>
    <n v="55.149998767301398"/>
    <m/>
    <m/>
    <m/>
    <m/>
    <m/>
    <m/>
    <m/>
    <m/>
    <m/>
    <m/>
    <m/>
    <n v="485"/>
    <n v="492"/>
    <m/>
    <n v="7"/>
    <n v="7"/>
    <n v="0"/>
    <n v="125.8349971873686"/>
    <n v="0"/>
    <n v="0"/>
    <n v="0"/>
    <n v="0"/>
    <n v="0"/>
    <m/>
    <n v="0"/>
    <n v="515.70500404533004"/>
    <n v="0"/>
    <n v="0"/>
    <n v="0"/>
    <n v="-0.11587563451776643"/>
    <n v="9.8520823021989692"/>
    <n v="4.0618349939657534"/>
    <n v="0"/>
    <n v="10"/>
    <n v="6"/>
    <s v="2022"/>
    <s v="janvier"/>
    <n v="2"/>
    <s v="vendredi"/>
    <n v="788"/>
    <s v="2021-2022"/>
  </r>
  <r>
    <x v="1110"/>
    <m/>
    <n v="0"/>
    <n v="136.31"/>
    <m/>
    <m/>
    <m/>
    <m/>
    <m/>
    <m/>
    <m/>
    <m/>
    <n v="0"/>
    <n v="4.4999998994171599E-2"/>
    <n v="0.14999999664723901"/>
    <m/>
    <n v="51.609998846426599"/>
    <m/>
    <m/>
    <m/>
    <m/>
    <m/>
    <m/>
    <m/>
    <m/>
    <m/>
    <m/>
    <m/>
    <n v="400"/>
    <n v="476"/>
    <m/>
    <n v="76"/>
    <n v="76"/>
    <n v="0"/>
    <n v="0.1949999956414106"/>
    <n v="0"/>
    <n v="0"/>
    <n v="0"/>
    <n v="0"/>
    <n v="0"/>
    <m/>
    <n v="0"/>
    <n v="84.505001157931986"/>
    <n v="0"/>
    <n v="0"/>
    <n v="0"/>
    <n v="-0.82701776649746195"/>
    <s v="erreur"/>
    <s v="erreur"/>
    <s v="erreur"/>
    <n v="10"/>
    <n v="6"/>
    <s v="2022"/>
    <s v="janvier"/>
    <n v="2"/>
    <s v="samedi"/>
    <n v="788"/>
    <s v="2021-2022"/>
  </r>
  <r>
    <x v="1111"/>
    <m/>
    <n v="0"/>
    <n v="65.78"/>
    <m/>
    <m/>
    <m/>
    <m/>
    <m/>
    <m/>
    <m/>
    <m/>
    <n v="0"/>
    <n v="0"/>
    <n v="3.9999999105930301E-2"/>
    <m/>
    <n v="0"/>
    <m/>
    <m/>
    <m/>
    <m/>
    <m/>
    <m/>
    <m/>
    <m/>
    <m/>
    <m/>
    <m/>
    <n v="162"/>
    <n v="130"/>
    <m/>
    <n v="-32"/>
    <n v="-32"/>
    <n v="0"/>
    <n v="3.9999999105930301E-2"/>
    <n v="0"/>
    <n v="0"/>
    <n v="0"/>
    <n v="0"/>
    <n v="0"/>
    <m/>
    <n v="0"/>
    <n v="65.740000000894071"/>
    <n v="0"/>
    <n v="0"/>
    <n v="0"/>
    <n v="-0.91652284263959394"/>
    <s v="erreur"/>
    <s v="erreur"/>
    <s v="erreur"/>
    <n v="10"/>
    <n v="6"/>
    <s v="2022"/>
    <s v="janvier"/>
    <n v="2"/>
    <s v="dimanche"/>
    <n v="788"/>
    <s v="2021-2022"/>
  </r>
  <r>
    <x v="1112"/>
    <n v="70781"/>
    <n v="170843"/>
    <n v="681.46"/>
    <m/>
    <m/>
    <m/>
    <m/>
    <m/>
    <m/>
    <m/>
    <m/>
    <n v="0"/>
    <n v="77.669998263940201"/>
    <n v="48.454998916946401"/>
    <m/>
    <n v="0"/>
    <m/>
    <m/>
    <m/>
    <m/>
    <m/>
    <m/>
    <m/>
    <m/>
    <m/>
    <m/>
    <m/>
    <n v="80"/>
    <n v="34"/>
    <m/>
    <n v="-46"/>
    <n v="-46"/>
    <n v="0"/>
    <n v="126.1249971808866"/>
    <n v="0"/>
    <n v="0"/>
    <n v="0"/>
    <n v="0"/>
    <n v="0"/>
    <m/>
    <n v="0"/>
    <n v="555.33500281911347"/>
    <n v="0"/>
    <n v="0"/>
    <n v="0"/>
    <n v="-0.13520304568527913"/>
    <n v="9.6277249544369266"/>
    <n v="3.9888084381566706"/>
    <n v="0"/>
    <n v="10"/>
    <n v="6"/>
    <s v="2022"/>
    <s v="janvier"/>
    <n v="3"/>
    <s v="lundi"/>
    <n v="788"/>
    <s v="2021-2022"/>
  </r>
  <r>
    <x v="1113"/>
    <n v="67158"/>
    <n v="168786"/>
    <n v="737.36"/>
    <m/>
    <m/>
    <m/>
    <m/>
    <m/>
    <m/>
    <m/>
    <m/>
    <n v="0"/>
    <n v="80.544998199679"/>
    <n v="48.569998914375901"/>
    <m/>
    <n v="49.939998883754001"/>
    <m/>
    <m/>
    <m/>
    <m/>
    <m/>
    <m/>
    <m/>
    <m/>
    <m/>
    <m/>
    <m/>
    <n v="393"/>
    <n v="394"/>
    <m/>
    <n v="1"/>
    <n v="1"/>
    <n v="0"/>
    <n v="129.11499711405492"/>
    <n v="0"/>
    <n v="0"/>
    <n v="0"/>
    <n v="0"/>
    <n v="0"/>
    <m/>
    <n v="0"/>
    <n v="558.30500400219103"/>
    <n v="0"/>
    <n v="0"/>
    <n v="0"/>
    <n v="-6.4263959390862921E-2"/>
    <n v="10.979481223383663"/>
    <n v="4.3686087708696224"/>
    <n v="0"/>
    <n v="10"/>
    <n v="6"/>
    <s v="2022"/>
    <s v="janvier"/>
    <n v="3"/>
    <s v="mardi"/>
    <n v="788"/>
    <s v="2021-2022"/>
  </r>
  <r>
    <x v="1114"/>
    <n v="69802"/>
    <n v="172205"/>
    <n v="847.58"/>
    <m/>
    <m/>
    <m/>
    <m/>
    <m/>
    <m/>
    <m/>
    <m/>
    <n v="0"/>
    <n v="80.8199981935322"/>
    <n v="49.179998900741303"/>
    <m/>
    <n v="49.639998890459502"/>
    <m/>
    <m/>
    <m/>
    <m/>
    <m/>
    <m/>
    <m/>
    <m/>
    <m/>
    <m/>
    <m/>
    <n v="461"/>
    <n v="581"/>
    <m/>
    <n v="120"/>
    <n v="120"/>
    <n v="0"/>
    <n v="129.99999709427351"/>
    <n v="0"/>
    <n v="0"/>
    <n v="0"/>
    <n v="0"/>
    <n v="0"/>
    <m/>
    <n v="0"/>
    <n v="667.94000401526705"/>
    <n v="0"/>
    <n v="0"/>
    <n v="0"/>
    <n v="7.5609137055837619E-2"/>
    <n v="12.142632016274606"/>
    <n v="4.9219244505095672"/>
    <n v="0"/>
    <n v="10"/>
    <n v="6"/>
    <s v="2022"/>
    <s v="janvier"/>
    <n v="3"/>
    <s v="mercredi"/>
    <n v="788"/>
    <s v="2021-2022"/>
  </r>
  <r>
    <x v="1115"/>
    <n v="74117"/>
    <n v="185692"/>
    <n v="874.91"/>
    <m/>
    <m/>
    <m/>
    <m/>
    <m/>
    <m/>
    <m/>
    <m/>
    <n v="0"/>
    <n v="89.159998007118702"/>
    <n v="51.459998849779403"/>
    <m/>
    <n v="53.169998811557903"/>
    <m/>
    <m/>
    <m/>
    <m/>
    <m/>
    <m/>
    <m/>
    <m/>
    <m/>
    <m/>
    <m/>
    <n v="566"/>
    <n v="511"/>
    <m/>
    <n v="-55"/>
    <n v="-55"/>
    <n v="0"/>
    <n v="140.6199968568981"/>
    <n v="0"/>
    <n v="0"/>
    <n v="0"/>
    <n v="0"/>
    <n v="0"/>
    <m/>
    <n v="0"/>
    <n v="681.1200043315439"/>
    <n v="0"/>
    <n v="0"/>
    <n v="0"/>
    <n v="0.11029187817258879"/>
    <n v="11.804444324513945"/>
    <n v="4.7116192404627011"/>
    <n v="0"/>
    <n v="10"/>
    <n v="6"/>
    <s v="2022"/>
    <s v="janvier"/>
    <n v="3"/>
    <s v="jeudi"/>
    <n v="788"/>
    <s v="2021-2022"/>
  </r>
  <r>
    <x v="1116"/>
    <n v="73869"/>
    <n v="181755"/>
    <n v="782.02"/>
    <m/>
    <m/>
    <m/>
    <m/>
    <m/>
    <m/>
    <m/>
    <m/>
    <n v="0"/>
    <n v="83.944998123683007"/>
    <n v="53.459998805075898"/>
    <m/>
    <n v="54.839998774230502"/>
    <m/>
    <m/>
    <m/>
    <m/>
    <m/>
    <m/>
    <m/>
    <m/>
    <m/>
    <m/>
    <m/>
    <n v="560"/>
    <n v="528"/>
    <m/>
    <n v="-32"/>
    <n v="-32"/>
    <n v="0"/>
    <n v="137.40499692875892"/>
    <n v="0"/>
    <n v="0"/>
    <n v="0"/>
    <n v="0"/>
    <n v="0"/>
    <m/>
    <n v="0"/>
    <n v="589.77500429701058"/>
    <n v="0"/>
    <n v="0"/>
    <n v="0"/>
    <n v="-7.5888324873096677E-3"/>
    <n v="10.586578943805927"/>
    <n v="4.3026051552914639"/>
    <n v="0"/>
    <n v="10"/>
    <n v="6"/>
    <s v="2022"/>
    <s v="janvier"/>
    <n v="3"/>
    <s v="vendredi"/>
    <n v="788"/>
    <s v="2021-2022"/>
  </r>
  <r>
    <x v="1117"/>
    <m/>
    <n v="0"/>
    <n v="143.12"/>
    <m/>
    <m/>
    <m/>
    <m/>
    <m/>
    <m/>
    <m/>
    <m/>
    <n v="0"/>
    <n v="2.49999994412065E-2"/>
    <n v="7.9999998211860698E-2"/>
    <m/>
    <n v="55.399998761713498"/>
    <m/>
    <m/>
    <m/>
    <m/>
    <m/>
    <m/>
    <m/>
    <m/>
    <m/>
    <m/>
    <m/>
    <n v="458"/>
    <n v="518"/>
    <m/>
    <n v="60"/>
    <n v="60"/>
    <n v="0"/>
    <n v="0.1049999976530672"/>
    <n v="0"/>
    <n v="0"/>
    <n v="0"/>
    <n v="0"/>
    <n v="0"/>
    <m/>
    <n v="0"/>
    <n v="87.615001240633433"/>
    <n v="0"/>
    <n v="0"/>
    <n v="0"/>
    <n v="-0.81837563451776651"/>
    <s v="erreur"/>
    <s v="erreur"/>
    <s v="erreur"/>
    <n v="10"/>
    <n v="6"/>
    <s v="2022"/>
    <s v="janvier"/>
    <n v="3"/>
    <s v="samedi"/>
    <n v="788"/>
    <s v="2021-2022"/>
  </r>
  <r>
    <x v="1118"/>
    <m/>
    <n v="0"/>
    <n v="70.53"/>
    <m/>
    <m/>
    <m/>
    <m/>
    <m/>
    <m/>
    <m/>
    <m/>
    <n v="0"/>
    <n v="0"/>
    <n v="4.9999998882412902E-3"/>
    <m/>
    <n v="0"/>
    <m/>
    <m/>
    <m/>
    <m/>
    <m/>
    <m/>
    <m/>
    <m/>
    <m/>
    <m/>
    <m/>
    <n v="168"/>
    <n v="128"/>
    <m/>
    <n v="-40"/>
    <n v="-40"/>
    <n v="0"/>
    <n v="4.9999998882412902E-3"/>
    <n v="0"/>
    <n v="0"/>
    <n v="0"/>
    <n v="0"/>
    <n v="0"/>
    <m/>
    <n v="0"/>
    <n v="70.52500000011176"/>
    <n v="0"/>
    <n v="0"/>
    <n v="0"/>
    <n v="-0.91049492385786801"/>
    <s v="erreur"/>
    <s v="erreur"/>
    <s v="erreur"/>
    <n v="10"/>
    <n v="6"/>
    <s v="2022"/>
    <s v="janvier"/>
    <n v="3"/>
    <s v="dimanche"/>
    <n v="788"/>
    <s v="2021-2022"/>
  </r>
  <r>
    <x v="1119"/>
    <n v="68310"/>
    <n v="154795"/>
    <n v="735.29"/>
    <m/>
    <m/>
    <m/>
    <m/>
    <m/>
    <m/>
    <m/>
    <m/>
    <n v="0"/>
    <n v="94.9149978784844"/>
    <n v="47.4999989382923"/>
    <m/>
    <n v="0"/>
    <m/>
    <m/>
    <m/>
    <m/>
    <m/>
    <m/>
    <m/>
    <m/>
    <m/>
    <m/>
    <m/>
    <n v="86"/>
    <n v="51"/>
    <m/>
    <n v="-35"/>
    <n v="-35"/>
    <n v="0"/>
    <n v="142.41499681677669"/>
    <n v="0"/>
    <n v="0"/>
    <n v="0"/>
    <n v="0"/>
    <n v="0"/>
    <m/>
    <n v="0"/>
    <n v="592.87500318322327"/>
    <n v="0"/>
    <n v="0"/>
    <n v="0"/>
    <n v="-6.689086294416248E-2"/>
    <n v="10.764016981408286"/>
    <n v="4.7500888271584998"/>
    <n v="0"/>
    <n v="10"/>
    <n v="6"/>
    <s v="2022"/>
    <s v="janvier"/>
    <n v="4"/>
    <s v="lundi"/>
    <n v="788"/>
    <s v="2021-2022"/>
  </r>
  <r>
    <x v="1120"/>
    <n v="67683"/>
    <n v="152387"/>
    <n v="668.19"/>
    <m/>
    <m/>
    <m/>
    <m/>
    <m/>
    <m/>
    <m/>
    <m/>
    <n v="0"/>
    <n v="89.799997992813601"/>
    <n v="45.749998977407799"/>
    <m/>
    <n v="51.569998847320697"/>
    <m/>
    <m/>
    <m/>
    <m/>
    <m/>
    <m/>
    <m/>
    <m/>
    <m/>
    <m/>
    <m/>
    <n v="390"/>
    <n v="406"/>
    <m/>
    <n v="16"/>
    <n v="16"/>
    <n v="0"/>
    <n v="135.5499969702214"/>
    <n v="0"/>
    <n v="0"/>
    <n v="0"/>
    <n v="0"/>
    <n v="0"/>
    <m/>
    <n v="0"/>
    <n v="481.07000418245798"/>
    <n v="0"/>
    <n v="0"/>
    <n v="0"/>
    <n v="-0.15204314720812176"/>
    <n v="9.8723460839501804"/>
    <n v="4.3848228523430475"/>
    <n v="0"/>
    <n v="10"/>
    <n v="6"/>
    <s v="2022"/>
    <s v="janvier"/>
    <n v="4"/>
    <s v="mardi"/>
    <n v="788"/>
    <s v="2021-2022"/>
  </r>
  <r>
    <x v="1121"/>
    <n v="65636"/>
    <n v="158147"/>
    <n v="844.6"/>
    <m/>
    <m/>
    <m/>
    <m/>
    <m/>
    <m/>
    <m/>
    <m/>
    <n v="0"/>
    <n v="88.519998021423802"/>
    <n v="47.859998930245602"/>
    <m/>
    <n v="48.719998911023097"/>
    <m/>
    <m/>
    <m/>
    <m/>
    <m/>
    <m/>
    <m/>
    <m/>
    <m/>
    <m/>
    <m/>
    <n v="389"/>
    <n v="503"/>
    <m/>
    <n v="114"/>
    <n v="114"/>
    <n v="0"/>
    <n v="136.3799969516694"/>
    <n v="0"/>
    <n v="0"/>
    <n v="0"/>
    <n v="0"/>
    <n v="0"/>
    <m/>
    <n v="0"/>
    <n v="659.50000413730754"/>
    <n v="0"/>
    <n v="0"/>
    <n v="0"/>
    <n v="7.182741116751272E-2"/>
    <n v="12.867938326528124"/>
    <n v="5.3406008334018358"/>
    <n v="0"/>
    <n v="10"/>
    <n v="6"/>
    <s v="2022"/>
    <s v="janvier"/>
    <n v="4"/>
    <s v="mercredi"/>
    <n v="788"/>
    <s v="2021-2022"/>
  </r>
  <r>
    <x v="1122"/>
    <n v="66017"/>
    <n v="166116"/>
    <n v="820.99"/>
    <m/>
    <m/>
    <m/>
    <m/>
    <m/>
    <m/>
    <m/>
    <m/>
    <n v="0"/>
    <n v="86.914998057298405"/>
    <n v="51.069998858496497"/>
    <m/>
    <n v="48.329998919740298"/>
    <m/>
    <m/>
    <m/>
    <m/>
    <m/>
    <m/>
    <m/>
    <m/>
    <m/>
    <m/>
    <m/>
    <n v="538"/>
    <n v="497"/>
    <m/>
    <n v="-41"/>
    <n v="-41"/>
    <n v="0"/>
    <n v="137.98499691579491"/>
    <n v="0"/>
    <n v="0"/>
    <n v="0"/>
    <n v="0"/>
    <n v="0"/>
    <m/>
    <n v="0"/>
    <n v="634.67500416446478"/>
    <n v="0"/>
    <n v="0"/>
    <n v="0"/>
    <n v="4.1865482233502546E-2"/>
    <n v="12.436039202023721"/>
    <n v="4.9422692576272"/>
    <n v="0"/>
    <n v="10"/>
    <n v="6"/>
    <s v="2022"/>
    <s v="janvier"/>
    <n v="4"/>
    <s v="jeudi"/>
    <n v="788"/>
    <s v="2021-2022"/>
  </r>
  <r>
    <x v="1123"/>
    <n v="64010"/>
    <n v="144198"/>
    <n v="791.44"/>
    <m/>
    <m/>
    <m/>
    <m/>
    <m/>
    <m/>
    <m/>
    <m/>
    <n v="0"/>
    <n v="78.3099982496351"/>
    <n v="34.1849992359057"/>
    <m/>
    <n v="49.089998902753003"/>
    <m/>
    <m/>
    <m/>
    <m/>
    <m/>
    <m/>
    <m/>
    <m/>
    <m/>
    <m/>
    <m/>
    <n v="492"/>
    <n v="554"/>
    <m/>
    <n v="62"/>
    <n v="62"/>
    <n v="0"/>
    <n v="112.49499748554081"/>
    <n v="0"/>
    <n v="0"/>
    <n v="0"/>
    <n v="0"/>
    <n v="0"/>
    <m/>
    <n v="0"/>
    <n v="629.85500361170625"/>
    <n v="0"/>
    <n v="0"/>
    <n v="0"/>
    <n v="4.3654822335026074E-3"/>
    <n v="12.364318075300735"/>
    <n v="5.4885643351502793"/>
    <n v="0"/>
    <n v="10"/>
    <n v="6"/>
    <s v="2022"/>
    <s v="janvier"/>
    <n v="4"/>
    <s v="vendredi"/>
    <n v="788"/>
    <s v="2021-2022"/>
  </r>
  <r>
    <x v="1124"/>
    <m/>
    <n v="0"/>
    <n v="148.19"/>
    <m/>
    <m/>
    <m/>
    <m/>
    <m/>
    <m/>
    <m/>
    <m/>
    <n v="0"/>
    <n v="0"/>
    <n v="5.9999998658895499E-2"/>
    <m/>
    <n v="48.079998925328297"/>
    <m/>
    <m/>
    <m/>
    <m/>
    <m/>
    <m/>
    <m/>
    <m/>
    <m/>
    <m/>
    <m/>
    <n v="511"/>
    <n v="551"/>
    <m/>
    <n v="40"/>
    <n v="40"/>
    <n v="0"/>
    <n v="5.9999998658895499E-2"/>
    <n v="0"/>
    <n v="0"/>
    <n v="0"/>
    <n v="0"/>
    <n v="0"/>
    <m/>
    <n v="0"/>
    <n v="100.0500010760128"/>
    <n v="0"/>
    <n v="0"/>
    <n v="0"/>
    <n v="-0.81194162436548212"/>
    <s v="erreur"/>
    <s v="erreur"/>
    <s v="erreur"/>
    <n v="10"/>
    <n v="6"/>
    <s v="2022"/>
    <s v="janvier"/>
    <n v="4"/>
    <s v="samedi"/>
    <n v="788"/>
    <s v="2021-2022"/>
  </r>
  <r>
    <x v="1125"/>
    <m/>
    <n v="0"/>
    <n v="75.66"/>
    <m/>
    <m/>
    <m/>
    <m/>
    <m/>
    <m/>
    <m/>
    <m/>
    <n v="0"/>
    <n v="0"/>
    <n v="4.9999998882412902E-3"/>
    <m/>
    <n v="0"/>
    <m/>
    <m/>
    <m/>
    <m/>
    <m/>
    <m/>
    <m/>
    <m/>
    <m/>
    <m/>
    <m/>
    <n v="176"/>
    <n v="118"/>
    <m/>
    <n v="-58"/>
    <n v="-58"/>
    <n v="0"/>
    <n v="4.9999998882412902E-3"/>
    <n v="0"/>
    <n v="0"/>
    <n v="0"/>
    <n v="0"/>
    <n v="0"/>
    <m/>
    <n v="0"/>
    <n v="75.655000000111755"/>
    <n v="0"/>
    <n v="0"/>
    <n v="0"/>
    <n v="-0.90398477157360413"/>
    <s v="erreur"/>
    <s v="erreur"/>
    <s v="erreur"/>
    <n v="10"/>
    <n v="6"/>
    <s v="2022"/>
    <s v="janvier"/>
    <n v="4"/>
    <s v="dimanche"/>
    <n v="788"/>
    <s v="2021-2022"/>
  </r>
  <r>
    <x v="1126"/>
    <n v="69074"/>
    <n v="164215"/>
    <n v="655.17999999999995"/>
    <m/>
    <m/>
    <m/>
    <m/>
    <m/>
    <m/>
    <m/>
    <m/>
    <n v="0"/>
    <n v="79.299998227506904"/>
    <n v="36.984999173320801"/>
    <m/>
    <n v="0"/>
    <m/>
    <m/>
    <m/>
    <m/>
    <m/>
    <m/>
    <m/>
    <m/>
    <m/>
    <m/>
    <m/>
    <n v="93"/>
    <n v="37"/>
    <m/>
    <n v="-56"/>
    <n v="-56"/>
    <n v="0"/>
    <n v="116.28499740082771"/>
    <n v="0"/>
    <n v="0"/>
    <n v="0"/>
    <n v="0"/>
    <n v="0"/>
    <m/>
    <n v="0"/>
    <n v="538.89500259917224"/>
    <n v="0"/>
    <n v="0"/>
    <n v="0"/>
    <n v="-0.16855329949238584"/>
    <n v="9.4851897964501841"/>
    <n v="3.9897695094845167"/>
    <n v="0"/>
    <n v="10"/>
    <n v="6"/>
    <s v="2022"/>
    <s v="janvier"/>
    <n v="5"/>
    <s v="lundi"/>
    <n v="788"/>
    <s v="2021-2022"/>
  </r>
  <r>
    <x v="1127"/>
    <n v="74697"/>
    <n v="183132"/>
    <n v="794.63"/>
    <m/>
    <m/>
    <m/>
    <m/>
    <m/>
    <m/>
    <m/>
    <m/>
    <n v="0"/>
    <n v="82.714998151175706"/>
    <n v="40.179999101907001"/>
    <m/>
    <n v="49.909998884424603"/>
    <m/>
    <m/>
    <m/>
    <m/>
    <m/>
    <m/>
    <m/>
    <m/>
    <m/>
    <m/>
    <m/>
    <n v="398"/>
    <n v="481"/>
    <m/>
    <n v="83"/>
    <n v="83"/>
    <n v="0"/>
    <n v="122.89499725308271"/>
    <n v="0"/>
    <n v="0"/>
    <n v="0"/>
    <n v="0"/>
    <n v="0"/>
    <m/>
    <n v="0"/>
    <n v="621.82500386249262"/>
    <n v="0"/>
    <n v="0"/>
    <n v="0"/>
    <n v="8.4137055837563389E-3"/>
    <n v="10.638044365904921"/>
    <n v="4.3391105868990678"/>
    <n v="0"/>
    <n v="10"/>
    <n v="6"/>
    <s v="2022"/>
    <s v="février"/>
    <n v="5"/>
    <s v="mardi"/>
    <n v="788"/>
    <s v="2021-2022"/>
  </r>
  <r>
    <x v="1128"/>
    <n v="71902"/>
    <n v="171965"/>
    <n v="727.15"/>
    <m/>
    <m/>
    <m/>
    <m/>
    <m/>
    <m/>
    <m/>
    <m/>
    <n v="0"/>
    <n v="80.049998210743098"/>
    <n v="38.759999133646502"/>
    <m/>
    <n v="50.959998860955203"/>
    <m/>
    <m/>
    <m/>
    <m/>
    <m/>
    <m/>
    <m/>
    <m/>
    <m/>
    <m/>
    <m/>
    <n v="522"/>
    <n v="459"/>
    <m/>
    <n v="-63"/>
    <n v="-63"/>
    <n v="0"/>
    <n v="118.8099973443896"/>
    <n v="0"/>
    <n v="0"/>
    <n v="0"/>
    <n v="0"/>
    <n v="0"/>
    <m/>
    <n v="0"/>
    <n v="557.38000379465518"/>
    <n v="0"/>
    <n v="0"/>
    <n v="0"/>
    <n v="-7.7220812182741141E-2"/>
    <n v="10.113070568273484"/>
    <n v="4.2284767249149535"/>
    <n v="0"/>
    <n v="10"/>
    <n v="6"/>
    <s v="2022"/>
    <s v="février"/>
    <n v="5"/>
    <s v="mercredi"/>
    <n v="788"/>
    <s v="2021-2022"/>
  </r>
  <r>
    <x v="1129"/>
    <n v="65880"/>
    <n v="164789"/>
    <n v="720.22"/>
    <m/>
    <m/>
    <m/>
    <m/>
    <m/>
    <m/>
    <m/>
    <m/>
    <n v="0"/>
    <n v="67.939998481422705"/>
    <n v="45.499998982995699"/>
    <m/>
    <n v="51.159998856484897"/>
    <m/>
    <m/>
    <m/>
    <m/>
    <m/>
    <m/>
    <m/>
    <m/>
    <m/>
    <m/>
    <m/>
    <n v="458"/>
    <n v="459"/>
    <m/>
    <n v="1"/>
    <n v="1"/>
    <n v="0"/>
    <n v="113.43999746441841"/>
    <n v="0"/>
    <n v="0"/>
    <n v="0"/>
    <n v="0"/>
    <n v="0"/>
    <m/>
    <n v="0"/>
    <n v="555.62000367909673"/>
    <n v="0"/>
    <n v="0"/>
    <n v="0"/>
    <n v="-8.6015228426395904E-2"/>
    <n v="10.932301153612629"/>
    <n v="4.3705587144773013"/>
    <n v="0"/>
    <n v="10"/>
    <n v="6"/>
    <s v="2022"/>
    <s v="février"/>
    <n v="5"/>
    <s v="jeudi"/>
    <n v="788"/>
    <s v="2021-2022"/>
  </r>
  <r>
    <x v="1130"/>
    <n v="72788"/>
    <n v="175362"/>
    <n v="725.62"/>
    <m/>
    <m/>
    <m/>
    <m/>
    <m/>
    <m/>
    <m/>
    <m/>
    <n v="0"/>
    <n v="81.039998188614803"/>
    <n v="48.554998914711199"/>
    <m/>
    <n v="53.599998801946597"/>
    <m/>
    <m/>
    <m/>
    <m/>
    <m/>
    <m/>
    <m/>
    <m/>
    <m/>
    <m/>
    <m/>
    <n v="435"/>
    <n v="442"/>
    <m/>
    <n v="7"/>
    <n v="7"/>
    <n v="0"/>
    <n v="129.59499710332599"/>
    <n v="0"/>
    <n v="0"/>
    <n v="0"/>
    <n v="0"/>
    <n v="0"/>
    <m/>
    <n v="0"/>
    <n v="542.42500409472746"/>
    <n v="0"/>
    <n v="0"/>
    <n v="0"/>
    <n v="-7.9162436548223344E-2"/>
    <n v="9.9689509259768094"/>
    <n v="4.137840581197751"/>
    <n v="0"/>
    <n v="10"/>
    <n v="6"/>
    <s v="2022"/>
    <s v="février"/>
    <n v="5"/>
    <s v="vendredi"/>
    <n v="788"/>
    <s v="2021-2022"/>
  </r>
  <r>
    <x v="1131"/>
    <m/>
    <n v="0"/>
    <n v="107.06"/>
    <m/>
    <m/>
    <m/>
    <m/>
    <m/>
    <m/>
    <m/>
    <m/>
    <n v="0"/>
    <n v="6.4999998547136797E-2"/>
    <n v="7.9999998211860698E-2"/>
    <m/>
    <n v="57.199998721480398"/>
    <m/>
    <m/>
    <m/>
    <m/>
    <m/>
    <m/>
    <m/>
    <m/>
    <m/>
    <m/>
    <m/>
    <n v="426"/>
    <n v="427"/>
    <m/>
    <n v="1"/>
    <n v="1"/>
    <n v="0"/>
    <n v="0.1449999967589975"/>
    <n v="0"/>
    <n v="0"/>
    <n v="0"/>
    <n v="0"/>
    <n v="0"/>
    <m/>
    <n v="0"/>
    <n v="49.715001281760607"/>
    <n v="0"/>
    <n v="0"/>
    <n v="0"/>
    <n v="-0.86413705583756351"/>
    <s v="erreur"/>
    <s v="erreur"/>
    <s v="erreur"/>
    <n v="10"/>
    <n v="6"/>
    <s v="2022"/>
    <s v="février"/>
    <n v="5"/>
    <s v="samedi"/>
    <n v="788"/>
    <s v="2021-2022"/>
  </r>
  <r>
    <x v="1132"/>
    <m/>
    <n v="0"/>
    <n v="16.940000000000001"/>
    <m/>
    <m/>
    <m/>
    <m/>
    <m/>
    <m/>
    <m/>
    <m/>
    <n v="0"/>
    <n v="0"/>
    <n v="0"/>
    <m/>
    <n v="0"/>
    <m/>
    <m/>
    <m/>
    <m/>
    <m/>
    <m/>
    <m/>
    <m/>
    <m/>
    <m/>
    <m/>
    <n v="129"/>
    <n v="104"/>
    <m/>
    <n v="-25"/>
    <n v="-25"/>
    <n v="0"/>
    <n v="0"/>
    <n v="0"/>
    <n v="0"/>
    <n v="0"/>
    <n v="0"/>
    <n v="0"/>
    <m/>
    <n v="0"/>
    <n v="16.940000000000001"/>
    <n v="0"/>
    <n v="0"/>
    <n v="0"/>
    <n v="-0.97850253807106591"/>
    <s v="erreur"/>
    <s v="erreur"/>
    <s v="erreur"/>
    <n v="10"/>
    <n v="6"/>
    <s v="2022"/>
    <s v="février"/>
    <n v="5"/>
    <s v="dimanche"/>
    <n v="788"/>
    <s v="2021-2022"/>
  </r>
  <r>
    <x v="1133"/>
    <n v="65996"/>
    <n v="164268"/>
    <n v="693.2"/>
    <m/>
    <m/>
    <m/>
    <m/>
    <m/>
    <m/>
    <m/>
    <m/>
    <n v="0"/>
    <n v="79.484998223371804"/>
    <n v="41.584999070502803"/>
    <m/>
    <n v="0"/>
    <m/>
    <m/>
    <m/>
    <m/>
    <m/>
    <m/>
    <m/>
    <m/>
    <m/>
    <m/>
    <m/>
    <n v="23"/>
    <n v="44"/>
    <m/>
    <n v="21"/>
    <n v="21"/>
    <n v="0"/>
    <n v="121.06999729387461"/>
    <n v="0"/>
    <n v="0"/>
    <n v="0"/>
    <n v="0"/>
    <n v="0"/>
    <m/>
    <n v="0"/>
    <n v="572.13000270612542"/>
    <n v="0"/>
    <n v="0"/>
    <n v="0"/>
    <n v="-0.12030456852791872"/>
    <n v="10.503666888902359"/>
    <n v="4.2199332797623397"/>
    <n v="0"/>
    <n v="10"/>
    <n v="6"/>
    <s v="2022"/>
    <s v="février"/>
    <n v="6"/>
    <s v="lundi"/>
    <n v="788"/>
    <s v="2021-2022"/>
  </r>
  <r>
    <x v="1134"/>
    <n v="69238"/>
    <n v="177759"/>
    <n v="720.68"/>
    <m/>
    <m/>
    <m/>
    <m/>
    <m/>
    <m/>
    <m/>
    <m/>
    <n v="0"/>
    <n v="84.849998103454695"/>
    <n v="48.079998925328297"/>
    <m/>
    <n v="47.609998935833602"/>
    <m/>
    <m/>
    <m/>
    <m/>
    <m/>
    <m/>
    <m/>
    <m/>
    <m/>
    <m/>
    <m/>
    <n v="423"/>
    <n v="439"/>
    <m/>
    <n v="16"/>
    <n v="16"/>
    <n v="0"/>
    <n v="132.92999702878299"/>
    <n v="0"/>
    <n v="0"/>
    <n v="0"/>
    <n v="0"/>
    <n v="0"/>
    <m/>
    <n v="0"/>
    <n v="540.1400040353833"/>
    <n v="0"/>
    <n v="0"/>
    <n v="0"/>
    <n v="-8.5431472081218332E-2"/>
    <n v="10.408735087668621"/>
    <n v="4.054253230497471"/>
    <n v="0"/>
    <n v="10"/>
    <n v="6"/>
    <s v="2022"/>
    <s v="février"/>
    <n v="6"/>
    <s v="mardi"/>
    <n v="788"/>
    <s v="2021-2022"/>
  </r>
  <r>
    <x v="1135"/>
    <n v="65422"/>
    <n v="152190"/>
    <n v="686.8"/>
    <m/>
    <m/>
    <m/>
    <m/>
    <m/>
    <m/>
    <m/>
    <m/>
    <n v="0"/>
    <n v="73.464998357929304"/>
    <n v="42.0499990601093"/>
    <m/>
    <n v="49.7599988877773"/>
    <m/>
    <m/>
    <m/>
    <m/>
    <m/>
    <m/>
    <m/>
    <m/>
    <m/>
    <m/>
    <m/>
    <n v="473"/>
    <n v="448"/>
    <m/>
    <n v="-25"/>
    <n v="-25"/>
    <n v="0"/>
    <n v="115.5149974180386"/>
    <n v="0"/>
    <n v="0"/>
    <n v="0"/>
    <n v="0"/>
    <n v="0"/>
    <m/>
    <n v="0"/>
    <n v="521.52500369418408"/>
    <n v="0"/>
    <n v="0"/>
    <n v="0"/>
    <n v="-0.12842639593908636"/>
    <n v="10.497997615481031"/>
    <n v="4.5127800775346598"/>
    <n v="0"/>
    <n v="10"/>
    <n v="6"/>
    <s v="2022"/>
    <s v="février"/>
    <n v="6"/>
    <s v="mercredi"/>
    <n v="788"/>
    <s v="2021-2022"/>
  </r>
  <r>
    <x v="1136"/>
    <n v="70727"/>
    <n v="159571"/>
    <n v="726.34"/>
    <m/>
    <m/>
    <m/>
    <m/>
    <m/>
    <m/>
    <m/>
    <m/>
    <n v="0"/>
    <n v="83.314998137764604"/>
    <n v="44.074999014847002"/>
    <m/>
    <n v="48.229998921975501"/>
    <m/>
    <m/>
    <m/>
    <m/>
    <m/>
    <m/>
    <m/>
    <m/>
    <m/>
    <m/>
    <m/>
    <n v="442"/>
    <n v="454"/>
    <m/>
    <n v="12"/>
    <n v="12"/>
    <n v="0"/>
    <n v="127.38999715261161"/>
    <n v="0"/>
    <n v="0"/>
    <n v="0"/>
    <n v="0"/>
    <n v="0"/>
    <m/>
    <n v="0"/>
    <n v="550.72000392541293"/>
    <n v="0"/>
    <n v="0"/>
    <n v="0"/>
    <n v="-7.8248730964466967E-2"/>
    <n v="10.269628289055101"/>
    <n v="4.5518295930964898"/>
    <n v="0"/>
    <n v="10"/>
    <n v="6"/>
    <s v="2022"/>
    <s v="février"/>
    <n v="6"/>
    <s v="jeudi"/>
    <n v="788"/>
    <s v="2021-2022"/>
  </r>
  <r>
    <x v="1137"/>
    <n v="66031"/>
    <n v="152433"/>
    <n v="657.2"/>
    <m/>
    <m/>
    <m/>
    <m/>
    <m/>
    <m/>
    <m/>
    <m/>
    <n v="0"/>
    <n v="74.769998328760295"/>
    <n v="73.539998356252894"/>
    <m/>
    <n v="52.069998836144798"/>
    <m/>
    <m/>
    <m/>
    <m/>
    <m/>
    <m/>
    <m/>
    <m/>
    <m/>
    <m/>
    <m/>
    <n v="452"/>
    <n v="446"/>
    <m/>
    <n v="-6"/>
    <n v="-6"/>
    <n v="0"/>
    <n v="148.30999668501318"/>
    <n v="0"/>
    <n v="0"/>
    <n v="0"/>
    <n v="0"/>
    <n v="0"/>
    <m/>
    <n v="0"/>
    <n v="456.82000447884207"/>
    <n v="0"/>
    <n v="0"/>
    <n v="0"/>
    <n v="-0.16598984771573599"/>
    <n v="9.9529009101785526"/>
    <n v="4.3114023866223201"/>
    <n v="0"/>
    <n v="10"/>
    <n v="6"/>
    <s v="2022"/>
    <s v="février"/>
    <n v="6"/>
    <s v="vendredi"/>
    <n v="788"/>
    <s v="2021-2022"/>
  </r>
  <r>
    <x v="1138"/>
    <m/>
    <n v="0"/>
    <n v="149.47"/>
    <m/>
    <m/>
    <m/>
    <m/>
    <m/>
    <m/>
    <m/>
    <m/>
    <n v="0"/>
    <n v="0"/>
    <n v="0.71499998401850495"/>
    <m/>
    <n v="47.189998945221298"/>
    <m/>
    <m/>
    <m/>
    <m/>
    <m/>
    <m/>
    <m/>
    <m/>
    <m/>
    <m/>
    <m/>
    <n v="360"/>
    <n v="438"/>
    <m/>
    <n v="78"/>
    <n v="78"/>
    <n v="0"/>
    <n v="0.71499998401850495"/>
    <n v="0"/>
    <n v="0"/>
    <n v="0"/>
    <n v="0"/>
    <n v="0"/>
    <m/>
    <n v="0"/>
    <n v="101.56500107076019"/>
    <n v="0"/>
    <n v="0"/>
    <n v="0"/>
    <n v="-0.81031725888324868"/>
    <s v="erreur"/>
    <s v="erreur"/>
    <s v="erreur"/>
    <n v="10"/>
    <n v="6"/>
    <s v="2022"/>
    <s v="février"/>
    <n v="6"/>
    <s v="samedi"/>
    <n v="788"/>
    <s v="2021-2022"/>
  </r>
  <r>
    <x v="1139"/>
    <m/>
    <n v="0"/>
    <n v="39.36"/>
    <m/>
    <m/>
    <m/>
    <m/>
    <m/>
    <m/>
    <m/>
    <m/>
    <n v="0"/>
    <n v="0"/>
    <n v="4.9999998882412902E-3"/>
    <m/>
    <n v="0"/>
    <m/>
    <m/>
    <m/>
    <m/>
    <m/>
    <m/>
    <m/>
    <m/>
    <m/>
    <m/>
    <m/>
    <n v="167"/>
    <n v="107"/>
    <m/>
    <n v="-60"/>
    <n v="-60"/>
    <n v="0"/>
    <n v="4.9999998882412902E-3"/>
    <n v="0"/>
    <n v="0"/>
    <n v="0"/>
    <n v="0"/>
    <n v="0"/>
    <m/>
    <n v="0"/>
    <n v="39.355000000111758"/>
    <n v="0"/>
    <n v="0"/>
    <n v="0"/>
    <n v="-0.95005076142131983"/>
    <s v="erreur"/>
    <s v="erreur"/>
    <s v="erreur"/>
    <n v="10"/>
    <n v="6"/>
    <s v="2022"/>
    <s v="février"/>
    <n v="6"/>
    <s v="dimanche"/>
    <n v="788"/>
    <s v="2021-2022"/>
  </r>
  <r>
    <x v="1140"/>
    <n v="77421"/>
    <n v="185218"/>
    <n v="726.1"/>
    <m/>
    <m/>
    <m/>
    <m/>
    <m/>
    <m/>
    <m/>
    <m/>
    <n v="0"/>
    <n v="85.7449980834499"/>
    <n v="131.494997060858"/>
    <m/>
    <n v="0"/>
    <m/>
    <m/>
    <m/>
    <m/>
    <m/>
    <m/>
    <m/>
    <m/>
    <m/>
    <m/>
    <m/>
    <n v="48"/>
    <n v="85"/>
    <m/>
    <n v="37"/>
    <n v="37"/>
    <n v="0"/>
    <n v="217.2399951443079"/>
    <n v="0"/>
    <n v="0"/>
    <n v="0"/>
    <n v="0"/>
    <n v="0"/>
    <m/>
    <n v="0"/>
    <n v="508.86000485569213"/>
    <n v="0"/>
    <n v="0"/>
    <n v="0"/>
    <n v="-7.8553299492385764E-2"/>
    <n v="9.3785923715787707"/>
    <n v="3.9202453325270765"/>
    <n v="0"/>
    <n v="10"/>
    <n v="6"/>
    <s v="2022"/>
    <s v="février"/>
    <n v="7"/>
    <s v="lundi"/>
    <n v="788"/>
    <s v="2021-2022"/>
  </r>
  <r>
    <x v="1141"/>
    <n v="76359"/>
    <n v="194794"/>
    <n v="823.91"/>
    <m/>
    <m/>
    <m/>
    <m/>
    <m/>
    <m/>
    <m/>
    <m/>
    <n v="0"/>
    <n v="85.314998093061106"/>
    <n v="130.594997080974"/>
    <m/>
    <n v="54.849998774006998"/>
    <m/>
    <m/>
    <m/>
    <m/>
    <m/>
    <m/>
    <m/>
    <m/>
    <m/>
    <m/>
    <m/>
    <n v="419"/>
    <n v="380"/>
    <m/>
    <n v="-39"/>
    <n v="-39"/>
    <n v="0"/>
    <n v="215.90999517403509"/>
    <n v="0"/>
    <n v="0"/>
    <n v="0"/>
    <n v="0"/>
    <n v="0"/>
    <m/>
    <n v="0"/>
    <n v="553.15000605195792"/>
    <n v="0"/>
    <n v="0"/>
    <n v="0"/>
    <n v="4.5571065989847677E-2"/>
    <n v="10.789952723320106"/>
    <n v="4.2296477304229088"/>
    <n v="0"/>
    <n v="10"/>
    <n v="6"/>
    <s v="2022"/>
    <s v="février"/>
    <n v="7"/>
    <s v="mardi"/>
    <n v="788"/>
    <s v="2021-2022"/>
  </r>
  <r>
    <x v="1142"/>
    <n v="35847"/>
    <n v="90812"/>
    <n v="537.54999999999995"/>
    <m/>
    <m/>
    <m/>
    <m/>
    <m/>
    <m/>
    <m/>
    <m/>
    <n v="0"/>
    <n v="40.974999084137401"/>
    <n v="71.524998401291697"/>
    <m/>
    <n v="57.109998723491998"/>
    <m/>
    <m/>
    <m/>
    <m/>
    <m/>
    <m/>
    <m/>
    <m/>
    <m/>
    <m/>
    <m/>
    <n v="513"/>
    <n v="528"/>
    <m/>
    <n v="15"/>
    <n v="15"/>
    <n v="0"/>
    <n v="112.49999748542911"/>
    <n v="0"/>
    <n v="0"/>
    <n v="0"/>
    <n v="0"/>
    <n v="0"/>
    <m/>
    <n v="0"/>
    <n v="367.94000379107888"/>
    <n v="0"/>
    <n v="0"/>
    <n v="0"/>
    <n v="-0.31782994923857871"/>
    <n v="14.995676067732305"/>
    <n v="5.9193718891776408"/>
    <n v="0"/>
    <n v="10"/>
    <n v="6"/>
    <s v="2022"/>
    <s v="février"/>
    <n v="7"/>
    <s v="mercredi"/>
    <n v="788"/>
    <s v="2021-2022"/>
  </r>
  <r>
    <x v="1143"/>
    <n v="77469"/>
    <n v="185682.4"/>
    <n v="827.7"/>
    <m/>
    <m/>
    <m/>
    <m/>
    <m/>
    <m/>
    <m/>
    <m/>
    <n v="0"/>
    <n v="79.274998228065698"/>
    <n v="132.85999703034801"/>
    <m/>
    <n v="31.519999295473099"/>
    <m/>
    <m/>
    <m/>
    <m/>
    <m/>
    <m/>
    <m/>
    <m/>
    <m/>
    <m/>
    <m/>
    <n v="368"/>
    <n v="432"/>
    <m/>
    <n v="64"/>
    <n v="64"/>
    <n v="0"/>
    <n v="212.13499525841371"/>
    <n v="0"/>
    <n v="0"/>
    <n v="0"/>
    <n v="0"/>
    <n v="0"/>
    <m/>
    <n v="0"/>
    <n v="584.04500544611324"/>
    <n v="0"/>
    <n v="0"/>
    <n v="0"/>
    <n v="5.0380710659898534E-2"/>
    <n v="10.684273709483794"/>
    <n v="4.4576114914499172"/>
    <n v="0"/>
    <n v="10"/>
    <n v="6"/>
    <s v="2022"/>
    <s v="février"/>
    <n v="7"/>
    <s v="jeudi"/>
    <n v="788"/>
    <s v="2021-2022"/>
  </r>
  <r>
    <x v="1144"/>
    <n v="70091"/>
    <n v="168519"/>
    <n v="752.29"/>
    <m/>
    <m/>
    <m/>
    <m/>
    <m/>
    <m/>
    <m/>
    <m/>
    <n v="0"/>
    <n v="82.539998155087204"/>
    <n v="129.82499709818501"/>
    <m/>
    <n v="58.559998691082001"/>
    <m/>
    <m/>
    <m/>
    <m/>
    <m/>
    <m/>
    <m/>
    <m/>
    <m/>
    <m/>
    <m/>
    <n v="503"/>
    <n v="456"/>
    <m/>
    <n v="-47"/>
    <n v="-47"/>
    <n v="0"/>
    <n v="212.36499525327221"/>
    <n v="0"/>
    <n v="0"/>
    <n v="0"/>
    <n v="0"/>
    <n v="0"/>
    <m/>
    <n v="0"/>
    <n v="481.36500605564572"/>
    <n v="0"/>
    <n v="0"/>
    <n v="0"/>
    <n v="-4.5317258883248779E-2"/>
    <n v="10.733047038849495"/>
    <n v="4.4641257068935847"/>
    <n v="0"/>
    <n v="10"/>
    <n v="6"/>
    <s v="2022"/>
    <s v="février"/>
    <n v="7"/>
    <s v="vendredi"/>
    <n v="788"/>
    <s v="2021-2022"/>
  </r>
  <r>
    <x v="1145"/>
    <m/>
    <n v="0"/>
    <n v="120.39"/>
    <m/>
    <m/>
    <m/>
    <m/>
    <m/>
    <m/>
    <m/>
    <m/>
    <n v="0"/>
    <n v="0"/>
    <n v="8.5649998085573298"/>
    <m/>
    <n v="51.409998850896997"/>
    <m/>
    <m/>
    <m/>
    <m/>
    <m/>
    <m/>
    <m/>
    <m/>
    <m/>
    <m/>
    <m/>
    <n v="449"/>
    <n v="461"/>
    <m/>
    <n v="12"/>
    <n v="12"/>
    <n v="0"/>
    <n v="8.5649998085573298"/>
    <n v="0"/>
    <n v="0"/>
    <n v="0"/>
    <n v="0"/>
    <n v="0"/>
    <m/>
    <n v="0"/>
    <n v="60.415001340545672"/>
    <n v="0"/>
    <n v="0"/>
    <n v="0"/>
    <n v="-0.84722081218274115"/>
    <s v="erreur"/>
    <s v="erreur"/>
    <s v="erreur"/>
    <n v="10"/>
    <n v="6"/>
    <s v="2022"/>
    <s v="février"/>
    <n v="7"/>
    <s v="samedi"/>
    <n v="788"/>
    <s v="2021-2022"/>
  </r>
  <r>
    <x v="1146"/>
    <m/>
    <n v="0"/>
    <n v="78.959999999999994"/>
    <m/>
    <m/>
    <m/>
    <m/>
    <m/>
    <m/>
    <m/>
    <m/>
    <n v="0"/>
    <n v="0"/>
    <n v="8.85499980207533"/>
    <m/>
    <n v="0"/>
    <m/>
    <m/>
    <m/>
    <m/>
    <m/>
    <m/>
    <m/>
    <m/>
    <m/>
    <m/>
    <m/>
    <n v="140"/>
    <n v="151"/>
    <m/>
    <n v="11"/>
    <n v="11"/>
    <n v="0"/>
    <n v="8.85499980207533"/>
    <n v="0"/>
    <n v="0"/>
    <n v="0"/>
    <n v="0"/>
    <n v="0"/>
    <m/>
    <n v="0"/>
    <n v="70.105000197924667"/>
    <n v="0"/>
    <n v="0"/>
    <n v="0"/>
    <n v="-0.89979695431472073"/>
    <s v="erreur"/>
    <s v="erreur"/>
    <s v="erreur"/>
    <n v="10"/>
    <n v="6"/>
    <s v="2022"/>
    <s v="février"/>
    <n v="7"/>
    <s v="dimanche"/>
    <n v="788"/>
    <s v="2021-2022"/>
  </r>
  <r>
    <x v="1147"/>
    <n v="77792"/>
    <n v="193401"/>
    <n v="672.9"/>
    <m/>
    <m/>
    <m/>
    <m/>
    <m/>
    <m/>
    <m/>
    <m/>
    <n v="0"/>
    <n v="76.279998295009094"/>
    <n v="149.51499665807901"/>
    <m/>
    <n v="0"/>
    <m/>
    <m/>
    <m/>
    <m/>
    <m/>
    <m/>
    <m/>
    <m/>
    <m/>
    <m/>
    <m/>
    <n v="95"/>
    <n v="71"/>
    <m/>
    <n v="-24"/>
    <n v="-24"/>
    <n v="0"/>
    <n v="225.79499495308812"/>
    <n v="0"/>
    <n v="0"/>
    <n v="0"/>
    <n v="0"/>
    <n v="0"/>
    <m/>
    <n v="0"/>
    <n v="447.10500504691186"/>
    <n v="0"/>
    <n v="0"/>
    <n v="0"/>
    <n v="-0.14606598984771577"/>
    <n v="8.6499897161661856"/>
    <n v="3.4792994865590146"/>
    <n v="0"/>
    <n v="10"/>
    <n v="6"/>
    <s v="2022"/>
    <s v="février"/>
    <n v="8"/>
    <s v="lundi"/>
    <n v="788"/>
    <s v="2021-2022"/>
  </r>
  <r>
    <x v="1148"/>
    <n v="39442"/>
    <n v="91894"/>
    <n v="567.33000000000004"/>
    <m/>
    <m/>
    <m/>
    <m/>
    <m/>
    <m/>
    <m/>
    <m/>
    <n v="0"/>
    <n v="41.2749990774319"/>
    <n v="65.619998533278704"/>
    <m/>
    <n v="53.469998804852402"/>
    <m/>
    <m/>
    <m/>
    <m/>
    <m/>
    <m/>
    <m/>
    <m/>
    <m/>
    <m/>
    <m/>
    <n v="340"/>
    <n v="354"/>
    <m/>
    <n v="14"/>
    <n v="14"/>
    <n v="0"/>
    <n v="106.8949976107106"/>
    <n v="0"/>
    <n v="0"/>
    <n v="0"/>
    <n v="0"/>
    <n v="0"/>
    <m/>
    <n v="0"/>
    <n v="406.965003584437"/>
    <n v="0"/>
    <n v="0"/>
    <n v="0"/>
    <n v="-0.28003807106598977"/>
    <n v="14.383905481466458"/>
    <n v="6.1737436611748322"/>
    <n v="0"/>
    <n v="10"/>
    <n v="6"/>
    <s v="2022"/>
    <s v="février"/>
    <n v="8"/>
    <s v="mardi"/>
    <n v="788"/>
    <s v="2021-2022"/>
  </r>
  <r>
    <x v="1149"/>
    <n v="76578"/>
    <n v="185611"/>
    <n v="771.31"/>
    <m/>
    <m/>
    <m/>
    <m/>
    <m/>
    <m/>
    <m/>
    <m/>
    <n v="0"/>
    <n v="83.609998131170897"/>
    <n v="54.034998792223597"/>
    <m/>
    <n v="35.659999202936902"/>
    <m/>
    <m/>
    <m/>
    <m/>
    <m/>
    <m/>
    <m/>
    <m/>
    <m/>
    <m/>
    <m/>
    <n v="369"/>
    <n v="367"/>
    <m/>
    <n v="-2"/>
    <n v="-2"/>
    <n v="0"/>
    <n v="137.6449969233945"/>
    <n v="0"/>
    <n v="0"/>
    <n v="0"/>
    <n v="0"/>
    <n v="0"/>
    <m/>
    <n v="0"/>
    <n v="598.00500387366856"/>
    <n v="0"/>
    <n v="0"/>
    <n v="0"/>
    <n v="-2.1180203045685349E-2"/>
    <n v="10.07221395178772"/>
    <n v="4.1555188000711167"/>
    <n v="0"/>
    <n v="10"/>
    <n v="6"/>
    <s v="2022"/>
    <s v="février"/>
    <n v="8"/>
    <s v="mercredi"/>
    <n v="788"/>
    <s v="2021-2022"/>
  </r>
  <r>
    <x v="1150"/>
    <n v="76230"/>
    <n v="184014"/>
    <n v="830"/>
    <m/>
    <m/>
    <m/>
    <m/>
    <m/>
    <m/>
    <m/>
    <m/>
    <n v="0"/>
    <n v="81.799998171627493"/>
    <n v="86.529998065903797"/>
    <m/>
    <n v="51.709998844191396"/>
    <m/>
    <m/>
    <m/>
    <m/>
    <m/>
    <m/>
    <m/>
    <m/>
    <m/>
    <m/>
    <m/>
    <n v="470"/>
    <n v="471"/>
    <m/>
    <n v="1"/>
    <n v="1"/>
    <n v="0"/>
    <n v="168.3299962375313"/>
    <n v="0"/>
    <n v="0"/>
    <n v="0"/>
    <n v="0"/>
    <n v="0"/>
    <m/>
    <n v="0"/>
    <n v="609.96000491827726"/>
    <n v="0"/>
    <n v="0"/>
    <n v="0"/>
    <n v="5.3299492385786802E-2"/>
    <n v="10.888101797192707"/>
    <n v="4.5105263729933593"/>
    <n v="0"/>
    <n v="10"/>
    <n v="6"/>
    <s v="2022"/>
    <s v="février"/>
    <n v="8"/>
    <s v="jeudi"/>
    <n v="788"/>
    <s v="2021-2022"/>
  </r>
  <r>
    <x v="1151"/>
    <n v="76335"/>
    <n v="178103"/>
    <n v="798.31"/>
    <m/>
    <m/>
    <m/>
    <m/>
    <m/>
    <m/>
    <m/>
    <m/>
    <n v="0"/>
    <n v="82.684998151846202"/>
    <n v="126.509997172281"/>
    <m/>
    <n v="53.029998814687097"/>
    <m/>
    <m/>
    <m/>
    <m/>
    <m/>
    <m/>
    <m/>
    <m/>
    <m/>
    <m/>
    <m/>
    <n v="498"/>
    <n v="490"/>
    <m/>
    <n v="-8"/>
    <n v="-8"/>
    <n v="0"/>
    <n v="209.19499532412721"/>
    <n v="0"/>
    <n v="0"/>
    <n v="0"/>
    <n v="0"/>
    <n v="0"/>
    <m/>
    <n v="0"/>
    <n v="536.08500586118566"/>
    <n v="0"/>
    <n v="0"/>
    <n v="0"/>
    <n v="1.3083756345177595E-2"/>
    <n v="10.457981266784566"/>
    <n v="4.482293953498818"/>
    <n v="0"/>
    <n v="10"/>
    <n v="6"/>
    <s v="2022"/>
    <s v="février"/>
    <n v="8"/>
    <s v="vendredi"/>
    <n v="788"/>
    <s v="2021-2022"/>
  </r>
  <r>
    <x v="1152"/>
    <m/>
    <n v="0"/>
    <n v="131.93"/>
    <m/>
    <m/>
    <m/>
    <m/>
    <m/>
    <m/>
    <m/>
    <m/>
    <n v="0"/>
    <n v="2.49999994412065E-2"/>
    <n v="4.4999998994171599E-2"/>
    <m/>
    <n v="50.619998868554802"/>
    <m/>
    <m/>
    <m/>
    <m/>
    <m/>
    <m/>
    <m/>
    <m/>
    <m/>
    <m/>
    <m/>
    <n v="483"/>
    <n v="527"/>
    <m/>
    <n v="44"/>
    <n v="44"/>
    <n v="0"/>
    <n v="6.9999998435378102E-2"/>
    <n v="0"/>
    <n v="0"/>
    <n v="0"/>
    <n v="0"/>
    <n v="0"/>
    <m/>
    <n v="0"/>
    <n v="81.240001133009827"/>
    <n v="0"/>
    <n v="0"/>
    <n v="0"/>
    <n v="-0.83257614213197961"/>
    <s v="erreur"/>
    <s v="erreur"/>
    <s v="erreur"/>
    <n v="10"/>
    <n v="6"/>
    <s v="2022"/>
    <s v="février"/>
    <n v="8"/>
    <s v="samedi"/>
    <n v="788"/>
    <s v="2021-2022"/>
  </r>
  <r>
    <x v="1153"/>
    <m/>
    <n v="0"/>
    <n v="58.5"/>
    <m/>
    <m/>
    <m/>
    <m/>
    <m/>
    <m/>
    <m/>
    <m/>
    <n v="0"/>
    <n v="0"/>
    <n v="4.9999998882412902E-3"/>
    <m/>
    <n v="3.06999993138015"/>
    <m/>
    <m/>
    <m/>
    <m/>
    <m/>
    <m/>
    <m/>
    <m/>
    <m/>
    <m/>
    <m/>
    <n v="153"/>
    <n v="133"/>
    <m/>
    <n v="-20"/>
    <n v="-20"/>
    <n v="0"/>
    <n v="4.9999998882412902E-3"/>
    <n v="0"/>
    <n v="0"/>
    <n v="0"/>
    <n v="0"/>
    <n v="0"/>
    <m/>
    <n v="0"/>
    <n v="55.425000068731606"/>
    <n v="0"/>
    <n v="0"/>
    <n v="0"/>
    <n v="-0.925761421319797"/>
    <s v="erreur"/>
    <s v="erreur"/>
    <s v="erreur"/>
    <n v="10"/>
    <n v="6"/>
    <s v="2022"/>
    <s v="février"/>
    <n v="8"/>
    <s v="dimanche"/>
    <n v="788"/>
    <s v="2021-2022"/>
  </r>
  <r>
    <x v="1154"/>
    <n v="73840"/>
    <n v="182306"/>
    <n v="726.18"/>
    <m/>
    <m/>
    <m/>
    <m/>
    <m/>
    <m/>
    <m/>
    <m/>
    <n v="0"/>
    <n v="86.434998068027198"/>
    <n v="130.16499709058601"/>
    <m/>
    <n v="0"/>
    <m/>
    <m/>
    <m/>
    <m/>
    <m/>
    <m/>
    <m/>
    <m/>
    <m/>
    <m/>
    <m/>
    <n v="72"/>
    <n v="47"/>
    <m/>
    <n v="-25"/>
    <n v="-25"/>
    <n v="0"/>
    <n v="216.59999515861321"/>
    <n v="0"/>
    <n v="0"/>
    <n v="0"/>
    <n v="0"/>
    <n v="0"/>
    <m/>
    <n v="0"/>
    <n v="509.58000484138677"/>
    <n v="0"/>
    <n v="0"/>
    <n v="0"/>
    <n v="-7.8451776649746258E-2"/>
    <n v="9.8345070422535219"/>
    <n v="3.9833027985913789"/>
    <n v="0"/>
    <n v="10"/>
    <n v="6"/>
    <s v="2022"/>
    <s v="février"/>
    <n v="9"/>
    <s v="lundi"/>
    <n v="788"/>
    <s v="2021-2022"/>
  </r>
  <r>
    <x v="1155"/>
    <n v="77114"/>
    <n v="185791"/>
    <n v="769.39"/>
    <m/>
    <m/>
    <m/>
    <m/>
    <m/>
    <m/>
    <m/>
    <m/>
    <n v="0"/>
    <n v="84.549998110160203"/>
    <n v="121.684997280128"/>
    <m/>
    <n v="50.679998867213698"/>
    <m/>
    <m/>
    <m/>
    <m/>
    <m/>
    <m/>
    <m/>
    <m/>
    <m/>
    <m/>
    <m/>
    <n v="387"/>
    <n v="390"/>
    <m/>
    <n v="3"/>
    <n v="3"/>
    <n v="0"/>
    <n v="206.23499539028819"/>
    <n v="0"/>
    <n v="0"/>
    <n v="0"/>
    <n v="0"/>
    <n v="0"/>
    <m/>
    <n v="0"/>
    <n v="512.47500574249807"/>
    <n v="0"/>
    <n v="0"/>
    <n v="0"/>
    <n v="-2.3616751269035549E-2"/>
    <n v="9.9773063256996135"/>
    <n v="4.1411586137111049"/>
    <n v="0"/>
    <n v="10"/>
    <n v="6"/>
    <s v="2022"/>
    <s v="mars"/>
    <n v="9"/>
    <s v="mardi"/>
    <n v="788"/>
    <s v="2022-2023"/>
  </r>
  <r>
    <x v="1156"/>
    <n v="75745"/>
    <n v="184576.3"/>
    <n v="826.88"/>
    <m/>
    <m/>
    <n v="10"/>
    <m/>
    <m/>
    <m/>
    <m/>
    <m/>
    <n v="0"/>
    <n v="85.7449980834499"/>
    <n v="129.46999710611999"/>
    <m/>
    <n v="50.219998877495499"/>
    <m/>
    <m/>
    <m/>
    <m/>
    <m/>
    <m/>
    <m/>
    <m/>
    <m/>
    <m/>
    <m/>
    <n v="468"/>
    <n v="483"/>
    <m/>
    <n v="15"/>
    <n v="15"/>
    <n v="10"/>
    <n v="215.21499518956989"/>
    <n v="0"/>
    <n v="0"/>
    <n v="0"/>
    <n v="0"/>
    <n v="0"/>
    <m/>
    <n v="0"/>
    <n v="551.44500593293458"/>
    <n v="0"/>
    <n v="0"/>
    <n v="0"/>
    <n v="4.9340101522842635E-2"/>
    <n v="10.916628160274605"/>
    <n v="4.47988176163462"/>
    <n v="0"/>
    <n v="10"/>
    <n v="6"/>
    <s v="2022"/>
    <s v="mars"/>
    <n v="9"/>
    <s v="mercredi"/>
    <n v="788"/>
    <s v="2022-2023"/>
  </r>
  <r>
    <x v="1157"/>
    <n v="72055"/>
    <n v="168534"/>
    <n v="764.86"/>
    <m/>
    <m/>
    <n v="13"/>
    <m/>
    <m/>
    <m/>
    <m/>
    <m/>
    <n v="0"/>
    <n v="76.014998300932305"/>
    <n v="120.629997303709"/>
    <m/>
    <n v="57.459998715668902"/>
    <m/>
    <m/>
    <m/>
    <m/>
    <m/>
    <m/>
    <m/>
    <m/>
    <m/>
    <m/>
    <m/>
    <n v="495"/>
    <n v="488"/>
    <m/>
    <n v="-7"/>
    <n v="-7"/>
    <n v="13"/>
    <n v="196.64499560464131"/>
    <n v="0"/>
    <n v="0"/>
    <n v="0"/>
    <n v="0"/>
    <n v="0"/>
    <m/>
    <n v="0"/>
    <n v="497.75500567968982"/>
    <n v="0"/>
    <n v="0"/>
    <n v="0"/>
    <n v="-2.9365482233502521E-2"/>
    <n v="10.614946915550622"/>
    <n v="4.5383127440160438"/>
    <n v="0"/>
    <n v="10"/>
    <n v="6"/>
    <s v="2022"/>
    <s v="mars"/>
    <n v="9"/>
    <s v="jeudi"/>
    <n v="788"/>
    <s v="2022-2023"/>
  </r>
  <r>
    <x v="1158"/>
    <n v="73688"/>
    <n v="179325"/>
    <n v="739.61"/>
    <m/>
    <m/>
    <n v="0"/>
    <m/>
    <m/>
    <m/>
    <m/>
    <m/>
    <n v="0"/>
    <n v="76.179998297244296"/>
    <n v="124.369997220114"/>
    <m/>
    <n v="48.759998910129099"/>
    <m/>
    <m/>
    <m/>
    <m/>
    <m/>
    <m/>
    <m/>
    <m/>
    <m/>
    <m/>
    <m/>
    <n v="462"/>
    <n v="473"/>
    <m/>
    <n v="11"/>
    <n v="11"/>
    <n v="0"/>
    <n v="200.5499955173583"/>
    <n v="0"/>
    <n v="0"/>
    <n v="0"/>
    <n v="0"/>
    <n v="0"/>
    <m/>
    <n v="0"/>
    <n v="490.30000557251265"/>
    <n v="0"/>
    <n v="0"/>
    <n v="0"/>
    <n v="-6.1408629441624348E-2"/>
    <n v="10.037048094669418"/>
    <n v="4.1244109856405968"/>
    <n v="0"/>
    <n v="10"/>
    <n v="6"/>
    <s v="2022"/>
    <s v="mars"/>
    <n v="9"/>
    <s v="vendredi"/>
    <n v="788"/>
    <s v="2022-2023"/>
  </r>
  <r>
    <x v="1159"/>
    <m/>
    <n v="0"/>
    <n v="132.44999999999999"/>
    <m/>
    <m/>
    <n v="0"/>
    <m/>
    <m/>
    <m/>
    <m/>
    <m/>
    <n v="0"/>
    <n v="1.9999999552965199E-2"/>
    <n v="5.4999998770654202E-2"/>
    <m/>
    <n v="49.429998895153403"/>
    <m/>
    <m/>
    <m/>
    <m/>
    <m/>
    <m/>
    <m/>
    <m/>
    <m/>
    <m/>
    <m/>
    <n v="437"/>
    <n v="449"/>
    <m/>
    <n v="12"/>
    <n v="12"/>
    <n v="0"/>
    <n v="7.4999998323619393E-2"/>
    <n v="0"/>
    <n v="0"/>
    <n v="0"/>
    <n v="0"/>
    <n v="0"/>
    <m/>
    <n v="0"/>
    <n v="82.945001106522966"/>
    <n v="0"/>
    <n v="0"/>
    <n v="0"/>
    <n v="-0.83191624365482231"/>
    <s v="erreur"/>
    <s v="erreur"/>
    <s v="erreur"/>
    <n v="10"/>
    <n v="6"/>
    <s v="2022"/>
    <s v="mars"/>
    <n v="9"/>
    <s v="samedi"/>
    <n v="788"/>
    <s v="2022-2023"/>
  </r>
  <r>
    <x v="1160"/>
    <m/>
    <n v="0"/>
    <n v="0.19"/>
    <m/>
    <m/>
    <n v="34.5"/>
    <m/>
    <m/>
    <m/>
    <m/>
    <m/>
    <n v="0"/>
    <n v="0"/>
    <n v="0"/>
    <m/>
    <n v="0"/>
    <m/>
    <m/>
    <m/>
    <m/>
    <m/>
    <m/>
    <m/>
    <m/>
    <m/>
    <m/>
    <m/>
    <n v="162"/>
    <n v="127"/>
    <m/>
    <n v="-35"/>
    <n v="-35"/>
    <n v="34.5"/>
    <n v="0"/>
    <n v="0"/>
    <n v="0"/>
    <n v="0"/>
    <n v="0"/>
    <n v="0"/>
    <m/>
    <n v="0"/>
    <n v="-34.31"/>
    <n v="0"/>
    <n v="0"/>
    <n v="0"/>
    <n v="-0.99975888324873086"/>
    <s v="erreur"/>
    <s v="erreur"/>
    <s v="erreur"/>
    <n v="10"/>
    <n v="6"/>
    <s v="2022"/>
    <s v="mars"/>
    <n v="9"/>
    <s v="dimanche"/>
    <n v="788"/>
    <s v="2022-2023"/>
  </r>
  <r>
    <x v="1161"/>
    <n v="75260"/>
    <n v="194994"/>
    <n v="735.97"/>
    <m/>
    <m/>
    <n v="17.5"/>
    <m/>
    <m/>
    <m/>
    <m/>
    <m/>
    <n v="0"/>
    <n v="89.194998006336405"/>
    <n v="136.17999695614"/>
    <m/>
    <n v="0"/>
    <m/>
    <m/>
    <m/>
    <m/>
    <m/>
    <m/>
    <m/>
    <m/>
    <m/>
    <m/>
    <m/>
    <n v="5"/>
    <n v="9"/>
    <m/>
    <n v="4"/>
    <n v="4"/>
    <n v="17.5"/>
    <n v="225.37499496247642"/>
    <n v="0"/>
    <n v="0"/>
    <n v="0"/>
    <n v="0"/>
    <n v="0"/>
    <m/>
    <n v="0"/>
    <n v="493.09500503752361"/>
    <n v="0"/>
    <n v="0"/>
    <n v="0"/>
    <n v="-6.6027918781725856E-2"/>
    <n v="9.7790326866861559"/>
    <n v="3.7743212611670107"/>
    <n v="0"/>
    <n v="10"/>
    <n v="6"/>
    <s v="2022"/>
    <s v="mars"/>
    <n v="10"/>
    <s v="lundi"/>
    <n v="788"/>
    <s v="2022-2023"/>
  </r>
  <r>
    <x v="1162"/>
    <n v="75641"/>
    <n v="199356"/>
    <n v="852.52"/>
    <m/>
    <m/>
    <n v="15.5"/>
    <m/>
    <m/>
    <m/>
    <m/>
    <m/>
    <n v="0"/>
    <n v="95.419997867196798"/>
    <n v="136.08499695826299"/>
    <m/>
    <n v="53.169998811557903"/>
    <m/>
    <m/>
    <m/>
    <m/>
    <m/>
    <m/>
    <m/>
    <m/>
    <m/>
    <m/>
    <m/>
    <n v="386"/>
    <n v="395"/>
    <m/>
    <n v="9"/>
    <n v="9"/>
    <n v="15.5"/>
    <n v="231.50499482545979"/>
    <n v="0"/>
    <n v="0"/>
    <n v="0"/>
    <n v="0"/>
    <n v="0"/>
    <m/>
    <n v="0"/>
    <n v="552.3450063629823"/>
    <n v="0"/>
    <n v="0"/>
    <n v="0"/>
    <n v="8.1878172588832468E-2"/>
    <n v="11.270607210375324"/>
    <n v="4.2763699111137861"/>
    <n v="0"/>
    <n v="10"/>
    <n v="6"/>
    <s v="2022"/>
    <s v="mars"/>
    <n v="10"/>
    <s v="mardi"/>
    <n v="788"/>
    <s v="2022-2023"/>
  </r>
  <r>
    <x v="1163"/>
    <n v="74362"/>
    <n v="187158"/>
    <n v="822.61"/>
    <m/>
    <m/>
    <n v="26.5"/>
    <m/>
    <m/>
    <m/>
    <m/>
    <m/>
    <n v="0"/>
    <n v="83.589998131617904"/>
    <n v="134.21999699994899"/>
    <m/>
    <n v="90.399997979402499"/>
    <m/>
    <m/>
    <m/>
    <m/>
    <m/>
    <m/>
    <m/>
    <m/>
    <m/>
    <m/>
    <m/>
    <n v="489"/>
    <n v="487"/>
    <m/>
    <n v="-2"/>
    <n v="-2"/>
    <n v="26.5"/>
    <n v="217.80999513156689"/>
    <n v="0"/>
    <n v="0"/>
    <n v="0"/>
    <n v="0"/>
    <n v="0"/>
    <m/>
    <n v="0"/>
    <n v="487.90000688903064"/>
    <n v="0"/>
    <n v="0"/>
    <n v="0"/>
    <n v="4.3921319796954329E-2"/>
    <n v="11.062236088324683"/>
    <n v="4.3952703063721561"/>
    <n v="0"/>
    <n v="10"/>
    <n v="6"/>
    <s v="2022"/>
    <s v="mars"/>
    <n v="10"/>
    <s v="mercredi"/>
    <n v="788"/>
    <s v="2022-2023"/>
  </r>
  <r>
    <x v="1164"/>
    <n v="77365"/>
    <n v="193230"/>
    <n v="816.98"/>
    <m/>
    <m/>
    <n v="23"/>
    <m/>
    <m/>
    <m/>
    <m/>
    <m/>
    <n v="0"/>
    <n v="98.314997802488506"/>
    <n v="134.79999698698501"/>
    <m/>
    <n v="74.599998332560105"/>
    <m/>
    <m/>
    <m/>
    <m/>
    <m/>
    <m/>
    <m/>
    <m/>
    <m/>
    <m/>
    <m/>
    <n v="475"/>
    <n v="476"/>
    <m/>
    <n v="1"/>
    <n v="1"/>
    <n v="23"/>
    <n v="233.11499478947351"/>
    <n v="0"/>
    <n v="0"/>
    <n v="0"/>
    <n v="0"/>
    <n v="0"/>
    <m/>
    <n v="0"/>
    <n v="486.26500687796641"/>
    <n v="0"/>
    <n v="0"/>
    <n v="0"/>
    <n v="3.6776649746192915E-2"/>
    <n v="10.560072384153042"/>
    <n v="4.2280184236402221"/>
    <n v="0"/>
    <n v="10"/>
    <n v="6"/>
    <s v="2022"/>
    <s v="mars"/>
    <n v="10"/>
    <s v="jeudi"/>
    <n v="788"/>
    <s v="2022-2023"/>
  </r>
  <r>
    <x v="1165"/>
    <n v="77263"/>
    <n v="182659"/>
    <n v="900.87"/>
    <m/>
    <m/>
    <n v="0"/>
    <m/>
    <m/>
    <m/>
    <m/>
    <m/>
    <n v="0"/>
    <n v="73.549998356029405"/>
    <n v="136.55499694775801"/>
    <m/>
    <n v="73.919998347759204"/>
    <m/>
    <m/>
    <m/>
    <m/>
    <m/>
    <m/>
    <m/>
    <m/>
    <m/>
    <m/>
    <m/>
    <n v="475"/>
    <n v="488"/>
    <m/>
    <n v="13"/>
    <n v="13"/>
    <n v="0"/>
    <n v="210.1049953037874"/>
    <n v="0"/>
    <n v="0"/>
    <n v="0"/>
    <n v="0"/>
    <n v="0"/>
    <m/>
    <n v="0"/>
    <n v="616.84500634845335"/>
    <n v="0"/>
    <n v="0"/>
    <n v="0"/>
    <n v="0.14323604060913706"/>
    <n v="11.659785408280808"/>
    <n v="4.9319770720303948"/>
    <n v="0"/>
    <n v="10"/>
    <n v="6"/>
    <s v="2022"/>
    <s v="mars"/>
    <n v="10"/>
    <s v="vendredi"/>
    <n v="788"/>
    <s v="2022-2023"/>
  </r>
  <r>
    <x v="1166"/>
    <m/>
    <n v="0"/>
    <n v="126.2"/>
    <m/>
    <m/>
    <n v="0"/>
    <m/>
    <m/>
    <m/>
    <m/>
    <m/>
    <n v="0"/>
    <n v="0"/>
    <n v="3.4999999217689003E-2"/>
    <m/>
    <n v="89.309998003765898"/>
    <m/>
    <m/>
    <m/>
    <m/>
    <m/>
    <m/>
    <m/>
    <m/>
    <m/>
    <m/>
    <m/>
    <n v="512"/>
    <n v="533"/>
    <m/>
    <n v="21"/>
    <n v="21"/>
    <n v="0"/>
    <n v="3.4999999217689003E-2"/>
    <n v="0"/>
    <n v="0"/>
    <n v="0"/>
    <n v="0"/>
    <n v="0"/>
    <m/>
    <n v="0"/>
    <n v="36.855001997016416"/>
    <n v="0"/>
    <n v="0"/>
    <n v="0"/>
    <n v="-0.83984771573604056"/>
    <s v="erreur"/>
    <s v="erreur"/>
    <s v="erreur"/>
    <n v="10"/>
    <n v="6"/>
    <s v="2022"/>
    <s v="mars"/>
    <n v="10"/>
    <s v="samedi"/>
    <n v="788"/>
    <s v="2022-2023"/>
  </r>
  <r>
    <x v="1167"/>
    <m/>
    <n v="0"/>
    <n v="0.2"/>
    <m/>
    <m/>
    <n v="14.5"/>
    <m/>
    <m/>
    <m/>
    <m/>
    <m/>
    <n v="0"/>
    <n v="0"/>
    <n v="9.9999997764825804E-3"/>
    <m/>
    <n v="0"/>
    <m/>
    <m/>
    <m/>
    <m/>
    <m/>
    <m/>
    <m/>
    <m/>
    <m/>
    <m/>
    <m/>
    <n v="153"/>
    <n v="112"/>
    <m/>
    <n v="-41"/>
    <n v="-41"/>
    <n v="14.5"/>
    <n v="9.9999997764825804E-3"/>
    <n v="0"/>
    <n v="0"/>
    <n v="0"/>
    <n v="0"/>
    <n v="0"/>
    <m/>
    <n v="0"/>
    <n v="-14.309999999776483"/>
    <n v="0"/>
    <n v="0"/>
    <n v="0"/>
    <n v="-0.99974619289340094"/>
    <s v="erreur"/>
    <s v="erreur"/>
    <s v="erreur"/>
    <n v="10"/>
    <n v="6"/>
    <s v="2022"/>
    <s v="mars"/>
    <n v="10"/>
    <s v="dimanche"/>
    <n v="788"/>
    <s v="2022-2023"/>
  </r>
  <r>
    <x v="1168"/>
    <n v="77521"/>
    <n v="194867"/>
    <n v="719.6"/>
    <m/>
    <m/>
    <n v="16"/>
    <m/>
    <m/>
    <m/>
    <m/>
    <m/>
    <n v="0"/>
    <n v="92.1749979397282"/>
    <n v="139.77499687578501"/>
    <m/>
    <n v="0"/>
    <m/>
    <m/>
    <m/>
    <m/>
    <m/>
    <m/>
    <m/>
    <m/>
    <m/>
    <m/>
    <m/>
    <n v="5"/>
    <n v="12"/>
    <m/>
    <n v="7"/>
    <n v="7"/>
    <n v="16"/>
    <n v="231.94999481551321"/>
    <n v="0"/>
    <n v="0"/>
    <n v="0"/>
    <n v="0"/>
    <n v="0"/>
    <m/>
    <n v="0"/>
    <n v="471.65000518448682"/>
    <n v="0"/>
    <n v="0"/>
    <n v="0"/>
    <n v="-8.6802030456852766E-2"/>
    <n v="9.2826459926987521"/>
    <n v="3.6927750722287507"/>
    <n v="0"/>
    <n v="10"/>
    <n v="6"/>
    <s v="2022"/>
    <s v="mars"/>
    <n v="11"/>
    <s v="lundi"/>
    <n v="788"/>
    <s v="2022-2023"/>
  </r>
  <r>
    <x v="1169"/>
    <n v="74397"/>
    <n v="170024"/>
    <n v="862.47"/>
    <m/>
    <m/>
    <n v="15"/>
    <m/>
    <m/>
    <m/>
    <m/>
    <m/>
    <n v="0"/>
    <n v="87.184998051263406"/>
    <n v="132.18499704543501"/>
    <m/>
    <n v="75.829998305067406"/>
    <m/>
    <m/>
    <m/>
    <m/>
    <m/>
    <m/>
    <m/>
    <m/>
    <m/>
    <m/>
    <m/>
    <n v="352"/>
    <n v="375"/>
    <m/>
    <n v="23"/>
    <n v="23"/>
    <n v="15"/>
    <n v="219.3699950966984"/>
    <n v="0"/>
    <n v="0"/>
    <n v="0"/>
    <n v="0"/>
    <n v="0"/>
    <m/>
    <n v="0"/>
    <n v="552.2700065982342"/>
    <n v="0"/>
    <n v="0"/>
    <n v="0"/>
    <n v="9.4505076142132008E-2"/>
    <n v="11.592806161538773"/>
    <n v="5.0726368042158754"/>
    <n v="0"/>
    <n v="10"/>
    <n v="6"/>
    <s v="2022"/>
    <s v="mars"/>
    <n v="11"/>
    <s v="mardi"/>
    <n v="788"/>
    <s v="2022-2023"/>
  </r>
  <r>
    <x v="1170"/>
    <n v="74514"/>
    <n v="182956"/>
    <n v="804.11"/>
    <m/>
    <m/>
    <n v="13"/>
    <m/>
    <m/>
    <m/>
    <m/>
    <m/>
    <n v="0"/>
    <n v="87.349998047575397"/>
    <n v="127.559997148812"/>
    <m/>
    <n v="73.949998347088695"/>
    <m/>
    <m/>
    <m/>
    <m/>
    <m/>
    <m/>
    <m/>
    <m/>
    <m/>
    <m/>
    <m/>
    <n v="481"/>
    <n v="488"/>
    <m/>
    <n v="7"/>
    <n v="7"/>
    <n v="13"/>
    <n v="214.9099951963874"/>
    <n v="0"/>
    <n v="0"/>
    <n v="0"/>
    <n v="0"/>
    <n v="0"/>
    <m/>
    <n v="0"/>
    <n v="502.25000645652392"/>
    <n v="0"/>
    <n v="0"/>
    <n v="0"/>
    <n v="2.044416243654824E-2"/>
    <n v="10.791394905655315"/>
    <n v="4.3951004613131026"/>
    <n v="0"/>
    <n v="10"/>
    <n v="6"/>
    <s v="2022"/>
    <s v="mars"/>
    <n v="11"/>
    <s v="mercredi"/>
    <n v="788"/>
    <s v="2022-2023"/>
  </r>
  <r>
    <x v="1171"/>
    <n v="74672"/>
    <n v="184885"/>
    <n v="810.49"/>
    <m/>
    <m/>
    <n v="13.5"/>
    <m/>
    <m/>
    <m/>
    <m/>
    <m/>
    <n v="0"/>
    <n v="82.979998145252495"/>
    <n v="130.74999707750999"/>
    <m/>
    <n v="74.589998332783594"/>
    <m/>
    <m/>
    <m/>
    <m/>
    <m/>
    <m/>
    <m/>
    <m/>
    <m/>
    <m/>
    <m/>
    <n v="466"/>
    <n v="459"/>
    <m/>
    <n v="-7"/>
    <n v="-7"/>
    <n v="13.5"/>
    <n v="213.72999522276248"/>
    <n v="0"/>
    <n v="0"/>
    <n v="0"/>
    <n v="0"/>
    <n v="0"/>
    <m/>
    <n v="0"/>
    <n v="508.67000644445392"/>
    <n v="0"/>
    <n v="0"/>
    <n v="0"/>
    <n v="2.8540609137055851E-2"/>
    <n v="10.854001499892865"/>
    <n v="4.3837520620926522"/>
    <n v="0"/>
    <n v="10"/>
    <n v="6"/>
    <s v="2022"/>
    <s v="mars"/>
    <n v="11"/>
    <s v="jeudi"/>
    <n v="788"/>
    <s v="2022-2023"/>
  </r>
  <r>
    <x v="1172"/>
    <n v="79502"/>
    <n v="202061"/>
    <n v="833.15"/>
    <m/>
    <m/>
    <n v="0"/>
    <m/>
    <m/>
    <m/>
    <m/>
    <m/>
    <n v="0"/>
    <n v="85.7899980824441"/>
    <n v="134.29999699816099"/>
    <m/>
    <n v="75.039998322725296"/>
    <m/>
    <m/>
    <m/>
    <m/>
    <m/>
    <m/>
    <m/>
    <m/>
    <m/>
    <m/>
    <m/>
    <n v="468"/>
    <n v="469"/>
    <m/>
    <n v="1"/>
    <n v="1"/>
    <n v="0"/>
    <n v="220.08999508060509"/>
    <n v="0"/>
    <n v="0"/>
    <n v="0"/>
    <n v="0"/>
    <n v="0"/>
    <m/>
    <n v="0"/>
    <n v="538.02000659666965"/>
    <n v="0"/>
    <n v="0"/>
    <n v="0"/>
    <n v="5.7296954314720781E-2"/>
    <n v="10.47961057583457"/>
    <n v="4.1232598076818388"/>
    <n v="0"/>
    <n v="10"/>
    <n v="6"/>
    <s v="2022"/>
    <s v="mars"/>
    <n v="11"/>
    <s v="vendredi"/>
    <n v="788"/>
    <s v="2022-2023"/>
  </r>
  <r>
    <x v="1173"/>
    <m/>
    <n v="0"/>
    <n v="125.04"/>
    <m/>
    <m/>
    <n v="0"/>
    <m/>
    <m/>
    <m/>
    <m/>
    <m/>
    <n v="0"/>
    <n v="0"/>
    <n v="2.9999999329447701E-2"/>
    <m/>
    <n v="86.799998059868798"/>
    <m/>
    <m/>
    <m/>
    <m/>
    <m/>
    <m/>
    <m/>
    <m/>
    <m/>
    <m/>
    <m/>
    <n v="455"/>
    <n v="460"/>
    <m/>
    <n v="5"/>
    <n v="5"/>
    <n v="0"/>
    <n v="2.9999999329447701E-2"/>
    <n v="0"/>
    <n v="0"/>
    <n v="0"/>
    <n v="0"/>
    <n v="0"/>
    <m/>
    <n v="0"/>
    <n v="38.21000194080176"/>
    <n v="0"/>
    <n v="0"/>
    <n v="0"/>
    <n v="-0.8413197969543148"/>
    <s v="erreur"/>
    <s v="erreur"/>
    <s v="erreur"/>
    <n v="10"/>
    <n v="6"/>
    <s v="2022"/>
    <s v="mars"/>
    <n v="11"/>
    <s v="samedi"/>
    <n v="788"/>
    <s v="2022-2023"/>
  </r>
  <r>
    <x v="1174"/>
    <m/>
    <n v="0"/>
    <n v="0.19"/>
    <m/>
    <m/>
    <n v="41"/>
    <m/>
    <m/>
    <m/>
    <m/>
    <m/>
    <n v="0"/>
    <n v="0"/>
    <n v="4.9999998882412902E-3"/>
    <m/>
    <n v="0"/>
    <m/>
    <m/>
    <m/>
    <m/>
    <m/>
    <m/>
    <m/>
    <m/>
    <m/>
    <m/>
    <m/>
    <n v="150"/>
    <n v="119"/>
    <m/>
    <n v="-31"/>
    <n v="-31"/>
    <n v="41"/>
    <n v="4.9999998882412902E-3"/>
    <n v="0"/>
    <n v="0"/>
    <n v="0"/>
    <n v="0"/>
    <n v="0"/>
    <m/>
    <n v="0"/>
    <n v="-40.814999999888244"/>
    <n v="0"/>
    <n v="0"/>
    <n v="0"/>
    <n v="-0.99975888324873086"/>
    <s v="erreur"/>
    <s v="erreur"/>
    <s v="erreur"/>
    <n v="10"/>
    <n v="6"/>
    <s v="2022"/>
    <s v="mars"/>
    <n v="11"/>
    <s v="dimanche"/>
    <n v="788"/>
    <s v="2022-2023"/>
  </r>
  <r>
    <x v="1175"/>
    <n v="76852"/>
    <n v="181279"/>
    <n v="740.96"/>
    <m/>
    <m/>
    <n v="40"/>
    <m/>
    <m/>
    <m/>
    <m/>
    <m/>
    <n v="0"/>
    <n v="84.879998102784199"/>
    <n v="135.92999696172799"/>
    <m/>
    <n v="0"/>
    <m/>
    <m/>
    <m/>
    <m/>
    <m/>
    <m/>
    <m/>
    <m/>
    <m/>
    <m/>
    <m/>
    <n v="5"/>
    <n v="11"/>
    <m/>
    <n v="6"/>
    <n v="6"/>
    <n v="40"/>
    <n v="220.80999506451218"/>
    <n v="0"/>
    <n v="0"/>
    <n v="0"/>
    <n v="0"/>
    <n v="0"/>
    <m/>
    <n v="0"/>
    <n v="480.15000493548786"/>
    <n v="0"/>
    <n v="0"/>
    <n v="0"/>
    <n v="-5.9695431472081173E-2"/>
    <n v="9.6413886431062306"/>
    <n v="4.0874011882236774"/>
    <n v="0"/>
    <n v="10"/>
    <n v="6"/>
    <s v="2022"/>
    <s v="mars"/>
    <n v="12"/>
    <s v="lundi"/>
    <n v="788"/>
    <s v="2022-2023"/>
  </r>
  <r>
    <x v="1176"/>
    <n v="77207"/>
    <n v="188163"/>
    <n v="907.31"/>
    <m/>
    <m/>
    <n v="28"/>
    <m/>
    <m/>
    <m/>
    <m/>
    <m/>
    <n v="0"/>
    <n v="91.779997948557096"/>
    <n v="134.964996983297"/>
    <m/>
    <n v="68.519998468458695"/>
    <m/>
    <m/>
    <m/>
    <m/>
    <m/>
    <m/>
    <m/>
    <m/>
    <m/>
    <m/>
    <m/>
    <n v="379"/>
    <n v="400"/>
    <m/>
    <n v="21"/>
    <n v="21"/>
    <n v="28"/>
    <n v="226.74499493185408"/>
    <n v="0"/>
    <n v="0"/>
    <n v="0"/>
    <n v="0"/>
    <n v="0"/>
    <m/>
    <n v="0"/>
    <n v="584.04500659968721"/>
    <n v="0"/>
    <n v="0"/>
    <n v="0"/>
    <n v="0.15140862944162431"/>
    <n v="11.751654642713744"/>
    <n v="4.8219362999101838"/>
    <n v="0"/>
    <n v="10"/>
    <n v="6"/>
    <s v="2022"/>
    <s v="mars"/>
    <n v="12"/>
    <s v="mardi"/>
    <n v="788"/>
    <s v="2022-2023"/>
  </r>
  <r>
    <x v="1177"/>
    <n v="54820"/>
    <n v="137467"/>
    <n v="746.74"/>
    <m/>
    <m/>
    <n v="41"/>
    <m/>
    <m/>
    <m/>
    <m/>
    <m/>
    <n v="0"/>
    <n v="59.844998662359998"/>
    <n v="100.674997749738"/>
    <m/>
    <n v="92.249997938051806"/>
    <m/>
    <m/>
    <m/>
    <m/>
    <m/>
    <m/>
    <m/>
    <m/>
    <m/>
    <m/>
    <m/>
    <n v="522"/>
    <n v="529"/>
    <m/>
    <n v="7"/>
    <n v="7"/>
    <n v="41"/>
    <n v="160.51999641209801"/>
    <n v="0"/>
    <n v="0"/>
    <n v="0"/>
    <n v="0"/>
    <n v="0"/>
    <m/>
    <n v="0"/>
    <n v="452.97000564985018"/>
    <n v="0"/>
    <n v="0"/>
    <n v="0"/>
    <n v="-5.2360406091370548E-2"/>
    <n v="13.621670923020796"/>
    <n v="5.4321400772549051"/>
    <n v="0"/>
    <n v="10"/>
    <n v="6"/>
    <s v="2022"/>
    <s v="mars"/>
    <n v="12"/>
    <s v="mercredi"/>
    <n v="788"/>
    <s v="2022-2023"/>
  </r>
  <r>
    <x v="1178"/>
    <n v="72947"/>
    <n v="172620"/>
    <n v="844.42"/>
    <m/>
    <m/>
    <n v="41"/>
    <m/>
    <m/>
    <m/>
    <m/>
    <m/>
    <n v="0"/>
    <n v="80.029998211190104"/>
    <n v="129.619997102767"/>
    <m/>
    <n v="54.879998773336403"/>
    <m/>
    <m/>
    <m/>
    <m/>
    <m/>
    <m/>
    <m/>
    <m/>
    <m/>
    <m/>
    <m/>
    <n v="466"/>
    <n v="461"/>
    <m/>
    <n v="-5"/>
    <n v="-5"/>
    <n v="41"/>
    <n v="209.64999531395711"/>
    <n v="0"/>
    <n v="0"/>
    <n v="0"/>
    <n v="0"/>
    <n v="0"/>
    <m/>
    <n v="0"/>
    <n v="538.89000591270644"/>
    <n v="0"/>
    <n v="0"/>
    <n v="0"/>
    <n v="7.1598984771573546E-2"/>
    <n v="11.575801609387637"/>
    <n v="4.8917854246321397"/>
    <n v="0"/>
    <n v="10"/>
    <n v="6"/>
    <s v="2022"/>
    <s v="mars"/>
    <n v="12"/>
    <s v="jeudi"/>
    <n v="788"/>
    <s v="2022-2023"/>
  </r>
  <r>
    <x v="1179"/>
    <n v="71194"/>
    <n v="172087"/>
    <n v="818.69"/>
    <m/>
    <m/>
    <n v="3"/>
    <m/>
    <m/>
    <m/>
    <m/>
    <m/>
    <n v="0"/>
    <n v="91.334997958503706"/>
    <n v="120.39999730885"/>
    <m/>
    <n v="70.029998434707494"/>
    <m/>
    <m/>
    <m/>
    <m/>
    <m/>
    <m/>
    <m/>
    <m/>
    <m/>
    <m/>
    <m/>
    <n v="495"/>
    <n v="490"/>
    <m/>
    <n v="-5"/>
    <n v="-5"/>
    <n v="3"/>
    <n v="211.73499526735372"/>
    <n v="0"/>
    <n v="0"/>
    <n v="0"/>
    <n v="0"/>
    <n v="0"/>
    <m/>
    <n v="0"/>
    <n v="533.92500629793881"/>
    <n v="0"/>
    <n v="0"/>
    <n v="0"/>
    <n v="3.8946700507614285E-2"/>
    <n v="11.499424108773212"/>
    <n v="4.7574192123751367"/>
    <n v="0"/>
    <n v="10"/>
    <n v="6"/>
    <s v="2022"/>
    <s v="mars"/>
    <n v="12"/>
    <s v="vendredi"/>
    <n v="788"/>
    <s v="2022-2023"/>
  </r>
  <r>
    <x v="1180"/>
    <m/>
    <n v="0"/>
    <n v="131.66"/>
    <m/>
    <m/>
    <n v="0"/>
    <m/>
    <m/>
    <m/>
    <m/>
    <m/>
    <n v="0"/>
    <n v="0"/>
    <n v="5.4999998770654202E-2"/>
    <m/>
    <n v="70.499998424202204"/>
    <m/>
    <m/>
    <m/>
    <m/>
    <m/>
    <m/>
    <m/>
    <m/>
    <m/>
    <m/>
    <m/>
    <n v="484"/>
    <n v="488"/>
    <m/>
    <n v="4"/>
    <n v="4"/>
    <n v="0"/>
    <n v="5.4999998770654202E-2"/>
    <n v="0"/>
    <n v="0"/>
    <n v="0"/>
    <n v="0"/>
    <n v="0"/>
    <m/>
    <n v="0"/>
    <n v="61.105001577027139"/>
    <n v="0"/>
    <n v="0"/>
    <n v="0"/>
    <n v="-0.8329187817258884"/>
    <s v="erreur"/>
    <s v="erreur"/>
    <s v="erreur"/>
    <n v="10"/>
    <n v="6"/>
    <s v="2022"/>
    <s v="mars"/>
    <n v="12"/>
    <s v="samedi"/>
    <n v="788"/>
    <s v="2022-2023"/>
  </r>
  <r>
    <x v="1181"/>
    <m/>
    <n v="0"/>
    <n v="17.760000000000002"/>
    <m/>
    <m/>
    <n v="39"/>
    <m/>
    <m/>
    <m/>
    <m/>
    <m/>
    <n v="0"/>
    <n v="0"/>
    <n v="4.9999998882412902E-3"/>
    <m/>
    <n v="0"/>
    <m/>
    <m/>
    <m/>
    <m/>
    <m/>
    <m/>
    <m/>
    <m/>
    <m/>
    <m/>
    <m/>
    <n v="156"/>
    <n v="131"/>
    <m/>
    <n v="-25"/>
    <n v="-25"/>
    <n v="39"/>
    <n v="4.9999998882412902E-3"/>
    <n v="0"/>
    <n v="0"/>
    <n v="0"/>
    <n v="0"/>
    <n v="0"/>
    <m/>
    <n v="0"/>
    <n v="-21.24499999988824"/>
    <n v="0"/>
    <n v="0"/>
    <n v="0"/>
    <n v="-0.97746192893401018"/>
    <s v="erreur"/>
    <s v="erreur"/>
    <s v="erreur"/>
    <n v="10"/>
    <n v="6"/>
    <s v="2022"/>
    <s v="mars"/>
    <n v="12"/>
    <s v="dimanche"/>
    <n v="788"/>
    <s v="2022-2023"/>
  </r>
  <r>
    <x v="1182"/>
    <n v="70760"/>
    <n v="170221"/>
    <n v="788.56"/>
    <m/>
    <m/>
    <n v="38"/>
    <m/>
    <m/>
    <m/>
    <m/>
    <m/>
    <n v="0"/>
    <n v="99.409997778013306"/>
    <n v="125.94499718490999"/>
    <m/>
    <n v="0"/>
    <m/>
    <m/>
    <m/>
    <m/>
    <m/>
    <m/>
    <m/>
    <m/>
    <m/>
    <m/>
    <m/>
    <n v="26"/>
    <n v="27"/>
    <m/>
    <n v="1"/>
    <n v="1"/>
    <n v="38"/>
    <n v="225.35499496292329"/>
    <n v="0"/>
    <n v="0"/>
    <n v="0"/>
    <n v="0"/>
    <n v="0"/>
    <m/>
    <n v="0"/>
    <n v="525.20500503707672"/>
    <n v="0"/>
    <n v="0"/>
    <n v="0"/>
    <n v="7.1065989847708807E-4"/>
    <n v="11.144149236856981"/>
    <n v="4.6325658996246055"/>
    <n v="0"/>
    <n v="10"/>
    <n v="6"/>
    <s v="2022"/>
    <s v="mars"/>
    <n v="13"/>
    <s v="lundi"/>
    <n v="788"/>
    <s v="2022-2023"/>
  </r>
  <r>
    <x v="1183"/>
    <n v="78243"/>
    <n v="188638"/>
    <n v="854.76"/>
    <m/>
    <m/>
    <n v="37.5"/>
    <m/>
    <m/>
    <m/>
    <m/>
    <m/>
    <n v="0"/>
    <n v="104.974997653626"/>
    <n v="134.30499699804901"/>
    <m/>
    <n v="79.319998227059799"/>
    <m/>
    <m/>
    <m/>
    <m/>
    <m/>
    <m/>
    <m/>
    <m/>
    <m/>
    <m/>
    <m/>
    <n v="443"/>
    <n v="448"/>
    <m/>
    <n v="5"/>
    <n v="5"/>
    <n v="37.5"/>
    <n v="239.279994651675"/>
    <n v="0"/>
    <n v="0"/>
    <n v="0"/>
    <n v="0"/>
    <n v="0"/>
    <m/>
    <n v="0"/>
    <n v="498.66000712126521"/>
    <n v="0"/>
    <n v="0"/>
    <n v="0"/>
    <n v="8.4720812182741106E-2"/>
    <n v="10.924427744334958"/>
    <n v="4.531218524369427"/>
    <n v="0"/>
    <n v="10"/>
    <n v="6"/>
    <s v="2022"/>
    <s v="mars"/>
    <n v="13"/>
    <s v="mardi"/>
    <n v="788"/>
    <s v="2022-2023"/>
  </r>
  <r>
    <x v="1184"/>
    <n v="73485"/>
    <n v="179825"/>
    <n v="888.39"/>
    <m/>
    <m/>
    <n v="27.5"/>
    <m/>
    <m/>
    <m/>
    <m/>
    <m/>
    <n v="0"/>
    <n v="97.154997828416498"/>
    <n v="128.62499712500701"/>
    <m/>
    <n v="87.519998043775601"/>
    <m/>
    <m/>
    <m/>
    <m/>
    <m/>
    <m/>
    <m/>
    <m/>
    <m/>
    <m/>
    <m/>
    <n v="475"/>
    <n v="502"/>
    <m/>
    <n v="27"/>
    <n v="27"/>
    <n v="27.5"/>
    <n v="225.77999495342351"/>
    <n v="0"/>
    <n v="0"/>
    <n v="0"/>
    <n v="0"/>
    <n v="0"/>
    <m/>
    <n v="0"/>
    <n v="547.5900070028008"/>
    <n v="0"/>
    <n v="0"/>
    <n v="0"/>
    <n v="0.12739847715736038"/>
    <n v="12.08940600122474"/>
    <n v="4.9403030724315302"/>
    <n v="0"/>
    <n v="10"/>
    <n v="6"/>
    <s v="2022"/>
    <s v="mars"/>
    <n v="13"/>
    <s v="mercredi"/>
    <n v="788"/>
    <s v="2022-2023"/>
  </r>
  <r>
    <x v="1185"/>
    <n v="77631"/>
    <n v="189808"/>
    <n v="874.62"/>
    <m/>
    <m/>
    <n v="36"/>
    <m/>
    <m/>
    <m/>
    <m/>
    <m/>
    <n v="0"/>
    <n v="99.574997774325297"/>
    <n v="134.48499699402601"/>
    <m/>
    <n v="83.289998138323398"/>
    <m/>
    <m/>
    <m/>
    <m/>
    <m/>
    <m/>
    <m/>
    <m/>
    <m/>
    <m/>
    <m/>
    <n v="477"/>
    <n v="511"/>
    <m/>
    <n v="34"/>
    <n v="34"/>
    <n v="36"/>
    <n v="234.05999476835132"/>
    <n v="0"/>
    <n v="0"/>
    <n v="0"/>
    <n v="0"/>
    <n v="0"/>
    <m/>
    <n v="0"/>
    <n v="521.27000709332526"/>
    <n v="400"/>
    <n v="100"/>
    <n v="300"/>
    <n v="0.10992385786802031"/>
    <n v="11.266375545851529"/>
    <n v="4.6079195818932819"/>
    <n v="0"/>
    <n v="10"/>
    <n v="6"/>
    <s v="2022"/>
    <s v="mars"/>
    <n v="13"/>
    <s v="jeudi"/>
    <n v="788"/>
    <s v="2022-2023"/>
  </r>
  <r>
    <x v="118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3"/>
    <s v="vendredi"/>
    <n v="788"/>
    <s v="2022-2023"/>
  </r>
  <r>
    <x v="118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3"/>
    <s v="samedi"/>
    <n v="788"/>
    <s v="2022-2023"/>
  </r>
  <r>
    <x v="118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3"/>
    <s v="dimanche"/>
    <n v="788"/>
    <s v="2022-2023"/>
  </r>
  <r>
    <x v="118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4"/>
    <s v="lundi"/>
    <n v="788"/>
    <s v="2022-2023"/>
  </r>
  <r>
    <x v="119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4"/>
    <s v="mardi"/>
    <n v="788"/>
    <s v="2022-2023"/>
  </r>
  <r>
    <x v="119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4"/>
    <s v="mercredi"/>
    <n v="788"/>
    <s v="2022-2023"/>
  </r>
  <r>
    <x v="119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4"/>
    <s v="jeudi"/>
    <n v="788"/>
    <s v="2022-2023"/>
  </r>
  <r>
    <x v="119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4"/>
    <s v="vendredi"/>
    <n v="788"/>
    <s v="2022-2023"/>
  </r>
  <r>
    <x v="119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4"/>
    <s v="samedi"/>
    <n v="788"/>
    <s v="2022-2023"/>
  </r>
  <r>
    <x v="119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4"/>
    <s v="dimanche"/>
    <n v="788"/>
    <s v="2022-2023"/>
  </r>
  <r>
    <x v="119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5"/>
    <s v="lundi"/>
    <n v="788"/>
    <s v="2022-2023"/>
  </r>
  <r>
    <x v="119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5"/>
    <s v="mardi"/>
    <n v="788"/>
    <s v="2022-2023"/>
  </r>
  <r>
    <x v="119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5"/>
    <s v="mercredi"/>
    <n v="788"/>
    <s v="2022-2023"/>
  </r>
  <r>
    <x v="119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5"/>
    <s v="jeudi"/>
    <n v="788"/>
    <s v="2022-2023"/>
  </r>
  <r>
    <x v="12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5"/>
    <s v="vendredi"/>
    <n v="788"/>
    <s v="2022-2023"/>
  </r>
  <r>
    <x v="120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5"/>
    <s v="samedi"/>
    <n v="788"/>
    <s v="2022-2023"/>
  </r>
  <r>
    <x v="120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5"/>
    <s v="dimanche"/>
    <n v="788"/>
    <s v="2022-2023"/>
  </r>
  <r>
    <x v="120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6"/>
    <s v="lundi"/>
    <n v="788"/>
    <s v="2022-2023"/>
  </r>
  <r>
    <x v="120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6"/>
    <s v="mardi"/>
    <n v="788"/>
    <s v="2022-2023"/>
  </r>
  <r>
    <x v="120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6"/>
    <s v="mercredi"/>
    <n v="788"/>
    <s v="2022-2023"/>
  </r>
  <r>
    <x v="120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6"/>
    <s v="jeudi"/>
    <n v="788"/>
    <s v="2022-2023"/>
  </r>
  <r>
    <x v="120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6"/>
    <s v="vendredi"/>
    <n v="788"/>
    <s v="2022-2023"/>
  </r>
  <r>
    <x v="120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6"/>
    <s v="samedi"/>
    <n v="788"/>
    <s v="2022-2023"/>
  </r>
  <r>
    <x v="120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6"/>
    <s v="dimanche"/>
    <n v="788"/>
    <s v="2022-2023"/>
  </r>
  <r>
    <x v="121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7"/>
    <s v="lundi"/>
    <n v="788"/>
    <s v="2022-2023"/>
  </r>
  <r>
    <x v="121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7"/>
    <s v="mardi"/>
    <n v="788"/>
    <s v="2022-2023"/>
  </r>
  <r>
    <x v="121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7"/>
    <s v="mercredi"/>
    <n v="788"/>
    <s v="2022-2023"/>
  </r>
  <r>
    <x v="121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7"/>
    <s v="jeudi"/>
    <n v="788"/>
    <s v="2022-2023"/>
  </r>
  <r>
    <x v="121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7"/>
    <s v="vendredi"/>
    <n v="788"/>
    <s v="2022-2023"/>
  </r>
  <r>
    <x v="121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7"/>
    <s v="samedi"/>
    <n v="788"/>
    <s v="2022-2023"/>
  </r>
  <r>
    <x v="1216"/>
    <m/>
    <n v="0"/>
    <n v="26.21"/>
    <m/>
    <m/>
    <n v="0"/>
    <m/>
    <m/>
    <m/>
    <m/>
    <m/>
    <n v="0"/>
    <n v="0"/>
    <n v="4.9999998882412902E-3"/>
    <m/>
    <n v="0"/>
    <m/>
    <m/>
    <m/>
    <m/>
    <m/>
    <m/>
    <m/>
    <m/>
    <m/>
    <m/>
    <m/>
    <n v="258"/>
    <n v="125"/>
    <m/>
    <n v="-133"/>
    <n v="-133"/>
    <n v="0"/>
    <n v="4.9999998882412902E-3"/>
    <n v="0"/>
    <n v="0"/>
    <n v="0"/>
    <n v="0"/>
    <n v="0"/>
    <m/>
    <n v="0"/>
    <n v="26.20500000011176"/>
    <n v="0"/>
    <n v="0"/>
    <n v="0"/>
    <n v="-0.96673857868020296"/>
    <s v="erreur"/>
    <s v="erreur"/>
    <s v="erreur"/>
    <n v="10"/>
    <n v="6"/>
    <s v="2022"/>
    <s v="mai"/>
    <n v="17"/>
    <s v="dimanche"/>
    <n v="788"/>
    <s v="2022-2023"/>
  </r>
  <r>
    <x v="1217"/>
    <n v="78543"/>
    <n v="191104"/>
    <n v="743.08"/>
    <m/>
    <m/>
    <n v="0"/>
    <m/>
    <m/>
    <m/>
    <m/>
    <m/>
    <n v="0"/>
    <n v="99.374997778795702"/>
    <n v="142.634996811859"/>
    <m/>
    <n v="0"/>
    <m/>
    <m/>
    <m/>
    <m/>
    <m/>
    <m/>
    <m/>
    <m/>
    <m/>
    <m/>
    <m/>
    <n v="33"/>
    <n v="26"/>
    <m/>
    <n v="-7"/>
    <n v="-7"/>
    <n v="0"/>
    <n v="242.00999459065468"/>
    <n v="0"/>
    <n v="0"/>
    <n v="0"/>
    <n v="0"/>
    <n v="0"/>
    <m/>
    <n v="0"/>
    <n v="501.07000540934536"/>
    <n v="0"/>
    <n v="0"/>
    <n v="0"/>
    <n v="-5.7005076142131926E-2"/>
    <n v="9.460804909412678"/>
    <n v="3.8883539852645681"/>
    <n v="0"/>
    <n v="10"/>
    <n v="6"/>
    <s v="2022"/>
    <s v="mai"/>
    <n v="18"/>
    <s v="lundi"/>
    <n v="788"/>
    <s v="2022-2023"/>
  </r>
  <r>
    <x v="1218"/>
    <n v="79973"/>
    <n v="165006"/>
    <n v="884.3"/>
    <m/>
    <m/>
    <n v="0"/>
    <m/>
    <m/>
    <m/>
    <m/>
    <m/>
    <n v="0"/>
    <n v="87.559998042881503"/>
    <n v="127.3949971525"/>
    <m/>
    <n v="73.119998365640598"/>
    <m/>
    <m/>
    <m/>
    <m/>
    <m/>
    <m/>
    <m/>
    <m/>
    <m/>
    <m/>
    <m/>
    <n v="351"/>
    <n v="360"/>
    <m/>
    <n v="9"/>
    <n v="9"/>
    <n v="0"/>
    <n v="214.95499519538151"/>
    <n v="0"/>
    <n v="0"/>
    <n v="0"/>
    <n v="0"/>
    <n v="0"/>
    <m/>
    <n v="0"/>
    <n v="596.22500643897786"/>
    <n v="0"/>
    <n v="0"/>
    <n v="0"/>
    <n v="0.12220812182741111"/>
    <n v="11.057481900141298"/>
    <n v="5.3591990594281418"/>
    <n v="0"/>
    <n v="10"/>
    <n v="6"/>
    <s v="2022"/>
    <s v="mai"/>
    <n v="18"/>
    <s v="mardi"/>
    <n v="788"/>
    <s v="2022-2023"/>
  </r>
  <r>
    <x v="1219"/>
    <n v="66806"/>
    <n v="165358"/>
    <n v="799.9"/>
    <m/>
    <m/>
    <n v="0"/>
    <m/>
    <m/>
    <m/>
    <m/>
    <m/>
    <n v="0"/>
    <n v="86.939998056739597"/>
    <n v="134.41999699547901"/>
    <m/>
    <n v="69.759998440742507"/>
    <m/>
    <m/>
    <m/>
    <m/>
    <m/>
    <m/>
    <m/>
    <m/>
    <m/>
    <m/>
    <m/>
    <n v="454"/>
    <n v="462"/>
    <m/>
    <n v="8"/>
    <n v="8"/>
    <n v="0"/>
    <n v="221.35999505221861"/>
    <n v="0"/>
    <n v="0"/>
    <n v="0"/>
    <n v="0"/>
    <n v="0"/>
    <m/>
    <n v="0"/>
    <n v="508.78000650703888"/>
    <n v="0"/>
    <n v="0"/>
    <n v="0"/>
    <n v="1.5101522842639565E-2"/>
    <n v="11.973475436338052"/>
    <n v="4.837383132355253"/>
    <n v="0"/>
    <n v="10"/>
    <n v="6"/>
    <s v="2022"/>
    <s v="mai"/>
    <n v="18"/>
    <s v="mercredi"/>
    <n v="788"/>
    <s v="2022-2023"/>
  </r>
  <r>
    <x v="1220"/>
    <n v="77451"/>
    <n v="184394"/>
    <n v="907.14"/>
    <m/>
    <m/>
    <n v="0"/>
    <m/>
    <m/>
    <m/>
    <m/>
    <m/>
    <n v="0"/>
    <n v="97.564997819252298"/>
    <n v="140.884996850975"/>
    <m/>
    <n v="72.449998380616293"/>
    <m/>
    <m/>
    <m/>
    <m/>
    <m/>
    <m/>
    <m/>
    <m/>
    <m/>
    <m/>
    <m/>
    <n v="456"/>
    <n v="445"/>
    <m/>
    <n v="-11"/>
    <n v="-11"/>
    <n v="0"/>
    <n v="238.44999467022728"/>
    <n v="0"/>
    <n v="0"/>
    <n v="0"/>
    <n v="0"/>
    <n v="0"/>
    <m/>
    <n v="0"/>
    <n v="596.2400069491564"/>
    <n v="0"/>
    <n v="0"/>
    <n v="0"/>
    <n v="0.15119289340101522"/>
    <n v="11.712437541155053"/>
    <n v="4.9195743896222224"/>
    <n v="0"/>
    <n v="10"/>
    <n v="6"/>
    <s v="2022"/>
    <s v="mai"/>
    <n v="18"/>
    <s v="jeudi"/>
    <n v="788"/>
    <s v="2022-2023"/>
  </r>
  <r>
    <x v="1221"/>
    <n v="76355"/>
    <n v="169623"/>
    <n v="849.33"/>
    <m/>
    <m/>
    <n v="0"/>
    <m/>
    <m/>
    <m/>
    <m/>
    <m/>
    <n v="0"/>
    <n v="87.464998045004904"/>
    <n v="133.37499701883601"/>
    <m/>
    <n v="73.999998345971093"/>
    <m/>
    <m/>
    <m/>
    <m/>
    <m/>
    <m/>
    <m/>
    <m/>
    <m/>
    <m/>
    <m/>
    <n v="502"/>
    <n v="507"/>
    <m/>
    <n v="5"/>
    <n v="5"/>
    <n v="0"/>
    <n v="220.83999506384092"/>
    <n v="0"/>
    <n v="0"/>
    <n v="0"/>
    <n v="0"/>
    <n v="0"/>
    <m/>
    <n v="0"/>
    <n v="554.49000659018805"/>
    <n v="0"/>
    <n v="0"/>
    <n v="0"/>
    <n v="7.7829949238578736E-2"/>
    <n v="11.123436579136927"/>
    <n v="5.0071629437045679"/>
    <n v="0"/>
    <n v="10"/>
    <n v="6"/>
    <s v="2022"/>
    <s v="mai"/>
    <n v="18"/>
    <s v="vendredi"/>
    <n v="788"/>
    <s v="2022-2023"/>
  </r>
  <r>
    <x v="1222"/>
    <m/>
    <n v="0"/>
    <n v="116.98"/>
    <m/>
    <m/>
    <n v="0"/>
    <m/>
    <m/>
    <m/>
    <m/>
    <m/>
    <n v="0"/>
    <n v="0"/>
    <n v="2.2499999497085801"/>
    <m/>
    <n v="82.499998155981302"/>
    <m/>
    <m/>
    <m/>
    <m/>
    <m/>
    <m/>
    <m/>
    <m/>
    <m/>
    <m/>
    <m/>
    <n v="392"/>
    <n v="418"/>
    <m/>
    <n v="26"/>
    <n v="26"/>
    <n v="0"/>
    <n v="2.2499999497085801"/>
    <n v="0"/>
    <n v="0"/>
    <n v="0"/>
    <n v="0"/>
    <n v="0"/>
    <m/>
    <n v="0"/>
    <n v="32.230001894310121"/>
    <n v="0"/>
    <n v="0"/>
    <n v="0"/>
    <n v="-0.85154822335025382"/>
    <s v="erreur"/>
    <s v="erreur"/>
    <s v="erreur"/>
    <n v="10"/>
    <n v="6"/>
    <s v="2022"/>
    <s v="mai"/>
    <n v="18"/>
    <s v="samedi"/>
    <n v="788"/>
    <s v="2022-2023"/>
  </r>
  <r>
    <x v="1223"/>
    <m/>
    <n v="0"/>
    <n v="33.74"/>
    <m/>
    <m/>
    <n v="0"/>
    <m/>
    <m/>
    <m/>
    <m/>
    <m/>
    <n v="0"/>
    <n v="0"/>
    <n v="4.9999998882412902E-3"/>
    <m/>
    <n v="0"/>
    <m/>
    <m/>
    <m/>
    <m/>
    <m/>
    <m/>
    <m/>
    <m/>
    <m/>
    <m/>
    <m/>
    <n v="41"/>
    <n v="28"/>
    <m/>
    <n v="-13"/>
    <n v="-13"/>
    <n v="0"/>
    <n v="4.9999998882412902E-3"/>
    <n v="0"/>
    <n v="0"/>
    <n v="0"/>
    <n v="0"/>
    <n v="0"/>
    <m/>
    <n v="0"/>
    <n v="33.735000000111761"/>
    <n v="0"/>
    <n v="0"/>
    <n v="0"/>
    <n v="-0.95718274111675128"/>
    <s v="erreur"/>
    <s v="erreur"/>
    <s v="erreur"/>
    <n v="10"/>
    <n v="6"/>
    <s v="2022"/>
    <s v="mai"/>
    <n v="18"/>
    <s v="dimanche"/>
    <n v="788"/>
    <s v="2022-2023"/>
  </r>
  <r>
    <x v="1224"/>
    <n v="74430"/>
    <n v="185327"/>
    <n v="701.89"/>
    <m/>
    <m/>
    <n v="0"/>
    <m/>
    <m/>
    <m/>
    <m/>
    <m/>
    <n v="0"/>
    <n v="87.994998033158495"/>
    <n v="111.58499750588101"/>
    <m/>
    <n v="0"/>
    <m/>
    <m/>
    <m/>
    <m/>
    <m/>
    <m/>
    <m/>
    <m/>
    <m/>
    <m/>
    <m/>
    <n v="336"/>
    <n v="340"/>
    <m/>
    <n v="4"/>
    <n v="4"/>
    <n v="0"/>
    <n v="199.57999553903949"/>
    <n v="0"/>
    <n v="0"/>
    <n v="0"/>
    <n v="0"/>
    <n v="0"/>
    <m/>
    <n v="0"/>
    <n v="502.3100044609605"/>
    <n v="0"/>
    <n v="0"/>
    <n v="0"/>
    <n v="-0.10927664974619292"/>
    <n v="9.4302028751847384"/>
    <n v="3.7873056813092534"/>
    <n v="0"/>
    <n v="10"/>
    <n v="6"/>
    <s v="2022"/>
    <s v="mai"/>
    <n v="19"/>
    <s v="lundi"/>
    <n v="788"/>
    <s v="2022-2023"/>
  </r>
  <r>
    <x v="1225"/>
    <n v="73215"/>
    <n v="176943"/>
    <n v="786.87"/>
    <m/>
    <m/>
    <n v="0"/>
    <m/>
    <m/>
    <m/>
    <m/>
    <m/>
    <n v="0"/>
    <n v="95.229997871443601"/>
    <n v="107.28999760188201"/>
    <m/>
    <n v="67.649998487904696"/>
    <m/>
    <m/>
    <m/>
    <m/>
    <m/>
    <m/>
    <m/>
    <m/>
    <m/>
    <m/>
    <m/>
    <n v="422"/>
    <n v="458"/>
    <m/>
    <n v="36"/>
    <n v="36"/>
    <n v="0"/>
    <n v="202.51999547332559"/>
    <n v="0"/>
    <n v="0"/>
    <n v="0"/>
    <n v="0"/>
    <n v="0"/>
    <m/>
    <n v="0"/>
    <n v="516.70000603876974"/>
    <n v="0"/>
    <n v="0"/>
    <n v="0"/>
    <n v="-1.4340101522842582E-3"/>
    <n v="10.74738783036263"/>
    <n v="4.4470253132364661"/>
    <n v="0"/>
    <n v="10"/>
    <n v="6"/>
    <s v="2022"/>
    <s v="mai"/>
    <n v="19"/>
    <s v="mardi"/>
    <n v="788"/>
    <s v="2022-2023"/>
  </r>
  <r>
    <x v="1226"/>
    <n v="69516"/>
    <n v="171596"/>
    <n v="770.63"/>
    <m/>
    <m/>
    <n v="0"/>
    <m/>
    <m/>
    <m/>
    <m/>
    <m/>
    <n v="0"/>
    <n v="87.474998044781401"/>
    <n v="104.56499766279001"/>
    <m/>
    <n v="70.519998423755197"/>
    <m/>
    <m/>
    <m/>
    <m/>
    <m/>
    <m/>
    <m/>
    <m/>
    <m/>
    <m/>
    <m/>
    <n v="411"/>
    <n v="420"/>
    <m/>
    <n v="9"/>
    <n v="9"/>
    <n v="0"/>
    <n v="192.03999570757139"/>
    <n v="0"/>
    <n v="0"/>
    <n v="0"/>
    <n v="0"/>
    <n v="0"/>
    <m/>
    <n v="0"/>
    <n v="508.07000586867343"/>
    <n v="0"/>
    <n v="0"/>
    <n v="0"/>
    <n v="-2.2043147208121835E-2"/>
    <n v="11.085649346912941"/>
    <n v="4.4909555001282087"/>
    <n v="0"/>
    <n v="10"/>
    <n v="6"/>
    <s v="2022"/>
    <s v="mai"/>
    <n v="19"/>
    <s v="mercredi"/>
    <n v="788"/>
    <s v="2022-2023"/>
  </r>
  <r>
    <x v="1227"/>
    <n v="80722"/>
    <n v="195966"/>
    <n v="837.44"/>
    <m/>
    <m/>
    <n v="0"/>
    <m/>
    <m/>
    <m/>
    <m/>
    <m/>
    <n v="0"/>
    <n v="100.899997744709"/>
    <n v="123.16499724704801"/>
    <m/>
    <n v="66.789998507127194"/>
    <m/>
    <m/>
    <m/>
    <m/>
    <m/>
    <m/>
    <m/>
    <m/>
    <m/>
    <m/>
    <m/>
    <n v="450"/>
    <n v="410"/>
    <m/>
    <n v="-40"/>
    <n v="-40"/>
    <n v="0"/>
    <n v="224.064994991757"/>
    <n v="0"/>
    <n v="0"/>
    <n v="0"/>
    <n v="0"/>
    <n v="0"/>
    <m/>
    <n v="0"/>
    <n v="546.58500650111591"/>
    <n v="0"/>
    <n v="0"/>
    <n v="0"/>
    <n v="6.2741116751269102E-2"/>
    <n v="10.374371299026288"/>
    <n v="4.2733943643285066"/>
    <n v="0"/>
    <n v="10"/>
    <n v="6"/>
    <s v="2022"/>
    <s v="mai"/>
    <n v="19"/>
    <s v="jeudi"/>
    <n v="788"/>
    <s v="2022-2023"/>
  </r>
  <r>
    <x v="1228"/>
    <n v="74601"/>
    <n v="178237"/>
    <n v="832.33"/>
    <m/>
    <m/>
    <n v="0"/>
    <m/>
    <m/>
    <m/>
    <m/>
    <m/>
    <n v="0"/>
    <n v="96.204997849650695"/>
    <n v="114.929997431114"/>
    <m/>
    <n v="75.009998323395806"/>
    <m/>
    <m/>
    <m/>
    <m/>
    <m/>
    <m/>
    <m/>
    <m/>
    <m/>
    <m/>
    <m/>
    <n v="457"/>
    <n v="484"/>
    <m/>
    <n v="27"/>
    <n v="27"/>
    <n v="0"/>
    <n v="211.13499528076471"/>
    <n v="0"/>
    <n v="0"/>
    <n v="0"/>
    <n v="0"/>
    <n v="0"/>
    <m/>
    <n v="0"/>
    <n v="546.18500639583954"/>
    <n v="0"/>
    <n v="0"/>
    <n v="0"/>
    <n v="5.6256345177665028E-2"/>
    <n v="11.157089047063712"/>
    <n v="4.6697935894342928"/>
    <n v="0"/>
    <n v="10"/>
    <n v="6"/>
    <s v="2022"/>
    <s v="mai"/>
    <n v="19"/>
    <s v="vendredi"/>
    <n v="788"/>
    <s v="2022-2023"/>
  </r>
  <r>
    <x v="1229"/>
    <m/>
    <n v="0"/>
    <n v="130.22999999999999"/>
    <m/>
    <m/>
    <n v="0"/>
    <m/>
    <m/>
    <m/>
    <m/>
    <m/>
    <n v="0"/>
    <n v="1.4999999664723899E-2"/>
    <n v="2.9999999329447701E-2"/>
    <m/>
    <n v="69.529998445883393"/>
    <m/>
    <m/>
    <m/>
    <m/>
    <m/>
    <m/>
    <m/>
    <m/>
    <m/>
    <m/>
    <m/>
    <n v="154"/>
    <n v="128"/>
    <m/>
    <n v="-26"/>
    <n v="-26"/>
    <n v="0"/>
    <n v="4.4999998994171599E-2"/>
    <n v="0"/>
    <n v="0"/>
    <n v="0"/>
    <n v="0"/>
    <n v="0"/>
    <m/>
    <n v="0"/>
    <n v="60.655001555122425"/>
    <n v="0"/>
    <n v="0"/>
    <n v="0"/>
    <n v="-0.83473350253807099"/>
    <s v="erreur"/>
    <s v="erreur"/>
    <s v="erreur"/>
    <n v="10"/>
    <n v="6"/>
    <s v="2022"/>
    <s v="mai"/>
    <n v="19"/>
    <s v="samedi"/>
    <n v="788"/>
    <s v="2022-2023"/>
  </r>
  <r>
    <x v="1230"/>
    <m/>
    <n v="0"/>
    <n v="29.26"/>
    <m/>
    <m/>
    <n v="0"/>
    <m/>
    <m/>
    <m/>
    <m/>
    <m/>
    <n v="0"/>
    <n v="0"/>
    <n v="0"/>
    <m/>
    <n v="0"/>
    <m/>
    <m/>
    <m/>
    <m/>
    <m/>
    <m/>
    <m/>
    <m/>
    <m/>
    <m/>
    <m/>
    <n v="37"/>
    <n v="39"/>
    <m/>
    <n v="2"/>
    <n v="2"/>
    <n v="0"/>
    <n v="0"/>
    <n v="0"/>
    <n v="0"/>
    <n v="0"/>
    <n v="0"/>
    <n v="0"/>
    <m/>
    <n v="0"/>
    <n v="29.26"/>
    <n v="0"/>
    <n v="0"/>
    <n v="0"/>
    <n v="-0.96286802030456853"/>
    <s v="erreur"/>
    <s v="erreur"/>
    <s v="erreur"/>
    <n v="10"/>
    <n v="6"/>
    <s v="2022"/>
    <s v="mai"/>
    <n v="19"/>
    <s v="dimanche"/>
    <n v="788"/>
    <s v="2022-2023"/>
  </r>
  <r>
    <x v="1231"/>
    <n v="76627"/>
    <n v="186405"/>
    <n v="800.2"/>
    <m/>
    <m/>
    <n v="0"/>
    <m/>
    <m/>
    <m/>
    <m/>
    <m/>
    <n v="0"/>
    <n v="103.344997690059"/>
    <n v="115.789997411892"/>
    <m/>
    <n v="0"/>
    <m/>
    <m/>
    <m/>
    <m/>
    <m/>
    <m/>
    <m/>
    <m/>
    <m/>
    <m/>
    <m/>
    <n v="359"/>
    <n v="356"/>
    <m/>
    <n v="-3"/>
    <n v="-3"/>
    <n v="0"/>
    <n v="219.13499510195101"/>
    <n v="0"/>
    <n v="0"/>
    <n v="0"/>
    <n v="0"/>
    <n v="0"/>
    <m/>
    <n v="0"/>
    <n v="581.06500489804898"/>
    <n v="0"/>
    <n v="0"/>
    <n v="0"/>
    <n v="1.5482233502538129E-2"/>
    <n v="10.442794315319667"/>
    <n v="4.2928033046323861"/>
    <n v="0"/>
    <n v="10"/>
    <n v="6"/>
    <s v="2022"/>
    <s v="mai"/>
    <n v="20"/>
    <s v="lundi"/>
    <n v="788"/>
    <s v="2022-2023"/>
  </r>
  <r>
    <x v="1232"/>
    <n v="77838"/>
    <n v="180316"/>
    <n v="839.47"/>
    <m/>
    <m/>
    <n v="0"/>
    <m/>
    <m/>
    <m/>
    <m/>
    <m/>
    <n v="0"/>
    <n v="100.98999774269799"/>
    <n v="114.239997446537"/>
    <m/>
    <n v="74.869998326525106"/>
    <m/>
    <m/>
    <m/>
    <m/>
    <m/>
    <m/>
    <m/>
    <m/>
    <m/>
    <m/>
    <m/>
    <n v="458"/>
    <n v="473"/>
    <m/>
    <n v="15"/>
    <n v="15"/>
    <n v="0"/>
    <n v="215.22999518923501"/>
    <n v="0"/>
    <n v="0"/>
    <n v="0"/>
    <n v="0"/>
    <n v="0"/>
    <m/>
    <n v="0"/>
    <n v="549.37000648423987"/>
    <n v="0"/>
    <n v="0"/>
    <n v="0"/>
    <n v="6.5317258883248769E-2"/>
    <n v="10.784835170482284"/>
    <n v="4.6555491470529518"/>
    <n v="0"/>
    <n v="10"/>
    <n v="6"/>
    <s v="2022"/>
    <s v="mai"/>
    <n v="20"/>
    <s v="mardi"/>
    <n v="788"/>
    <s v="2022-2023"/>
  </r>
  <r>
    <x v="1233"/>
    <n v="78572"/>
    <n v="183128"/>
    <n v="946.65"/>
    <m/>
    <m/>
    <n v="0"/>
    <m/>
    <m/>
    <m/>
    <m/>
    <m/>
    <n v="0"/>
    <n v="103.87499767821301"/>
    <n v="111.379997510463"/>
    <m/>
    <n v="79.869998214766397"/>
    <m/>
    <m/>
    <m/>
    <m/>
    <m/>
    <m/>
    <m/>
    <m/>
    <m/>
    <m/>
    <m/>
    <n v="591"/>
    <n v="581"/>
    <m/>
    <n v="-10"/>
    <n v="-10"/>
    <n v="0"/>
    <n v="215.25499518867599"/>
    <n v="0"/>
    <n v="0"/>
    <n v="0"/>
    <n v="0"/>
    <n v="0"/>
    <m/>
    <n v="0"/>
    <n v="651.52500659655766"/>
    <n v="0"/>
    <n v="0"/>
    <n v="0"/>
    <n v="0.20133248730964465"/>
    <n v="12.048185104108335"/>
    <n v="5.1693351098685074"/>
    <n v="0"/>
    <n v="10"/>
    <n v="6"/>
    <s v="2022"/>
    <s v="mai"/>
    <n v="20"/>
    <s v="mercredi"/>
    <n v="788"/>
    <s v="2022-2023"/>
  </r>
  <r>
    <x v="1234"/>
    <n v="76535"/>
    <n v="182552"/>
    <n v="861.81"/>
    <m/>
    <m/>
    <n v="0"/>
    <m/>
    <m/>
    <m/>
    <m/>
    <m/>
    <n v="0"/>
    <n v="100.894997744821"/>
    <n v="107.02999760769301"/>
    <m/>
    <n v="76.489998290315299"/>
    <m/>
    <m/>
    <m/>
    <m/>
    <m/>
    <m/>
    <m/>
    <m/>
    <m/>
    <m/>
    <m/>
    <n v="505"/>
    <n v="501"/>
    <m/>
    <n v="-4"/>
    <n v="-4"/>
    <n v="0"/>
    <n v="207.924995352514"/>
    <n v="0"/>
    <n v="0"/>
    <n v="0"/>
    <n v="0"/>
    <n v="0"/>
    <m/>
    <n v="0"/>
    <n v="577.39500635717059"/>
    <n v="0"/>
    <n v="0"/>
    <n v="0"/>
    <n v="9.3667512690355267E-2"/>
    <n v="11.26033840726465"/>
    <n v="4.7209014417809714"/>
    <n v="0"/>
    <n v="10"/>
    <n v="6"/>
    <s v="2022"/>
    <s v="mai"/>
    <n v="20"/>
    <s v="jeudi"/>
    <n v="788"/>
    <s v="2022-2023"/>
  </r>
  <r>
    <x v="1235"/>
    <n v="76636"/>
    <n v="173770"/>
    <n v="836.96"/>
    <m/>
    <m/>
    <n v="0"/>
    <m/>
    <m/>
    <m/>
    <m/>
    <m/>
    <n v="0"/>
    <n v="101.15499773901"/>
    <n v="106.55499761831"/>
    <m/>
    <n v="83.769998127594604"/>
    <m/>
    <m/>
    <m/>
    <m/>
    <m/>
    <m/>
    <m/>
    <m/>
    <m/>
    <m/>
    <m/>
    <n v="497"/>
    <n v="513"/>
    <m/>
    <n v="16"/>
    <n v="16"/>
    <n v="0"/>
    <n v="207.70999535732"/>
    <n v="0"/>
    <n v="0"/>
    <n v="0"/>
    <n v="0"/>
    <n v="0"/>
    <m/>
    <n v="0"/>
    <n v="545.48000651508551"/>
    <n v="0"/>
    <n v="0"/>
    <n v="0"/>
    <n v="6.2131979695431515E-2"/>
    <n v="10.921238060441569"/>
    <n v="4.8164815560798759"/>
    <n v="0"/>
    <n v="10"/>
    <n v="6"/>
    <s v="2022"/>
    <s v="mai"/>
    <n v="20"/>
    <s v="vendredi"/>
    <n v="788"/>
    <s v="2022-2023"/>
  </r>
  <r>
    <x v="1236"/>
    <n v="32368"/>
    <n v="82999"/>
    <n v="568.91999999999996"/>
    <m/>
    <m/>
    <n v="0"/>
    <m/>
    <m/>
    <m/>
    <m/>
    <m/>
    <n v="0"/>
    <n v="44.619999002665303"/>
    <n v="52.699998822063201"/>
    <m/>
    <n v="76.879998281598105"/>
    <m/>
    <m/>
    <m/>
    <m/>
    <m/>
    <m/>
    <m/>
    <m/>
    <m/>
    <m/>
    <m/>
    <n v="447"/>
    <n v="432"/>
    <m/>
    <n v="-15"/>
    <n v="-15"/>
    <n v="0"/>
    <n v="97.319997824728503"/>
    <n v="0"/>
    <n v="0"/>
    <n v="0"/>
    <n v="0"/>
    <n v="0"/>
    <m/>
    <n v="0"/>
    <n v="394.72000389367338"/>
    <n v="0"/>
    <n v="0"/>
    <n v="0"/>
    <n v="-0.278020304568528"/>
    <n v="17.576618882847256"/>
    <n v="6.8545404161495913"/>
    <n v="0"/>
    <n v="10"/>
    <n v="6"/>
    <s v="2022"/>
    <s v="mai"/>
    <n v="20"/>
    <s v="samedi"/>
    <n v="788"/>
    <s v="2022-2023"/>
  </r>
  <r>
    <x v="1237"/>
    <m/>
    <n v="0"/>
    <n v="37.64"/>
    <m/>
    <m/>
    <n v="0"/>
    <m/>
    <m/>
    <m/>
    <m/>
    <m/>
    <n v="0"/>
    <n v="0"/>
    <n v="7.4999998323619393E-2"/>
    <m/>
    <n v="33.579999249428496"/>
    <m/>
    <m/>
    <m/>
    <m/>
    <m/>
    <m/>
    <m/>
    <m/>
    <m/>
    <m/>
    <m/>
    <n v="70"/>
    <n v="71"/>
    <m/>
    <n v="1"/>
    <n v="1"/>
    <n v="0"/>
    <n v="7.4999998323619393E-2"/>
    <n v="0"/>
    <n v="0"/>
    <n v="0"/>
    <n v="0"/>
    <n v="0"/>
    <m/>
    <n v="0"/>
    <n v="3.9850007522478847"/>
    <n v="0"/>
    <n v="0"/>
    <n v="0"/>
    <n v="-0.95223350253807104"/>
    <s v="erreur"/>
    <s v="erreur"/>
    <s v="erreur"/>
    <n v="10"/>
    <n v="6"/>
    <s v="2022"/>
    <s v="mai"/>
    <n v="20"/>
    <s v="dimanche"/>
    <n v="788"/>
    <s v="2022-2023"/>
  </r>
  <r>
    <x v="1238"/>
    <n v="79548"/>
    <n v="191129"/>
    <n v="770.99"/>
    <m/>
    <m/>
    <n v="0"/>
    <m/>
    <m/>
    <m/>
    <m/>
    <m/>
    <n v="0"/>
    <n v="105.634997638874"/>
    <n v="120.584997304715"/>
    <m/>
    <n v="0"/>
    <m/>
    <m/>
    <m/>
    <m/>
    <m/>
    <m/>
    <m/>
    <m/>
    <m/>
    <m/>
    <m/>
    <n v="370"/>
    <n v="390"/>
    <m/>
    <n v="20"/>
    <n v="20"/>
    <n v="0"/>
    <n v="226.219994943589"/>
    <n v="0"/>
    <n v="0"/>
    <n v="0"/>
    <n v="0"/>
    <n v="0"/>
    <m/>
    <n v="0"/>
    <n v="544.77000505641104"/>
    <n v="0"/>
    <n v="0"/>
    <n v="0"/>
    <n v="-2.1586294416243643E-2"/>
    <n v="9.6921355659476038"/>
    <n v="4.0338724107801536"/>
    <n v="0"/>
    <n v="10"/>
    <n v="6"/>
    <s v="2022"/>
    <s v="mai"/>
    <n v="21"/>
    <s v="lundi"/>
    <n v="788"/>
    <s v="2022-2023"/>
  </r>
  <r>
    <x v="1239"/>
    <n v="76418"/>
    <n v="196513"/>
    <n v="828.38"/>
    <m/>
    <m/>
    <n v="0"/>
    <m/>
    <m/>
    <m/>
    <m/>
    <m/>
    <n v="0"/>
    <n v="101.054997741245"/>
    <n v="111.004997518845"/>
    <m/>
    <n v="74.809998327866197"/>
    <m/>
    <m/>
    <m/>
    <m/>
    <m/>
    <m/>
    <m/>
    <m/>
    <m/>
    <m/>
    <m/>
    <n v="493"/>
    <n v="489"/>
    <m/>
    <n v="-4"/>
    <n v="-4"/>
    <n v="0"/>
    <n v="212.05999526009001"/>
    <n v="0"/>
    <n v="0"/>
    <n v="0"/>
    <n v="0"/>
    <n v="0"/>
    <m/>
    <n v="0"/>
    <n v="541.51000641204382"/>
    <n v="0"/>
    <n v="0"/>
    <n v="0"/>
    <n v="5.1243654822335019E-2"/>
    <n v="10.840116202988824"/>
    <n v="4.2153954191325758"/>
    <n v="0"/>
    <n v="10"/>
    <n v="6"/>
    <s v="2022"/>
    <s v="mai"/>
    <n v="21"/>
    <s v="mardi"/>
    <n v="788"/>
    <s v="2022-2023"/>
  </r>
  <r>
    <x v="1240"/>
    <n v="72251"/>
    <n v="175040"/>
    <n v="785.49"/>
    <m/>
    <m/>
    <n v="0"/>
    <m/>
    <m/>
    <m/>
    <m/>
    <m/>
    <n v="0"/>
    <n v="93.524997909553306"/>
    <n v="103.629997683689"/>
    <m/>
    <n v="72.989998368546395"/>
    <m/>
    <m/>
    <m/>
    <m/>
    <m/>
    <m/>
    <m/>
    <m/>
    <m/>
    <m/>
    <m/>
    <n v="474"/>
    <n v="495"/>
    <m/>
    <n v="21"/>
    <n v="21"/>
    <n v="0"/>
    <n v="197.15499559324229"/>
    <n v="0"/>
    <n v="0"/>
    <n v="0"/>
    <n v="0"/>
    <n v="0"/>
    <m/>
    <n v="0"/>
    <n v="515.3450060382113"/>
    <n v="0"/>
    <n v="0"/>
    <n v="0"/>
    <n v="-3.1852791878172475E-3"/>
    <n v="10.871683436907448"/>
    <n v="4.4874885740402197"/>
    <n v="0"/>
    <n v="10"/>
    <n v="6"/>
    <s v="2022"/>
    <s v="mai"/>
    <n v="21"/>
    <s v="mercredi"/>
    <n v="788"/>
    <s v="2022-2023"/>
  </r>
  <r>
    <x v="1241"/>
    <m/>
    <n v="0"/>
    <n v="143.18"/>
    <m/>
    <m/>
    <n v="0"/>
    <m/>
    <m/>
    <m/>
    <m/>
    <m/>
    <n v="0"/>
    <n v="0"/>
    <n v="7.9999998211860698E-2"/>
    <m/>
    <n v="70.089998433366404"/>
    <m/>
    <m/>
    <m/>
    <m/>
    <m/>
    <m/>
    <m/>
    <m/>
    <m/>
    <m/>
    <m/>
    <n v="167"/>
    <n v="137"/>
    <m/>
    <n v="-30"/>
    <n v="-30"/>
    <n v="0"/>
    <n v="7.9999998211860698E-2"/>
    <n v="0"/>
    <n v="0"/>
    <n v="0"/>
    <n v="0"/>
    <n v="0"/>
    <m/>
    <n v="0"/>
    <n v="73.010001568421742"/>
    <n v="0"/>
    <n v="0"/>
    <n v="0"/>
    <n v="-0.8182994923857867"/>
    <s v="erreur"/>
    <s v="erreur"/>
    <s v="erreur"/>
    <n v="10"/>
    <n v="6"/>
    <s v="2022"/>
    <s v="mai"/>
    <n v="21"/>
    <s v="jeudi"/>
    <n v="788"/>
    <s v="2022-2023"/>
  </r>
  <r>
    <x v="1242"/>
    <n v="76707"/>
    <n v="191327"/>
    <n v="762.8"/>
    <m/>
    <m/>
    <n v="0"/>
    <m/>
    <m/>
    <m/>
    <m/>
    <m/>
    <n v="0"/>
    <n v="103.82999767921901"/>
    <n v="111.484997508116"/>
    <m/>
    <n v="0"/>
    <m/>
    <m/>
    <m/>
    <m/>
    <m/>
    <m/>
    <m/>
    <m/>
    <m/>
    <m/>
    <m/>
    <n v="420"/>
    <n v="449"/>
    <m/>
    <n v="29"/>
    <n v="29"/>
    <n v="0"/>
    <n v="215.314995187335"/>
    <n v="0"/>
    <n v="0"/>
    <n v="0"/>
    <n v="0"/>
    <n v="0"/>
    <m/>
    <n v="0"/>
    <n v="547.48500481266501"/>
    <n v="0"/>
    <n v="0"/>
    <n v="0"/>
    <n v="-3.1979695431472138E-2"/>
    <n v="9.9443336331755905"/>
    <n v="3.9868915521593924"/>
    <n v="0"/>
    <n v="10"/>
    <n v="6"/>
    <s v="2022"/>
    <s v="mai"/>
    <n v="21"/>
    <s v="vendredi"/>
    <n v="788"/>
    <s v="2022-2023"/>
  </r>
  <r>
    <x v="1243"/>
    <n v="27115"/>
    <n v="67680"/>
    <n v="527.76"/>
    <m/>
    <m/>
    <n v="0"/>
    <m/>
    <m/>
    <m/>
    <m/>
    <m/>
    <n v="0"/>
    <n v="41.954999062232702"/>
    <n v="53.559998802840703"/>
    <m/>
    <n v="70.589998422190504"/>
    <m/>
    <m/>
    <m/>
    <m/>
    <m/>
    <m/>
    <m/>
    <m/>
    <m/>
    <m/>
    <m/>
    <n v="396"/>
    <n v="374"/>
    <m/>
    <n v="-22"/>
    <n v="-22"/>
    <n v="0"/>
    <n v="95.514997865073411"/>
    <n v="0"/>
    <n v="0"/>
    <n v="0"/>
    <n v="0"/>
    <n v="0"/>
    <m/>
    <n v="0"/>
    <n v="361.65500371273606"/>
    <n v="0"/>
    <n v="0"/>
    <n v="0"/>
    <n v="-0.33025380710659902"/>
    <n v="19.463765443481467"/>
    <n v="7.7978723404255312"/>
    <n v="0"/>
    <n v="10"/>
    <n v="6"/>
    <s v="2022"/>
    <s v="mai"/>
    <n v="21"/>
    <s v="samedi"/>
    <n v="788"/>
    <s v="2022-2023"/>
  </r>
  <r>
    <x v="1244"/>
    <m/>
    <n v="0"/>
    <n v="33.78"/>
    <m/>
    <m/>
    <n v="0"/>
    <m/>
    <m/>
    <m/>
    <m/>
    <m/>
    <n v="0"/>
    <n v="0"/>
    <n v="0"/>
    <m/>
    <n v="42.5999990478158"/>
    <m/>
    <m/>
    <m/>
    <m/>
    <m/>
    <m/>
    <m/>
    <m/>
    <m/>
    <m/>
    <m/>
    <n v="42"/>
    <n v="41"/>
    <m/>
    <n v="-1"/>
    <n v="-1"/>
    <n v="0"/>
    <n v="0"/>
    <n v="0"/>
    <n v="0"/>
    <n v="0"/>
    <n v="0"/>
    <n v="0"/>
    <m/>
    <n v="0"/>
    <n v="-8.8199990478157986"/>
    <n v="0"/>
    <n v="0"/>
    <n v="0"/>
    <n v="-0.95713197969543151"/>
    <s v="erreur"/>
    <s v="erreur"/>
    <s v="erreur"/>
    <n v="10"/>
    <n v="6"/>
    <s v="2022"/>
    <s v="mai"/>
    <n v="21"/>
    <s v="dimanche"/>
    <n v="788"/>
    <s v="2022-2023"/>
  </r>
  <r>
    <x v="1245"/>
    <n v="78889"/>
    <n v="190009"/>
    <n v="767.01"/>
    <m/>
    <m/>
    <n v="90.629997974261599"/>
    <m/>
    <m/>
    <m/>
    <m/>
    <m/>
    <n v="0"/>
    <n v="100.674997749738"/>
    <n v="132.75999703258299"/>
    <m/>
    <n v="0"/>
    <m/>
    <m/>
    <m/>
    <m/>
    <m/>
    <m/>
    <m/>
    <m/>
    <m/>
    <m/>
    <m/>
    <n v="406"/>
    <n v="436"/>
    <m/>
    <n v="30"/>
    <n v="30"/>
    <n v="90.629997974261599"/>
    <n v="233.43499478232098"/>
    <n v="0"/>
    <n v="0"/>
    <n v="0"/>
    <n v="0"/>
    <n v="0"/>
    <m/>
    <n v="0"/>
    <n v="442.94500724341742"/>
    <n v="0"/>
    <n v="0"/>
    <n v="0"/>
    <n v="-2.6637055837563463E-2"/>
    <n v="9.7226482779601717"/>
    <n v="4.0367035245698881"/>
    <n v="0"/>
    <n v="10"/>
    <n v="6"/>
    <s v="2022"/>
    <s v="mai"/>
    <n v="22"/>
    <s v="lundi"/>
    <n v="788"/>
    <s v="2022-2023"/>
  </r>
  <r>
    <x v="1246"/>
    <n v="72551"/>
    <n v="174961"/>
    <n v="862.58"/>
    <m/>
    <m/>
    <n v="46.299998965114398"/>
    <m/>
    <m/>
    <m/>
    <m/>
    <m/>
    <n v="0"/>
    <n v="95.619997862726507"/>
    <n v="120.804997299798"/>
    <m/>
    <n v="70.249998429790097"/>
    <m/>
    <m/>
    <m/>
    <m/>
    <m/>
    <m/>
    <m/>
    <m/>
    <m/>
    <m/>
    <m/>
    <n v="537"/>
    <n v="543"/>
    <m/>
    <n v="6"/>
    <n v="6"/>
    <n v="46.299998965114398"/>
    <n v="216.42499516252451"/>
    <n v="0"/>
    <n v="0"/>
    <n v="0"/>
    <n v="0"/>
    <n v="0"/>
    <m/>
    <n v="0"/>
    <n v="529.60500744257104"/>
    <n v="0"/>
    <n v="0"/>
    <n v="0"/>
    <n v="9.4644670050761479E-2"/>
    <n v="11.889291670686827"/>
    <n v="4.9301272855093421"/>
    <n v="0"/>
    <n v="10"/>
    <n v="6"/>
    <s v="2022"/>
    <s v="mai"/>
    <n v="22"/>
    <s v="mardi"/>
    <n v="788"/>
    <s v="2022-2023"/>
  </r>
  <r>
    <x v="1247"/>
    <n v="76232"/>
    <n v="182247"/>
    <n v="891.77"/>
    <m/>
    <m/>
    <n v="46.309998964890802"/>
    <m/>
    <m/>
    <m/>
    <m/>
    <m/>
    <n v="0"/>
    <n v="94.289997892454295"/>
    <n v="122.11999727040499"/>
    <m/>
    <n v="73.559998355805902"/>
    <m/>
    <m/>
    <m/>
    <m/>
    <m/>
    <m/>
    <m/>
    <m/>
    <m/>
    <m/>
    <m/>
    <n v="536"/>
    <n v="569"/>
    <m/>
    <n v="33"/>
    <n v="33"/>
    <n v="46.309998964890802"/>
    <n v="216.40999516285927"/>
    <n v="0"/>
    <n v="0"/>
    <n v="0"/>
    <n v="0"/>
    <n v="0"/>
    <m/>
    <n v="0"/>
    <n v="555.49000751644405"/>
    <n v="0"/>
    <n v="0"/>
    <n v="0"/>
    <n v="0.13168781725888323"/>
    <n v="11.69810578234862"/>
    <n v="4.8931944010052293"/>
    <n v="0"/>
    <n v="10"/>
    <n v="6"/>
    <s v="2022"/>
    <s v="juin"/>
    <n v="22"/>
    <s v="mercredi"/>
    <n v="788"/>
    <s v="2022-2023"/>
  </r>
  <r>
    <x v="1248"/>
    <n v="75215"/>
    <n v="177223"/>
    <n v="913"/>
    <m/>
    <m/>
    <n v="44.639999002218197"/>
    <m/>
    <m/>
    <m/>
    <m/>
    <m/>
    <n v="0"/>
    <n v="98.559997797012301"/>
    <n v="118.759997345507"/>
    <m/>
    <n v="78.459998246282296"/>
    <m/>
    <m/>
    <m/>
    <m/>
    <m/>
    <m/>
    <m/>
    <m/>
    <m/>
    <m/>
    <m/>
    <n v="557"/>
    <n v="549"/>
    <m/>
    <n v="-8"/>
    <n v="-8"/>
    <n v="44.639999002218197"/>
    <n v="217.3199951425193"/>
    <n v="0"/>
    <n v="0"/>
    <n v="0"/>
    <n v="0"/>
    <n v="0"/>
    <m/>
    <n v="0"/>
    <n v="572.58000760898017"/>
    <n v="0"/>
    <n v="0"/>
    <n v="0"/>
    <n v="0.15862944162436549"/>
    <n v="12.138536196237453"/>
    <n v="5.1517015285826329"/>
    <n v="0"/>
    <n v="10"/>
    <n v="6"/>
    <s v="2022"/>
    <s v="juin"/>
    <n v="22"/>
    <s v="jeudi"/>
    <n v="788"/>
    <s v="2022-2023"/>
  </r>
  <r>
    <x v="1249"/>
    <n v="73232"/>
    <n v="167034"/>
    <n v="860.94"/>
    <m/>
    <m/>
    <n v="18.739999581128401"/>
    <m/>
    <m/>
    <m/>
    <m/>
    <m/>
    <n v="0"/>
    <n v="91.614997952245204"/>
    <n v="99.4749977765605"/>
    <m/>
    <n v="78.689998241141396"/>
    <m/>
    <m/>
    <m/>
    <m/>
    <m/>
    <m/>
    <m/>
    <m/>
    <m/>
    <m/>
    <m/>
    <n v="518"/>
    <n v="491"/>
    <m/>
    <n v="-27"/>
    <n v="-27"/>
    <n v="18.739999581128401"/>
    <n v="191.08999572880572"/>
    <n v="0"/>
    <n v="0"/>
    <n v="0"/>
    <n v="0"/>
    <n v="0"/>
    <m/>
    <n v="0"/>
    <n v="572.4200064489246"/>
    <n v="0"/>
    <n v="0"/>
    <n v="0"/>
    <n v="9.2563451776649819E-2"/>
    <n v="11.756336027965917"/>
    <n v="5.1542799669528367"/>
    <n v="0"/>
    <n v="10"/>
    <n v="6"/>
    <s v="2022"/>
    <s v="juin"/>
    <n v="22"/>
    <s v="vendredi"/>
    <n v="788"/>
    <s v="2022-2023"/>
  </r>
  <r>
    <x v="1250"/>
    <n v="27485"/>
    <n v="62057"/>
    <n v="554.1"/>
    <m/>
    <m/>
    <n v="0"/>
    <m/>
    <m/>
    <m/>
    <m/>
    <m/>
    <n v="0"/>
    <n v="41.114999081008101"/>
    <n v="43.154999035410597"/>
    <m/>
    <n v="83.259998138994007"/>
    <m/>
    <m/>
    <m/>
    <m/>
    <m/>
    <m/>
    <m/>
    <m/>
    <m/>
    <m/>
    <m/>
    <n v="431"/>
    <n v="419"/>
    <m/>
    <n v="-12"/>
    <n v="-12"/>
    <n v="0"/>
    <n v="84.269998116418691"/>
    <n v="0"/>
    <n v="0"/>
    <n v="0"/>
    <n v="0"/>
    <n v="0"/>
    <m/>
    <n v="0"/>
    <n v="386.57000374458732"/>
    <n v="0"/>
    <n v="0"/>
    <n v="0"/>
    <n v="-0.29682741116751266"/>
    <n v="20.160087320356556"/>
    <n v="8.9288879578452072"/>
    <n v="0"/>
    <n v="10"/>
    <n v="6"/>
    <s v="2022"/>
    <s v="juin"/>
    <n v="22"/>
    <s v="samedi"/>
    <n v="788"/>
    <s v="2022-2023"/>
  </r>
  <r>
    <x v="1251"/>
    <m/>
    <n v="0"/>
    <n v="47.44"/>
    <m/>
    <m/>
    <n v="0"/>
    <m/>
    <m/>
    <m/>
    <m/>
    <m/>
    <n v="0"/>
    <n v="0"/>
    <n v="4.9999998882412902E-3"/>
    <m/>
    <n v="40.2499991003424"/>
    <m/>
    <m/>
    <m/>
    <m/>
    <m/>
    <m/>
    <m/>
    <m/>
    <m/>
    <m/>
    <m/>
    <n v="57"/>
    <n v="50"/>
    <m/>
    <n v="-7"/>
    <n v="-7"/>
    <n v="0"/>
    <n v="4.9999998882412902E-3"/>
    <n v="0"/>
    <n v="0"/>
    <n v="0"/>
    <n v="0"/>
    <n v="0"/>
    <m/>
    <n v="0"/>
    <n v="7.1850008997693564"/>
    <n v="0"/>
    <n v="0"/>
    <n v="0"/>
    <n v="-0.93979695431472077"/>
    <s v="erreur"/>
    <s v="erreur"/>
    <s v="erreur"/>
    <n v="10"/>
    <n v="6"/>
    <s v="2022"/>
    <s v="juin"/>
    <n v="22"/>
    <s v="dimanche"/>
    <n v="788"/>
    <s v="2022-2023"/>
  </r>
  <r>
    <x v="1252"/>
    <m/>
    <n v="0"/>
    <n v="13.45"/>
    <m/>
    <m/>
    <n v="47.649998934939497"/>
    <m/>
    <m/>
    <m/>
    <m/>
    <m/>
    <n v="0"/>
    <n v="0"/>
    <n v="4.9999998882412902E-3"/>
    <n v="0"/>
    <n v="0"/>
    <m/>
    <m/>
    <m/>
    <m/>
    <m/>
    <m/>
    <m/>
    <m/>
    <m/>
    <m/>
    <m/>
    <n v="18"/>
    <n v="42"/>
    <m/>
    <n v="24"/>
    <n v="24"/>
    <n v="47.649998934939497"/>
    <n v="4.9999998882412902E-3"/>
    <n v="0"/>
    <n v="0"/>
    <n v="0"/>
    <n v="0"/>
    <n v="0"/>
    <m/>
    <n v="0"/>
    <n v="-34.204998934827742"/>
    <n v="0"/>
    <n v="0"/>
    <n v="0"/>
    <n v="-0.98293147208121823"/>
    <s v="erreur"/>
    <s v="erreur"/>
    <s v="erreur"/>
    <n v="10"/>
    <n v="6"/>
    <s v="2022"/>
    <s v="juin"/>
    <n v="23"/>
    <s v="lundi"/>
    <n v="788"/>
    <s v="2022-2023"/>
  </r>
  <r>
    <x v="1253"/>
    <n v="75619"/>
    <n v="188718"/>
    <n v="780.93"/>
    <m/>
    <m/>
    <n v="48.2999989204109"/>
    <m/>
    <n v="67"/>
    <n v="4.5"/>
    <m/>
    <m/>
    <n v="0"/>
    <n v="98.204997804947197"/>
    <n v="101.21999773755699"/>
    <n v="2.2000000000000002"/>
    <n v="0"/>
    <m/>
    <m/>
    <m/>
    <m/>
    <m/>
    <m/>
    <m/>
    <m/>
    <m/>
    <m/>
    <m/>
    <n v="433"/>
    <n v="454"/>
    <m/>
    <n v="21"/>
    <n v="21"/>
    <n v="48.2999989204109"/>
    <n v="199.42499554250418"/>
    <n v="0"/>
    <n v="0"/>
    <n v="0"/>
    <n v="71.5"/>
    <n v="0"/>
    <m/>
    <n v="2.2000000000000002"/>
    <n v="459.50500553708486"/>
    <n v="0"/>
    <n v="0"/>
    <n v="0"/>
    <n v="-8.9720812182741746E-3"/>
    <n v="10.327166452875598"/>
    <n v="4.1380790385654782"/>
    <n v="0"/>
    <n v="10"/>
    <n v="6"/>
    <s v="2022"/>
    <s v="juin"/>
    <n v="23"/>
    <s v="mardi"/>
    <n v="788"/>
    <s v="2022-2023"/>
  </r>
  <r>
    <x v="1254"/>
    <n v="76330"/>
    <n v="193214"/>
    <n v="908.42"/>
    <m/>
    <m/>
    <n v="47.7999989315867"/>
    <m/>
    <n v="106.8"/>
    <n v="7.2"/>
    <m/>
    <m/>
    <n v="0"/>
    <n v="102.189997715876"/>
    <n v="108.834997567348"/>
    <n v="5.8"/>
    <n v="77.889998259022803"/>
    <m/>
    <m/>
    <m/>
    <m/>
    <m/>
    <m/>
    <m/>
    <m/>
    <m/>
    <m/>
    <m/>
    <n v="559"/>
    <n v="548"/>
    <m/>
    <n v="-11"/>
    <n v="-11"/>
    <n v="47.7999989315867"/>
    <n v="211.024995283224"/>
    <n v="0"/>
    <n v="0"/>
    <n v="0"/>
    <n v="114"/>
    <n v="0"/>
    <m/>
    <n v="5.8"/>
    <n v="451.9050075261664"/>
    <n v="0"/>
    <n v="0"/>
    <n v="0"/>
    <n v="0.15281725888324868"/>
    <n v="11.901218393816324"/>
    <n v="4.7016261761570073"/>
    <n v="0"/>
    <n v="10"/>
    <n v="6"/>
    <s v="2022"/>
    <s v="juin"/>
    <n v="23"/>
    <s v="mercredi"/>
    <n v="788"/>
    <s v="2022-2023"/>
  </r>
  <r>
    <x v="1255"/>
    <n v="76935"/>
    <n v="186296.1"/>
    <n v="855.23"/>
    <m/>
    <m/>
    <n v="43.959999017417402"/>
    <m/>
    <n v="72.3"/>
    <n v="7.3"/>
    <m/>
    <m/>
    <n v="0"/>
    <n v="93.959997899830299"/>
    <n v="103.439997687936"/>
    <n v="6.1"/>
    <n v="77.999998256564098"/>
    <m/>
    <m/>
    <m/>
    <m/>
    <m/>
    <m/>
    <m/>
    <m/>
    <m/>
    <m/>
    <m/>
    <n v="506"/>
    <n v="520"/>
    <m/>
    <n v="14"/>
    <n v="14"/>
    <n v="43.959999017417402"/>
    <n v="197.39999558776628"/>
    <n v="0"/>
    <n v="0"/>
    <n v="0"/>
    <n v="79.599999999999994"/>
    <n v="0"/>
    <m/>
    <n v="6.1"/>
    <n v="450.17000713825223"/>
    <n v="0"/>
    <n v="0"/>
    <n v="0"/>
    <n v="8.5317258883248759E-2"/>
    <n v="11.116266978618315"/>
    <n v="4.5907026502433492"/>
    <n v="0"/>
    <n v="10"/>
    <n v="6"/>
    <s v="2022"/>
    <s v="juin"/>
    <n v="23"/>
    <s v="jeudi"/>
    <n v="788"/>
    <s v="2022-2023"/>
  </r>
  <r>
    <x v="1256"/>
    <n v="70089"/>
    <n v="178962.3"/>
    <n v="772.36"/>
    <m/>
    <m/>
    <n v="0.39999999105930301"/>
    <m/>
    <n v="36.1"/>
    <n v="8"/>
    <m/>
    <m/>
    <n v="0"/>
    <n v="91.519997954368606"/>
    <n v="98.369997801259203"/>
    <n v="5.7"/>
    <n v="74.789998328313203"/>
    <m/>
    <m/>
    <m/>
    <m/>
    <m/>
    <m/>
    <m/>
    <m/>
    <m/>
    <m/>
    <m/>
    <n v="463"/>
    <n v="463"/>
    <m/>
    <n v="0"/>
    <n v="0"/>
    <n v="0.39999999105930301"/>
    <n v="189.88999575562781"/>
    <n v="0"/>
    <n v="0"/>
    <n v="0"/>
    <n v="44.1"/>
    <n v="0"/>
    <m/>
    <n v="5.7"/>
    <n v="457.48000592499972"/>
    <n v="0"/>
    <n v="0"/>
    <n v="0"/>
    <n v="-1.9847715736040591E-2"/>
    <n v="11.019703519810527"/>
    <n v="4.3157692988970311"/>
    <n v="0"/>
    <n v="10"/>
    <n v="6"/>
    <s v="2022"/>
    <s v="juin"/>
    <n v="23"/>
    <s v="vendredi"/>
    <n v="788"/>
    <s v="2022-2023"/>
  </r>
  <r>
    <x v="1257"/>
    <m/>
    <n v="0"/>
    <n v="144.71"/>
    <m/>
    <m/>
    <n v="3.9999999105930301E-2"/>
    <m/>
    <n v="0"/>
    <n v="0"/>
    <m/>
    <m/>
    <n v="0"/>
    <n v="1.9999999552965199E-2"/>
    <n v="1.4999999664723899E-2"/>
    <n v="0.4"/>
    <n v="74.689998330548406"/>
    <m/>
    <m/>
    <m/>
    <m/>
    <m/>
    <m/>
    <m/>
    <m/>
    <m/>
    <m/>
    <m/>
    <n v="168"/>
    <n v="156"/>
    <m/>
    <n v="-12"/>
    <n v="-12"/>
    <n v="3.9999999105930301E-2"/>
    <n v="3.49999992176891E-2"/>
    <n v="0"/>
    <n v="0"/>
    <n v="0"/>
    <n v="0"/>
    <n v="0"/>
    <m/>
    <n v="0.4"/>
    <n v="69.545001671127977"/>
    <n v="0"/>
    <n v="0"/>
    <n v="0"/>
    <n v="-0.81635786802030452"/>
    <s v="erreur"/>
    <s v="erreur"/>
    <s v="erreur"/>
    <n v="10"/>
    <n v="6"/>
    <s v="2022"/>
    <s v="juin"/>
    <n v="23"/>
    <s v="samedi"/>
    <n v="788"/>
    <s v="2022-2023"/>
  </r>
  <r>
    <x v="1258"/>
    <m/>
    <n v="0"/>
    <n v="21.61"/>
    <m/>
    <m/>
    <n v="47.639998935163"/>
    <m/>
    <n v="0"/>
    <n v="0"/>
    <m/>
    <m/>
    <n v="0"/>
    <n v="0"/>
    <n v="4.9999998882412902E-3"/>
    <n v="0"/>
    <n v="0"/>
    <m/>
    <m/>
    <m/>
    <m/>
    <m/>
    <m/>
    <m/>
    <m/>
    <m/>
    <m/>
    <m/>
    <n v="27"/>
    <n v="32"/>
    <m/>
    <n v="5"/>
    <n v="5"/>
    <n v="47.639998935163"/>
    <n v="4.9999998882412902E-3"/>
    <n v="0"/>
    <n v="0"/>
    <n v="0"/>
    <n v="0"/>
    <n v="0"/>
    <m/>
    <n v="0"/>
    <n v="-26.034998935051242"/>
    <n v="0"/>
    <n v="0"/>
    <n v="0"/>
    <n v="-0.97257614213197963"/>
    <s v="erreur"/>
    <s v="erreur"/>
    <s v="erreur"/>
    <n v="10"/>
    <n v="6"/>
    <s v="2022"/>
    <s v="juin"/>
    <n v="23"/>
    <s v="dimanche"/>
    <n v="788"/>
    <s v="2022-2023"/>
  </r>
  <r>
    <x v="1259"/>
    <n v="76407"/>
    <n v="189140"/>
    <n v="787.34"/>
    <m/>
    <m/>
    <n v="45.709998978301897"/>
    <m/>
    <n v="40.200000000000003"/>
    <n v="4.0999999999999996"/>
    <n v="2.09999995306134"/>
    <n v="1.6899999622255599"/>
    <n v="0"/>
    <n v="99.7949977694079"/>
    <n v="117.569997372106"/>
    <n v="2.8"/>
    <n v="0"/>
    <n v="3.0899999309331201"/>
    <n v="2.5099999438971299"/>
    <m/>
    <m/>
    <m/>
    <m/>
    <m/>
    <m/>
    <m/>
    <m/>
    <m/>
    <n v="0"/>
    <n v="0"/>
    <m/>
    <n v="0"/>
    <n v="0"/>
    <n v="45.709998978301897"/>
    <n v="217.3649951415139"/>
    <n v="5.5999998748302495"/>
    <n v="3.7899999152868999"/>
    <n v="9.3899997901171499"/>
    <n v="44.300000000000004"/>
    <n v="0"/>
    <m/>
    <n v="2.8"/>
    <n v="467.77500609006705"/>
    <n v="0"/>
    <n v="0"/>
    <n v="0"/>
    <n v="-8.3756345177660933E-4"/>
    <n v="10.304553247739083"/>
    <n v="4.1627365972295651"/>
    <n v="5.6000494776142258"/>
    <n v="10"/>
    <n v="6"/>
    <s v="2022"/>
    <s v="juin"/>
    <n v="24"/>
    <s v="lundi"/>
    <n v="788"/>
    <s v="2022-2023"/>
  </r>
  <r>
    <x v="1260"/>
    <n v="74051"/>
    <n v="175851.8"/>
    <n v="848.3"/>
    <m/>
    <m/>
    <n v="47.4099989403039"/>
    <m/>
    <n v="37"/>
    <n v="8.9"/>
    <n v="0.919999979436398"/>
    <n v="10.2099997717887"/>
    <n v="0"/>
    <n v="100.50999775342601"/>
    <n v="105.774997635745"/>
    <n v="2.9"/>
    <n v="85.389998091384797"/>
    <n v="9.8199997805058992"/>
    <n v="12.8199997134507"/>
    <m/>
    <m/>
    <m/>
    <m/>
    <m/>
    <m/>
    <m/>
    <m/>
    <m/>
    <n v="367555"/>
    <n v="370308"/>
    <m/>
    <n v="2753"/>
    <n v="2753"/>
    <n v="47.4099989403039"/>
    <n v="206.284995389171"/>
    <n v="22.639999493956601"/>
    <n v="11.129999751225098"/>
    <n v="33.769999245181701"/>
    <n v="45.9"/>
    <n v="0"/>
    <m/>
    <n v="2.9"/>
    <n v="426.64500833395857"/>
    <n v="0"/>
    <n v="0"/>
    <n v="0"/>
    <n v="7.6522842639593858E-2"/>
    <n v="11.455618425139429"/>
    <n v="4.8239483474152669"/>
    <n v="22.64014979577226"/>
    <n v="10"/>
    <n v="6"/>
    <s v="2022"/>
    <s v="juin"/>
    <n v="24"/>
    <s v="mardi"/>
    <n v="788"/>
    <s v="2022-2023"/>
  </r>
  <r>
    <x v="1261"/>
    <n v="75816"/>
    <n v="186735.4"/>
    <n v="845.06"/>
    <m/>
    <m/>
    <n v="47.269998943433201"/>
    <m/>
    <n v="37"/>
    <n v="8.6999999999999993"/>
    <n v="1.1699999738484601"/>
    <n v="7.1599998399615297"/>
    <n v="0"/>
    <n v="100.349997757003"/>
    <n v="115.939997408539"/>
    <n v="2"/>
    <n v="88.329998025670605"/>
    <n v="9.5999997854232806"/>
    <n v="14.7899996694177"/>
    <m/>
    <m/>
    <m/>
    <m/>
    <m/>
    <m/>
    <m/>
    <m/>
    <m/>
    <n v="367795"/>
    <n v="370587"/>
    <m/>
    <n v="2792"/>
    <n v="2792"/>
    <n v="47.269998943433201"/>
    <n v="216.289995165542"/>
    <n v="24.389999454840982"/>
    <n v="8.3299998138099891"/>
    <n v="32.719999268650973"/>
    <n v="45.7"/>
    <n v="0"/>
    <m/>
    <n v="2"/>
    <n v="412.7500085967032"/>
    <n v="0"/>
    <n v="0"/>
    <n v="0"/>
    <n v="7.2411167512690292E-2"/>
    <n v="11.146196053603461"/>
    <n v="4.5254408109014141"/>
    <n v="24.390109326105804"/>
    <n v="10"/>
    <n v="6"/>
    <s v="2022"/>
    <s v="juin"/>
    <n v="24"/>
    <s v="mercredi"/>
    <n v="788"/>
    <s v="2022-2023"/>
  </r>
  <r>
    <x v="1262"/>
    <n v="78884"/>
    <n v="179820"/>
    <n v="877.25"/>
    <m/>
    <m/>
    <n v="45.839998975396199"/>
    <m/>
    <n v="45"/>
    <n v="7.5"/>
    <n v="0.669999985024333"/>
    <n v="8.2299998160451704"/>
    <n v="0"/>
    <n v="95.254997870884793"/>
    <n v="114.339997444302"/>
    <n v="2.2000000000000002"/>
    <n v="85.199998095631599"/>
    <n v="11.489999743178499"/>
    <n v="13.029999708756799"/>
    <m/>
    <m/>
    <m/>
    <m/>
    <m/>
    <m/>
    <m/>
    <m/>
    <m/>
    <n v="528"/>
    <n v="504"/>
    <m/>
    <n v="-24"/>
    <n v="-24"/>
    <n v="45.839998975396199"/>
    <n v="209.59499531518679"/>
    <n v="24.519999451935298"/>
    <n v="8.8999998010695034"/>
    <n v="33.419999253004804"/>
    <n v="52.5"/>
    <n v="0"/>
    <m/>
    <n v="2.2000000000000002"/>
    <n v="448.49500836078062"/>
    <n v="0"/>
    <n v="0"/>
    <n v="0"/>
    <n v="0.11326142131979695"/>
    <n v="11.120759596369352"/>
    <n v="4.8784896007118226"/>
    <n v="24.520112275826087"/>
    <n v="10"/>
    <n v="6"/>
    <s v="2022"/>
    <s v="juin"/>
    <n v="24"/>
    <s v="jeudi"/>
    <n v="788"/>
    <s v="2022-2023"/>
  </r>
  <r>
    <x v="1263"/>
    <n v="70155"/>
    <n v="162008"/>
    <n v="804.15"/>
    <m/>
    <m/>
    <n v="9.9999997764825804E-3"/>
    <m/>
    <n v="33.700000000000003"/>
    <n v="7"/>
    <n v="0.81999998167157195"/>
    <n v="7.5799998305737999"/>
    <n v="0"/>
    <n v="94.449997888878002"/>
    <n v="110.93999752029799"/>
    <n v="2"/>
    <n v="81.769998172298102"/>
    <n v="11.619999740272799"/>
    <n v="15.3299996573478"/>
    <m/>
    <m/>
    <m/>
    <m/>
    <m/>
    <m/>
    <m/>
    <m/>
    <m/>
    <n v="455"/>
    <n v="462"/>
    <m/>
    <n v="7"/>
    <n v="7"/>
    <n v="9.9999997764825804E-3"/>
    <n v="205.38999540917598"/>
    <n v="26.949999397620601"/>
    <n v="8.3999998122453725"/>
    <n v="35.34999920986597"/>
    <n v="40.700000000000003"/>
    <n v="0"/>
    <m/>
    <n v="2"/>
    <n v="438.93000720888347"/>
    <n v="0"/>
    <n v="0"/>
    <n v="0"/>
    <n v="2.049492385786799E-2"/>
    <n v="11.462475946119307"/>
    <n v="4.963643770677991"/>
    <n v="26.950119132490705"/>
    <n v="10"/>
    <n v="6"/>
    <s v="2022"/>
    <s v="juin"/>
    <n v="24"/>
    <s v="vendredi"/>
    <n v="788"/>
    <s v="2022-2023"/>
  </r>
  <r>
    <x v="1264"/>
    <m/>
    <n v="0"/>
    <n v="154.80000000000001"/>
    <m/>
    <m/>
    <n v="7.9999998211860698E-2"/>
    <m/>
    <n v="0"/>
    <n v="0"/>
    <n v="0"/>
    <n v="0"/>
    <n v="0"/>
    <n v="5.4999998770654202E-2"/>
    <n v="1.6449999632313801"/>
    <n v="0.1"/>
    <n v="68.269998474046602"/>
    <n v="0"/>
    <n v="0"/>
    <m/>
    <m/>
    <m/>
    <m/>
    <m/>
    <m/>
    <m/>
    <m/>
    <m/>
    <n v="191"/>
    <n v="156"/>
    <m/>
    <n v="-35"/>
    <n v="-35"/>
    <n v="7.9999998211860698E-2"/>
    <n v="1.6999999620020343"/>
    <n v="0"/>
    <n v="0"/>
    <n v="0"/>
    <n v="0"/>
    <n v="0"/>
    <m/>
    <n v="0.1"/>
    <n v="84.650001565739515"/>
    <n v="0"/>
    <n v="0"/>
    <n v="0"/>
    <n v="-0.80355329949238585"/>
    <s v="erreur"/>
    <s v="erreur"/>
    <s v="erreur"/>
    <n v="10"/>
    <n v="6"/>
    <s v="2022"/>
    <s v="juin"/>
    <n v="24"/>
    <s v="samedi"/>
    <n v="788"/>
    <s v="2022-2023"/>
  </r>
  <r>
    <x v="1265"/>
    <m/>
    <n v="0"/>
    <n v="48.23"/>
    <m/>
    <m/>
    <n v="45.229998989030697"/>
    <m/>
    <n v="0"/>
    <n v="0"/>
    <n v="0"/>
    <n v="0"/>
    <n v="0"/>
    <n v="0"/>
    <n v="4.9999998882412902E-3"/>
    <n v="0.1"/>
    <n v="0"/>
    <n v="0"/>
    <n v="0"/>
    <m/>
    <m/>
    <m/>
    <m/>
    <m/>
    <m/>
    <m/>
    <m/>
    <m/>
    <n v="82"/>
    <n v="83"/>
    <m/>
    <n v="1"/>
    <n v="1"/>
    <n v="45.229998989030697"/>
    <n v="4.9999998882412902E-3"/>
    <n v="0"/>
    <n v="0"/>
    <n v="0"/>
    <n v="0"/>
    <n v="0"/>
    <m/>
    <n v="0.1"/>
    <n v="2.8950010110810567"/>
    <n v="0"/>
    <n v="0"/>
    <n v="0"/>
    <n v="-0.93879441624365478"/>
    <s v="erreur"/>
    <s v="erreur"/>
    <s v="erreur"/>
    <n v="10"/>
    <n v="6"/>
    <s v="2022"/>
    <s v="juin"/>
    <n v="24"/>
    <s v="dimanche"/>
    <n v="788"/>
    <s v="2022-2023"/>
  </r>
  <r>
    <x v="1266"/>
    <n v="70919"/>
    <n v="158419"/>
    <n v="700.87"/>
    <m/>
    <n v="22.959999486804001"/>
    <n v="43.729999022558303"/>
    <m/>
    <n v="22.8"/>
    <n v="7.5"/>
    <n v="0.31999999284744302"/>
    <n v="8.8999998010694998"/>
    <n v="0"/>
    <n v="90.409997979178996"/>
    <n v="103.72499768156599"/>
    <n v="2.2999999999999998"/>
    <n v="0"/>
    <n v="13.559999696910401"/>
    <n v="13.549999697133901"/>
    <m/>
    <m/>
    <m/>
    <m/>
    <m/>
    <m/>
    <m/>
    <m/>
    <m/>
    <n v="359"/>
    <n v="373"/>
    <m/>
    <n v="14"/>
    <n v="14"/>
    <n v="66.689998509362312"/>
    <n v="194.13499566074501"/>
    <n v="27.109999394044301"/>
    <n v="9.2199997939169425"/>
    <n v="36.329999187961242"/>
    <n v="30.3"/>
    <n v="0"/>
    <m/>
    <n v="2.2999999999999998"/>
    <n v="371.11500664193147"/>
    <n v="0"/>
    <n v="0"/>
    <n v="0"/>
    <n v="-0.11057106598984771"/>
    <n v="9.8826830609568663"/>
    <n v="4.4241536684362357"/>
    <n v="27.110129401514712"/>
    <n v="10"/>
    <n v="6"/>
    <s v="2022"/>
    <s v="juin"/>
    <n v="25"/>
    <s v="lundi"/>
    <n v="788"/>
    <s v="2022-2023"/>
  </r>
  <r>
    <x v="1267"/>
    <n v="72096"/>
    <n v="175879.5"/>
    <n v="757.15"/>
    <m/>
    <n v="26.6249994048849"/>
    <n v="47.369998941197998"/>
    <m/>
    <n v="25.3"/>
    <n v="7.7"/>
    <n v="0.75999998301267602"/>
    <n v="7.8899998236447599"/>
    <n v="0"/>
    <n v="92.489997932687402"/>
    <n v="126.31999717652801"/>
    <n v="2.2999999999999998"/>
    <n v="74.2499983403832"/>
    <n v="6.1199998632073402"/>
    <n v="13.439999699592599"/>
    <m/>
    <m/>
    <m/>
    <m/>
    <m/>
    <m/>
    <m/>
    <m/>
    <m/>
    <n v="425"/>
    <n v="476"/>
    <m/>
    <n v="51"/>
    <n v="51"/>
    <n v="73.994998346082895"/>
    <n v="218.80999510921541"/>
    <n v="19.559999562799938"/>
    <n v="8.6499998066574353"/>
    <n v="28.209999369457371"/>
    <n v="33"/>
    <n v="0"/>
    <m/>
    <n v="2.2999999999999998"/>
    <n v="326.58500883486113"/>
    <n v="0"/>
    <n v="0"/>
    <n v="0"/>
    <n v="-3.914974619289343E-2"/>
    <n v="10.501969596094096"/>
    <n v="4.3049360499660274"/>
    <n v="19.560119541714254"/>
    <n v="10"/>
    <n v="6"/>
    <s v="2022"/>
    <s v="juin"/>
    <n v="25"/>
    <s v="mardi"/>
    <n v="788"/>
    <s v="2022-2023"/>
  </r>
  <r>
    <x v="1268"/>
    <n v="78061"/>
    <n v="188865.2"/>
    <n v="892.54"/>
    <m/>
    <n v="29.9299993310124"/>
    <n v="46.639998957514798"/>
    <m/>
    <m/>
    <m/>
    <n v="1.1099999751895699"/>
    <n v="13.3699997011572"/>
    <n v="0"/>
    <n v="99.844997768290298"/>
    <n v="136.899996940047"/>
    <n v="2.25"/>
    <n v="77.189998274669094"/>
    <n v="21.9499995093793"/>
    <n v="14.5499996747822"/>
    <m/>
    <m/>
    <m/>
    <m/>
    <m/>
    <m/>
    <m/>
    <m/>
    <m/>
    <n v="505"/>
    <n v="476"/>
    <m/>
    <n v="-29"/>
    <n v="-29"/>
    <n v="76.569998288527202"/>
    <n v="236.74499470833729"/>
    <n v="36.499999184161496"/>
    <n v="14.47999967634677"/>
    <n v="50.979998860508267"/>
    <n v="0"/>
    <n v="0"/>
    <m/>
    <n v="2.25"/>
    <n v="448.80500986795812"/>
    <n v="0"/>
    <n v="0"/>
    <n v="0"/>
    <n v="0.13266497461928931"/>
    <n v="11.433878633376462"/>
    <n v="4.7258044361798781"/>
    <n v="36.500184680115638"/>
    <n v="10"/>
    <n v="6"/>
    <s v="2022"/>
    <s v="juin"/>
    <n v="25"/>
    <s v="mercredi"/>
    <n v="788"/>
    <s v="2022-2023"/>
  </r>
  <r>
    <x v="1269"/>
    <n v="75312"/>
    <n v="179137.2"/>
    <n v="809.18"/>
    <m/>
    <n v="28.7799993567169"/>
    <n v="42.929999040439697"/>
    <m/>
    <m/>
    <m/>
    <n v="0.77999998256564096"/>
    <n v="12.539999719709201"/>
    <n v="0"/>
    <n v="97.404997822828605"/>
    <n v="127.50499715004101"/>
    <n v="2.2200000000000002"/>
    <n v="83.659998130053296"/>
    <n v="28.2799993678927"/>
    <n v="12.6799997165799"/>
    <m/>
    <m/>
    <m/>
    <m/>
    <m/>
    <m/>
    <m/>
    <m/>
    <m/>
    <n v="462"/>
    <n v="489"/>
    <m/>
    <n v="27"/>
    <n v="27"/>
    <n v="71.709998397156596"/>
    <n v="224.90999497286961"/>
    <n v="40.959999084472599"/>
    <n v="13.319999702274842"/>
    <n v="54.279998786747441"/>
    <n v="0"/>
    <n v="0"/>
    <m/>
    <n v="2.2200000000000002"/>
    <n v="372.40000971317295"/>
    <n v="0"/>
    <n v="0"/>
    <n v="0"/>
    <n v="2.6878172588832423E-2"/>
    <n v="10.744370087104311"/>
    <n v="4.5170963931556365"/>
    <n v="40.960175948713385"/>
    <n v="10"/>
    <n v="6"/>
    <s v="2022"/>
    <s v="juin"/>
    <n v="25"/>
    <s v="jeudi"/>
    <n v="788"/>
    <s v="2022-2023"/>
  </r>
  <r>
    <x v="1270"/>
    <n v="72605"/>
    <n v="174880"/>
    <n v="828.98"/>
    <m/>
    <n v="26.7849994013086"/>
    <n v="9.9999997764825804E-3"/>
    <m/>
    <m/>
    <m/>
    <n v="1.67999996244907"/>
    <n v="10.2899997700006"/>
    <n v="0"/>
    <n v="87.289998048916502"/>
    <n v="122.674997258"/>
    <n v="2.19"/>
    <n v="73.039998367428794"/>
    <n v="18.6899995822459"/>
    <n v="10.7299997601658"/>
    <m/>
    <m/>
    <m/>
    <m/>
    <m/>
    <m/>
    <m/>
    <m/>
    <m/>
    <n v="482"/>
    <n v="492"/>
    <m/>
    <n v="10"/>
    <n v="10"/>
    <n v="26.794999401085082"/>
    <n v="209.96499530691651"/>
    <n v="29.4199993424117"/>
    <n v="11.96999973244967"/>
    <n v="41.389999074861372"/>
    <n v="0"/>
    <n v="0"/>
    <m/>
    <n v="2.19"/>
    <n v="475.60000784970828"/>
    <n v="0"/>
    <n v="0"/>
    <n v="0"/>
    <n v="5.2005076142132005E-2"/>
    <n v="11.417670959300324"/>
    <n v="4.7402790484903932"/>
    <n v="29.420164207086756"/>
    <n v="10"/>
    <n v="6"/>
    <s v="2022"/>
    <s v="juin"/>
    <n v="25"/>
    <s v="vendredi"/>
    <n v="788"/>
    <s v="2022-2023"/>
  </r>
  <r>
    <x v="1271"/>
    <m/>
    <n v="0"/>
    <n v="89.54"/>
    <m/>
    <n v="0"/>
    <n v="9.9999997764825804E-3"/>
    <m/>
    <m/>
    <m/>
    <n v="2.9999999329447701E-2"/>
    <n v="2.9999999329447701E-2"/>
    <n v="0"/>
    <n v="1.9999999552965199E-2"/>
    <n v="2.2649999493733"/>
    <n v="0.15"/>
    <n v="82.419998157769399"/>
    <n v="2.9999999329447701E-2"/>
    <n v="2.9999999329447701E-2"/>
    <m/>
    <m/>
    <m/>
    <m/>
    <m/>
    <m/>
    <m/>
    <m/>
    <m/>
    <n v="80"/>
    <n v="101"/>
    <m/>
    <n v="21"/>
    <n v="21"/>
    <n v="9.9999997764825804E-3"/>
    <n v="2.2849999489262651"/>
    <n v="5.9999998658895402E-2"/>
    <n v="5.9999998658895402E-2"/>
    <n v="0.1199999973177908"/>
    <n v="0"/>
    <n v="0"/>
    <m/>
    <n v="0.15"/>
    <n v="4.5550018962100722"/>
    <n v="0"/>
    <n v="0"/>
    <n v="0"/>
    <n v="-0.88637055837563461"/>
    <s v="erreur"/>
    <s v="erreur"/>
    <s v="erreur"/>
    <n v="10"/>
    <n v="6"/>
    <s v="2022"/>
    <s v="juin"/>
    <n v="25"/>
    <s v="samedi"/>
    <n v="788"/>
    <s v="2022-2023"/>
  </r>
  <r>
    <x v="1272"/>
    <m/>
    <n v="0"/>
    <n v="58.97"/>
    <m/>
    <n v="0.38999999128282098"/>
    <n v="48.289998920634403"/>
    <m/>
    <m/>
    <m/>
    <n v="0"/>
    <n v="0"/>
    <n v="0"/>
    <n v="0"/>
    <n v="4.9999998882412902E-3"/>
    <n v="0.01"/>
    <n v="0"/>
    <n v="0"/>
    <n v="0"/>
    <m/>
    <m/>
    <m/>
    <m/>
    <m/>
    <m/>
    <m/>
    <m/>
    <m/>
    <n v="43"/>
    <n v="14"/>
    <m/>
    <n v="-29"/>
    <n v="-29"/>
    <n v="48.679998911917224"/>
    <n v="4.9999998882412902E-3"/>
    <n v="0"/>
    <n v="0"/>
    <n v="0"/>
    <n v="0"/>
    <n v="0"/>
    <m/>
    <n v="0.01"/>
    <n v="10.275001088194536"/>
    <n v="0"/>
    <n v="0"/>
    <n v="0"/>
    <n v="-0.92516497461928926"/>
    <s v="erreur"/>
    <s v="erreur"/>
    <s v="erreur"/>
    <n v="10"/>
    <n v="6"/>
    <s v="2022"/>
    <s v="juin"/>
    <n v="25"/>
    <s v="dimanche"/>
    <n v="788"/>
    <s v="2022-2023"/>
  </r>
  <r>
    <x v="1273"/>
    <n v="78888"/>
    <n v="202327"/>
    <n v="793.53"/>
    <m/>
    <n v="29.0999993495643"/>
    <n v="45.039998993277599"/>
    <m/>
    <m/>
    <m/>
    <n v="0.629999985918403"/>
    <n v="11.0999997518957"/>
    <n v="0"/>
    <n v="97.884997812099797"/>
    <n v="134.57499699201401"/>
    <n v="2.42"/>
    <n v="0"/>
    <n v="21.9499995093793"/>
    <n v="8.6399998068809492"/>
    <m/>
    <m/>
    <m/>
    <m/>
    <m/>
    <m/>
    <m/>
    <m/>
    <m/>
    <n v="416"/>
    <n v="365"/>
    <m/>
    <n v="-51"/>
    <n v="-51"/>
    <n v="74.139998342841892"/>
    <n v="232.45999480411382"/>
    <n v="30.589999316260247"/>
    <n v="11.729999737814103"/>
    <n v="42.319999054074351"/>
    <n v="0"/>
    <n v="0"/>
    <m/>
    <n v="2.42"/>
    <n v="442.19000779896987"/>
    <n v="0"/>
    <n v="0"/>
    <n v="0"/>
    <n v="7.0177664974618945E-3"/>
    <n v="10.058944326133252"/>
    <n v="3.9220173283842494"/>
    <n v="30.590148008073168"/>
    <n v="10"/>
    <n v="6"/>
    <s v="2022"/>
    <s v="juin"/>
    <n v="26"/>
    <s v="lundi"/>
    <n v="788"/>
    <s v="2022-2023"/>
  </r>
  <r>
    <x v="1274"/>
    <n v="71804"/>
    <n v="174625"/>
    <n v="850.86"/>
    <m/>
    <n v="29.024999351240702"/>
    <n v="46.809998953715002"/>
    <m/>
    <m/>
    <m/>
    <n v="1.0699999760836401"/>
    <n v="13.349999701604199"/>
    <n v="0"/>
    <n v="92.329997936263695"/>
    <n v="124.91999720782"/>
    <n v="2.31"/>
    <n v="67.359998494386701"/>
    <n v="17.429999610409102"/>
    <n v="9.3399997912347299"/>
    <m/>
    <m/>
    <m/>
    <m/>
    <m/>
    <m/>
    <m/>
    <m/>
    <m/>
    <n v="501"/>
    <n v="512"/>
    <m/>
    <n v="11"/>
    <n v="11"/>
    <n v="75.834998304955704"/>
    <n v="217.2499951440837"/>
    <n v="26.76999940164383"/>
    <n v="14.419999677687839"/>
    <n v="41.18999907933167"/>
    <n v="0"/>
    <n v="0"/>
    <m/>
    <n v="2.31"/>
    <n v="446.91500897724222"/>
    <n v="0"/>
    <n v="0"/>
    <n v="0"/>
    <n v="7.9771573604060925E-2"/>
    <n v="11.849757673667206"/>
    <n v="4.8724982104509671"/>
    <n v="26.770200226105946"/>
    <n v="10"/>
    <n v="6"/>
    <s v="2022"/>
    <s v="juin"/>
    <n v="26"/>
    <s v="mardi"/>
    <n v="788"/>
    <s v="2022-2023"/>
  </r>
  <r>
    <x v="1275"/>
    <n v="76267"/>
    <n v="173437"/>
    <n v="835.61"/>
    <m/>
    <n v="27.384999387897601"/>
    <n v="46.869998952373898"/>
    <n v="5.9"/>
    <n v="31.2"/>
    <n v="7.6"/>
    <n v="1.33999997004867"/>
    <n v="12.459999721497301"/>
    <n v="0"/>
    <n v="98.129997806623606"/>
    <n v="130.26999708823899"/>
    <n v="2.67"/>
    <n v="81.279998183250399"/>
    <n v="20.0899995509535"/>
    <n v="9.8099997807294095"/>
    <n v="1.2699999716132899"/>
    <m/>
    <m/>
    <m/>
    <m/>
    <m/>
    <m/>
    <m/>
    <m/>
    <n v="473"/>
    <n v="480"/>
    <m/>
    <n v="7"/>
    <n v="7"/>
    <n v="74.254998340271499"/>
    <n v="228.3999948948626"/>
    <n v="31.169999303296201"/>
    <n v="13.79999969154597"/>
    <n v="44.969998994842172"/>
    <n v="38.799999999999997"/>
    <n v="0"/>
    <m/>
    <n v="8.57"/>
    <n v="359.33500958677337"/>
    <n v="0"/>
    <n v="0"/>
    <n v="0"/>
    <n v="6.041878172588834E-2"/>
    <n v="10.95637693891198"/>
    <n v="4.817945421103917"/>
    <n v="31.170180246557265"/>
    <n v="10"/>
    <n v="6"/>
    <s v="2022"/>
    <s v="juin"/>
    <n v="26"/>
    <s v="mercredi"/>
    <n v="788"/>
    <s v="2022-2023"/>
  </r>
  <r>
    <x v="1276"/>
    <n v="76158"/>
    <n v="172732"/>
    <n v="779.33"/>
    <m/>
    <n v="28.419999364763498"/>
    <n v="50.429998872801697"/>
    <n v="5.9"/>
    <n v="28.7"/>
    <n v="7.2"/>
    <n v="0.74999998323619399"/>
    <n v="15.839999645948399"/>
    <n v="0"/>
    <n v="95.144997873343499"/>
    <n v="131.37499706354001"/>
    <n v="2.1"/>
    <n v="71.819998394697905"/>
    <n v="17.169999616220601"/>
    <n v="9.3199997916817701"/>
    <n v="0.95999997854232799"/>
    <m/>
    <m/>
    <m/>
    <m/>
    <m/>
    <m/>
    <m/>
    <m/>
    <n v="431"/>
    <n v="449"/>
    <m/>
    <n v="18"/>
    <n v="18"/>
    <n v="78.849998237565188"/>
    <n v="226.51999493688351"/>
    <n v="27.449999386444699"/>
    <n v="16.589999629184593"/>
    <n v="44.039999015629292"/>
    <n v="35.9"/>
    <n v="0"/>
    <m/>
    <n v="8"/>
    <n v="314.20000941522414"/>
    <n v="0"/>
    <n v="0"/>
    <n v="0"/>
    <n v="-1.1002538071065937E-2"/>
    <n v="10.233068095275613"/>
    <n v="4.5117870458282194"/>
    <n v="27.450217223042682"/>
    <n v="10"/>
    <n v="6"/>
    <s v="2022"/>
    <s v="juin"/>
    <n v="26"/>
    <s v="jeudi"/>
    <n v="788"/>
    <s v="2022-2023"/>
  </r>
  <r>
    <x v="1277"/>
    <n v="75062"/>
    <n v="182339"/>
    <n v="929.9"/>
    <m/>
    <n v="59.694998665712802"/>
    <n v="0"/>
    <n v="9.1999999999999993"/>
    <n v="34.5"/>
    <n v="5.0999999999999996"/>
    <n v="1.4899999666959001"/>
    <n v="12.9699997100979"/>
    <n v="0"/>
    <n v="98.474997798912199"/>
    <n v="134.424996995367"/>
    <n v="2.1"/>
    <n v="72.529998378828196"/>
    <n v="20.8899995330721"/>
    <n v="9.1599997952580505"/>
    <n v="1.20999997295439"/>
    <m/>
    <m/>
    <m/>
    <m/>
    <m/>
    <n v="132.69999999999999"/>
    <m/>
    <m/>
    <n v="568"/>
    <n v="537"/>
    <m/>
    <n v="-31"/>
    <n v="-31"/>
    <n v="59.694998665712802"/>
    <n v="232.89999479427919"/>
    <n v="31.259999301284541"/>
    <n v="14.459999676793799"/>
    <n v="45.719998978078337"/>
    <n v="39.6"/>
    <n v="132.69999999999999"/>
    <m/>
    <n v="11.299999999999999"/>
    <n v="335.45500918310142"/>
    <n v="0"/>
    <n v="0"/>
    <n v="0"/>
    <n v="0.18007614213197967"/>
    <n v="12.388425568196956"/>
    <n v="5.0998415040117582"/>
    <n v="31.260191942030549"/>
    <n v="10"/>
    <n v="6"/>
    <s v="2022"/>
    <s v="juillet"/>
    <n v="26"/>
    <s v="vendredi"/>
    <n v="788"/>
    <s v="2022-2023"/>
  </r>
  <r>
    <x v="1278"/>
    <m/>
    <n v="0"/>
    <n v="126.95"/>
    <m/>
    <n v="0"/>
    <n v="0"/>
    <n v="0.3"/>
    <n v="0"/>
    <n v="0.1"/>
    <n v="1.9999999552965199E-2"/>
    <n v="1.9999999552965199E-2"/>
    <n v="0"/>
    <n v="1.9999999552965199E-2"/>
    <n v="0.35999999195337301"/>
    <n v="0.2"/>
    <n v="76.959998279809994"/>
    <n v="2.9999999329447701E-2"/>
    <n v="2.9999999329447701E-2"/>
    <n v="0"/>
    <m/>
    <m/>
    <m/>
    <m/>
    <m/>
    <n v="48.51"/>
    <m/>
    <m/>
    <n v="153"/>
    <n v="145"/>
    <m/>
    <n v="-8"/>
    <n v="-8"/>
    <n v="0"/>
    <n v="0.37999999150633823"/>
    <n v="5.9999998658895402E-2"/>
    <n v="3.9999999105930398E-2"/>
    <n v="9.9999997764825793E-2"/>
    <n v="0.1"/>
    <n v="48.51"/>
    <m/>
    <n v="0.5"/>
    <n v="0.40000173091884506"/>
    <n v="0"/>
    <n v="0"/>
    <n v="0"/>
    <n v="-0.83889593908629434"/>
    <s v="erreur"/>
    <s v="erreur"/>
    <s v="erreur"/>
    <n v="10"/>
    <n v="6"/>
    <s v="2022"/>
    <s v="juillet"/>
    <n v="26"/>
    <s v="samedi"/>
    <n v="788"/>
    <s v="2022-2023"/>
  </r>
  <r>
    <x v="1279"/>
    <m/>
    <n v="0"/>
    <n v="21.38"/>
    <m/>
    <n v="0"/>
    <n v="46.199998967349501"/>
    <n v="0.2"/>
    <n v="0"/>
    <n v="0"/>
    <n v="0"/>
    <n v="0"/>
    <n v="0"/>
    <n v="0"/>
    <n v="5.4999998770654202E-2"/>
    <n v="0"/>
    <n v="0"/>
    <n v="0"/>
    <n v="0"/>
    <n v="0.419999990612268"/>
    <m/>
    <m/>
    <m/>
    <m/>
    <m/>
    <n v="3.07"/>
    <m/>
    <m/>
    <n v="38"/>
    <n v="37"/>
    <m/>
    <n v="-1"/>
    <n v="-1"/>
    <n v="46.199998967349501"/>
    <n v="5.4999998770654202E-2"/>
    <n v="0.419999990612268"/>
    <n v="0"/>
    <n v="0.419999990612268"/>
    <n v="0"/>
    <n v="3.07"/>
    <m/>
    <n v="0.2"/>
    <n v="-28.564998956732428"/>
    <n v="0"/>
    <n v="0"/>
    <n v="0"/>
    <n v="-0.97286802030456854"/>
    <s v="erreur"/>
    <s v="erreur"/>
    <s v="erreur"/>
    <n v="10"/>
    <n v="6"/>
    <s v="2022"/>
    <s v="juillet"/>
    <n v="26"/>
    <s v="dimanche"/>
    <n v="788"/>
    <s v="2022-2023"/>
  </r>
  <r>
    <x v="1280"/>
    <n v="75149"/>
    <n v="184651"/>
    <n v="758.77"/>
    <m/>
    <n v="27.564999383874198"/>
    <n v="47.999998927116401"/>
    <n v="6"/>
    <n v="28.7"/>
    <n v="7.8"/>
    <n v="0.82999998144805398"/>
    <n v="7.6599998287856597"/>
    <n v="0"/>
    <n v="95.7799978591502"/>
    <n v="131.65999705716999"/>
    <n v="2"/>
    <n v="0"/>
    <n v="20.9799995310605"/>
    <n v="9.4899997878819704"/>
    <n v="1.7499999608844501"/>
    <m/>
    <m/>
    <m/>
    <m/>
    <m/>
    <n v="88.7"/>
    <m/>
    <m/>
    <n v="344"/>
    <n v="377"/>
    <m/>
    <n v="33"/>
    <n v="33"/>
    <n v="75.564998310990603"/>
    <n v="227.43999491632019"/>
    <n v="32.219999279826922"/>
    <n v="8.489999810233714"/>
    <n v="40.709999090060634"/>
    <n v="36.5"/>
    <n v="88.7"/>
    <m/>
    <n v="8"/>
    <n v="281.85500768262852"/>
    <n v="0"/>
    <n v="0"/>
    <n v="0"/>
    <n v="-3.7093908629441646E-2"/>
    <n v="10.096874209902992"/>
    <n v="4.1092114312947121"/>
    <n v="32.220112255379625"/>
    <n v="10"/>
    <n v="6"/>
    <s v="2022"/>
    <s v="juillet"/>
    <n v="27"/>
    <s v="lundi"/>
    <n v="788"/>
    <s v="2022-2023"/>
  </r>
  <r>
    <x v="1281"/>
    <n v="78715"/>
    <n v="196489"/>
    <n v="845.15"/>
    <m/>
    <n v="28.574999361299"/>
    <n v="49.2799988985062"/>
    <n v="5.9"/>
    <n v="38.1"/>
    <n v="6.7"/>
    <n v="1.02999997697771"/>
    <n v="14.0599996857345"/>
    <n v="0"/>
    <n v="102.114997717552"/>
    <n v="135.41999697312701"/>
    <n v="2.2000000000000002"/>
    <n v="81.089998187497301"/>
    <n v="16.769999625161301"/>
    <n v="9.3099997919052804"/>
    <n v="1.6999999620020401"/>
    <m/>
    <m/>
    <m/>
    <m/>
    <m/>
    <n v="112.95"/>
    <m/>
    <m/>
    <n v="449"/>
    <n v="465"/>
    <m/>
    <n v="16"/>
    <n v="16"/>
    <n v="77.8549982598052"/>
    <n v="237.53499469067901"/>
    <n v="27.77999937906862"/>
    <n v="15.089999662712209"/>
    <n v="42.869999041780829"/>
    <n v="44.800000000000004"/>
    <n v="112.95"/>
    <m/>
    <n v="8.1000000000000014"/>
    <n v="239.9500098202376"/>
    <n v="0"/>
    <n v="0"/>
    <n v="0"/>
    <n v="7.2525380710659865E-2"/>
    <n v="10.736835418916343"/>
    <n v="4.301258594628707"/>
    <n v="27.780191083313841"/>
    <n v="10"/>
    <n v="6"/>
    <s v="2022"/>
    <s v="juillet"/>
    <n v="27"/>
    <s v="mardi"/>
    <n v="788"/>
    <s v="2022-2023"/>
  </r>
  <r>
    <x v="1282"/>
    <n v="74696"/>
    <n v="179790"/>
    <n v="886.78"/>
    <m/>
    <n v="28.799999356269801"/>
    <n v="44.419999007135601"/>
    <n v="6.43"/>
    <n v="93.06"/>
    <n v="5.8"/>
    <n v="0.78999998234212399"/>
    <n v="13.969999687746199"/>
    <n v="0"/>
    <n v="95.494997865520403"/>
    <n v="130.41999708488601"/>
    <n v="1.93"/>
    <n v="84.999998100101905"/>
    <n v="18.429999588057399"/>
    <n v="9.8799997791647893"/>
    <n v="2.28999994881451"/>
    <m/>
    <m/>
    <m/>
    <m/>
    <m/>
    <n v="119.53"/>
    <m/>
    <m/>
    <n v="511"/>
    <n v="519"/>
    <m/>
    <n v="8"/>
    <n v="8"/>
    <n v="73.219998363405409"/>
    <n v="225.91499495040642"/>
    <n v="30.599999316036701"/>
    <n v="14.759999670088323"/>
    <n v="45.359998986125021"/>
    <n v="98.86"/>
    <n v="119.53"/>
    <m/>
    <n v="8.36"/>
    <n v="230.5350095999612"/>
    <n v="0"/>
    <n v="0"/>
    <n v="0"/>
    <n v="0.12535532994923854"/>
    <n v="11.871853914533576"/>
    <n v="4.9323099171255356"/>
    <n v="30.60019691697477"/>
    <n v="10"/>
    <n v="6"/>
    <s v="2022"/>
    <s v="juillet"/>
    <n v="27"/>
    <s v="mercredi"/>
    <n v="788"/>
    <s v="2022-2023"/>
  </r>
  <r>
    <x v="1283"/>
    <n v="74912"/>
    <n v="170350"/>
    <n v="810.05"/>
    <m/>
    <n v="27.184999392367899"/>
    <n v="49.669998889788999"/>
    <n v="5.47"/>
    <n v="58.84"/>
    <n v="7.74"/>
    <n v="1.2699999716132899"/>
    <n v="8.1799998171627504"/>
    <n v="0"/>
    <n v="87.984998033381999"/>
    <n v="126.714997167699"/>
    <n v="3.05"/>
    <n v="81.129998186603203"/>
    <n v="20.269999546930201"/>
    <n v="8.5999998077750206"/>
    <n v="0.77999998256564096"/>
    <m/>
    <m/>
    <m/>
    <m/>
    <m/>
    <n v="117.87"/>
    <m/>
    <m/>
    <n v="471"/>
    <n v="467"/>
    <m/>
    <n v="-4"/>
    <n v="-4"/>
    <n v="76.854998282156899"/>
    <n v="214.69999520108098"/>
    <n v="29.649999337270863"/>
    <n v="9.4499997887760401"/>
    <n v="39.099999126046903"/>
    <n v="66.58"/>
    <n v="117.87"/>
    <m/>
    <n v="8.52"/>
    <n v="205.29500920411203"/>
    <n v="0"/>
    <n v="0"/>
    <n v="0"/>
    <n v="2.7982233502538013E-2"/>
    <n v="10.813354335753951"/>
    <n v="4.7552098620487229"/>
    <n v="29.650125485281713"/>
    <n v="10"/>
    <n v="6"/>
    <s v="2022"/>
    <s v="juillet"/>
    <n v="27"/>
    <s v="jeudi"/>
    <n v="788"/>
    <s v="2022-2023"/>
  </r>
  <r>
    <x v="1284"/>
    <n v="79311"/>
    <n v="195043"/>
    <n v="946.92"/>
    <m/>
    <n v="27.164999392814899"/>
    <n v="22.129999505356"/>
    <n v="6.05"/>
    <n v="97.74"/>
    <n v="6.94"/>
    <n v="0.919999979436398"/>
    <n v="12.4099997226149"/>
    <n v="0"/>
    <n v="101.59999772906301"/>
    <n v="136.899996940047"/>
    <n v="2.08"/>
    <n v="74.679998330771895"/>
    <n v="20.059999551624099"/>
    <n v="11.789999736473"/>
    <n v="3.1899999286979401"/>
    <m/>
    <m/>
    <m/>
    <m/>
    <m/>
    <n v="115.8"/>
    <m/>
    <m/>
    <n v="537"/>
    <n v="522"/>
    <m/>
    <n v="-15"/>
    <n v="-15"/>
    <n v="49.294998898170903"/>
    <n v="238.49999466911001"/>
    <n v="35.039999216795039"/>
    <n v="13.329999702051298"/>
    <n v="48.369998918846335"/>
    <n v="104.67999999999999"/>
    <n v="115.8"/>
    <m/>
    <n v="8.129999999999999"/>
    <n v="307.46500918310073"/>
    <n v="0"/>
    <n v="0"/>
    <n v="0"/>
    <n v="0.20167512690355324"/>
    <n v="11.939327457729696"/>
    <n v="4.8549294258189217"/>
    <n v="35.040167289315903"/>
    <n v="10"/>
    <n v="6"/>
    <s v="2022"/>
    <s v="juillet"/>
    <n v="27"/>
    <s v="vendredi"/>
    <n v="788"/>
    <s v="2022-2023"/>
  </r>
  <r>
    <x v="1285"/>
    <n v="29164"/>
    <n v="67995"/>
    <n v="578.28"/>
    <m/>
    <n v="17.724999603815402"/>
    <n v="1.9999999552965199E-2"/>
    <n v="2.63"/>
    <n v="35.799999999999997"/>
    <n v="2.78"/>
    <n v="0.83999998122453701"/>
    <n v="6.0099998656660301"/>
    <n v="0"/>
    <n v="47.4349989397451"/>
    <n v="54.904998772777603"/>
    <n v="0.93"/>
    <n v="87.699998039752202"/>
    <n v="6.9699998442083597"/>
    <n v="7.4499998334795201"/>
    <n v="0.229999994859099"/>
    <m/>
    <m/>
    <m/>
    <m/>
    <m/>
    <n v="103.99"/>
    <m/>
    <m/>
    <n v="431"/>
    <n v="401"/>
    <m/>
    <n v="-30"/>
    <n v="-30"/>
    <n v="17.744999603368367"/>
    <n v="102.3399977125227"/>
    <n v="14.649999672546979"/>
    <n v="6.849999846890567"/>
    <n v="21.499999519437544"/>
    <n v="38.58"/>
    <n v="103.99"/>
    <m/>
    <n v="3.56"/>
    <n v="202.86500512491915"/>
    <n v="0"/>
    <n v="0"/>
    <n v="0"/>
    <n v="-0.26614213197969544"/>
    <n v="19.828555753668905"/>
    <n v="8.504742995808515"/>
    <n v="14.650234551159203"/>
    <n v="10"/>
    <n v="6"/>
    <s v="2022"/>
    <s v="juillet"/>
    <n v="27"/>
    <s v="samedi"/>
    <n v="788"/>
    <s v="2022-2023"/>
  </r>
  <r>
    <x v="1286"/>
    <m/>
    <n v="0"/>
    <n v="34.049999999999997"/>
    <m/>
    <n v="0"/>
    <n v="47.539998937398202"/>
    <n v="0.01"/>
    <n v="0.01"/>
    <n v="0"/>
    <n v="0"/>
    <n v="0"/>
    <n v="0"/>
    <n v="0"/>
    <n v="8.9999997988343197E-2"/>
    <n v="0.01"/>
    <n v="44.419999007135601"/>
    <n v="0"/>
    <n v="0"/>
    <n v="0.73999998345971096"/>
    <m/>
    <m/>
    <m/>
    <m/>
    <m/>
    <n v="3.06"/>
    <m/>
    <m/>
    <n v="57"/>
    <n v="54"/>
    <m/>
    <n v="-3"/>
    <n v="-3"/>
    <n v="47.539998937398202"/>
    <n v="8.9999997988343197E-2"/>
    <n v="0.73999998345971096"/>
    <n v="0"/>
    <n v="0.73999998345971096"/>
    <n v="0.01"/>
    <n v="3.06"/>
    <m/>
    <n v="0.02"/>
    <n v="-61.829997925981857"/>
    <n v="0"/>
    <n v="0"/>
    <n v="0"/>
    <n v="-0.95678934010152294"/>
    <s v="erreur"/>
    <s v="erreur"/>
    <s v="erreur"/>
    <n v="10"/>
    <n v="6"/>
    <s v="2022"/>
    <s v="juillet"/>
    <n v="27"/>
    <s v="dimanche"/>
    <n v="788"/>
    <s v="2022-2023"/>
  </r>
  <r>
    <x v="1287"/>
    <n v="77123"/>
    <n v="191680"/>
    <n v="930.25"/>
    <m/>
    <n v="29.044999350793699"/>
    <n v="49.649998890235999"/>
    <n v="5.65"/>
    <n v="24.08"/>
    <n v="9.41"/>
    <n v="3.6199999190866898"/>
    <n v="6.3499998580664396"/>
    <n v="0"/>
    <n v="100.429997755215"/>
    <n v="123.644997236319"/>
    <n v="2.3199999999999998"/>
    <n v="0"/>
    <n v="94.359997890889602"/>
    <n v="12.049999730661501"/>
    <n v="4.43999990075827"/>
    <m/>
    <m/>
    <m/>
    <m/>
    <m/>
    <n v="62.18"/>
    <m/>
    <m/>
    <n v="358"/>
    <n v="368"/>
    <m/>
    <n v="10"/>
    <n v="10"/>
    <n v="78.694998241029694"/>
    <n v="224.074994991534"/>
    <n v="110.84999752230937"/>
    <n v="9.969999777153129"/>
    <n v="120.8199972994625"/>
    <n v="33.489999999999995"/>
    <n v="62.18"/>
    <m/>
    <n v="7.9700000000000006"/>
    <n v="403.02000946797375"/>
    <n v="0"/>
    <n v="0"/>
    <n v="0"/>
    <n v="0.18052030456852791"/>
    <n v="12.06190111899174"/>
    <n v="4.853140651085142"/>
    <n v="110.85012679632331"/>
    <n v="10"/>
    <n v="6"/>
    <s v="2022"/>
    <s v="juillet"/>
    <n v="28"/>
    <s v="lundi"/>
    <n v="788"/>
    <s v="2022-2023"/>
  </r>
  <r>
    <x v="1288"/>
    <n v="79144"/>
    <n v="205135"/>
    <n v="921.04"/>
    <m/>
    <n v="30.999999307096001"/>
    <n v="46.389998963102698"/>
    <n v="6.34"/>
    <n v="29.61"/>
    <n v="7.86"/>
    <n v="0.65999998524784997"/>
    <n v="8.3799998126924002"/>
    <n v="0"/>
    <n v="112.224997491576"/>
    <n v="139.67499687802001"/>
    <n v="2.25"/>
    <n v="82.119998164475007"/>
    <n v="19.9199995547533"/>
    <n v="17.799999602139"/>
    <n v="4.8199998922646001"/>
    <m/>
    <m/>
    <m/>
    <m/>
    <m/>
    <n v="106.13"/>
    <m/>
    <m/>
    <n v="446"/>
    <n v="443"/>
    <m/>
    <n v="-3"/>
    <n v="-3"/>
    <n v="77.389998270198703"/>
    <n v="251.89999436959602"/>
    <n v="42.539999049156897"/>
    <n v="9.0399997979402507"/>
    <n v="51.579998847097144"/>
    <n v="37.47"/>
    <n v="106.13"/>
    <m/>
    <n v="8.59"/>
    <n v="305.86001034863307"/>
    <n v="0"/>
    <n v="0"/>
    <n v="0"/>
    <n v="0.16883248730964462"/>
    <n v="11.637521479834225"/>
    <n v="4.4899212713578862"/>
    <n v="42.540113271331641"/>
    <n v="10"/>
    <n v="6"/>
    <s v="2022"/>
    <s v="juillet"/>
    <n v="28"/>
    <s v="mardi"/>
    <n v="788"/>
    <s v="2022-2023"/>
  </r>
  <r>
    <x v="1289"/>
    <n v="75297"/>
    <n v="190639"/>
    <n v="872.88"/>
    <m/>
    <n v="30.759999312460401"/>
    <n v="0.37999999150633801"/>
    <n v="6"/>
    <n v="24.6"/>
    <n v="7.2"/>
    <n v="0.79999998211860701"/>
    <n v="6.8399998471140897"/>
    <n v="0"/>
    <n v="101.199997738004"/>
    <n v="128.83999712020201"/>
    <n v="2.1"/>
    <n v="93.919997900724397"/>
    <n v="7.6199998296797302"/>
    <n v="17.3999996110797"/>
    <n v="4.2999999038875103"/>
    <m/>
    <m/>
    <m/>
    <m/>
    <m/>
    <n v="111.34"/>
    <m/>
    <m/>
    <n v="471"/>
    <n v="474"/>
    <m/>
    <n v="3"/>
    <n v="3"/>
    <n v="31.139999303966739"/>
    <n v="230.039994858206"/>
    <n v="29.319999344646941"/>
    <n v="7.6399998292326963"/>
    <n v="36.959999173879638"/>
    <n v="31.8"/>
    <n v="111.34"/>
    <m/>
    <n v="8.1"/>
    <n v="329.58000876322319"/>
    <n v="0"/>
    <n v="0"/>
    <n v="0"/>
    <n v="0.10771573604060913"/>
    <n v="11.592493724849597"/>
    <n v="4.5787063507466987"/>
    <n v="29.320100809510471"/>
    <n v="10"/>
    <n v="6"/>
    <s v="2022"/>
    <s v="juillet"/>
    <n v="28"/>
    <s v="mercredi"/>
    <n v="788"/>
    <s v="2022-2023"/>
  </r>
  <r>
    <x v="1290"/>
    <m/>
    <n v="0"/>
    <n v="120.98"/>
    <m/>
    <n v="0"/>
    <n v="47.509998938068698"/>
    <n v="0.6"/>
    <n v="0"/>
    <n v="0.1"/>
    <n v="0"/>
    <n v="0"/>
    <n v="0"/>
    <n v="0"/>
    <n v="0.14999999664723901"/>
    <n v="0.2"/>
    <n v="75.969998301938205"/>
    <n v="0"/>
    <n v="0"/>
    <n v="0.439999990165234"/>
    <m/>
    <m/>
    <m/>
    <m/>
    <m/>
    <n v="32.76"/>
    <m/>
    <m/>
    <n v="153"/>
    <n v="145"/>
    <m/>
    <n v="-8"/>
    <n v="-8"/>
    <n v="47.509998938068698"/>
    <n v="0.14999999664723901"/>
    <n v="0.439999990165234"/>
    <n v="0"/>
    <n v="0.439999990165234"/>
    <n v="0.1"/>
    <n v="32.76"/>
    <m/>
    <n v="0.8"/>
    <n v="-36.74999722681936"/>
    <n v="0"/>
    <n v="0"/>
    <n v="0"/>
    <n v="-0.84647208121827411"/>
    <s v="erreur"/>
    <s v="erreur"/>
    <s v="erreur"/>
    <n v="10"/>
    <n v="6"/>
    <s v="2022"/>
    <s v="juillet"/>
    <n v="28"/>
    <s v="jeudi"/>
    <n v="788"/>
    <s v="2022-2023"/>
  </r>
  <r>
    <x v="1291"/>
    <n v="77173"/>
    <n v="199248"/>
    <n v="767.98"/>
    <m/>
    <n v="28.944999353028798"/>
    <n v="17.199999615549999"/>
    <n v="5.3"/>
    <n v="23.2"/>
    <n v="6.8"/>
    <n v="0.919999979436398"/>
    <n v="5.7199998721480396"/>
    <n v="0"/>
    <n v="100.09499776270199"/>
    <n v="130.41999708488601"/>
    <n v="1.7"/>
    <n v="0"/>
    <n v="16.569999629631599"/>
    <n v="14.7099996712059"/>
    <n v="2.8499999362975399"/>
    <m/>
    <m/>
    <m/>
    <m/>
    <m/>
    <m/>
    <m/>
    <m/>
    <n v="385"/>
    <n v="388"/>
    <m/>
    <n v="3"/>
    <n v="3"/>
    <n v="46.144998968578797"/>
    <n v="230.51499484758801"/>
    <n v="34.129999237135038"/>
    <n v="6.6399998515844381"/>
    <n v="40.769999088719473"/>
    <n v="30"/>
    <n v="0"/>
    <m/>
    <n v="7"/>
    <n v="413.5500070951137"/>
    <n v="0"/>
    <n v="0"/>
    <n v="0"/>
    <n v="-2.5406091370558354E-2"/>
    <n v="9.9514078758114888"/>
    <n v="3.8543925158596322"/>
    <n v="34.130085277587682"/>
    <n v="10"/>
    <n v="6"/>
    <s v="2022"/>
    <s v="juillet"/>
    <n v="28"/>
    <s v="vendredi"/>
    <n v="788"/>
    <s v="2022-2023"/>
  </r>
  <r>
    <x v="1292"/>
    <n v="25420"/>
    <n v="47158"/>
    <n v="494.49"/>
    <m/>
    <n v="17.699999604374199"/>
    <n v="0"/>
    <n v="2.4"/>
    <n v="15.5"/>
    <n v="3.4"/>
    <n v="1.22999997250736"/>
    <n v="6.7099998500198099"/>
    <n v="0"/>
    <n v="38.579999137669802"/>
    <n v="45.049998993053997"/>
    <n v="0.9"/>
    <n v="75.799998305738001"/>
    <n v="9.8699997793883103"/>
    <n v="6.3999998569488499"/>
    <n v="0.56999998725950696"/>
    <m/>
    <m/>
    <m/>
    <m/>
    <m/>
    <n v="119.15"/>
    <m/>
    <m/>
    <n v="389"/>
    <n v="388"/>
    <m/>
    <n v="-1"/>
    <n v="-1"/>
    <n v="17.699999604374199"/>
    <n v="83.629998130723806"/>
    <n v="16.839999623596668"/>
    <n v="7.9399998225271702"/>
    <n v="24.779999446123838"/>
    <n v="18.899999999999999"/>
    <n v="119.15"/>
    <m/>
    <n v="3.3"/>
    <n v="151.23000451304017"/>
    <n v="0"/>
    <n v="0"/>
    <n v="0"/>
    <n v="-0.37247461928934011"/>
    <n v="19.45279307631786"/>
    <n v="10.485813647737393"/>
    <n v="16.840311976068051"/>
    <n v="10"/>
    <n v="6"/>
    <s v="2022"/>
    <s v="juillet"/>
    <n v="28"/>
    <s v="samedi"/>
    <n v="788"/>
    <s v="2022-2023"/>
  </r>
  <r>
    <x v="1293"/>
    <m/>
    <n v="0"/>
    <n v="33.14"/>
    <m/>
    <n v="0"/>
    <n v="49.939998883754001"/>
    <n v="0"/>
    <n v="0"/>
    <n v="0"/>
    <n v="0"/>
    <n v="0"/>
    <n v="0"/>
    <n v="0"/>
    <n v="4.9999998882412902E-3"/>
    <n v="0"/>
    <n v="30.3199993222952"/>
    <n v="0"/>
    <n v="0"/>
    <n v="9.9999997764825804E-3"/>
    <m/>
    <m/>
    <m/>
    <m/>
    <m/>
    <n v="2.95"/>
    <m/>
    <m/>
    <n v="68"/>
    <n v="68"/>
    <m/>
    <n v="0"/>
    <n v="0"/>
    <n v="49.939998883754001"/>
    <n v="4.9999998882412902E-3"/>
    <n v="9.9999997764825804E-3"/>
    <n v="0"/>
    <n v="9.9999997764825804E-3"/>
    <n v="0"/>
    <n v="2.95"/>
    <m/>
    <n v="0"/>
    <n v="-50.08499820571393"/>
    <n v="0"/>
    <n v="0"/>
    <n v="0"/>
    <n v="-0.95794416243654823"/>
    <s v="erreur"/>
    <s v="erreur"/>
    <s v="erreur"/>
    <n v="10"/>
    <n v="6"/>
    <s v="2022"/>
    <s v="juillet"/>
    <n v="28"/>
    <s v="dimanche"/>
    <n v="788"/>
    <s v="2022-2023"/>
  </r>
  <r>
    <x v="1294"/>
    <n v="74250"/>
    <n v="196560"/>
    <n v="794.37"/>
    <m/>
    <n v="28.0599993728101"/>
    <n v="46.899998951703303"/>
    <n v="6.1"/>
    <n v="27.9"/>
    <n v="15"/>
    <n v="0.72999998368322805"/>
    <n v="6.6899998504668501"/>
    <n v="0"/>
    <n v="101.66499772761"/>
    <n v="135.09999698028"/>
    <n v="1.8"/>
    <n v="0"/>
    <n v="11.2599997483194"/>
    <n v="16.899999622255599"/>
    <n v="5.0199998877942598"/>
    <m/>
    <m/>
    <m/>
    <m/>
    <m/>
    <n v="73.260000000000005"/>
    <m/>
    <m/>
    <n v="364"/>
    <n v="365"/>
    <m/>
    <n v="1"/>
    <n v="1"/>
    <n v="74.959998324513407"/>
    <n v="236.76499470789"/>
    <n v="33.179999258369264"/>
    <n v="7.4199998341500777"/>
    <n v="40.59999909251934"/>
    <n v="42.9"/>
    <n v="73.260000000000005"/>
    <m/>
    <n v="7.8999999999999995"/>
    <n v="317.98500787507732"/>
    <n v="0"/>
    <n v="0"/>
    <n v="0"/>
    <n v="8.0837563451776704E-3"/>
    <n v="10.698585858585858"/>
    <n v="4.0413614163614158"/>
    <n v="33.180099191026962"/>
    <n v="10"/>
    <n v="6"/>
    <s v="2022"/>
    <s v="juillet"/>
    <n v="29"/>
    <s v="lundi"/>
    <n v="788"/>
    <s v="2022-2023"/>
  </r>
  <r>
    <x v="1295"/>
    <n v="73161"/>
    <n v="185201"/>
    <n v="849.35"/>
    <m/>
    <n v="28.4499993640929"/>
    <n v="47.039998948574102"/>
    <n v="6.5"/>
    <n v="28.5"/>
    <n v="9.1999999999999993"/>
    <n v="0.69999998435378097"/>
    <n v="6.38999985717237"/>
    <n v="0"/>
    <n v="97.149997828528299"/>
    <n v="126.494997172616"/>
    <n v="1.9"/>
    <n v="77.439998269081102"/>
    <n v="11.7099997382611"/>
    <n v="19.3399995677173"/>
    <n v="3.5099999215453899"/>
    <m/>
    <m/>
    <m/>
    <m/>
    <m/>
    <n v="117.95"/>
    <m/>
    <m/>
    <n v="456"/>
    <n v="456"/>
    <m/>
    <n v="0"/>
    <n v="0"/>
    <n v="75.489998312666998"/>
    <n v="223.64499500114431"/>
    <n v="34.55999922752379"/>
    <n v="7.0899998415261507"/>
    <n v="41.64999906904994"/>
    <n v="37.700000000000003"/>
    <n v="117.95"/>
    <m/>
    <n v="8.4"/>
    <n v="267.07500934805773"/>
    <n v="0"/>
    <n v="0"/>
    <n v="0"/>
    <n v="7.7855329949238605E-2"/>
    <n v="11.609327373874059"/>
    <n v="4.5860983472011494"/>
    <n v="34.560096137077259"/>
    <n v="10"/>
    <n v="6"/>
    <s v="2022"/>
    <s v="juillet"/>
    <n v="29"/>
    <s v="mardi"/>
    <n v="788"/>
    <s v="2022-2023"/>
  </r>
  <r>
    <x v="1296"/>
    <n v="69654"/>
    <n v="162273"/>
    <n v="808.25"/>
    <m/>
    <n v="53.644998800940797"/>
    <n v="42.299999054521301"/>
    <n v="6.1"/>
    <n v="20.2"/>
    <n v="8.6999999999999993"/>
    <n v="1.33999997004867"/>
    <n v="12.219999726861699"/>
    <n v="0"/>
    <n v="97.904997811652706"/>
    <n v="108.564997573383"/>
    <n v="1.7"/>
    <n v="80.079998210072503"/>
    <n v="23.249999480322"/>
    <n v="17.009999619796901"/>
    <n v="1.04999997653067"/>
    <m/>
    <m/>
    <m/>
    <m/>
    <m/>
    <n v="136.11000000000001"/>
    <m/>
    <m/>
    <n v="442"/>
    <n v="478"/>
    <m/>
    <n v="36"/>
    <n v="36"/>
    <n v="95.944997855462105"/>
    <n v="206.4699953850357"/>
    <n v="41.309999076649575"/>
    <n v="13.559999696910369"/>
    <n v="54.869998773559942"/>
    <n v="28.9"/>
    <n v="136.11000000000001"/>
    <m/>
    <n v="7.8"/>
    <n v="198.07500977586983"/>
    <n v="0"/>
    <n v="0"/>
    <n v="0"/>
    <n v="2.5697969543147209E-2"/>
    <n v="11.603784420133804"/>
    <n v="4.9808039538308897"/>
    <n v="41.310193753189282"/>
    <n v="10"/>
    <n v="6"/>
    <s v="2022"/>
    <s v="juillet"/>
    <n v="29"/>
    <s v="mercredi"/>
    <n v="788"/>
    <s v="2022-2023"/>
  </r>
  <r>
    <x v="1297"/>
    <n v="65313"/>
    <n v="147672"/>
    <n v="827.51"/>
    <m/>
    <n v="26.129999415949001"/>
    <n v="48.389998918399201"/>
    <n v="6.4"/>
    <n v="21.8"/>
    <n v="6.7"/>
    <n v="0.919999979436398"/>
    <n v="8.2799998149275797"/>
    <n v="0"/>
    <n v="90.774997971020596"/>
    <n v="109.489997552708"/>
    <n v="2.2999999999999998"/>
    <n v="79.159998230636106"/>
    <n v="19.059999573975801"/>
    <n v="14.0999996848404"/>
    <n v="1.36999996937811"/>
    <m/>
    <m/>
    <m/>
    <m/>
    <m/>
    <n v="130.55000000000001"/>
    <m/>
    <m/>
    <n v="491"/>
    <n v="465"/>
    <m/>
    <n v="-26"/>
    <n v="-26"/>
    <n v="74.519998334348202"/>
    <n v="200.2649955237286"/>
    <n v="34.529999228194306"/>
    <n v="9.1999997943639773"/>
    <n v="43.729999022558282"/>
    <n v="28.5"/>
    <n v="130.55000000000001"/>
    <m/>
    <n v="8.6999999999999993"/>
    <n v="262.08500888872879"/>
    <n v="0"/>
    <n v="0"/>
    <n v="0"/>
    <n v="5.0139593908629432E-2"/>
    <n v="12.669912574831963"/>
    <n v="5.6037028008017771"/>
    <n v="34.530140088356823"/>
    <n v="10"/>
    <n v="6"/>
    <s v="2022"/>
    <s v="juillet"/>
    <n v="29"/>
    <s v="jeudi"/>
    <n v="788"/>
    <s v="2022-2023"/>
  </r>
  <r>
    <x v="1298"/>
    <n v="75550"/>
    <n v="172094"/>
    <n v="888.37"/>
    <m/>
    <n v="27.564999383874198"/>
    <n v="0.15999999642372101"/>
    <n v="5.6"/>
    <n v="48.4"/>
    <n v="8.5"/>
    <n v="6.1199998632073402"/>
    <n v="14.9299996662885"/>
    <n v="0"/>
    <n v="97.209997827187195"/>
    <n v="123.03499724995299"/>
    <n v="1.8"/>
    <n v="76.129998298361897"/>
    <n v="35.639999203383901"/>
    <n v="21.799999512732001"/>
    <n v="1.0599999763071499"/>
    <m/>
    <m/>
    <m/>
    <m/>
    <m/>
    <n v="12.43"/>
    <m/>
    <m/>
    <n v="478"/>
    <n v="486"/>
    <m/>
    <n v="8"/>
    <n v="8"/>
    <n v="27.72499938029792"/>
    <n v="220.24499507714017"/>
    <n v="58.499998692423048"/>
    <n v="21.049999529495842"/>
    <n v="79.549998221918884"/>
    <n v="56.9"/>
    <n v="12.43"/>
    <m/>
    <n v="7.3999999999999995"/>
    <n v="407.99000902228119"/>
    <n v="0"/>
    <n v="0"/>
    <n v="0"/>
    <n v="0.1273730964467005"/>
    <n v="11.758702845797485"/>
    <n v="5.1621207014770993"/>
    <n v="58.500277315845011"/>
    <n v="10"/>
    <n v="6"/>
    <s v="2022"/>
    <s v="juillet"/>
    <n v="29"/>
    <s v="vendredi"/>
    <n v="788"/>
    <s v="2022-2023"/>
  </r>
  <r>
    <x v="1299"/>
    <m/>
    <n v="0"/>
    <n v="131.03"/>
    <m/>
    <n v="0"/>
    <n v="9.9999997764825804E-3"/>
    <n v="0.1"/>
    <n v="0"/>
    <n v="0"/>
    <n v="0.26999999396502999"/>
    <n v="0.16999999620020401"/>
    <n v="0"/>
    <n v="0"/>
    <n v="5.9999998658895499E-2"/>
    <n v="0.1"/>
    <n v="81.009998189285398"/>
    <n v="0.92999997921288002"/>
    <n v="0.119999997317791"/>
    <n v="0"/>
    <m/>
    <m/>
    <m/>
    <m/>
    <m/>
    <n v="38.25"/>
    <m/>
    <m/>
    <n v="160"/>
    <n v="145"/>
    <m/>
    <n v="-15"/>
    <n v="-15"/>
    <n v="9.9999997764825804E-3"/>
    <n v="5.9999998658895499E-2"/>
    <n v="1.0499999765306711"/>
    <n v="0.439999990165234"/>
    <n v="1.4899999666959052"/>
    <n v="0"/>
    <n v="38.25"/>
    <m/>
    <n v="0.2"/>
    <n v="10.010001845583318"/>
    <n v="0"/>
    <n v="0"/>
    <n v="0"/>
    <n v="-0.83371827411167521"/>
    <s v="erreur"/>
    <s v="erreur"/>
    <s v="erreur"/>
    <n v="10"/>
    <n v="6"/>
    <s v="2022"/>
    <s v="juillet"/>
    <n v="29"/>
    <s v="samedi"/>
    <n v="788"/>
    <s v="2022-2023"/>
  </r>
  <r>
    <x v="1300"/>
    <m/>
    <n v="0"/>
    <n v="27.4"/>
    <m/>
    <n v="0"/>
    <n v="50.049998881295302"/>
    <n v="0.1"/>
    <n v="0"/>
    <n v="0"/>
    <n v="0"/>
    <n v="0"/>
    <n v="0"/>
    <n v="0"/>
    <n v="4.9999998882412902E-3"/>
    <n v="0"/>
    <n v="0"/>
    <n v="0"/>
    <n v="0"/>
    <n v="0.61999998614191998"/>
    <m/>
    <m/>
    <m/>
    <m/>
    <m/>
    <n v="2.63"/>
    <m/>
    <m/>
    <n v="63"/>
    <n v="62"/>
    <m/>
    <n v="-1"/>
    <n v="-1"/>
    <n v="50.049998881295302"/>
    <n v="4.9999998882412902E-3"/>
    <n v="0.61999998614191998"/>
    <n v="0"/>
    <n v="0.61999998614191998"/>
    <n v="0"/>
    <n v="2.63"/>
    <m/>
    <n v="0.1"/>
    <n v="-26.004998867325469"/>
    <n v="0"/>
    <n v="0"/>
    <n v="0"/>
    <n v="-0.96522842639593909"/>
    <s v="erreur"/>
    <s v="erreur"/>
    <s v="erreur"/>
    <n v="10"/>
    <n v="6"/>
    <s v="2022"/>
    <s v="juillet"/>
    <n v="29"/>
    <s v="dimanche"/>
    <n v="788"/>
    <s v="2022-2023"/>
  </r>
  <r>
    <x v="1301"/>
    <n v="75552"/>
    <n v="171414"/>
    <n v="754.66"/>
    <m/>
    <n v="26.379999410361101"/>
    <n v="46.859998952597401"/>
    <n v="6"/>
    <n v="29.8"/>
    <n v="9.5"/>
    <n v="1.02999997697771"/>
    <n v="12.469999721273799"/>
    <n v="0"/>
    <n v="105.624997639097"/>
    <n v="135.93499696161601"/>
    <n v="1.8"/>
    <n v="0"/>
    <n v="15.7199996486306"/>
    <n v="15.219999659806501"/>
    <n v="1.33999997004867"/>
    <m/>
    <m/>
    <m/>
    <m/>
    <m/>
    <n v="141"/>
    <m/>
    <m/>
    <n v="354"/>
    <n v="368"/>
    <m/>
    <n v="14"/>
    <n v="14"/>
    <n v="73.239998362958502"/>
    <n v="241.55999460071303"/>
    <n v="32.279999278485775"/>
    <n v="13.499999698251509"/>
    <n v="45.779998976737282"/>
    <n v="39.299999999999997"/>
    <n v="141"/>
    <m/>
    <n v="7.8"/>
    <n v="205.98000805959123"/>
    <n v="0"/>
    <n v="0"/>
    <n v="0"/>
    <n v="-4.23096446700508E-2"/>
    <n v="9.9886171113934772"/>
    <n v="4.4025575507251444"/>
    <n v="32.280177963361069"/>
    <n v="10"/>
    <n v="6"/>
    <s v="2022"/>
    <s v="juillet"/>
    <n v="30"/>
    <s v="lundi"/>
    <n v="788"/>
    <s v="2022-2023"/>
  </r>
  <r>
    <x v="1302"/>
    <n v="74979"/>
    <n v="173154"/>
    <n v="808.79"/>
    <m/>
    <n v="27.7749993791804"/>
    <n v="39.909999107941999"/>
    <n v="6"/>
    <n v="25.7"/>
    <n v="7.2"/>
    <n v="1.01999997720122"/>
    <n v="10.639999762177499"/>
    <n v="0"/>
    <n v="99.304997780360296"/>
    <n v="128.214997134171"/>
    <n v="2"/>
    <n v="66.359998516738401"/>
    <n v="19.249999569728999"/>
    <n v="15.999999642372099"/>
    <n v="1.8399999588728"/>
    <m/>
    <m/>
    <m/>
    <m/>
    <m/>
    <n v="128.81"/>
    <m/>
    <m/>
    <n v="432"/>
    <n v="473"/>
    <m/>
    <n v="41"/>
    <n v="41"/>
    <n v="67.6849984871224"/>
    <n v="227.51999491453131"/>
    <n v="37.089999170973904"/>
    <n v="11.659999739378719"/>
    <n v="48.749998910352623"/>
    <n v="32.9"/>
    <n v="128.81"/>
    <m/>
    <n v="8"/>
    <n v="228.7650091712552"/>
    <n v="0"/>
    <n v="0"/>
    <n v="0"/>
    <n v="2.6383248730964422E-2"/>
    <n v="10.786886995025274"/>
    <n v="4.6709287686106009"/>
    <n v="37.090154681179953"/>
    <n v="10"/>
    <n v="6"/>
    <s v="2022"/>
    <s v="juillet"/>
    <n v="30"/>
    <s v="mardi"/>
    <n v="788"/>
    <s v="2022-2023"/>
  </r>
  <r>
    <x v="1303"/>
    <n v="56260"/>
    <n v="122993"/>
    <n v="670.12"/>
    <m/>
    <n v="25.184999437071401"/>
    <n v="43.329999031499"/>
    <n v="4.5999999999999996"/>
    <n v="21.3"/>
    <n v="6.4"/>
    <n v="2.27999994903803"/>
    <n v="12.179999727755799"/>
    <n v="0"/>
    <n v="89.954997989349096"/>
    <n v="103.76999768056"/>
    <n v="1.7"/>
    <n v="70.189998431131201"/>
    <n v="14.1499996837229"/>
    <n v="15.6599996499717"/>
    <n v="3.0999999307096"/>
    <m/>
    <m/>
    <m/>
    <m/>
    <m/>
    <n v="86.23"/>
    <m/>
    <m/>
    <n v="303"/>
    <n v="251"/>
    <m/>
    <n v="-52"/>
    <n v="-52"/>
    <n v="68.514998468570397"/>
    <n v="193.72499566990911"/>
    <n v="32.909999264404199"/>
    <n v="14.45999967679383"/>
    <n v="47.369998941198027"/>
    <n v="27.700000000000003"/>
    <n v="86.23"/>
    <m/>
    <n v="6.3"/>
    <n v="170.09000848919123"/>
    <n v="0"/>
    <n v="0"/>
    <n v="0"/>
    <n v="-0.14959390862944161"/>
    <n v="11.911126910771417"/>
    <n v="5.4484401551307791"/>
    <n v="32.910256285372505"/>
    <n v="10"/>
    <n v="6"/>
    <s v="2022"/>
    <s v="juillet"/>
    <n v="30"/>
    <s v="mercredi"/>
    <n v="788"/>
    <s v="2022-2023"/>
  </r>
  <r>
    <x v="1304"/>
    <n v="74369"/>
    <n v="175774"/>
    <n v="898.37"/>
    <m/>
    <n v="26.7049994030967"/>
    <n v="57.939998704940102"/>
    <n v="8"/>
    <n v="39"/>
    <n v="12"/>
    <n v="3.1499999295920098"/>
    <n v="11.969999732449701"/>
    <n v="0"/>
    <n v="97.329997824505"/>
    <n v="99.204997782595498"/>
    <n v="1.9"/>
    <n v="70.339998427778497"/>
    <n v="14.6099996734411"/>
    <n v="16.079999640583999"/>
    <n v="2.4299999456852701"/>
    <m/>
    <m/>
    <m/>
    <m/>
    <m/>
    <n v="96.54"/>
    <m/>
    <m/>
    <n v="471"/>
    <n v="360"/>
    <m/>
    <n v="-111"/>
    <n v="-111"/>
    <n v="84.644998108036802"/>
    <n v="196.53499560710048"/>
    <n v="33.119999259710369"/>
    <n v="15.11999966204171"/>
    <n v="48.239998921752075"/>
    <n v="51"/>
    <n v="96.54"/>
    <m/>
    <n v="9.9"/>
    <n v="341.17000893533213"/>
    <n v="0"/>
    <n v="0"/>
    <n v="0"/>
    <n v="0.14006345177664975"/>
    <n v="12.079898882598933"/>
    <n v="5.1109379089057541"/>
    <n v="33.12020257022499"/>
    <n v="10"/>
    <n v="6"/>
    <s v="2022"/>
    <s v="juillet"/>
    <n v="30"/>
    <s v="jeudi"/>
    <n v="788"/>
    <s v="2022-2023"/>
  </r>
  <r>
    <x v="1305"/>
    <n v="72428"/>
    <n v="176082"/>
    <n v="826.86"/>
    <m/>
    <n v="27.7199993804097"/>
    <n v="0.249999994412065"/>
    <n v="8.1999999999999993"/>
    <n v="33.4"/>
    <n v="10.4"/>
    <n v="0.97999997809529305"/>
    <n v="6.6399998515844301"/>
    <n v="0"/>
    <n v="93.4999979101121"/>
    <n v="98.409997800365105"/>
    <n v="1.8"/>
    <n v="68.829998461529598"/>
    <n v="21.249999525025501"/>
    <n v="15.8999996446073"/>
    <n v="2.2499999497085801"/>
    <m/>
    <m/>
    <m/>
    <m/>
    <m/>
    <n v="114.81"/>
    <m/>
    <m/>
    <n v="595"/>
    <n v="595"/>
    <m/>
    <n v="0"/>
    <n v="0"/>
    <n v="27.969999374821764"/>
    <n v="191.9099957104772"/>
    <n v="39.399999119341381"/>
    <n v="7.6199998296797231"/>
    <n v="47.019998949021101"/>
    <n v="43.8"/>
    <n v="114.81"/>
    <m/>
    <n v="10"/>
    <n v="322.52000750415033"/>
    <n v="0"/>
    <n v="0"/>
    <n v="0"/>
    <n v="4.9314720812182758E-2"/>
    <n v="11.416303087203843"/>
    <n v="4.6958803284833204"/>
    <n v="39.400104327269666"/>
    <n v="10"/>
    <n v="6"/>
    <s v="2022"/>
    <s v="juillet"/>
    <n v="30"/>
    <s v="vendredi"/>
    <n v="788"/>
    <s v="2022-2023"/>
  </r>
  <r>
    <x v="1306"/>
    <m/>
    <n v="0"/>
    <n v="182.68"/>
    <m/>
    <n v="0"/>
    <n v="0"/>
    <n v="1.1000000000000001"/>
    <n v="0"/>
    <n v="0"/>
    <n v="0"/>
    <n v="0"/>
    <n v="0"/>
    <n v="0"/>
    <n v="0.144999996758997"/>
    <n v="0.2"/>
    <n v="67.609998488798695"/>
    <n v="0"/>
    <n v="0"/>
    <n v="0"/>
    <m/>
    <m/>
    <m/>
    <m/>
    <m/>
    <m/>
    <m/>
    <m/>
    <n v="305"/>
    <n v="297"/>
    <m/>
    <n v="-8"/>
    <n v="-8"/>
    <n v="0"/>
    <n v="0.144999996758997"/>
    <n v="0"/>
    <n v="0"/>
    <n v="0"/>
    <n v="0"/>
    <n v="0"/>
    <m/>
    <n v="1.3"/>
    <n v="113.62500151444232"/>
    <n v="0"/>
    <n v="0"/>
    <n v="0"/>
    <n v="-0.76817258883248718"/>
    <s v="erreur"/>
    <s v="erreur"/>
    <s v="erreur"/>
    <n v="10"/>
    <n v="6"/>
    <s v="2022"/>
    <s v="juillet"/>
    <n v="30"/>
    <s v="samedi"/>
    <n v="788"/>
    <s v="2022-2023"/>
  </r>
  <r>
    <x v="1307"/>
    <m/>
    <n v="0"/>
    <n v="35.549999999999997"/>
    <m/>
    <n v="0"/>
    <n v="49.4399988949299"/>
    <n v="1.5"/>
    <n v="0"/>
    <n v="0"/>
    <n v="0"/>
    <n v="0"/>
    <n v="0"/>
    <n v="0"/>
    <n v="4.9999998882412902E-3"/>
    <n v="0"/>
    <n v="2.9999999329447701E-2"/>
    <n v="0"/>
    <n v="0"/>
    <n v="0.79999998211860701"/>
    <m/>
    <m/>
    <m/>
    <m/>
    <m/>
    <m/>
    <m/>
    <m/>
    <n v="200"/>
    <n v="200"/>
    <m/>
    <n v="0"/>
    <n v="0"/>
    <n v="49.4399988949299"/>
    <n v="4.9999998882412902E-3"/>
    <n v="0.79999998211860701"/>
    <n v="0"/>
    <n v="0.79999998211860701"/>
    <n v="0"/>
    <n v="0"/>
    <m/>
    <n v="1.5"/>
    <n v="-16.224998876266199"/>
    <n v="0"/>
    <n v="0"/>
    <n v="0"/>
    <n v="-0.95488578680203051"/>
    <s v="erreur"/>
    <s v="erreur"/>
    <s v="erreur"/>
    <n v="10"/>
    <n v="6"/>
    <s v="2022"/>
    <s v="juillet"/>
    <n v="30"/>
    <s v="dimanche"/>
    <n v="788"/>
    <s v="2022-2023"/>
  </r>
  <r>
    <x v="1308"/>
    <n v="70587"/>
    <n v="172724"/>
    <n v="728.34"/>
    <m/>
    <n v="25.3249994339421"/>
    <n v="71.689998397603603"/>
    <n v="9.1999999999999993"/>
    <n v="39.4"/>
    <n v="10.4"/>
    <n v="1.0899999756365999"/>
    <n v="6.7699998486787099"/>
    <n v="0"/>
    <n v="96.649997839704199"/>
    <n v="106.24999762512699"/>
    <n v="1.8"/>
    <n v="1.9999999552965199E-2"/>
    <n v="18.329999590292601"/>
    <n v="14.159999683499301"/>
    <n v="1.15999997407198"/>
    <m/>
    <m/>
    <m/>
    <m/>
    <m/>
    <n v="85.16"/>
    <m/>
    <m/>
    <n v="484"/>
    <n v="491"/>
    <m/>
    <n v="7"/>
    <n v="7"/>
    <n v="97.014997831545699"/>
    <n v="202.89999546483119"/>
    <n v="33.649999247863882"/>
    <n v="7.8599998243153095"/>
    <n v="41.509999072179191"/>
    <n v="49.8"/>
    <n v="85.16"/>
    <m/>
    <n v="11"/>
    <n v="240.93500763189093"/>
    <n v="0"/>
    <n v="0"/>
    <n v="0"/>
    <n v="-7.5710659898477112E-2"/>
    <n v="10.318330570784989"/>
    <n v="4.2167851601398771"/>
    <n v="33.650110599810048"/>
    <n v="10"/>
    <n v="6"/>
    <s v="2022"/>
    <s v="août"/>
    <n v="31"/>
    <s v="lundi"/>
    <n v="788"/>
    <s v="2022-2023"/>
  </r>
  <r>
    <x v="1309"/>
    <n v="73149"/>
    <n v="170015"/>
    <n v="869.88"/>
    <m/>
    <n v="26.244999413378501"/>
    <n v="62.549998601898601"/>
    <n v="9.1"/>
    <n v="36.200000000000003"/>
    <n v="9.8000000000000007"/>
    <n v="0.95999997854232799"/>
    <n v="7.6099998299032503"/>
    <n v="0"/>
    <n v="100.979997742921"/>
    <n v="123.86999723129"/>
    <n v="1.8"/>
    <n v="71.289998406544299"/>
    <n v="16.779999624937801"/>
    <n v="17.179999615997101"/>
    <n v="1.6999999620020401"/>
    <m/>
    <m/>
    <m/>
    <m/>
    <m/>
    <m/>
    <m/>
    <m/>
    <n v="598"/>
    <n v="602"/>
    <m/>
    <n v="4"/>
    <n v="4"/>
    <n v="88.794998015277102"/>
    <n v="224.849994974211"/>
    <n v="35.659999202936945"/>
    <n v="8.5699998084455782"/>
    <n v="44.229999011382525"/>
    <n v="46"/>
    <n v="0"/>
    <m/>
    <n v="10.9"/>
    <n v="383.81500959258506"/>
    <n v="0"/>
    <n v="0"/>
    <n v="0"/>
    <n v="0.10390862944162436"/>
    <n v="11.891891891891891"/>
    <n v="5.1164897214951619"/>
    <n v="35.660116361063622"/>
    <n v="10"/>
    <n v="6"/>
    <s v="2022"/>
    <s v="août"/>
    <n v="31"/>
    <s v="mardi"/>
    <n v="788"/>
    <s v="2022-2023"/>
  </r>
  <r>
    <x v="1310"/>
    <n v="70348"/>
    <n v="161608"/>
    <n v="848.86"/>
    <m/>
    <n v="26.3749994104728"/>
    <n v="62.4399986043572"/>
    <n v="8.9"/>
    <n v="41"/>
    <n v="12.6"/>
    <n v="0.54999998770654202"/>
    <n v="7.3499998357146996"/>
    <n v="0"/>
    <n v="92.789997925981893"/>
    <n v="115.714997413568"/>
    <n v="1.71"/>
    <n v="74.139998342841906"/>
    <n v="13.8999996893108"/>
    <n v="17.1499996166676"/>
    <n v="1.85999995842576"/>
    <m/>
    <m/>
    <m/>
    <m/>
    <m/>
    <m/>
    <m/>
    <m/>
    <n v="610"/>
    <n v="605"/>
    <m/>
    <n v="-5"/>
    <n v="-5"/>
    <n v="88.814998014829996"/>
    <n v="208.50499533954991"/>
    <n v="32.909999264404156"/>
    <n v="7.8999998234212416"/>
    <n v="40.809999087825396"/>
    <n v="53.6"/>
    <n v="0"/>
    <m/>
    <n v="10.61"/>
    <n v="372.38000921495274"/>
    <n v="0"/>
    <n v="0"/>
    <n v="0"/>
    <n v="7.7233502538071083E-2"/>
    <n v="12.066583271734803"/>
    <n v="5.2525865056185337"/>
    <n v="32.910111563258759"/>
    <n v="10"/>
    <n v="6"/>
    <s v="2022"/>
    <s v="août"/>
    <n v="31"/>
    <s v="mercredi"/>
    <n v="788"/>
    <s v="2022-2023"/>
  </r>
  <r>
    <x v="1311"/>
    <n v="78845"/>
    <n v="187860"/>
    <n v="860.04"/>
    <m/>
    <n v="27.919999375939401"/>
    <n v="45.9299989733845"/>
    <n v="9.1"/>
    <n v="40.1"/>
    <n v="12.4"/>
    <n v="0.84999998100101903"/>
    <n v="11.739999737590599"/>
    <n v="0"/>
    <n v="99.849997768178596"/>
    <n v="128.76999712176601"/>
    <n v="2.02"/>
    <n v="74.4799983352423"/>
    <n v="24.919999442994602"/>
    <n v="18.359999589621999"/>
    <n v="2.6199999414384401"/>
    <m/>
    <m/>
    <m/>
    <m/>
    <m/>
    <m/>
    <m/>
    <m/>
    <n v="568"/>
    <n v="567"/>
    <m/>
    <n v="-1"/>
    <n v="-1"/>
    <n v="73.849998349323897"/>
    <n v="228.61999488994462"/>
    <n v="45.899998974055038"/>
    <n v="12.589999718591619"/>
    <n v="58.489998692646658"/>
    <n v="52.5"/>
    <n v="0"/>
    <m/>
    <n v="11.12"/>
    <n v="360.9800097328424"/>
    <n v="0"/>
    <n v="0"/>
    <n v="0"/>
    <n v="9.1421319796954267E-2"/>
    <n v="10.907984019278329"/>
    <n v="4.5780900670712228"/>
    <n v="45.900158654437035"/>
    <n v="10"/>
    <n v="6"/>
    <s v="2022"/>
    <s v="août"/>
    <n v="31"/>
    <s v="jeudi"/>
    <n v="788"/>
    <s v="2022-2023"/>
  </r>
  <r>
    <x v="1312"/>
    <n v="85594"/>
    <n v="172554"/>
    <n v="794.85"/>
    <m/>
    <n v="26.5349994068965"/>
    <n v="0.26999999396502999"/>
    <n v="8.4"/>
    <n v="34.1"/>
    <n v="10.199999999999999"/>
    <n v="0.82999998144805398"/>
    <n v="6.3399998582899597"/>
    <n v="0"/>
    <n v="95.059997875243397"/>
    <n v="112.454997486435"/>
    <n v="2.04"/>
    <n v="74.099998343735905"/>
    <n v="16.549999630078698"/>
    <n v="16.319999635219599"/>
    <n v="1.7199999615549999"/>
    <m/>
    <m/>
    <m/>
    <m/>
    <m/>
    <m/>
    <m/>
    <m/>
    <n v="516"/>
    <n v="567"/>
    <m/>
    <n v="51"/>
    <n v="51"/>
    <n v="26.804999400861529"/>
    <n v="207.51499536167842"/>
    <n v="34.589999226853294"/>
    <n v="7.169999839738014"/>
    <n v="41.759999066591305"/>
    <n v="44.3"/>
    <n v="0"/>
    <m/>
    <n v="10.440000000000001"/>
    <n v="389.93000782713284"/>
    <n v="0"/>
    <n v="0"/>
    <n v="0"/>
    <n v="8.6928934010152576E-3"/>
    <n v="9.2862817487207057"/>
    <n v="4.6063840884592651"/>
    <n v="34.590082994405222"/>
    <n v="10"/>
    <n v="6"/>
    <s v="2022"/>
    <s v="août"/>
    <n v="31"/>
    <s v="vendredi"/>
    <n v="788"/>
    <s v="2022-2023"/>
  </r>
  <r>
    <x v="1313"/>
    <m/>
    <n v="0"/>
    <n v="142.24"/>
    <m/>
    <n v="0"/>
    <n v="0"/>
    <n v="1"/>
    <n v="0"/>
    <n v="0"/>
    <n v="0.68999998457729805"/>
    <n v="0.75999998301267602"/>
    <n v="0"/>
    <n v="0"/>
    <n v="5.9999998658895499E-2"/>
    <n v="0.12"/>
    <n v="72.669998375698896"/>
    <n v="0.63999998569488503"/>
    <n v="0.60999998636543795"/>
    <n v="0"/>
    <m/>
    <m/>
    <m/>
    <m/>
    <m/>
    <m/>
    <m/>
    <m/>
    <n v="193"/>
    <n v="187"/>
    <m/>
    <n v="-6"/>
    <n v="-6"/>
    <n v="0"/>
    <n v="5.9999998658895499E-2"/>
    <n v="1.249999972060323"/>
    <n v="1.449999967589974"/>
    <n v="2.6999999396502972"/>
    <n v="0"/>
    <n v="0"/>
    <m/>
    <n v="1.1200000000000001"/>
    <n v="65.690001685991916"/>
    <n v="0"/>
    <n v="0"/>
    <n v="0"/>
    <n v="-0.81949238578680206"/>
    <s v="erreur"/>
    <s v="erreur"/>
    <s v="erreur"/>
    <n v="10"/>
    <n v="6"/>
    <s v="2022"/>
    <s v="août"/>
    <n v="31"/>
    <s v="samedi"/>
    <n v="788"/>
    <s v="2022-2023"/>
  </r>
  <r>
    <x v="1314"/>
    <m/>
    <n v="0"/>
    <n v="65.38"/>
    <m/>
    <n v="0"/>
    <n v="50.779998864978602"/>
    <n v="0.5"/>
    <n v="0"/>
    <n v="0"/>
    <n v="0"/>
    <n v="0"/>
    <n v="0"/>
    <n v="0"/>
    <n v="4.9999998882412902E-3"/>
    <n v="0.02"/>
    <n v="0"/>
    <n v="0"/>
    <n v="0"/>
    <n v="0.71999998390674602"/>
    <m/>
    <m/>
    <m/>
    <m/>
    <m/>
    <m/>
    <m/>
    <m/>
    <n v="94"/>
    <n v="89"/>
    <m/>
    <n v="-5"/>
    <n v="-5"/>
    <n v="50.779998864978602"/>
    <n v="4.9999998882412902E-3"/>
    <n v="0.71999998390674602"/>
    <n v="0"/>
    <n v="0.71999998390674602"/>
    <n v="0"/>
    <n v="0"/>
    <m/>
    <n v="0.52"/>
    <n v="13.355001151226404"/>
    <n v="0"/>
    <n v="0"/>
    <n v="0"/>
    <n v="-0.91703045685279183"/>
    <s v="erreur"/>
    <s v="erreur"/>
    <s v="erreur"/>
    <n v="10"/>
    <n v="6"/>
    <s v="2022"/>
    <s v="août"/>
    <n v="31"/>
    <s v="dimanche"/>
    <n v="788"/>
    <s v="2022-2023"/>
  </r>
  <r>
    <x v="1315"/>
    <n v="70349"/>
    <n v="179928"/>
    <n v="714.74"/>
    <m/>
    <n v="26.309999411925698"/>
    <n v="47.369998941197998"/>
    <n v="8.3000000000000007"/>
    <n v="45.8"/>
    <n v="6.3"/>
    <n v="8.9999997988343197E-2"/>
    <n v="6.8199998475611201"/>
    <n v="0"/>
    <n v="73.409998359158607"/>
    <n v="97.814997813664405"/>
    <n v="2.48"/>
    <n v="0"/>
    <n v="17.469999609515099"/>
    <n v="13.7399996928871"/>
    <n v="3.7099999170750402"/>
    <m/>
    <m/>
    <m/>
    <m/>
    <m/>
    <m/>
    <m/>
    <m/>
    <n v="509"/>
    <n v="490"/>
    <m/>
    <n v="-19"/>
    <n v="-19"/>
    <n v="73.679998353123693"/>
    <n v="171.22499617282301"/>
    <n v="34.919999219477241"/>
    <n v="6.9099998455494633"/>
    <n v="41.829999065026705"/>
    <n v="52.099999999999994"/>
    <n v="0"/>
    <m/>
    <n v="10.780000000000001"/>
    <n v="365.12500640902658"/>
    <n v="0"/>
    <n v="0"/>
    <n v="0"/>
    <n v="-9.2969543147208109E-2"/>
    <n v="10.159916985316066"/>
    <n v="3.9723667244675647"/>
    <n v="34.92009744404114"/>
    <n v="10"/>
    <n v="6"/>
    <s v="2022"/>
    <s v="août"/>
    <n v="32"/>
    <s v="lundi"/>
    <n v="788"/>
    <s v="2022-2023"/>
  </r>
  <r>
    <x v="1316"/>
    <n v="71330"/>
    <n v="167738"/>
    <n v="823.13"/>
    <m/>
    <n v="26.174999414943201"/>
    <n v="45.509998982772203"/>
    <n v="10.5"/>
    <n v="60.1"/>
    <n v="8.5"/>
    <n v="0.98999997787177596"/>
    <n v="9.9699997771531308"/>
    <n v="0"/>
    <n v="97.684997816570103"/>
    <n v="100.334997757338"/>
    <n v="2.2999999999999998"/>
    <n v="70.6499984208494"/>
    <n v="26.5899994056672"/>
    <n v="16.5799996294081"/>
    <n v="3.2099999282509102"/>
    <m/>
    <m/>
    <m/>
    <m/>
    <m/>
    <m/>
    <m/>
    <m/>
    <n v="543"/>
    <n v="575"/>
    <m/>
    <n v="32"/>
    <n v="32"/>
    <n v="71.684998397715404"/>
    <n v="198.01999557390809"/>
    <n v="46.379998963326209"/>
    <n v="10.959999755024906"/>
    <n v="57.339998718351112"/>
    <n v="68.599999999999994"/>
    <n v="0"/>
    <m/>
    <n v="12.8"/>
    <n v="344.03500888917597"/>
    <n v="0"/>
    <n v="0"/>
    <n v="0"/>
    <n v="4.458121827411167E-2"/>
    <n v="11.539744847890089"/>
    <n v="4.9072362851589979"/>
    <n v="46.38015261536259"/>
    <n v="10"/>
    <n v="6"/>
    <s v="2022"/>
    <s v="août"/>
    <n v="32"/>
    <s v="mardi"/>
    <n v="788"/>
    <s v="2022-2023"/>
  </r>
  <r>
    <x v="1317"/>
    <n v="75818"/>
    <n v="179101"/>
    <n v="902.94"/>
    <m/>
    <n v="28.074999372474799"/>
    <n v="42.979999039322102"/>
    <n v="8.5"/>
    <n v="65"/>
    <n v="7.1"/>
    <n v="0.85999998077750195"/>
    <n v="7.9599998220801398"/>
    <n v="0"/>
    <n v="93.264997915364802"/>
    <n v="109.729997547343"/>
    <n v="2.1"/>
    <n v="76.169998297467799"/>
    <n v="25.999999418854699"/>
    <n v="16.709999626502398"/>
    <n v="3.2699999269097999"/>
    <m/>
    <m/>
    <m/>
    <m/>
    <m/>
    <m/>
    <m/>
    <m/>
    <n v="622"/>
    <n v="597"/>
    <m/>
    <n v="-25"/>
    <n v="-25"/>
    <n v="71.054998411796902"/>
    <n v="202.99499546270781"/>
    <n v="45.979998972266891"/>
    <n v="8.819999802857641"/>
    <n v="54.799998775124536"/>
    <n v="72.099999999999994"/>
    <n v="0"/>
    <m/>
    <n v="10.6"/>
    <n v="415.22000905290292"/>
    <n v="0"/>
    <n v="0"/>
    <n v="0"/>
    <n v="0.14586294416243661"/>
    <n v="11.909309135033897"/>
    <n v="5.0415128893752694"/>
    <n v="45.980115303478513"/>
    <n v="10"/>
    <n v="6"/>
    <s v="2022"/>
    <s v="août"/>
    <n v="32"/>
    <s v="mercredi"/>
    <n v="788"/>
    <s v="2022-2023"/>
  </r>
  <r>
    <x v="1318"/>
    <n v="61789"/>
    <n v="132140"/>
    <n v="846.87"/>
    <m/>
    <n v="23.6499994713813"/>
    <n v="50.869998862966902"/>
    <n v="9.84"/>
    <n v="35.69"/>
    <n v="8.1999999999999993"/>
    <n v="0.77999998256564096"/>
    <n v="9.8599997796118295"/>
    <n v="0"/>
    <n v="87.929998034611302"/>
    <n v="106.56999761797501"/>
    <n v="2.1"/>
    <n v="73.599998354911804"/>
    <n v="13.069999707862699"/>
    <n v="17.049999618902799"/>
    <n v="4.7699998933821899"/>
    <m/>
    <m/>
    <m/>
    <m/>
    <m/>
    <m/>
    <m/>
    <m/>
    <n v="600"/>
    <n v="578"/>
    <m/>
    <n v="-22"/>
    <n v="-22"/>
    <n v="74.519998334348202"/>
    <n v="194.49999565258631"/>
    <n v="34.889999220147686"/>
    <n v="10.639999762177471"/>
    <n v="45.529998982325154"/>
    <n v="43.89"/>
    <n v="0"/>
    <m/>
    <n v="11.94"/>
    <n v="402.89000867582854"/>
    <n v="0"/>
    <n v="0"/>
    <n v="0"/>
    <n v="7.470812182741117E-2"/>
    <n v="13.705837608635841"/>
    <n v="6.4088845164219768"/>
    <n v="34.890171419078925"/>
    <n v="10"/>
    <n v="6"/>
    <s v="2022"/>
    <s v="août"/>
    <n v="32"/>
    <s v="jeudi"/>
    <n v="788"/>
    <s v="2022-2023"/>
  </r>
  <r>
    <x v="1319"/>
    <n v="79071"/>
    <n v="177271"/>
    <n v="872.91"/>
    <m/>
    <n v="27.484999385662402"/>
    <n v="18.1199995949864"/>
    <n v="8.76"/>
    <n v="37.68"/>
    <n v="12.8"/>
    <n v="1.22999997250736"/>
    <n v="7.8899998236447599"/>
    <n v="0"/>
    <n v="103.574997684918"/>
    <n v="104.769997658208"/>
    <n v="2.38"/>
    <n v="75.409998314455194"/>
    <n v="16.849999623373201"/>
    <n v="18.489999586716301"/>
    <n v="6.2299998607486504"/>
    <m/>
    <m/>
    <m/>
    <m/>
    <m/>
    <m/>
    <m/>
    <m/>
    <n v="572"/>
    <n v="573"/>
    <m/>
    <n v="1"/>
    <n v="1"/>
    <n v="45.604998980648801"/>
    <n v="208.34499534312602"/>
    <n v="41.569999070838151"/>
    <n v="9.1199997961521202"/>
    <n v="50.689998866990273"/>
    <n v="50.480000000000004"/>
    <n v="0"/>
    <m/>
    <n v="11.14"/>
    <n v="431.24000849477966"/>
    <n v="0"/>
    <n v="0"/>
    <n v="0"/>
    <n v="0.10775380710659895"/>
    <n v="11.039572030200706"/>
    <n v="4.9241556712603858"/>
    <n v="41.570114410214103"/>
    <n v="10"/>
    <n v="6"/>
    <s v="2022"/>
    <s v="août"/>
    <n v="32"/>
    <s v="vendredi"/>
    <n v="788"/>
    <s v="2022-2023"/>
  </r>
  <r>
    <x v="1320"/>
    <n v="25928"/>
    <n v="60319"/>
    <n v="556.16"/>
    <m/>
    <n v="16.294999635778399"/>
    <n v="0"/>
    <n v="5.29"/>
    <n v="26.58"/>
    <n v="8.1199999999999992"/>
    <n v="0.75999998301267602"/>
    <n v="5.7899998705834204"/>
    <n v="0"/>
    <n v="38.549999138340397"/>
    <n v="46.229998966678998"/>
    <n v="0.99"/>
    <n v="83.079998143017306"/>
    <n v="8.2399998158216494"/>
    <n v="7.8499998245388296"/>
    <n v="0.99999997764825799"/>
    <m/>
    <m/>
    <m/>
    <m/>
    <m/>
    <m/>
    <m/>
    <m/>
    <n v="537"/>
    <n v="538"/>
    <m/>
    <n v="1"/>
    <n v="1"/>
    <n v="16.294999635778399"/>
    <n v="84.779998105019388"/>
    <n v="17.089999618008736"/>
    <n v="6.5499998535960966"/>
    <n v="23.639999471604831"/>
    <n v="34.699999999999996"/>
    <n v="0"/>
    <m/>
    <n v="6.28"/>
    <n v="307.38500464458008"/>
    <n v="0"/>
    <n v="0"/>
    <n v="0"/>
    <n v="-0.29421319796954321"/>
    <n v="21.450169700709655"/>
    <n v="9.2203120078250631"/>
    <n v="17.090252240650422"/>
    <n v="10"/>
    <n v="6"/>
    <s v="2022"/>
    <s v="août"/>
    <n v="32"/>
    <s v="samedi"/>
    <n v="788"/>
    <s v="2022-2023"/>
  </r>
  <r>
    <x v="1321"/>
    <m/>
    <n v="0"/>
    <n v="43.28"/>
    <m/>
    <n v="0"/>
    <n v="0"/>
    <n v="1.96"/>
    <n v="0"/>
    <n v="0"/>
    <n v="0"/>
    <n v="0"/>
    <n v="0"/>
    <n v="0"/>
    <n v="1.9999999552965199E-2"/>
    <n v="0.01"/>
    <n v="40.749999089166501"/>
    <n v="0"/>
    <n v="0"/>
    <n v="0"/>
    <m/>
    <m/>
    <m/>
    <m/>
    <m/>
    <m/>
    <m/>
    <m/>
    <n v="203"/>
    <n v="204"/>
    <m/>
    <n v="1"/>
    <n v="1"/>
    <n v="0"/>
    <n v="1.9999999552965199E-2"/>
    <n v="0"/>
    <n v="0"/>
    <n v="0"/>
    <n v="0"/>
    <n v="0"/>
    <m/>
    <n v="1.97"/>
    <n v="0.5400009112805364"/>
    <n v="0"/>
    <n v="0"/>
    <n v="0"/>
    <n v="-0.94507614213197977"/>
    <s v="erreur"/>
    <s v="erreur"/>
    <s v="erreur"/>
    <n v="10"/>
    <n v="6"/>
    <s v="2022"/>
    <s v="août"/>
    <n v="32"/>
    <s v="dimanche"/>
    <n v="788"/>
    <s v="2022-2023"/>
  </r>
  <r>
    <x v="1322"/>
    <m/>
    <n v="0"/>
    <n v="46.51"/>
    <m/>
    <n v="0"/>
    <n v="52.569998824968899"/>
    <n v="2.84"/>
    <n v="0"/>
    <n v="0"/>
    <n v="0"/>
    <n v="0"/>
    <n v="0"/>
    <n v="0"/>
    <n v="4.9999998882412902E-3"/>
    <n v="0.01"/>
    <n v="9.9999997764825804E-3"/>
    <n v="0"/>
    <n v="0"/>
    <n v="0.28999999351799499"/>
    <m/>
    <m/>
    <m/>
    <m/>
    <m/>
    <m/>
    <m/>
    <m/>
    <n v="207"/>
    <n v="207"/>
    <m/>
    <n v="0"/>
    <n v="0"/>
    <n v="52.569998824968899"/>
    <n v="4.9999998882412902E-3"/>
    <n v="0.28999999351799499"/>
    <n v="0"/>
    <n v="0.28999999351799499"/>
    <n v="0"/>
    <n v="0"/>
    <m/>
    <n v="2.8499999999999996"/>
    <n v="-9.2149988181516207"/>
    <n v="0"/>
    <n v="0"/>
    <n v="0"/>
    <n v="-0.9409771573604061"/>
    <s v="erreur"/>
    <s v="erreur"/>
    <s v="erreur"/>
    <n v="10"/>
    <n v="6"/>
    <s v="2022"/>
    <s v="août"/>
    <n v="33"/>
    <s v="lundi"/>
    <n v="788"/>
    <s v="2022-2023"/>
  </r>
  <r>
    <x v="1323"/>
    <n v="75797"/>
    <n v="174971"/>
    <n v="659.07"/>
    <m/>
    <n v="27.1149993939325"/>
    <n v="53.409998806193499"/>
    <n v="9.77"/>
    <n v="31"/>
    <n v="22.21"/>
    <n v="0.13999999687075601"/>
    <n v="6.3599998578429204"/>
    <n v="0"/>
    <n v="104.009997675195"/>
    <n v="129.069997115061"/>
    <n v="2.08"/>
    <n v="9.9999997764825804E-3"/>
    <n v="12.349999723956"/>
    <n v="13.6199996955693"/>
    <n v="0.53999998793005899"/>
    <n v="40"/>
    <n v="40"/>
    <m/>
    <m/>
    <m/>
    <m/>
    <m/>
    <m/>
    <n v="329"/>
    <n v="429"/>
    <m/>
    <n v="100"/>
    <n v="100"/>
    <n v="80.524998200125992"/>
    <n v="233.07999479025599"/>
    <n v="26.509999407455361"/>
    <n v="6.4999998547136766"/>
    <n v="33.009999262169039"/>
    <n v="53.21"/>
    <n v="0"/>
    <m/>
    <n v="51.85"/>
    <n v="167.38500774767249"/>
    <n v="0"/>
    <n v="0"/>
    <n v="0"/>
    <n v="-0.16361675126903547"/>
    <n v="8.6951990184308094"/>
    <n v="3.7667384880923125"/>
    <n v="26.510085162826346"/>
    <n v="10"/>
    <n v="6"/>
    <s v="2022"/>
    <s v="août"/>
    <n v="33"/>
    <s v="mardi"/>
    <n v="788"/>
    <s v="2022-2023"/>
  </r>
  <r>
    <x v="1324"/>
    <n v="79761"/>
    <n v="195437"/>
    <n v="943.95"/>
    <m/>
    <n v="31.079999305307901"/>
    <n v="50.619998868554802"/>
    <n v="8.2200000000000006"/>
    <n v="30.18"/>
    <n v="22.63"/>
    <n v="0.74999998323619399"/>
    <n v="6.9699998442083597"/>
    <n v="0"/>
    <n v="100.374997756444"/>
    <n v="102.894997700118"/>
    <n v="2.1800000000000002"/>
    <n v="74.879998326301603"/>
    <n v="10.999999754130799"/>
    <n v="15.5699996519834"/>
    <n v="0.57999998703598998"/>
    <n v="24.4"/>
    <n v="24.4"/>
    <m/>
    <m/>
    <m/>
    <m/>
    <m/>
    <m/>
    <n v="637"/>
    <n v="595"/>
    <m/>
    <n v="-42"/>
    <n v="-42"/>
    <n v="81.699998173862696"/>
    <n v="203.26999545656201"/>
    <n v="27.149999393150189"/>
    <n v="7.7199998274445534"/>
    <n v="34.869999220594742"/>
    <n v="52.81"/>
    <n v="0"/>
    <m/>
    <n v="34.799999999999997"/>
    <n v="437.22000882267901"/>
    <n v="0"/>
    <n v="0"/>
    <n v="0"/>
    <n v="0.19790609137055842"/>
    <n v="11.83473125963817"/>
    <n v="4.829945199731883"/>
    <n v="27.150096182305635"/>
    <n v="10"/>
    <n v="6"/>
    <s v="2022"/>
    <s v="août"/>
    <n v="33"/>
    <s v="mercredi"/>
    <n v="788"/>
    <s v="2022-2023"/>
  </r>
  <r>
    <x v="1325"/>
    <n v="76637"/>
    <n v="179845"/>
    <n v="830.8"/>
    <m/>
    <n v="28.294999367557502"/>
    <n v="46.799998953938498"/>
    <n v="8.8699999999999992"/>
    <n v="27.32"/>
    <n v="25.4"/>
    <n v="0.77999998256564096"/>
    <n v="9.26999979279935"/>
    <n v="0"/>
    <n v="100.249997759238"/>
    <n v="117.579997371882"/>
    <n v="2.98"/>
    <n v="85.569998087361498"/>
    <n v="21.039999529719399"/>
    <n v="13.0499997083098"/>
    <n v="1.1399999745190099"/>
    <n v="31.5"/>
    <n v="31.5"/>
    <m/>
    <m/>
    <m/>
    <m/>
    <m/>
    <m/>
    <n v="545"/>
    <n v="568"/>
    <m/>
    <n v="23"/>
    <n v="23"/>
    <n v="75.094998321496007"/>
    <n v="217.82999513112"/>
    <n v="35.229999212548208"/>
    <n v="10.049999775364991"/>
    <n v="45.279998987913203"/>
    <n v="52.72"/>
    <n v="0"/>
    <m/>
    <n v="43.35"/>
    <n v="279.45500947210928"/>
    <n v="0"/>
    <n v="0"/>
    <n v="0"/>
    <n v="5.4314720812182686E-2"/>
    <n v="10.840716625128854"/>
    <n v="4.6195334871695062"/>
    <n v="35.230130350246384"/>
    <n v="10"/>
    <n v="6"/>
    <s v="2022"/>
    <s v="août"/>
    <n v="33"/>
    <s v="jeudi"/>
    <n v="788"/>
    <s v="2022-2023"/>
  </r>
  <r>
    <x v="1326"/>
    <n v="75466"/>
    <n v="173195"/>
    <n v="838.11"/>
    <m/>
    <n v="27.129999393597199"/>
    <n v="0"/>
    <n v="8.65"/>
    <n v="34.200000000000003"/>
    <n v="28.51"/>
    <n v="0.79999998211860701"/>
    <n v="7.8999998234212399"/>
    <n v="0"/>
    <n v="95.769997859373703"/>
    <n v="115.109997427091"/>
    <n v="2.46"/>
    <n v="77.739998262375593"/>
    <n v="20.2399995476007"/>
    <n v="14.8899996671826"/>
    <n v="0.16999999620020401"/>
    <n v="29.1"/>
    <n v="29.1"/>
    <m/>
    <m/>
    <m/>
    <m/>
    <m/>
    <m/>
    <n v="561"/>
    <n v="572"/>
    <m/>
    <n v="11"/>
    <n v="11"/>
    <n v="27.129999393597199"/>
    <n v="210.87999528646469"/>
    <n v="35.299999210983501"/>
    <n v="8.6999998055398464"/>
    <n v="43.999999016523347"/>
    <n v="62.710000000000008"/>
    <n v="0"/>
    <m/>
    <n v="40.21"/>
    <n v="346.3400080410392"/>
    <n v="0"/>
    <n v="0"/>
    <n v="0"/>
    <n v="6.3591370558375646E-2"/>
    <n v="11.105795987597062"/>
    <n v="4.8391119836022982"/>
    <n v="35.300114494684841"/>
    <n v="10"/>
    <n v="6"/>
    <s v="2022"/>
    <s v="août"/>
    <n v="33"/>
    <s v="vendredi"/>
    <n v="788"/>
    <s v="2022-2023"/>
  </r>
  <r>
    <x v="1327"/>
    <m/>
    <n v="0"/>
    <n v="144.28"/>
    <m/>
    <n v="0"/>
    <n v="0"/>
    <n v="2.83"/>
    <n v="0"/>
    <n v="0"/>
    <n v="0"/>
    <n v="0"/>
    <n v="0"/>
    <n v="0"/>
    <n v="0.13999999687075601"/>
    <n v="0.17"/>
    <n v="75.589998310431795"/>
    <n v="0"/>
    <n v="0"/>
    <n v="0"/>
    <n v="10.600000000000001"/>
    <n v="10.600000000000001"/>
    <m/>
    <m/>
    <m/>
    <m/>
    <m/>
    <m/>
    <n v="139"/>
    <n v="117"/>
    <m/>
    <n v="-22"/>
    <n v="-22"/>
    <n v="0"/>
    <n v="0.13999999687075601"/>
    <n v="0"/>
    <n v="0"/>
    <n v="0"/>
    <n v="0"/>
    <n v="0"/>
    <m/>
    <n v="13.600000000000001"/>
    <n v="44.350001692697447"/>
    <n v="0"/>
    <n v="0"/>
    <n v="0"/>
    <n v="-0.81690355329949238"/>
    <s v="erreur"/>
    <s v="erreur"/>
    <s v="erreur"/>
    <n v="10"/>
    <n v="6"/>
    <s v="2022"/>
    <s v="août"/>
    <n v="33"/>
    <s v="samedi"/>
    <n v="788"/>
    <s v="2022-2023"/>
  </r>
  <r>
    <x v="1328"/>
    <m/>
    <n v="0"/>
    <n v="24.82"/>
    <m/>
    <n v="0"/>
    <n v="55.649998756125598"/>
    <n v="2.56"/>
    <n v="0"/>
    <n v="0"/>
    <n v="0"/>
    <n v="0"/>
    <n v="0"/>
    <n v="0"/>
    <n v="0"/>
    <n v="0"/>
    <n v="9.9999997764825804E-3"/>
    <n v="0"/>
    <n v="0"/>
    <n v="0.31999999284744302"/>
    <n v="21"/>
    <n v="21"/>
    <m/>
    <m/>
    <m/>
    <m/>
    <m/>
    <m/>
    <n v="12"/>
    <n v="19"/>
    <m/>
    <n v="7"/>
    <n v="7"/>
    <n v="55.649998756125598"/>
    <n v="0"/>
    <n v="0.31999999284744302"/>
    <n v="0"/>
    <n v="0.31999999284744302"/>
    <n v="0"/>
    <n v="0"/>
    <m/>
    <n v="23.56"/>
    <n v="-75.719998748749532"/>
    <n v="0"/>
    <n v="0"/>
    <n v="0"/>
    <n v="-0.9685025380710659"/>
    <s v="erreur"/>
    <s v="erreur"/>
    <s v="erreur"/>
    <n v="10"/>
    <n v="6"/>
    <s v="2022"/>
    <s v="août"/>
    <n v="33"/>
    <s v="dimanche"/>
    <n v="788"/>
    <s v="2022-2023"/>
  </r>
  <r>
    <x v="1329"/>
    <n v="75818"/>
    <n v="180857"/>
    <n v="761.99"/>
    <m/>
    <n v="28.3699993658811"/>
    <n v="47.329998942092097"/>
    <n v="9.76"/>
    <n v="33.64"/>
    <n v="28.05"/>
    <n v="0.72999998368322805"/>
    <n v="7.6899998281151101"/>
    <n v="0"/>
    <n v="96.569997841492295"/>
    <n v="113.45499746408299"/>
    <n v="2.2999999999999998"/>
    <n v="0"/>
    <n v="15.6099996510893"/>
    <n v="13.759999692439999"/>
    <n v="0.65999998524784997"/>
    <n v="35.299999999999997"/>
    <n v="35.299999999999997"/>
    <m/>
    <m/>
    <m/>
    <m/>
    <m/>
    <m/>
    <n v="460"/>
    <n v="484"/>
    <m/>
    <n v="24"/>
    <n v="24"/>
    <n v="75.699998307973203"/>
    <n v="210.02499530557529"/>
    <n v="30.029999328777151"/>
    <n v="8.4199998117983377"/>
    <n v="38.449999140575486"/>
    <n v="61.69"/>
    <n v="0"/>
    <m/>
    <n v="47.36"/>
    <n v="293.46500724587605"/>
    <n v="0"/>
    <n v="0"/>
    <n v="0"/>
    <n v="-3.3007614213197957E-2"/>
    <n v="10.05025191906935"/>
    <n v="4.2132181778974553"/>
    <n v="30.030110384196863"/>
    <n v="10"/>
    <n v="6"/>
    <s v="2022"/>
    <s v="août"/>
    <n v="34"/>
    <s v="lundi"/>
    <n v="788"/>
    <s v="2022-2023"/>
  </r>
  <r>
    <x v="1330"/>
    <n v="74124"/>
    <n v="178863"/>
    <n v="819.93"/>
    <m/>
    <n v="27.9349993756041"/>
    <n v="49.989998882636399"/>
    <n v="9.7200000000000006"/>
    <n v="30.05"/>
    <n v="5.98"/>
    <n v="0.669999985024333"/>
    <n v="9.8799997791647893"/>
    <n v="0"/>
    <n v="97.754997815005495"/>
    <n v="114.54999743960801"/>
    <n v="2.4"/>
    <n v="79.349998226389303"/>
    <n v="16.389999633654998"/>
    <n v="15.349999656900801"/>
    <n v="0.61999998614191998"/>
    <n v="33.9"/>
    <n v="33.9"/>
    <n v="89.6"/>
    <m/>
    <m/>
    <n v="111.86"/>
    <m/>
    <m/>
    <n v="548"/>
    <n v="560"/>
    <s v="Réglage d'une vanne sur la laveuse pal-box _x000a_Quai VIF : lot ZS augmentation de la pression des pompes plumeuse arrêt du cabinet de brumisation"/>
    <n v="12"/>
    <n v="12"/>
    <n v="77.924998258240493"/>
    <n v="212.30499525461352"/>
    <n v="32.359999276697721"/>
    <n v="10.549999764189122"/>
    <n v="42.909999040886845"/>
    <n v="36.03"/>
    <n v="201.45999999999998"/>
    <m/>
    <n v="46.019999999999996"/>
    <n v="90.030009219869953"/>
    <n v="0"/>
    <n v="0"/>
    <n v="0"/>
    <n v="4.0520304568527857E-2"/>
    <n v="11.061599481949166"/>
    <n v="4.5841230438939302"/>
    <n v="32.360141605764746"/>
    <n v="10"/>
    <n v="6"/>
    <s v="2022"/>
    <s v="août"/>
    <n v="34"/>
    <s v="mardi"/>
    <n v="788"/>
    <s v="2022-2023"/>
  </r>
  <r>
    <x v="1331"/>
    <n v="79748"/>
    <n v="185290"/>
    <n v="871.8"/>
    <m/>
    <n v="39.364999120123699"/>
    <n v="43.819999020546703"/>
    <n v="6.24"/>
    <n v="35.19"/>
    <n v="6.14"/>
    <n v="1.1499999742955"/>
    <n v="9.9999997764825803"/>
    <n v="0"/>
    <n v="109.474997553043"/>
    <n v="118.43499735277101"/>
    <n v="2.62"/>
    <n v="75.949998302385197"/>
    <n v="17.1399996168911"/>
    <n v="14.2299996819347"/>
    <n v="1.7699999604374199"/>
    <n v="37.700000000000003"/>
    <n v="37.700000000000003"/>
    <n v="86.04"/>
    <m/>
    <m/>
    <n v="100.02"/>
    <m/>
    <m/>
    <n v="559"/>
    <n v="548"/>
    <s v="Réparation fuite eviscértion ok_x000a_Trou de 30 minutes en prod _x000a_Laveuse palbox : diminution de la conso, travail sur l'arrivée d'eau principale (débit)"/>
    <n v="-11"/>
    <n v="-11"/>
    <n v="83.184998140670402"/>
    <n v="227.90999490581402"/>
    <n v="33.13999925926322"/>
    <n v="11.149999750778081"/>
    <n v="44.289999010041299"/>
    <n v="41.33"/>
    <n v="186.06"/>
    <m/>
    <n v="46.56"/>
    <n v="128.81500964108909"/>
    <n v="0"/>
    <n v="0"/>
    <n v="0"/>
    <n v="0.10634517766497456"/>
    <n v="10.931935597130961"/>
    <n v="4.7050569377732199"/>
    <n v="33.140139074678665"/>
    <n v="10"/>
    <n v="6"/>
    <s v="2022"/>
    <s v="août"/>
    <n v="34"/>
    <s v="mercredi"/>
    <n v="788"/>
    <s v="2022-2023"/>
  </r>
  <r>
    <x v="1332"/>
    <n v="66400"/>
    <n v="146278"/>
    <n v="789.81"/>
    <m/>
    <n v="28.139999371022"/>
    <n v="49.229998899623801"/>
    <n v="6.44"/>
    <n v="26.4"/>
    <n v="6.5"/>
    <n v="0.71999998390674602"/>
    <n v="4.9999998882412902"/>
    <n v="0"/>
    <n v="93.849997902289005"/>
    <n v="117.399997375906"/>
    <n v="2.58"/>
    <n v="79.479998223483605"/>
    <n v="20.439999543130401"/>
    <n v="10.589999763295101"/>
    <n v="0.669999985024333"/>
    <n v="29.200000000000003"/>
    <n v="29.200000000000003"/>
    <n v="83.81"/>
    <m/>
    <m/>
    <n v="129.85"/>
    <m/>
    <m/>
    <n v="542"/>
    <n v="555"/>
    <s v="Baisse conso plumeuse: Arrêt des plumeuses pendant la pause du matin_x000a_Conso Palbox ok, reste a validé avec test bactério_x000a_Baisse autre : 66 000 poulets, moins de camion a laver "/>
    <n v="13"/>
    <n v="13"/>
    <n v="77.369998270645794"/>
    <n v="211.249995278195"/>
    <n v="31.699999291449835"/>
    <n v="5.7199998721480361"/>
    <n v="37.419999163597872"/>
    <n v="32.9"/>
    <n v="213.66"/>
    <m/>
    <n v="38.22"/>
    <n v="70.31000906407769"/>
    <n v="0"/>
    <n v="0"/>
    <n v="0"/>
    <n v="2.2969543147207429E-3"/>
    <n v="11.89472891566265"/>
    <n v="5.3993765296216791"/>
    <n v="31.700085436026221"/>
    <n v="10"/>
    <n v="6"/>
    <s v="2022"/>
    <s v="août"/>
    <n v="34"/>
    <s v="jeudi"/>
    <n v="788"/>
    <s v="2022-2023"/>
  </r>
  <r>
    <x v="1333"/>
    <n v="75293"/>
    <n v="157421"/>
    <n v="812.81"/>
    <m/>
    <n v="26.914999398402902"/>
    <n v="0"/>
    <n v="7.26"/>
    <n v="28.73"/>
    <n v="8.02"/>
    <n v="0.77999998256564096"/>
    <n v="7.50999983213842"/>
    <n v="0"/>
    <n v="109.66999754868399"/>
    <n v="120.049997316673"/>
    <n v="2.3199999999999998"/>
    <n v="72.9299983698875"/>
    <n v="17.909999599680301"/>
    <n v="12.5499997194856"/>
    <n v="1.49999996647239"/>
    <n v="26.8"/>
    <n v="26.8"/>
    <n v="83.23"/>
    <m/>
    <m/>
    <n v="98.49"/>
    <m/>
    <m/>
    <n v="499"/>
    <n v="497"/>
    <m/>
    <n v="-2"/>
    <n v="-2"/>
    <n v="26.914999398402902"/>
    <n v="229.71999486535699"/>
    <n v="31.959999285638293"/>
    <n v="8.2899998147040606"/>
    <n v="40.24999910034235"/>
    <n v="36.75"/>
    <n v="181.72"/>
    <m/>
    <n v="36.380000000000003"/>
    <n v="161.34500826601027"/>
    <n v="0"/>
    <n v="0"/>
    <n v="0"/>
    <n v="3.1484771573603992E-2"/>
    <n v="10.795293055131285"/>
    <n v="5.163288252520311"/>
    <n v="31.960109388832677"/>
    <n v="10"/>
    <n v="6"/>
    <s v="2022"/>
    <s v="août"/>
    <n v="34"/>
    <s v="vendredi"/>
    <n v="788"/>
    <s v="2022-2023"/>
  </r>
  <r>
    <x v="1334"/>
    <m/>
    <n v="0"/>
    <n v="176.08"/>
    <m/>
    <n v="0"/>
    <n v="0"/>
    <n v="0.13"/>
    <n v="0.08"/>
    <n v="0.04"/>
    <n v="0.199999995529652"/>
    <n v="0.189999995753169"/>
    <n v="0"/>
    <n v="0"/>
    <n v="0.104999997653067"/>
    <n v="0.17"/>
    <n v="77.749998262152104"/>
    <n v="0.189999995753169"/>
    <n v="0.189999995753169"/>
    <n v="0"/>
    <n v="5.6"/>
    <n v="5.6"/>
    <n v="9.9"/>
    <m/>
    <m/>
    <n v="67.33"/>
    <m/>
    <m/>
    <n v="192"/>
    <n v="178"/>
    <m/>
    <n v="-14"/>
    <n v="-14"/>
    <n v="0"/>
    <n v="0.104999997653067"/>
    <n v="0.37999999150633801"/>
    <n v="0.38999999128282103"/>
    <n v="0.76999998278915904"/>
    <n v="0.12"/>
    <n v="77.23"/>
    <m/>
    <n v="5.8999999999999995"/>
    <n v="8.6050017574056596"/>
    <n v="0"/>
    <n v="0"/>
    <n v="0"/>
    <n v="-0.77654822335025375"/>
    <s v="erreur"/>
    <s v="erreur"/>
    <s v="erreur"/>
    <n v="10"/>
    <n v="6"/>
    <s v="2022"/>
    <s v="août"/>
    <n v="34"/>
    <s v="samedi"/>
    <n v="788"/>
    <s v="2022-2023"/>
  </r>
  <r>
    <x v="1335"/>
    <m/>
    <n v="0"/>
    <n v="75.510000000000005"/>
    <m/>
    <n v="0"/>
    <n v="49.179998900741303"/>
    <n v="0"/>
    <n v="0"/>
    <n v="0"/>
    <n v="0"/>
    <n v="0"/>
    <n v="0"/>
    <n v="0"/>
    <n v="4.9999998882412902E-3"/>
    <n v="0.01"/>
    <n v="0"/>
    <n v="0"/>
    <n v="0"/>
    <n v="0.38999999128282098"/>
    <n v="6.4"/>
    <n v="6.4"/>
    <n v="0.01"/>
    <m/>
    <m/>
    <n v="4.7699999999999996"/>
    <m/>
    <m/>
    <n v="86"/>
    <n v="74"/>
    <s v="Explication conso du dimanche? Co produits? "/>
    <n v="-12"/>
    <n v="-12"/>
    <n v="49.179998900741303"/>
    <n v="4.9999998882412902E-3"/>
    <n v="0.38999999128282098"/>
    <n v="0"/>
    <n v="0.38999999128282098"/>
    <n v="0"/>
    <n v="4.7799999999999994"/>
    <m/>
    <n v="6.41"/>
    <n v="8.3450011080876294"/>
    <n v="0"/>
    <n v="0"/>
    <n v="0"/>
    <n v="-0.90417512690355328"/>
    <s v="erreur"/>
    <s v="erreur"/>
    <s v="erreur"/>
    <n v="10"/>
    <n v="6"/>
    <s v="2022"/>
    <s v="août"/>
    <n v="34"/>
    <s v="dimanche"/>
    <n v="788"/>
    <s v="2022-2023"/>
  </r>
  <r>
    <x v="1336"/>
    <n v="75794"/>
    <n v="192287"/>
    <n v="766.3"/>
    <m/>
    <n v="29.2249993467703"/>
    <n v="46.039998970925801"/>
    <n v="6.69"/>
    <n v="26.95"/>
    <n v="6.8"/>
    <n v="1.2499999720603201"/>
    <n v="9.3699997905641794"/>
    <n v="0"/>
    <n v="97.164997828192995"/>
    <n v="112.54499748442301"/>
    <n v="2.08"/>
    <n v="0"/>
    <n v="22.869999488815701"/>
    <n v="13.269999703392401"/>
    <n v="2.6899999398738101"/>
    <n v="35"/>
    <n v="35"/>
    <n v="75.05"/>
    <m/>
    <m/>
    <n v="53.03"/>
    <m/>
    <m/>
    <n v="385"/>
    <n v="370"/>
    <s v="Demarrage arrêt des plumeuses durant les pauses"/>
    <n v="-15"/>
    <n v="-15"/>
    <n v="75.264998317696097"/>
    <n v="209.709995312616"/>
    <n v="38.829999132081909"/>
    <n v="10.619999762624499"/>
    <n v="49.449998894706411"/>
    <n v="33.75"/>
    <n v="128.07999999999998"/>
    <m/>
    <n v="43.769999999999996"/>
    <n v="191.27500747498141"/>
    <n v="0"/>
    <n v="0"/>
    <n v="0"/>
    <n v="-2.7538071065989905E-2"/>
    <n v="10.110298968256062"/>
    <n v="3.9851888063155592"/>
    <n v="38.830139248710701"/>
    <n v="10"/>
    <n v="6"/>
    <s v="2022"/>
    <s v="août"/>
    <n v="35"/>
    <s v="lundi"/>
    <n v="788"/>
    <s v="2022-2023"/>
  </r>
  <r>
    <x v="1337"/>
    <n v="75360"/>
    <n v="180326"/>
    <n v="803.7"/>
    <m/>
    <n v="27.769999379292098"/>
    <n v="44.409999007359097"/>
    <n v="6.58"/>
    <n v="25.52"/>
    <n v="7.03"/>
    <n v="1.0399999767541901"/>
    <n v="4.43999990075827"/>
    <n v="0"/>
    <n v="93.254997915588305"/>
    <n v="123.994997228496"/>
    <n v="2.4500000000000002"/>
    <n v="81.509998178109498"/>
    <n v="26.0299994181842"/>
    <n v="13.389999700710201"/>
    <n v="2.0799999535083802"/>
    <n v="36.5"/>
    <n v="36.5"/>
    <n v="80.25"/>
    <m/>
    <m/>
    <n v="132.86000000000001"/>
    <m/>
    <m/>
    <n v="442"/>
    <n v="464"/>
    <m/>
    <n v="22"/>
    <n v="22"/>
    <n v="72.179998386651192"/>
    <n v="217.24999514408432"/>
    <n v="41.49999907240278"/>
    <n v="5.4799998775124603"/>
    <n v="46.979998949915242"/>
    <n v="32.549999999999997"/>
    <n v="213.11"/>
    <m/>
    <n v="45.53"/>
    <n v="58.090009341239806"/>
    <n v="0"/>
    <n v="0"/>
    <n v="0"/>
    <n v="1.9923857868020364E-2"/>
    <n v="10.664808917197453"/>
    <n v="4.4569280081629943"/>
    <n v="41.500071790023235"/>
    <n v="10"/>
    <n v="6"/>
    <s v="2022"/>
    <s v="août"/>
    <n v="35"/>
    <s v="mardi"/>
    <n v="788"/>
    <s v="2022-2023"/>
  </r>
  <r>
    <x v="1338"/>
    <n v="71459"/>
    <n v="159780"/>
    <n v="782.9"/>
    <m/>
    <n v="25.189999436959599"/>
    <n v="45.009998993948102"/>
    <n v="6.68"/>
    <n v="24.37"/>
    <n v="7.72"/>
    <n v="0.83999998122453701"/>
    <n v="7.6099998299032503"/>
    <n v="0"/>
    <n v="95.329997869208498"/>
    <n v="124.26499722246101"/>
    <n v="2.52"/>
    <n v="69.319998450577302"/>
    <n v="19.7699995581061"/>
    <n v="15.8699996452779"/>
    <n v="1.3599999696016301"/>
    <n v="32.1"/>
    <n v="32.1"/>
    <n v="87.24"/>
    <m/>
    <m/>
    <n v="119.14"/>
    <m/>
    <m/>
    <n v="426"/>
    <n v="440"/>
    <m/>
    <n v="14"/>
    <n v="14"/>
    <n v="70.199998430907698"/>
    <n v="219.59499509166949"/>
    <n v="36.999999172985632"/>
    <n v="8.4499998111277872"/>
    <n v="45.449998984113421"/>
    <n v="32.090000000000003"/>
    <n v="206.38"/>
    <m/>
    <n v="41.3"/>
    <n v="66.465009042732049"/>
    <n v="0"/>
    <n v="0"/>
    <n v="0"/>
    <n v="-6.4720812182741403E-3"/>
    <n v="10.955932772638855"/>
    <n v="4.8998623106771806"/>
    <n v="37.000117422608646"/>
    <n v="10"/>
    <n v="6"/>
    <s v="2022"/>
    <s v="août"/>
    <n v="35"/>
    <s v="mercredi"/>
    <n v="788"/>
    <s v="2022-2023"/>
  </r>
  <r>
    <x v="1339"/>
    <n v="70865"/>
    <n v="160305"/>
    <n v="957.5"/>
    <m/>
    <n v="25.9749994194135"/>
    <n v="45.809998976066701"/>
    <n v="6.1"/>
    <n v="24.12"/>
    <n v="6.41"/>
    <n v="0.76999998278915904"/>
    <n v="9.5999997854232806"/>
    <n v="0"/>
    <n v="100.639997750521"/>
    <n v="94.309997892007203"/>
    <n v="2.15"/>
    <n v="69.6899984423071"/>
    <n v="17.019999619573401"/>
    <n v="15.2899996582419"/>
    <n v="0.73999998345971096"/>
    <n v="27"/>
    <n v="27"/>
    <n v="78.760000000000005"/>
    <m/>
    <m/>
    <n v="126.98"/>
    <m/>
    <m/>
    <n v="648"/>
    <n v="662"/>
    <m/>
    <n v="14"/>
    <n v="14"/>
    <n v="71.784998395480201"/>
    <n v="194.94999564252822"/>
    <n v="33.049999261275012"/>
    <n v="10.369999768212439"/>
    <n v="43.41999902948745"/>
    <n v="30.53"/>
    <n v="205.74"/>
    <m/>
    <n v="35.25"/>
    <n v="279.13500849019704"/>
    <n v="0"/>
    <n v="0"/>
    <n v="0"/>
    <n v="0.21510152284263959"/>
    <n v="13.511606575883723"/>
    <n v="5.9729889897383117"/>
    <n v="33.050145595851575"/>
    <n v="10"/>
    <n v="6"/>
    <s v="2022"/>
    <s v="septembre"/>
    <n v="35"/>
    <s v="jeudi"/>
    <n v="788"/>
    <s v="2022-2023"/>
  </r>
  <r>
    <x v="1340"/>
    <n v="74382"/>
    <n v="170682"/>
    <n v="795.94"/>
    <m/>
    <n v="25.599999427795399"/>
    <n v="0"/>
    <n v="6.37"/>
    <n v="31.7"/>
    <n v="7.88"/>
    <n v="0.64999998547136795"/>
    <n v="9.2599997930228692"/>
    <n v="0"/>
    <n v="98.099997807294102"/>
    <n v="90.184997984208195"/>
    <n v="2.02"/>
    <n v="73.299998361617298"/>
    <n v="11.459999743849"/>
    <n v="15.059999663382801"/>
    <n v="0.76999998278915904"/>
    <n v="27.8"/>
    <n v="27.8"/>
    <n v="87.11"/>
    <m/>
    <m/>
    <n v="111.77"/>
    <m/>
    <m/>
    <n v="475"/>
    <n v="458"/>
    <m/>
    <n v="-17"/>
    <n v="-17"/>
    <n v="25.599999427795399"/>
    <n v="188.2849957915023"/>
    <n v="27.289999390020959"/>
    <n v="9.9099997784942371"/>
    <n v="37.199999168515198"/>
    <n v="39.58"/>
    <n v="198.88"/>
    <m/>
    <n v="36.19"/>
    <n v="169.10500725056988"/>
    <n v="0"/>
    <n v="0"/>
    <n v="0"/>
    <n v="1.0076142131979765E-2"/>
    <n v="10.70070716033449"/>
    <n v="4.6632919698620832"/>
    <n v="27.290132621176056"/>
    <n v="10"/>
    <n v="6"/>
    <s v="2022"/>
    <s v="septembre"/>
    <n v="35"/>
    <s v="vendredi"/>
    <n v="788"/>
    <s v="2022-2023"/>
  </r>
  <r>
    <x v="1341"/>
    <m/>
    <n v="0"/>
    <n v="123.36"/>
    <m/>
    <n v="0"/>
    <n v="0"/>
    <n v="0.2"/>
    <n v="0.04"/>
    <n v="0.04"/>
    <n v="2.9999999329447701E-2"/>
    <n v="2.9999999329447701E-2"/>
    <n v="0"/>
    <n v="0"/>
    <n v="0.11499999742955"/>
    <n v="0.16"/>
    <n v="72.689998375251903"/>
    <n v="2.9999999329447701E-2"/>
    <n v="2.9999999329447701E-2"/>
    <n v="0"/>
    <n v="14.8"/>
    <n v="14.8"/>
    <n v="6.9"/>
    <m/>
    <m/>
    <n v="67.44"/>
    <m/>
    <m/>
    <n v="139"/>
    <n v="154"/>
    <m/>
    <n v="15"/>
    <n v="15"/>
    <n v="0"/>
    <n v="0.11499999742955"/>
    <n v="5.9999998658895402E-2"/>
    <n v="5.9999998658895402E-2"/>
    <n v="0.1199999973177908"/>
    <n v="0.08"/>
    <n v="74.34"/>
    <m/>
    <n v="15.16"/>
    <n v="-53.944998369999254"/>
    <n v="0"/>
    <n v="0"/>
    <n v="0"/>
    <n v="-0.84345177664974613"/>
    <s v="erreur"/>
    <s v="erreur"/>
    <s v="erreur"/>
    <n v="10"/>
    <n v="6"/>
    <s v="2022"/>
    <s v="septembre"/>
    <n v="35"/>
    <s v="samedi"/>
    <n v="788"/>
    <s v="2022-2023"/>
  </r>
  <r>
    <x v="1342"/>
    <m/>
    <n v="0"/>
    <n v="20.420000000000002"/>
    <m/>
    <n v="0"/>
    <n v="46.799998953938498"/>
    <n v="0"/>
    <n v="0"/>
    <n v="0"/>
    <n v="0"/>
    <n v="0"/>
    <n v="0"/>
    <n v="0"/>
    <n v="4.9999998882412902E-3"/>
    <n v="0.01"/>
    <n v="0"/>
    <n v="0"/>
    <n v="0"/>
    <n v="0"/>
    <n v="16.899999999999999"/>
    <n v="16.899999999999999"/>
    <n v="0"/>
    <m/>
    <m/>
    <n v="1.83"/>
    <m/>
    <m/>
    <n v="27"/>
    <n v="33"/>
    <s v="Arrêt pasterisation bac echaudoir"/>
    <n v="6"/>
    <n v="6"/>
    <n v="46.799998953938498"/>
    <n v="4.9999998882412902E-3"/>
    <n v="0"/>
    <n v="0"/>
    <n v="0"/>
    <n v="0"/>
    <n v="1.83"/>
    <m/>
    <n v="16.91"/>
    <n v="-62.024998953826739"/>
    <n v="0"/>
    <n v="0"/>
    <n v="0"/>
    <n v="-0.97408629441624373"/>
    <s v="erreur"/>
    <s v="erreur"/>
    <s v="erreur"/>
    <n v="10"/>
    <n v="6"/>
    <s v="2022"/>
    <s v="septembre"/>
    <n v="35"/>
    <s v="dimanche"/>
    <n v="788"/>
    <s v="2022-2023"/>
  </r>
  <r>
    <x v="1343"/>
    <n v="78405"/>
    <n v="188327"/>
    <n v="731.8"/>
    <m/>
    <n v="28.0049993740395"/>
    <n v="46.9099989514798"/>
    <n v="6.62"/>
    <n v="30.15"/>
    <n v="20.170000000000002"/>
    <n v="0.709999984130263"/>
    <n v="7.0599998421967003"/>
    <n v="0"/>
    <n v="98.084997807629406"/>
    <n v="118.52499735076"/>
    <n v="2.0099999999999998"/>
    <n v="0"/>
    <n v="27.459999386221199"/>
    <n v="15.309999657794799"/>
    <n v="1.5299999658018399"/>
    <n v="32.4"/>
    <n v="32.4"/>
    <n v="76.849999999999994"/>
    <m/>
    <m/>
    <n v="49.59"/>
    <m/>
    <m/>
    <n v="364"/>
    <n v="371"/>
    <s v="Faire venir SASSARO pour la laveuse cagettes et pal box pour audit"/>
    <n v="7"/>
    <n v="7"/>
    <n v="74.914998325519292"/>
    <n v="216.60999515838941"/>
    <n v="44.299999009817839"/>
    <n v="7.7699998263269636"/>
    <n v="52.069998836144805"/>
    <n v="50.32"/>
    <n v="126.44"/>
    <m/>
    <n v="41.03"/>
    <n v="138.01500767994651"/>
    <n v="0"/>
    <n v="0"/>
    <n v="0"/>
    <n v="-7.1319796954314785E-2"/>
    <n v="9.333588419105924"/>
    <n v="3.8857943895458429"/>
    <n v="44.300098110638274"/>
    <n v="10"/>
    <n v="6"/>
    <s v="2022"/>
    <s v="septembre"/>
    <n v="36"/>
    <s v="lundi"/>
    <n v="788"/>
    <s v="2022-2023"/>
  </r>
  <r>
    <x v="1344"/>
    <n v="78774"/>
    <n v="189929"/>
    <n v="871.7"/>
    <m/>
    <n v="28.124999371357301"/>
    <n v="45.579998981207602"/>
    <n v="6.7"/>
    <n v="24.41"/>
    <n v="67.25"/>
    <n v="0.95999997854232799"/>
    <n v="10.8499997574836"/>
    <n v="0"/>
    <n v="106.64999761618699"/>
    <n v="125.559997193515"/>
    <n v="2.2599999999999998"/>
    <n v="77.809998260811"/>
    <n v="16.679999627172901"/>
    <n v="12.579999718815101"/>
    <n v="0.51999998837709405"/>
    <n v="24.5"/>
    <n v="24.5"/>
    <n v="84.29"/>
    <m/>
    <m/>
    <n v="114.63"/>
    <m/>
    <m/>
    <n v="542"/>
    <n v="537"/>
    <m/>
    <n v="-5"/>
    <n v="-5"/>
    <n v="73.7049983525649"/>
    <n v="232.20999480970198"/>
    <n v="29.779999334365094"/>
    <n v="11.809999736025928"/>
    <n v="41.589999070391023"/>
    <n v="91.66"/>
    <n v="198.92000000000002"/>
    <m/>
    <n v="33.46"/>
    <n v="97.845009506531142"/>
    <n v="0"/>
    <n v="0"/>
    <n v="0"/>
    <n v="0.10621827411167518"/>
    <n v="11.065833904587809"/>
    <n v="4.5896098015574243"/>
    <n v="29.780149256925025"/>
    <n v="10"/>
    <n v="6"/>
    <s v="2022"/>
    <s v="septembre"/>
    <n v="36"/>
    <s v="mardi"/>
    <n v="788"/>
    <s v="2022-2023"/>
  </r>
  <r>
    <x v="1345"/>
    <n v="67551"/>
    <n v="167836"/>
    <n v="825.1"/>
    <m/>
    <n v="25.029999440535899"/>
    <n v="48.349998919293299"/>
    <n v="6.93"/>
    <n v="26.17"/>
    <n v="8.6"/>
    <n v="0.83999998122453701"/>
    <n v="7.7099998276680699"/>
    <n v="0"/>
    <n v="106.46499762032199"/>
    <n v="124.889997208491"/>
    <n v="2.19"/>
    <n v="82.149998163804398"/>
    <n v="17.369999611750199"/>
    <n v="15.069999663159299"/>
    <n v="0.61999998614191998"/>
    <n v="24.8"/>
    <n v="24.8"/>
    <n v="84.26"/>
    <m/>
    <m/>
    <n v="123.17"/>
    <m/>
    <m/>
    <n v="497"/>
    <n v="502"/>
    <m/>
    <n v="5"/>
    <n v="5"/>
    <n v="73.379998359829202"/>
    <n v="231.35499482881301"/>
    <n v="33.059999261051416"/>
    <n v="8.5499998088926077"/>
    <n v="41.609999069944024"/>
    <n v="34.770000000000003"/>
    <n v="207.43"/>
    <m/>
    <n v="33.92"/>
    <n v="95.685009577609435"/>
    <n v="0"/>
    <n v="0"/>
    <n v="0"/>
    <n v="4.7081218274111707E-2"/>
    <n v="12.214474989267369"/>
    <n v="4.9161085821873733"/>
    <n v="33.060125832083806"/>
    <n v="10"/>
    <n v="6"/>
    <s v="2022"/>
    <s v="septembre"/>
    <n v="36"/>
    <s v="mercredi"/>
    <n v="788"/>
    <s v="2022-2023"/>
  </r>
  <r>
    <x v="1346"/>
    <n v="78159"/>
    <n v="185130"/>
    <n v="849.61"/>
    <m/>
    <n v="26.104999416507798"/>
    <n v="50.209998877719002"/>
    <n v="6.87"/>
    <n v="30.16"/>
    <n v="8.86"/>
    <n v="0.69999998435378097"/>
    <n v="9.8199997805058992"/>
    <n v="0"/>
    <n v="110.20999753661501"/>
    <n v="129.539997104555"/>
    <n v="2.27"/>
    <n v="90.239997982978807"/>
    <n v="14.4999996758997"/>
    <n v="14.039999686181501"/>
    <n v="0.57999998703598998"/>
    <n v="25.2"/>
    <n v="25.2"/>
    <n v="80.209999999999994"/>
    <m/>
    <m/>
    <n v="100"/>
    <m/>
    <m/>
    <n v="545"/>
    <n v="493"/>
    <m/>
    <n v="-52"/>
    <n v="-52"/>
    <n v="76.314998294226797"/>
    <n v="239.74999464117002"/>
    <n v="29.11999934911719"/>
    <n v="10.51999976485968"/>
    <n v="39.63999911397687"/>
    <n v="39.019999999999996"/>
    <n v="180.20999999999998"/>
    <m/>
    <n v="34.340000000000003"/>
    <n v="124.89500996764741"/>
    <n v="0"/>
    <n v="0"/>
    <n v="0"/>
    <n v="7.8185279187817272E-2"/>
    <n v="10.870277255338477"/>
    <n v="4.589261599956787"/>
    <n v="29.120133946537383"/>
    <n v="10"/>
    <n v="6"/>
    <s v="2022"/>
    <s v="septembre"/>
    <n v="36"/>
    <s v="jeudi"/>
    <n v="788"/>
    <s v="2022-2023"/>
  </r>
  <r>
    <x v="1347"/>
    <n v="77429"/>
    <n v="190109"/>
    <n v="761.37"/>
    <m/>
    <n v="26.949999397620601"/>
    <n v="0.109999997541308"/>
    <n v="6.39"/>
    <n v="28.22"/>
    <n v="8.89"/>
    <n v="0.65999998524784997"/>
    <n v="7.3199998363852501"/>
    <n v="0"/>
    <n v="99.419997777789803"/>
    <n v="118.264997356571"/>
    <n v="2.1800000000000002"/>
    <n v="82.289998160675196"/>
    <n v="21.159999527037101"/>
    <n v="11.9999997317791"/>
    <n v="0.57999998703598998"/>
    <n v="24.6"/>
    <n v="24.6"/>
    <n v="89.43"/>
    <m/>
    <m/>
    <n v="122.55"/>
    <m/>
    <m/>
    <n v="435"/>
    <n v="501"/>
    <m/>
    <n v="66"/>
    <n v="66"/>
    <n v="27.05999939516191"/>
    <n v="217.6849951343608"/>
    <n v="33.739999245852189"/>
    <n v="7.9799998216331005"/>
    <n v="41.71999906748529"/>
    <n v="37.11"/>
    <n v="211.98000000000002"/>
    <m/>
    <n v="33.17"/>
    <n v="85.755008242316876"/>
    <n v="0"/>
    <n v="0"/>
    <n v="0"/>
    <n v="-3.3794416243654819E-2"/>
    <n v="9.8331374549587363"/>
    <n v="4.0049129709798059"/>
    <n v="33.740102308010059"/>
    <n v="10"/>
    <n v="6"/>
    <s v="2022"/>
    <s v="septembre"/>
    <n v="36"/>
    <s v="vendredi"/>
    <n v="788"/>
    <s v="2022-2023"/>
  </r>
  <r>
    <x v="1348"/>
    <m/>
    <n v="0"/>
    <n v="129.55000000000001"/>
    <m/>
    <n v="0"/>
    <n v="0"/>
    <n v="0.2"/>
    <n v="0"/>
    <n v="0.02"/>
    <n v="1.01999997720122"/>
    <n v="4.6599998958408797"/>
    <n v="0"/>
    <n v="2.49999994412065E-2"/>
    <n v="6.4999998547136797E-2"/>
    <n v="0.12"/>
    <n v="78.329998249188094"/>
    <n v="5.7999998703599003"/>
    <n v="1.6699999626725901"/>
    <n v="0"/>
    <n v="11.2"/>
    <n v="11.2"/>
    <n v="9.11"/>
    <m/>
    <m/>
    <n v="50.84"/>
    <m/>
    <m/>
    <n v="145"/>
    <n v="139"/>
    <m/>
    <n v="-6"/>
    <n v="-6"/>
    <n v="0"/>
    <n v="8.9999997988343294E-2"/>
    <n v="7.4699998330324906"/>
    <n v="5.6799998730420995"/>
    <n v="13.14999970607459"/>
    <n v="0.02"/>
    <n v="59.95"/>
    <m/>
    <n v="11.52"/>
    <n v="-44.709997953250991"/>
    <n v="0"/>
    <n v="0"/>
    <n v="0"/>
    <n v="-0.8355964467005077"/>
    <s v="erreur"/>
    <s v="erreur"/>
    <s v="erreur"/>
    <n v="10"/>
    <n v="6"/>
    <s v="2022"/>
    <s v="septembre"/>
    <n v="36"/>
    <s v="samedi"/>
    <n v="788"/>
    <s v="2022-2023"/>
  </r>
  <r>
    <x v="1349"/>
    <m/>
    <n v="0"/>
    <n v="31.76"/>
    <m/>
    <n v="0"/>
    <n v="50.9899988602847"/>
    <n v="0.03"/>
    <n v="0"/>
    <n v="0"/>
    <n v="0"/>
    <n v="0"/>
    <n v="0"/>
    <n v="0"/>
    <n v="0"/>
    <n v="0.02"/>
    <n v="0"/>
    <n v="0"/>
    <n v="0"/>
    <n v="0.32999999262392499"/>
    <n v="9.8000000000000007"/>
    <n v="9.8000000000000007"/>
    <n v="7.0000000000000007E-2"/>
    <m/>
    <m/>
    <n v="0"/>
    <m/>
    <m/>
    <n v="36"/>
    <n v="28"/>
    <m/>
    <n v="-8"/>
    <n v="-8"/>
    <n v="50.9899988602847"/>
    <n v="0"/>
    <n v="0.32999999262392499"/>
    <n v="0"/>
    <n v="0.32999999262392499"/>
    <n v="0"/>
    <n v="7.0000000000000007E-2"/>
    <m/>
    <n v="9.8500000000000014"/>
    <n v="-39.279998852908619"/>
    <n v="0"/>
    <n v="0"/>
    <n v="0"/>
    <n v="-0.95969543147208125"/>
    <s v="erreur"/>
    <s v="erreur"/>
    <s v="erreur"/>
    <n v="10"/>
    <n v="6"/>
    <s v="2022"/>
    <s v="septembre"/>
    <n v="36"/>
    <s v="dimanche"/>
    <n v="788"/>
    <s v="2022-2023"/>
  </r>
  <r>
    <x v="1350"/>
    <n v="76174"/>
    <n v="183879.8"/>
    <n v="783.43"/>
    <m/>
    <n v="25.554999428801199"/>
    <n v="45.189998989924803"/>
    <n v="6.43"/>
    <n v="24.4"/>
    <n v="8.2100000000000009"/>
    <n v="0.78999998234212399"/>
    <n v="10.789999758824701"/>
    <n v="0"/>
    <n v="99.084997785277693"/>
    <n v="94.714997882954805"/>
    <n v="1.86"/>
    <n v="0"/>
    <n v="29.179999347776199"/>
    <n v="11.609999740496299"/>
    <n v="2.6499999407678798"/>
    <n v="29.9"/>
    <n v="29.9"/>
    <n v="73.209999999999994"/>
    <m/>
    <m/>
    <n v="50.84"/>
    <m/>
    <m/>
    <n v="449"/>
    <n v="401"/>
    <m/>
    <n v="-48"/>
    <n v="-48"/>
    <n v="70.744998418725999"/>
    <n v="193.7999956682325"/>
    <n v="43.439999029040372"/>
    <n v="11.579999741166825"/>
    <n v="55.019998770207195"/>
    <n v="32.61"/>
    <n v="124.05"/>
    <m/>
    <n v="38.19"/>
    <n v="239.11500714283432"/>
    <n v="0"/>
    <n v="0"/>
    <n v="0"/>
    <n v="-5.7994923857868658E-3"/>
    <n v="10.284742825636043"/>
    <n v="4.2605549929899862"/>
    <n v="43.440151049411384"/>
    <n v="10"/>
    <n v="6"/>
    <s v="2022"/>
    <s v="septembre"/>
    <n v="37"/>
    <s v="lundi"/>
    <n v="788"/>
    <s v="2022-2023"/>
  </r>
  <r>
    <x v="1351"/>
    <n v="69459"/>
    <n v="169009"/>
    <n v="766.7"/>
    <m/>
    <n v="27.334999389015099"/>
    <n v="43.109999036416397"/>
    <n v="6.5"/>
    <n v="24.03"/>
    <n v="7.28"/>
    <n v="0.709999984130263"/>
    <n v="9.0999997965991497"/>
    <n v="0"/>
    <n v="95.944997855462105"/>
    <n v="119.88999732025"/>
    <n v="2.04"/>
    <n v="75.179998319596095"/>
    <n v="17.1399996168911"/>
    <n v="15.149999661371099"/>
    <n v="1.5599999651312799"/>
    <n v="35.5"/>
    <n v="35.5"/>
    <n v="83.5"/>
    <m/>
    <m/>
    <n v="128.19999999999999"/>
    <m/>
    <m/>
    <n v="480"/>
    <n v="508"/>
    <m/>
    <n v="28"/>
    <n v="28"/>
    <n v="70.444998425431493"/>
    <n v="215.83499517571209"/>
    <n v="33.849999243393484"/>
    <n v="9.809999780729413"/>
    <n v="43.659999024122897"/>
    <n v="31.310000000000002"/>
    <n v="211.7"/>
    <m/>
    <n v="44.04"/>
    <n v="39.030009055137498"/>
    <n v="0"/>
    <n v="0"/>
    <n v="0"/>
    <n v="-2.7030456852791821E-2"/>
    <n v="11.038166400322492"/>
    <n v="4.5364448047145425"/>
    <n v="33.850140477787598"/>
    <n v="10"/>
    <n v="6"/>
    <s v="2022"/>
    <s v="septembre"/>
    <n v="37"/>
    <s v="mardi"/>
    <n v="788"/>
    <s v="2022-2023"/>
  </r>
  <r>
    <x v="1352"/>
    <n v="73393"/>
    <n v="186058"/>
    <n v="751.9"/>
    <m/>
    <n v="26.924999398179398"/>
    <n v="45.809998976066701"/>
    <n v="5.58"/>
    <n v="28.58"/>
    <n v="9.26"/>
    <n v="0.86999998055398498"/>
    <n v="10.8099997583777"/>
    <n v="0"/>
    <n v="92.804997925646603"/>
    <n v="87.589998042210894"/>
    <n v="2.08"/>
    <n v="69.679998442530604"/>
    <n v="14.4999996758997"/>
    <n v="14.949999665841499"/>
    <n v="0.67999998480081603"/>
    <n v="30.6"/>
    <n v="30.6"/>
    <n v="83.22"/>
    <m/>
    <m/>
    <n v="124.41"/>
    <m/>
    <m/>
    <n v="500"/>
    <n v="520"/>
    <m/>
    <n v="20"/>
    <n v="20"/>
    <n v="72.734998374246103"/>
    <n v="180.39499596785748"/>
    <n v="30.129999326542013"/>
    <n v="11.679999738931684"/>
    <n v="41.809999065473697"/>
    <n v="37.839999999999996"/>
    <n v="207.63"/>
    <m/>
    <n v="38.260000000000005"/>
    <n v="72.950008149892028"/>
    <n v="0"/>
    <n v="0"/>
    <n v="0"/>
    <n v="-4.5812182741116779E-2"/>
    <n v="10.244846238742115"/>
    <n v="4.041212955100022"/>
    <n v="30.130158469780998"/>
    <n v="10"/>
    <n v="6"/>
    <s v="2022"/>
    <s v="septembre"/>
    <n v="37"/>
    <s v="mercredi"/>
    <n v="788"/>
    <s v="2022-2023"/>
  </r>
  <r>
    <x v="1353"/>
    <n v="71793"/>
    <n v="177674"/>
    <n v="762.4"/>
    <m/>
    <n v="27.1599993929267"/>
    <n v="37.999999150633798"/>
    <n v="6.83"/>
    <n v="24.71"/>
    <n v="8.7899999999999991"/>
    <n v="0.96999997831881002"/>
    <n v="11.359999746084201"/>
    <n v="0"/>
    <n v="92.929997922852607"/>
    <n v="84.669998107477994"/>
    <n v="2.1"/>
    <n v="71.609998399391799"/>
    <n v="26.529999407008301"/>
    <n v="14.7499996703118"/>
    <n v="0.85999998077750195"/>
    <n v="29.299999999999997"/>
    <n v="29.299999999999997"/>
    <n v="82.53"/>
    <m/>
    <m/>
    <n v="101.76"/>
    <m/>
    <m/>
    <n v="465"/>
    <n v="481"/>
    <s v="Bridage vannes epoumouneuse et laveuse interne externe et fermeture vanne eau propre cous"/>
    <n v="16"/>
    <n v="16"/>
    <n v="65.159998543560505"/>
    <n v="177.5999960303306"/>
    <n v="42.139999058097601"/>
    <n v="12.329999724403011"/>
    <n v="54.46999878250061"/>
    <n v="33.5"/>
    <n v="184.29000000000002"/>
    <m/>
    <n v="38.229999999999997"/>
    <n v="108.24000824421648"/>
    <n v="0"/>
    <n v="0"/>
    <n v="0"/>
    <n v="-3.248730964467008E-2"/>
    <n v="10.619419720585572"/>
    <n v="4.2910048740952531"/>
    <n v="42.140170801857082"/>
    <n v="10"/>
    <n v="6"/>
    <s v="2022"/>
    <s v="septembre"/>
    <n v="37"/>
    <s v="jeudi"/>
    <n v="788"/>
    <s v="2022-2023"/>
  </r>
  <r>
    <x v="1354"/>
    <n v="62201"/>
    <n v="147829"/>
    <n v="733.2"/>
    <m/>
    <n v="23.754999469034399"/>
    <n v="0.32999999262392499"/>
    <n v="6.62"/>
    <n v="27.51"/>
    <n v="7.68"/>
    <n v="0.72999998368322805"/>
    <n v="6.7599998489022299"/>
    <n v="0"/>
    <n v="83.324998137541101"/>
    <n v="74.969998324289904"/>
    <n v="1.99"/>
    <n v="70.369998427107902"/>
    <n v="16.479999631643299"/>
    <n v="17.579999607056401"/>
    <n v="0.61999998614191998"/>
    <n v="20.599999999999998"/>
    <n v="20.599999999999998"/>
    <n v="82.49"/>
    <m/>
    <m/>
    <n v="107.72"/>
    <m/>
    <m/>
    <n v="485"/>
    <n v="480"/>
    <m/>
    <n v="-5"/>
    <n v="-5"/>
    <n v="24.084999461658324"/>
    <n v="158.294996461831"/>
    <n v="34.679999224841623"/>
    <n v="7.4899998325854575"/>
    <n v="42.169999057427077"/>
    <n v="35.19"/>
    <n v="190.20999999999998"/>
    <m/>
    <n v="29.209999999999997"/>
    <n v="163.0700065919757"/>
    <n v="0"/>
    <n v="0"/>
    <n v="0"/>
    <n v="-6.9543147208121769E-2"/>
    <n v="11.787591839359497"/>
    <n v="4.9597846160090384"/>
    <n v="34.68011964090941"/>
    <n v="10"/>
    <n v="6"/>
    <s v="2022"/>
    <s v="septembre"/>
    <n v="37"/>
    <s v="vendredi"/>
    <n v="788"/>
    <s v="2022-2023"/>
  </r>
  <r>
    <x v="1355"/>
    <m/>
    <n v="0"/>
    <n v="62"/>
    <m/>
    <n v="0"/>
    <n v="0"/>
    <n v="0.19"/>
    <n v="0"/>
    <n v="0.01"/>
    <n v="0.109999997541308"/>
    <n v="0.109999997541308"/>
    <n v="0"/>
    <n v="7.9999998211860698E-2"/>
    <n v="4.9999998882412897E-2"/>
    <n v="0.21"/>
    <n v="70.159998431801796"/>
    <n v="0.109999997541308"/>
    <n v="0.109999997541308"/>
    <n v="0"/>
    <n v="5.5"/>
    <n v="5.5"/>
    <n v="1.79"/>
    <m/>
    <m/>
    <n v="44.25"/>
    <m/>
    <m/>
    <n v="83"/>
    <n v="98"/>
    <m/>
    <n v="15"/>
    <n v="15"/>
    <n v="0"/>
    <n v="0.12999999709427359"/>
    <n v="0.219999995082616"/>
    <n v="0.219999995082616"/>
    <n v="0.439999990165232"/>
    <n v="0.01"/>
    <n v="46.04"/>
    <m/>
    <n v="5.9"/>
    <n v="-66.179998419061292"/>
    <n v="0"/>
    <n v="0"/>
    <n v="0"/>
    <n v="-0.92131979695431476"/>
    <s v="erreur"/>
    <s v="erreur"/>
    <s v="erreur"/>
    <n v="10"/>
    <n v="6"/>
    <s v="2022"/>
    <s v="septembre"/>
    <n v="37"/>
    <s v="samedi"/>
    <n v="788"/>
    <s v="2022-2023"/>
  </r>
  <r>
    <x v="1356"/>
    <m/>
    <n v="0"/>
    <n v="105.1"/>
    <m/>
    <n v="0"/>
    <n v="49.209998900070801"/>
    <n v="0.01"/>
    <n v="0"/>
    <n v="0.01"/>
    <n v="0"/>
    <n v="0"/>
    <n v="0"/>
    <n v="0"/>
    <n v="4.9999998882412902E-3"/>
    <n v="0.01"/>
    <n v="0.32999999262392499"/>
    <n v="0"/>
    <n v="0"/>
    <n v="0.199999995529652"/>
    <n v="4.2"/>
    <n v="4.2"/>
    <n v="7.0000000000000007E-2"/>
    <m/>
    <m/>
    <n v="3.63"/>
    <m/>
    <m/>
    <n v="145"/>
    <n v="72"/>
    <m/>
    <n v="-73"/>
    <n v="-73"/>
    <n v="49.209998900070801"/>
    <n v="4.9999998882412902E-3"/>
    <n v="0.199999995529652"/>
    <n v="0"/>
    <n v="0.199999995529652"/>
    <n v="0.01"/>
    <n v="3.6999999999999997"/>
    <m/>
    <n v="4.22"/>
    <n v="43.225001111887373"/>
    <n v="0"/>
    <n v="0"/>
    <n v="0"/>
    <n v="-0.86662436548223343"/>
    <s v="erreur"/>
    <s v="erreur"/>
    <s v="erreur"/>
    <n v="10"/>
    <n v="6"/>
    <s v="2022"/>
    <s v="septembre"/>
    <n v="37"/>
    <s v="dimanche"/>
    <n v="788"/>
    <s v="2022-2023"/>
  </r>
  <r>
    <x v="1357"/>
    <n v="75573"/>
    <n v="182547"/>
    <n v="686.8"/>
    <m/>
    <n v="24.819999445229801"/>
    <n v="48.409998917952201"/>
    <n v="6.61"/>
    <n v="29.64"/>
    <n v="8.5299999999999994"/>
    <n v="0.63999998569488503"/>
    <n v="12.1299997288734"/>
    <n v="0"/>
    <n v="105.72999763675"/>
    <n v="90.139997985213995"/>
    <n v="2"/>
    <n v="11.119999751448599"/>
    <n v="31.499999295920102"/>
    <n v="8.5499998088926095"/>
    <n v="0.97999997809529305"/>
    <n v="31.9"/>
    <n v="31.9"/>
    <n v="70.05"/>
    <m/>
    <m/>
    <n v="57.3"/>
    <m/>
    <m/>
    <n v="423"/>
    <n v="424"/>
    <m/>
    <n v="1"/>
    <n v="1"/>
    <n v="73.229998363182006"/>
    <n v="195.86999562196399"/>
    <n v="41.029999082908006"/>
    <n v="12.769999714568286"/>
    <n v="53.799998797476292"/>
    <n v="38.17"/>
    <n v="127.35"/>
    <m/>
    <n v="40.51"/>
    <n v="114.85000746592902"/>
    <n v="0"/>
    <n v="0"/>
    <n v="0"/>
    <n v="-0.12842639593908636"/>
    <n v="9.0879017638574631"/>
    <n v="3.7623187453094267"/>
    <n v="41.030168058596608"/>
    <n v="10"/>
    <n v="6"/>
    <s v="2022"/>
    <s v="septembre"/>
    <n v="38"/>
    <s v="lundi"/>
    <n v="788"/>
    <s v="2022-2023"/>
  </r>
  <r>
    <x v="1358"/>
    <n v="75962"/>
    <n v="196030"/>
    <n v="728.96"/>
    <m/>
    <n v="28.989999352022998"/>
    <n v="54.939998771995299"/>
    <n v="7.19"/>
    <n v="28.59"/>
    <n v="8.26"/>
    <n v="0.89999997988343206"/>
    <n v="13.149999706074601"/>
    <n v="0"/>
    <n v="101.079997740686"/>
    <n v="105.05999765172599"/>
    <n v="2.2000000000000002"/>
    <n v="73.949998347088695"/>
    <n v="43.139999035745902"/>
    <n v="9.4599997885525209"/>
    <n v="1.22999997250736"/>
    <n v="27.3"/>
    <n v="27.3"/>
    <n v="85.32"/>
    <m/>
    <m/>
    <n v="103.74"/>
    <m/>
    <m/>
    <n v="432"/>
    <n v="496"/>
    <m/>
    <n v="64"/>
    <n v="64"/>
    <n v="83.929998124018297"/>
    <n v="206.139995392412"/>
    <n v="53.829998796805782"/>
    <n v="14.049999685958033"/>
    <n v="67.87999848276381"/>
    <n v="36.85"/>
    <n v="189.06"/>
    <m/>
    <n v="36.69"/>
    <n v="7.1600096537172249"/>
    <n v="0"/>
    <n v="0"/>
    <n v="0"/>
    <n v="-7.4923857868020263E-2"/>
    <n v="9.5963771359363896"/>
    <n v="3.7186144977809521"/>
    <n v="53.830183757703153"/>
    <n v="10"/>
    <n v="6"/>
    <s v="2022"/>
    <s v="septembre"/>
    <n v="38"/>
    <s v="mardi"/>
    <n v="788"/>
    <s v="2022-2023"/>
  </r>
  <r>
    <x v="1359"/>
    <n v="75143"/>
    <n v="196176"/>
    <n v="794.1"/>
    <m/>
    <n v="27.344999388791599"/>
    <n v="45.079998992383501"/>
    <n v="7.25"/>
    <n v="31.4"/>
    <n v="7.6"/>
    <n v="0.65999998524784997"/>
    <n v="9.0499997977167403"/>
    <n v="0"/>
    <n v="96.339997846633196"/>
    <n v="105.439997643232"/>
    <n v="2.1"/>
    <n v="76.599998287856593"/>
    <n v="50.3299988750368"/>
    <n v="9.7399997822940403"/>
    <n v="1.0399999767541901"/>
    <n v="25.400000000000002"/>
    <n v="25.400000000000002"/>
    <n v="81.47"/>
    <m/>
    <m/>
    <n v="120.32"/>
    <m/>
    <m/>
    <n v="481"/>
    <n v="505"/>
    <m/>
    <n v="24"/>
    <n v="24"/>
    <n v="72.424998381175101"/>
    <n v="201.7799954898652"/>
    <n v="61.109998634085031"/>
    <n v="9.7099997829645908"/>
    <n v="70.819998417049618"/>
    <n v="39"/>
    <n v="201.79"/>
    <m/>
    <n v="34.75"/>
    <n v="71.535009424053555"/>
    <n v="0"/>
    <n v="0"/>
    <n v="0"/>
    <n v="7.7411167512690645E-3"/>
    <n v="10.567850631462678"/>
    <n v="4.0478957670663078"/>
    <n v="61.110127854368798"/>
    <n v="10"/>
    <n v="6"/>
    <s v="2022"/>
    <s v="septembre"/>
    <n v="38"/>
    <s v="mercredi"/>
    <n v="788"/>
    <s v="2022-2023"/>
  </r>
  <r>
    <x v="1360"/>
    <n v="68012"/>
    <n v="160870"/>
    <n v="790"/>
    <m/>
    <n v="24.499999452382301"/>
    <n v="36.149999191984499"/>
    <n v="7.5"/>
    <n v="27.9"/>
    <n v="7.1"/>
    <n v="0.75999998301267602"/>
    <n v="8.7299998048692906"/>
    <n v="0"/>
    <n v="92.844997924752505"/>
    <n v="110.90999752096801"/>
    <n v="2.2999999999999998"/>
    <n v="74.519998334348202"/>
    <n v="41.499999072402701"/>
    <n v="8.3099998142570293"/>
    <n v="1.09999997541308"/>
    <n v="21.7"/>
    <n v="21.7"/>
    <n v="82.94"/>
    <m/>
    <m/>
    <n v="111.01"/>
    <m/>
    <m/>
    <n v="505"/>
    <n v="494"/>
    <m/>
    <n v="-11"/>
    <n v="-11"/>
    <n v="60.649998644366804"/>
    <n v="203.75499544572051"/>
    <n v="50.909998862072804"/>
    <n v="9.4899997878819669"/>
    <n v="60.399998649954767"/>
    <n v="35"/>
    <n v="193.95"/>
    <m/>
    <n v="31.5"/>
    <n v="108.52500892560965"/>
    <n v="0"/>
    <n v="0"/>
    <n v="0"/>
    <n v="2.5380710659898475E-3"/>
    <n v="11.615597247544551"/>
    <n v="4.9107975383850313"/>
    <n v="50.910138396269531"/>
    <n v="10"/>
    <n v="6"/>
    <s v="2022"/>
    <s v="septembre"/>
    <n v="38"/>
    <s v="jeudi"/>
    <n v="788"/>
    <s v="2022-2023"/>
  </r>
  <r>
    <x v="1361"/>
    <n v="62470"/>
    <n v="150689"/>
    <n v="744.8"/>
    <m/>
    <n v="23.364999477751599"/>
    <n v="1.9999999552965199E-2"/>
    <n v="6.74"/>
    <n v="24.3"/>
    <n v="8.3000000000000007"/>
    <n v="0.88999998010695003"/>
    <n v="10.0399997755885"/>
    <n v="0"/>
    <n v="83.254998139105695"/>
    <n v="93.444997911341503"/>
    <n v="1.9"/>
    <n v="67.339998494833694"/>
    <n v="44.129999013617599"/>
    <n v="6.9799998439848396"/>
    <n v="0.40999999083578598"/>
    <n v="16.5"/>
    <n v="16.5"/>
    <n v="85.56"/>
    <m/>
    <m/>
    <n v="106.34"/>
    <m/>
    <m/>
    <n v="518"/>
    <n v="492"/>
    <m/>
    <n v="-26"/>
    <n v="-26"/>
    <n v="23.384999477304564"/>
    <n v="176.6999960504472"/>
    <n v="51.519998848438227"/>
    <n v="10.92999975569545"/>
    <n v="62.449998604133675"/>
    <n v="32.6"/>
    <n v="191.9"/>
    <m/>
    <n v="25.14"/>
    <n v="148.78500737328079"/>
    <n v="0"/>
    <n v="0"/>
    <n v="0"/>
    <n v="-5.4822335025380767E-2"/>
    <n v="11.922522810949255"/>
    <n v="4.942630185348631"/>
    <n v="51.520173812417028"/>
    <n v="10"/>
    <n v="6"/>
    <s v="2022"/>
    <s v="septembre"/>
    <n v="38"/>
    <s v="vendredi"/>
    <n v="788"/>
    <s v="2022-2023"/>
  </r>
  <r>
    <x v="1362"/>
    <m/>
    <n v="0"/>
    <n v="61.7"/>
    <m/>
    <n v="0"/>
    <n v="0"/>
    <n v="0.16"/>
    <n v="0"/>
    <n v="0"/>
    <n v="0"/>
    <n v="0"/>
    <n v="0"/>
    <n v="0"/>
    <n v="0.59499998670071397"/>
    <n v="0.2"/>
    <n v="62.179998610168703"/>
    <n v="0"/>
    <n v="0"/>
    <n v="0.25999999418854702"/>
    <n v="10.8"/>
    <n v="10.8"/>
    <n v="12.47"/>
    <m/>
    <m/>
    <n v="43.48"/>
    <m/>
    <m/>
    <n v="81"/>
    <n v="116"/>
    <m/>
    <n v="35"/>
    <n v="35"/>
    <n v="0"/>
    <n v="0.59499998670071397"/>
    <n v="0.25999999418854702"/>
    <n v="0"/>
    <n v="0.25999999418854702"/>
    <n v="0"/>
    <n v="55.949999999999996"/>
    <m/>
    <n v="11.16"/>
    <n v="-79.244998591057978"/>
    <n v="0"/>
    <n v="0"/>
    <n v="0"/>
    <n v="-0.92170050761421318"/>
    <s v="erreur"/>
    <s v="erreur"/>
    <s v="erreur"/>
    <n v="10"/>
    <n v="6"/>
    <s v="2022"/>
    <s v="septembre"/>
    <n v="38"/>
    <s v="samedi"/>
    <n v="788"/>
    <s v="2022-2023"/>
  </r>
  <r>
    <x v="1363"/>
    <m/>
    <n v="0"/>
    <n v="22.4"/>
    <m/>
    <n v="0"/>
    <n v="46.599998958408797"/>
    <n v="0.01"/>
    <n v="0"/>
    <n v="0"/>
    <n v="0"/>
    <n v="0"/>
    <n v="0"/>
    <n v="0"/>
    <n v="4.9999998882412902E-3"/>
    <n v="0"/>
    <n v="0"/>
    <n v="0"/>
    <n v="0"/>
    <n v="0.37999999150633801"/>
    <n v="5.7"/>
    <n v="5.7"/>
    <n v="0.83"/>
    <m/>
    <m/>
    <n v="2.75"/>
    <m/>
    <m/>
    <n v="33"/>
    <n v="37"/>
    <m/>
    <n v="4"/>
    <n v="4"/>
    <n v="46.599998958408797"/>
    <n v="4.9999998882412902E-3"/>
    <n v="0.37999999150633801"/>
    <n v="0"/>
    <n v="0.37999999150633801"/>
    <n v="0"/>
    <n v="3.58"/>
    <m/>
    <n v="5.71"/>
    <n v="-39.57499894980338"/>
    <n v="0"/>
    <n v="0"/>
    <n v="0"/>
    <n v="-0.97157360406091375"/>
    <s v="erreur"/>
    <s v="erreur"/>
    <s v="erreur"/>
    <n v="10"/>
    <n v="6"/>
    <s v="2022"/>
    <s v="septembre"/>
    <n v="38"/>
    <s v="dimanche"/>
    <n v="788"/>
    <s v="2022-2023"/>
  </r>
  <r>
    <x v="1364"/>
    <n v="76523"/>
    <n v="180784"/>
    <n v="757.2"/>
    <m/>
    <n v="25.304999434389199"/>
    <n v="40.969999084249103"/>
    <n v="7.8"/>
    <n v="28.6"/>
    <n v="7.9"/>
    <n v="0.85999998077750195"/>
    <n v="11.9599997326732"/>
    <n v="0"/>
    <n v="93.489997910335703"/>
    <n v="121.80499727744601"/>
    <n v="2.1"/>
    <n v="0"/>
    <n v="35.269999211654103"/>
    <n v="6.9499998446553901"/>
    <n v="1.3799999691546001"/>
    <n v="20.8"/>
    <n v="20.8"/>
    <n v="61.52"/>
    <m/>
    <m/>
    <n v="63.84"/>
    <m/>
    <m/>
    <n v="403"/>
    <n v="411"/>
    <m/>
    <n v="8"/>
    <n v="8"/>
    <n v="66.274998518638299"/>
    <n v="215.29499518778169"/>
    <n v="43.599999025464093"/>
    <n v="12.819999713450702"/>
    <n v="56.419998738914799"/>
    <n v="36.5"/>
    <n v="125.36000000000001"/>
    <m/>
    <n v="30.700000000000003"/>
    <n v="205.85000755466524"/>
    <n v="0"/>
    <n v="0"/>
    <n v="0"/>
    <n v="-3.9086294416243596E-2"/>
    <n v="9.8950642290553166"/>
    <n v="4.1884237543145417"/>
    <n v="43.600166556790796"/>
    <n v="10"/>
    <n v="6"/>
    <s v="2022"/>
    <s v="septembre"/>
    <n v="39"/>
    <s v="lundi"/>
    <n v="788"/>
    <s v="2022-2023"/>
  </r>
  <r>
    <x v="1365"/>
    <n v="70449"/>
    <n v="173280"/>
    <n v="802"/>
    <m/>
    <n v="25.089999439194798"/>
    <n v="41.769999066367703"/>
    <n v="7.58"/>
    <n v="27.59"/>
    <n v="11.09"/>
    <n v="0.79999998211860701"/>
    <n v="11.599999740719801"/>
    <n v="0"/>
    <n v="90.339997980743604"/>
    <n v="105.599997639656"/>
    <n v="2.2000000000000002"/>
    <n v="72.1999983862042"/>
    <n v="40.399999096989603"/>
    <n v="7.0399998426437396"/>
    <n v="0.77999998256564096"/>
    <n v="20.200000000000003"/>
    <n v="20.200000000000003"/>
    <n v="85.97"/>
    <m/>
    <m/>
    <n v="113.39"/>
    <m/>
    <m/>
    <n v="503"/>
    <n v="502"/>
    <m/>
    <n v="-1"/>
    <n v="-1"/>
    <n v="66.859998505562501"/>
    <n v="195.9399956203996"/>
    <n v="48.219998922198982"/>
    <n v="12.399999722838407"/>
    <n v="60.619998645037391"/>
    <n v="38.68"/>
    <n v="199.36"/>
    <m/>
    <n v="29.980000000000004"/>
    <n v="118.16000884279617"/>
    <n v="0"/>
    <n v="0"/>
    <n v="0"/>
    <n v="1.7766497461928935E-2"/>
    <n v="11.384121847009894"/>
    <n v="4.6283471837488452"/>
    <n v="48.220174936049041"/>
    <n v="10"/>
    <n v="6"/>
    <s v="2022"/>
    <s v="septembre"/>
    <n v="39"/>
    <s v="mardi"/>
    <n v="788"/>
    <s v="2022-2023"/>
  </r>
  <r>
    <x v="1366"/>
    <n v="73197"/>
    <n v="172786"/>
    <n v="752.5"/>
    <m/>
    <n v="25.134999438188999"/>
    <n v="44.489999005571001"/>
    <n v="7.71"/>
    <n v="30.3"/>
    <n v="10.64"/>
    <n v="0.75999998301267602"/>
    <n v="7.8599998243153104"/>
    <n v="0"/>
    <n v="98.664997794665396"/>
    <n v="119.209997335449"/>
    <n v="2.13"/>
    <n v="70.779998417943702"/>
    <n v="57.149998722597999"/>
    <n v="7.4099998343735898"/>
    <n v="0.35999999195337301"/>
    <n v="25.299999999999997"/>
    <n v="25.299999999999997"/>
    <n v="77.47"/>
    <m/>
    <m/>
    <n v="108.11"/>
    <m/>
    <m/>
    <n v="459"/>
    <n v="476"/>
    <m/>
    <n v="17"/>
    <n v="17"/>
    <n v="69.624998443760006"/>
    <n v="217.8749951301144"/>
    <n v="64.919998548924966"/>
    <n v="8.6199998073279858"/>
    <n v="73.539998356252951"/>
    <n v="40.94"/>
    <n v="185.57999999999998"/>
    <m/>
    <n v="35.14"/>
    <n v="33.72000965192899"/>
    <n v="0"/>
    <n v="0"/>
    <n v="0"/>
    <n v="-4.50507614213198E-2"/>
    <n v="10.280475975791358"/>
    <n v="4.35509821397567"/>
    <n v="64.920116313311581"/>
    <n v="10"/>
    <n v="6"/>
    <s v="2022"/>
    <s v="septembre"/>
    <n v="39"/>
    <s v="mercredi"/>
    <n v="788"/>
    <s v="2022-2023"/>
  </r>
  <r>
    <x v="1367"/>
    <n v="75844"/>
    <n v="177099"/>
    <n v="831.5"/>
    <m/>
    <n v="25.739999424666198"/>
    <n v="45.2899989876896"/>
    <n v="7.67"/>
    <n v="30.27"/>
    <n v="8.2100000000000009"/>
    <n v="0.919999979436398"/>
    <n v="9.4499997887760401"/>
    <n v="0"/>
    <n v="103.82499767933"/>
    <n v="128.73999712243699"/>
    <n v="2.21"/>
    <n v="77.299998272210402"/>
    <n v="28.159999370575001"/>
    <n v="7.9899998214095804"/>
    <n v="1.1899999734014299"/>
    <n v="18.400000000000002"/>
    <n v="18.400000000000002"/>
    <n v="75"/>
    <m/>
    <m/>
    <n v="111.52"/>
    <m/>
    <m/>
    <n v="518"/>
    <n v="492"/>
    <m/>
    <n v="-26"/>
    <n v="-26"/>
    <n v="71.029998412355795"/>
    <n v="232.564994801767"/>
    <n v="37.339999165386011"/>
    <n v="10.369999768212438"/>
    <n v="47.709998933598449"/>
    <n v="38.480000000000004"/>
    <n v="186.51999999999998"/>
    <m/>
    <n v="28.28"/>
    <n v="131.21500958006845"/>
    <n v="0"/>
    <n v="0"/>
    <n v="0"/>
    <n v="5.5203045685279187E-2"/>
    <n v="10.963293075259744"/>
    <n v="4.6951140322644394"/>
    <n v="37.340135893403627"/>
    <n v="10"/>
    <n v="6"/>
    <s v="2022"/>
    <s v="septembre"/>
    <n v="39"/>
    <s v="jeudi"/>
    <n v="788"/>
    <s v="2022-2023"/>
  </r>
  <r>
    <x v="1368"/>
    <n v="73119"/>
    <n v="178704"/>
    <n v="739"/>
    <m/>
    <n v="26.584999405778898"/>
    <n v="0.219999995082617"/>
    <n v="7.43"/>
    <n v="26.31"/>
    <n v="8.16"/>
    <n v="0.97999997809529305"/>
    <n v="7.4699998330324897"/>
    <n v="0"/>
    <n v="99.384997778572099"/>
    <n v="94.014997898600996"/>
    <n v="2.09"/>
    <n v="79.849998215213404"/>
    <n v="27.4799993857741"/>
    <n v="6.9799998439848396"/>
    <n v="0.77999998256564096"/>
    <n v="15.5"/>
    <n v="15.5"/>
    <n v="80.099999999999994"/>
    <m/>
    <m/>
    <n v="116.66"/>
    <m/>
    <m/>
    <n v="484"/>
    <n v="490"/>
    <m/>
    <n v="6"/>
    <n v="6"/>
    <n v="26.804999400861515"/>
    <n v="193.39999567717308"/>
    <n v="35.239999212324584"/>
    <n v="8.4499998111277819"/>
    <n v="43.689999023452366"/>
    <n v="34.47"/>
    <n v="196.76"/>
    <m/>
    <n v="25.02"/>
    <n v="123.50500768329971"/>
    <n v="0"/>
    <n v="0"/>
    <n v="0"/>
    <n v="-6.2182741116751268E-2"/>
    <n v="10.106812182879963"/>
    <n v="4.1353299310591813"/>
    <n v="35.240114777359814"/>
    <n v="10"/>
    <n v="6"/>
    <s v="2022"/>
    <s v="septembre"/>
    <n v="39"/>
    <s v="vendredi"/>
    <n v="788"/>
    <s v="2022-2023"/>
  </r>
  <r>
    <x v="1369"/>
    <m/>
    <n v="0"/>
    <n v="92.6"/>
    <m/>
    <n v="0"/>
    <n v="0"/>
    <n v="0.37"/>
    <n v="1.33"/>
    <n v="0.21"/>
    <n v="0.199999995529652"/>
    <n v="0"/>
    <n v="0"/>
    <n v="0"/>
    <n v="0.239999994635582"/>
    <n v="0.28000000000000003"/>
    <n v="75.199998319149003"/>
    <n v="0.189999995753169"/>
    <n v="0.199999995529652"/>
    <n v="0"/>
    <n v="10.8"/>
    <n v="10.8"/>
    <m/>
    <m/>
    <m/>
    <m/>
    <m/>
    <m/>
    <n v="91"/>
    <n v="97"/>
    <m/>
    <n v="6"/>
    <n v="6"/>
    <n v="0"/>
    <n v="0.239999994635582"/>
    <n v="0.38999999128282103"/>
    <n v="0.199999995529652"/>
    <n v="0.58999998681247301"/>
    <n v="1.54"/>
    <n v="0"/>
    <m/>
    <n v="11.450000000000001"/>
    <n v="-7.2199983005970552"/>
    <n v="0"/>
    <n v="0"/>
    <n v="0"/>
    <n v="-0.88248730964467004"/>
    <s v="erreur"/>
    <s v="erreur"/>
    <s v="erreur"/>
    <n v="10"/>
    <n v="6"/>
    <s v="2022"/>
    <s v="octobre"/>
    <n v="39"/>
    <s v="samedi"/>
    <n v="788"/>
    <s v="2022-2023"/>
  </r>
  <r>
    <x v="1370"/>
    <m/>
    <n v="0"/>
    <n v="19.100000000000001"/>
    <m/>
    <n v="0"/>
    <n v="49.719998888671398"/>
    <n v="0"/>
    <n v="0"/>
    <n v="0"/>
    <n v="0"/>
    <n v="0"/>
    <n v="0"/>
    <n v="0"/>
    <n v="4.9999998882412902E-3"/>
    <n v="0"/>
    <n v="0"/>
    <n v="0"/>
    <n v="0"/>
    <n v="0.209999995306134"/>
    <n v="3.8"/>
    <n v="3.8"/>
    <m/>
    <m/>
    <m/>
    <n v="50.85"/>
    <m/>
    <m/>
    <n v="8"/>
    <n v="3"/>
    <m/>
    <n v="-5"/>
    <n v="-5"/>
    <n v="49.719998888671398"/>
    <n v="4.9999998882412902E-3"/>
    <n v="0.209999995306134"/>
    <n v="0"/>
    <n v="0.209999995306134"/>
    <n v="0"/>
    <n v="50.85"/>
    <m/>
    <n v="3.8"/>
    <n v="-89.284998883865768"/>
    <n v="0"/>
    <n v="0"/>
    <n v="0"/>
    <n v="-0.97576142131979693"/>
    <s v="erreur"/>
    <s v="erreur"/>
    <s v="erreur"/>
    <n v="10"/>
    <n v="6"/>
    <s v="2022"/>
    <s v="octobre"/>
    <n v="39"/>
    <s v="dimanche"/>
    <n v="788"/>
    <s v="2022-2023"/>
  </r>
  <r>
    <x v="1371"/>
    <n v="74964"/>
    <n v="186393"/>
    <n v="684.4"/>
    <m/>
    <n v="24.664999448694299"/>
    <n v="44.039999015629299"/>
    <n v="7.77"/>
    <n v="29.73"/>
    <n v="8.81"/>
    <n v="0.64999998547136795"/>
    <n v="0"/>
    <n v="0"/>
    <n v="106.959997609258"/>
    <n v="117.91999736428301"/>
    <n v="1.97"/>
    <n v="0"/>
    <n v="22.229999503120801"/>
    <n v="7.7699998263269698"/>
    <n v="0.12999999709427401"/>
    <n v="26.8"/>
    <n v="26.8"/>
    <m/>
    <m/>
    <m/>
    <m/>
    <m/>
    <m/>
    <n v="348"/>
    <n v="343"/>
    <m/>
    <n v="-5"/>
    <n v="-5"/>
    <n v="68.704998464323594"/>
    <n v="224.87999497354099"/>
    <n v="30.129999326542045"/>
    <n v="0.64999998547136795"/>
    <n v="30.779999312013413"/>
    <n v="38.54"/>
    <n v="0"/>
    <m/>
    <n v="36.54"/>
    <n v="258.15500725012197"/>
    <n v="0"/>
    <n v="0"/>
    <n v="0"/>
    <n v="-0.13147208121827414"/>
    <n v="9.1297155968198069"/>
    <n v="3.6718117096672085"/>
    <n v="30.130007997370516"/>
    <n v="10"/>
    <n v="6"/>
    <s v="2022"/>
    <s v="octobre"/>
    <n v="40"/>
    <s v="lundi"/>
    <n v="788"/>
    <s v="2022-2023"/>
  </r>
  <r>
    <x v="1372"/>
    <n v="75656"/>
    <n v="183385"/>
    <n v="781.6"/>
    <m/>
    <n v="26.284999412484499"/>
    <n v="42.859999042004297"/>
    <n v="7.93"/>
    <n v="35.299999999999997"/>
    <n v="10.23"/>
    <n v="1.04999997653067"/>
    <n v="0"/>
    <n v="0"/>
    <n v="100.259997759014"/>
    <n v="113.94499745313099"/>
    <n v="2.76"/>
    <n v="79.7699982170016"/>
    <n v="20.1799995489419"/>
    <n v="5.4299998786300403"/>
    <n v="0.28999999351799499"/>
    <n v="23.4"/>
    <n v="23.4"/>
    <n v="83.38"/>
    <m/>
    <m/>
    <n v="131.35"/>
    <m/>
    <m/>
    <n v="475"/>
    <n v="473"/>
    <m/>
    <n v="-2"/>
    <n v="-2"/>
    <n v="69.1449984544888"/>
    <n v="214.20499521214498"/>
    <n v="25.899999421089937"/>
    <n v="1.04999997653067"/>
    <n v="26.949999397620608"/>
    <n v="45.53"/>
    <n v="214.73"/>
    <m/>
    <n v="34.089999999999996"/>
    <n v="73.780008718744057"/>
    <n v="0"/>
    <n v="0"/>
    <n v="0"/>
    <n v="-8.1218274111674836E-3"/>
    <n v="10.330971766945121"/>
    <n v="4.2620715980041988"/>
    <n v="25.900013299698067"/>
    <n v="10"/>
    <n v="6"/>
    <s v="2022"/>
    <s v="octobre"/>
    <n v="40"/>
    <s v="mardi"/>
    <n v="788"/>
    <s v="2022-2023"/>
  </r>
  <r>
    <x v="1373"/>
    <n v="71999"/>
    <n v="172595"/>
    <n v="752.4"/>
    <m/>
    <n v="26.449999408796401"/>
    <n v="45.9499989729375"/>
    <n v="8.4"/>
    <n v="38.119999999999997"/>
    <n v="8.86"/>
    <n v="0.709999984130263"/>
    <n v="0"/>
    <n v="0"/>
    <n v="99.029997786506996"/>
    <n v="112.019997496158"/>
    <n v="2.2000000000000002"/>
    <n v="85.189998095855103"/>
    <n v="16.1799996383488"/>
    <n v="9.4999997876584494"/>
    <n v="0.48999998904764702"/>
    <n v="27.9"/>
    <n v="27.9"/>
    <n v="83.09"/>
    <m/>
    <m/>
    <n v="114.98"/>
    <m/>
    <m/>
    <n v="435"/>
    <n v="446"/>
    <m/>
    <n v="11"/>
    <n v="11"/>
    <n v="72.399998381733894"/>
    <n v="211.04999528266501"/>
    <n v="26.169999415054896"/>
    <n v="0.709999984130263"/>
    <n v="26.879999399185159"/>
    <n v="46.98"/>
    <n v="198.07"/>
    <m/>
    <n v="38.5"/>
    <n v="45.430008840560731"/>
    <n v="0"/>
    <n v="0"/>
    <n v="0"/>
    <n v="-4.5177664974619315E-2"/>
    <n v="10.450145140904736"/>
    <n v="4.3593383354094852"/>
    <n v="26.17000927630275"/>
    <n v="10"/>
    <n v="6"/>
    <s v="2022"/>
    <s v="octobre"/>
    <n v="40"/>
    <s v="mercredi"/>
    <n v="788"/>
    <s v="2022-2023"/>
  </r>
  <r>
    <x v="1374"/>
    <n v="76888"/>
    <n v="185800"/>
    <n v="801.5"/>
    <m/>
    <n v="26.809999400749799"/>
    <n v="44.3099990095943"/>
    <n v="8.26"/>
    <n v="23.91"/>
    <n v="9.06"/>
    <n v="1.0899999756365999"/>
    <n v="0"/>
    <n v="0"/>
    <n v="103.994997675531"/>
    <n v="109.189997559413"/>
    <n v="2.1800000000000002"/>
    <n v="77.889998259022803"/>
    <n v="37.099999170750401"/>
    <n v="6.6399998515844301"/>
    <n v="1.1399999745190099"/>
    <n v="17.5"/>
    <n v="17.5"/>
    <n v="81.86"/>
    <m/>
    <m/>
    <n v="118.97"/>
    <m/>
    <m/>
    <n v="472"/>
    <n v="454"/>
    <m/>
    <n v="-18"/>
    <n v="-18"/>
    <n v="71.119998410344095"/>
    <n v="213.18499523494398"/>
    <n v="44.879998996853836"/>
    <n v="1.0899999756365999"/>
    <n v="45.969998972490437"/>
    <n v="32.97"/>
    <n v="200.82999999999998"/>
    <m/>
    <n v="27.939999999999998"/>
    <n v="114.09500912319868"/>
    <n v="0"/>
    <n v="0"/>
    <n v="0"/>
    <n v="1.7131979695431471E-2"/>
    <n v="10.424253459577567"/>
    <n v="4.3137782561894502"/>
    <n v="44.880013173317984"/>
    <n v="10"/>
    <n v="6"/>
    <s v="2022"/>
    <s v="octobre"/>
    <n v="40"/>
    <s v="jeudi"/>
    <n v="788"/>
    <s v="2022-2023"/>
  </r>
  <r>
    <x v="1375"/>
    <n v="72093"/>
    <n v="164832"/>
    <n v="742.4"/>
    <m/>
    <n v="26.694999403320299"/>
    <n v="0.17999999597668601"/>
    <n v="7.48"/>
    <n v="29.53"/>
    <n v="7.95"/>
    <n v="12.5599997192621"/>
    <n v="0"/>
    <n v="0"/>
    <n v="94.374997890554397"/>
    <n v="105.32999764569099"/>
    <n v="2.12"/>
    <n v="79.229998229071498"/>
    <n v="19.729999559000099"/>
    <n v="6.5999998524784997"/>
    <n v="1.17999997362494"/>
    <n v="13.4"/>
    <n v="13.4"/>
    <n v="87.87"/>
    <m/>
    <m/>
    <n v="107.99"/>
    <m/>
    <m/>
    <n v="453"/>
    <n v="458"/>
    <m/>
    <n v="5"/>
    <n v="5"/>
    <n v="26.874999399296986"/>
    <n v="199.70499553624541"/>
    <n v="27.509999385103541"/>
    <n v="12.5599997192621"/>
    <n v="40.069999104365642"/>
    <n v="37.480000000000004"/>
    <n v="195.86"/>
    <m/>
    <n v="23"/>
    <n v="126.78000773102042"/>
    <n v="0"/>
    <n v="0"/>
    <n v="0"/>
    <n v="-5.7868020304568557E-2"/>
    <n v="10.297809773487025"/>
    <n v="4.5039798097456805"/>
    <n v="27.510173604510687"/>
    <n v="10"/>
    <n v="6"/>
    <s v="2022"/>
    <s v="octobre"/>
    <n v="40"/>
    <s v="vendredi"/>
    <n v="788"/>
    <s v="2022-2023"/>
  </r>
  <r>
    <x v="1376"/>
    <m/>
    <n v="0"/>
    <n v="79.5"/>
    <m/>
    <n v="0"/>
    <n v="0"/>
    <n v="0.26"/>
    <n v="0"/>
    <n v="0"/>
    <n v="0.109999997541308"/>
    <n v="0"/>
    <n v="0"/>
    <n v="0"/>
    <n v="5.4999998770654202E-2"/>
    <n v="0.13"/>
    <n v="72.5199983790517"/>
    <n v="0.109999997541308"/>
    <n v="0.109999997541308"/>
    <n v="0"/>
    <n v="5.3000000000000007"/>
    <n v="5.3000000000000007"/>
    <n v="13.41"/>
    <m/>
    <m/>
    <n v="54.18"/>
    <m/>
    <m/>
    <n v="96"/>
    <n v="123"/>
    <m/>
    <n v="27"/>
    <n v="27"/>
    <n v="0"/>
    <n v="5.4999998770654202E-2"/>
    <n v="0.219999995082616"/>
    <n v="0.109999997541308"/>
    <n v="0.32999999262392399"/>
    <n v="0"/>
    <n v="67.59"/>
    <m/>
    <n v="5.69"/>
    <n v="-71.984998370446306"/>
    <n v="0"/>
    <n v="0"/>
    <n v="0"/>
    <n v="-0.8991116751269036"/>
    <s v="erreur"/>
    <s v="erreur"/>
    <s v="erreur"/>
    <n v="10"/>
    <n v="6"/>
    <s v="2022"/>
    <s v="octobre"/>
    <n v="40"/>
    <s v="samedi"/>
    <n v="788"/>
    <s v="2022-2023"/>
  </r>
  <r>
    <x v="1377"/>
    <m/>
    <n v="0"/>
    <n v="15.1"/>
    <m/>
    <n v="0"/>
    <n v="47.329998942092097"/>
    <n v="0"/>
    <n v="0"/>
    <n v="0"/>
    <n v="0"/>
    <n v="0"/>
    <n v="0"/>
    <n v="0"/>
    <n v="0"/>
    <n v="0.01"/>
    <n v="0"/>
    <n v="0"/>
    <n v="0"/>
    <n v="0.219999995082617"/>
    <n v="5"/>
    <n v="5"/>
    <n v="0"/>
    <m/>
    <m/>
    <n v="1.79"/>
    <m/>
    <m/>
    <n v="22"/>
    <n v="22"/>
    <m/>
    <n v="0"/>
    <n v="0"/>
    <n v="47.329998942092097"/>
    <n v="0"/>
    <n v="0.219999995082617"/>
    <n v="0"/>
    <n v="0.219999995082617"/>
    <n v="0"/>
    <n v="1.79"/>
    <m/>
    <n v="5.01"/>
    <n v="-44.249998937174709"/>
    <n v="0"/>
    <n v="0"/>
    <n v="0"/>
    <n v="-0.98083756345177664"/>
    <s v="erreur"/>
    <s v="erreur"/>
    <s v="erreur"/>
    <n v="10"/>
    <n v="6"/>
    <s v="2022"/>
    <s v="octobre"/>
    <n v="40"/>
    <s v="dimanche"/>
    <n v="788"/>
    <s v="2022-2023"/>
  </r>
  <r>
    <x v="1378"/>
    <n v="73311"/>
    <n v="186747"/>
    <n v="682.3"/>
    <m/>
    <n v="24.999999441206501"/>
    <n v="44.669999001547701"/>
    <n v="8.86"/>
    <n v="26.69"/>
    <n v="7.69"/>
    <n v="0.65999998524784997"/>
    <n v="0"/>
    <n v="0"/>
    <n v="96.219997849315405"/>
    <n v="108.52499757427699"/>
    <n v="8.3000000000000007"/>
    <n v="0"/>
    <n v="22.4399994984269"/>
    <n v="7.1799998395144904"/>
    <n v="0.28999999351799499"/>
    <n v="24"/>
    <n v="24"/>
    <n v="68.94"/>
    <m/>
    <m/>
    <n v="60.09"/>
    <m/>
    <m/>
    <n v="338"/>
    <n v="354"/>
    <m/>
    <n v="16"/>
    <n v="16"/>
    <n v="69.669998442754206"/>
    <n v="204.7449954235924"/>
    <n v="29.909999331459385"/>
    <n v="0.65999998524784997"/>
    <n v="30.569999316707236"/>
    <n v="34.380000000000003"/>
    <n v="129.03"/>
    <m/>
    <n v="41.16"/>
    <n v="148.7450068169461"/>
    <n v="0"/>
    <n v="0"/>
    <n v="0"/>
    <n v="-0.1341370558375635"/>
    <n v="9.3069252908840419"/>
    <n v="3.6536062158963731"/>
    <n v="29.910008334200928"/>
    <n v="10"/>
    <n v="6"/>
    <s v="2022"/>
    <s v="octobre"/>
    <n v="41"/>
    <s v="lundi"/>
    <n v="788"/>
    <s v="2022-2023"/>
  </r>
  <r>
    <x v="1379"/>
    <n v="74062"/>
    <n v="188869"/>
    <n v="767.5"/>
    <m/>
    <n v="28.854999355040501"/>
    <n v="43.039999037980998"/>
    <n v="8.5500000000000007"/>
    <n v="25.69"/>
    <n v="7.78"/>
    <n v="0.74999998323619399"/>
    <n v="0"/>
    <n v="0"/>
    <n v="97.104997829534099"/>
    <n v="94.044997897930401"/>
    <n v="8.16"/>
    <n v="77.519998267293005"/>
    <n v="20.1799995489419"/>
    <n v="7.6299998294562101"/>
    <n v="0.42999999038875097"/>
    <n v="25"/>
    <n v="25"/>
    <n v="84.35"/>
    <m/>
    <m/>
    <n v="99.89"/>
    <m/>
    <m/>
    <n v="439"/>
    <n v="430"/>
    <m/>
    <n v="-9"/>
    <n v="-9"/>
    <n v="71.894998393021496"/>
    <n v="191.1499957274645"/>
    <n v="28.239999368786862"/>
    <n v="0.74999998323619399"/>
    <n v="28.989999352023055"/>
    <n v="33.47"/>
    <n v="184.24"/>
    <m/>
    <n v="41.71"/>
    <n v="113.52500826019798"/>
    <n v="0"/>
    <n v="0"/>
    <n v="0"/>
    <n v="-2.6015228426395941E-2"/>
    <n v="10.362939159082931"/>
    <n v="4.0636631739459625"/>
    <n v="28.240009495437278"/>
    <n v="10"/>
    <n v="6"/>
    <s v="2022"/>
    <s v="octobre"/>
    <n v="41"/>
    <s v="mardi"/>
    <n v="788"/>
    <s v="2022-2023"/>
  </r>
  <r>
    <x v="1380"/>
    <n v="74125"/>
    <n v="181322"/>
    <n v="766.8"/>
    <m/>
    <n v="27.9599993750453"/>
    <n v="46.969998950138702"/>
    <n v="7.5"/>
    <n v="27.88"/>
    <n v="9.56"/>
    <n v="0.84999998100101903"/>
    <n v="0"/>
    <n v="0"/>
    <n v="88.049998031929107"/>
    <n v="106.059997629374"/>
    <n v="2.29"/>
    <n v="81.339998181909294"/>
    <n v="16.489999631419799"/>
    <n v="7.2799998372793198"/>
    <n v="1.4799999669194199"/>
    <n v="19.100000000000001"/>
    <n v="19.100000000000001"/>
    <n v="88.35"/>
    <m/>
    <m/>
    <n v="115.1"/>
    <m/>
    <m/>
    <n v="463"/>
    <n v="457"/>
    <m/>
    <n v="-6"/>
    <n v="-6"/>
    <n v="74.929998325184002"/>
    <n v="194.10999566130312"/>
    <n v="25.249999435618538"/>
    <n v="0.84999998100101903"/>
    <n v="26.099999416619557"/>
    <n v="37.44"/>
    <n v="203.45"/>
    <m/>
    <n v="28.89"/>
    <n v="101.44000841498405"/>
    <n v="0"/>
    <n v="0"/>
    <n v="0"/>
    <n v="-2.6903553299492445E-2"/>
    <n v="10.34468802698145"/>
    <n v="4.2289407793869467"/>
    <n v="25.25001090273464"/>
    <n v="10"/>
    <n v="6"/>
    <s v="2022"/>
    <s v="octobre"/>
    <n v="41"/>
    <s v="mercredi"/>
    <n v="788"/>
    <s v="2022-2023"/>
  </r>
  <r>
    <x v="1381"/>
    <n v="79714"/>
    <n v="191609"/>
    <n v="784.7"/>
    <m/>
    <n v="26.894999398849901"/>
    <n v="43.809999020770199"/>
    <n v="8.1999999999999993"/>
    <n v="25.1"/>
    <n v="7.8"/>
    <n v="0.63999998569488503"/>
    <n v="0"/>
    <n v="0"/>
    <n v="100.194997760467"/>
    <n v="116.14499740395701"/>
    <n v="2.1"/>
    <n v="81.399998180568204"/>
    <n v="23.299999479204399"/>
    <n v="7.8599998243153104"/>
    <n v="0.119999997317791"/>
    <n v="25.2"/>
    <n v="25.2"/>
    <n v="87.22"/>
    <m/>
    <m/>
    <n v="99.84"/>
    <m/>
    <m/>
    <n v="424"/>
    <n v="436"/>
    <m/>
    <n v="12"/>
    <n v="12"/>
    <n v="70.704998419620097"/>
    <n v="216.33999516442401"/>
    <n v="31.279999300837499"/>
    <n v="0.63999998569488503"/>
    <n v="31.919999286532384"/>
    <n v="32.9"/>
    <n v="187.06"/>
    <m/>
    <n v="35.5"/>
    <n v="103.67500894885529"/>
    <n v="0"/>
    <n v="0"/>
    <n v="0"/>
    <n v="-4.1878172588831909E-3"/>
    <n v="9.8439420929824131"/>
    <n v="4.0953191134028151"/>
    <n v="31.280007329539931"/>
    <n v="10"/>
    <n v="6"/>
    <s v="2022"/>
    <s v="octobre"/>
    <n v="41"/>
    <s v="jeudi"/>
    <n v="788"/>
    <s v="2022-2023"/>
  </r>
  <r>
    <x v="1382"/>
    <n v="65229"/>
    <n v="173369"/>
    <n v="804.6"/>
    <m/>
    <n v="26.079999417066599"/>
    <n v="0.28999999351799499"/>
    <n v="7.6"/>
    <n v="26.1"/>
    <n v="8.3000000000000007"/>
    <n v="0.74999998323619399"/>
    <n v="0"/>
    <n v="0"/>
    <n v="94.784997881390197"/>
    <n v="112.839997477829"/>
    <n v="2.1"/>
    <n v="76.409998292103396"/>
    <n v="24.4799994528294"/>
    <n v="8.3299998138099909"/>
    <n v="0.36999999172985598"/>
    <n v="25.2"/>
    <n v="25.2"/>
    <n v="85.49"/>
    <m/>
    <m/>
    <n v="104.33"/>
    <m/>
    <m/>
    <n v="461"/>
    <n v="439"/>
    <m/>
    <n v="-22"/>
    <n v="-22"/>
    <n v="26.369999410584594"/>
    <n v="207.62499535921921"/>
    <n v="33.17999925836925"/>
    <n v="0.74999998323619399"/>
    <n v="33.929999241605444"/>
    <n v="34.400000000000006"/>
    <n v="189.82"/>
    <m/>
    <n v="34.9"/>
    <n v="175.94500769648732"/>
    <n v="0"/>
    <n v="0"/>
    <n v="0"/>
    <n v="2.1065989847715766E-2"/>
    <n v="12.335004369222279"/>
    <n v="4.64096810848537"/>
    <n v="33.180010756322361"/>
    <n v="10"/>
    <n v="6"/>
    <s v="2022"/>
    <s v="octobre"/>
    <n v="41"/>
    <s v="vendredi"/>
    <n v="788"/>
    <s v="2022-2023"/>
  </r>
  <r>
    <x v="1383"/>
    <m/>
    <n v="0"/>
    <n v="84.3"/>
    <m/>
    <n v="0"/>
    <n v="4.9999998882412897E-2"/>
    <n v="0.4"/>
    <n v="0"/>
    <n v="0"/>
    <n v="0.119999997317791"/>
    <n v="0"/>
    <n v="0"/>
    <n v="1.9999999552965199E-2"/>
    <n v="0"/>
    <n v="0.2"/>
    <n v="81.859998170286403"/>
    <n v="0.109999997541308"/>
    <n v="0.119999997317791"/>
    <n v="0"/>
    <n v="10"/>
    <n v="10"/>
    <n v="0"/>
    <m/>
    <m/>
    <n v="0"/>
    <m/>
    <m/>
    <n v="99"/>
    <n v="126"/>
    <m/>
    <n v="27"/>
    <n v="27"/>
    <n v="4.9999998882412897E-2"/>
    <n v="1.9999999552965199E-2"/>
    <n v="0.229999994859099"/>
    <n v="0.119999997317791"/>
    <n v="0.34999999217688998"/>
    <n v="0"/>
    <n v="0"/>
    <m/>
    <n v="10.6"/>
    <n v="-18.579998160898668"/>
    <n v="0"/>
    <n v="0"/>
    <n v="0"/>
    <n v="-0.89302030456852799"/>
    <s v="erreur"/>
    <s v="erreur"/>
    <s v="erreur"/>
    <n v="10"/>
    <n v="6"/>
    <s v="2022"/>
    <s v="octobre"/>
    <n v="41"/>
    <s v="samedi"/>
    <n v="788"/>
    <s v="2022-2023"/>
  </r>
  <r>
    <x v="1384"/>
    <m/>
    <n v="0"/>
    <n v="14.7"/>
    <m/>
    <n v="0"/>
    <n v="48.589998913928902"/>
    <n v="0"/>
    <n v="0"/>
    <n v="0"/>
    <n v="0"/>
    <n v="0"/>
    <n v="0"/>
    <n v="0"/>
    <n v="4.9999998882412902E-3"/>
    <n v="0"/>
    <n v="0"/>
    <n v="0"/>
    <n v="0"/>
    <n v="9.9999997764825804E-3"/>
    <n v="3.6"/>
    <n v="3.6"/>
    <n v="0"/>
    <m/>
    <m/>
    <n v="0"/>
    <m/>
    <m/>
    <n v="22"/>
    <n v="20"/>
    <m/>
    <n v="-2"/>
    <n v="-2"/>
    <n v="48.589998913928902"/>
    <n v="4.9999998882412902E-3"/>
    <n v="9.9999997764825804E-3"/>
    <n v="0"/>
    <n v="9.9999997764825804E-3"/>
    <n v="0"/>
    <n v="0"/>
    <m/>
    <n v="3.6"/>
    <n v="-41.104998913593633"/>
    <n v="0"/>
    <n v="0"/>
    <n v="0"/>
    <n v="-0.98134517766497453"/>
    <s v="erreur"/>
    <s v="erreur"/>
    <s v="erreur"/>
    <n v="10"/>
    <n v="6"/>
    <s v="2022"/>
    <s v="octobre"/>
    <n v="41"/>
    <s v="dimanche"/>
    <n v="788"/>
    <s v="2022-2023"/>
  </r>
  <r>
    <x v="1385"/>
    <n v="69580"/>
    <n v="178819"/>
    <n v="704.1"/>
    <m/>
    <n v="25.549999428913001"/>
    <n v="43.919999018311501"/>
    <n v="8.1"/>
    <n v="26.2"/>
    <n v="8.1"/>
    <n v="0.69999998435378097"/>
    <n v="0"/>
    <n v="0"/>
    <n v="99.944997766055195"/>
    <n v="110.584997528233"/>
    <n v="2.1"/>
    <n v="0"/>
    <n v="14.1099996846169"/>
    <n v="4.9099998902529496"/>
    <n v="0.40999999083578598"/>
    <n v="24.9"/>
    <n v="24.9"/>
    <n v="85.22"/>
    <m/>
    <m/>
    <n v="87.56"/>
    <m/>
    <m/>
    <n v="401"/>
    <n v="355"/>
    <m/>
    <n v="-46"/>
    <n v="-46"/>
    <n v="69.469998447224498"/>
    <n v="210.5299952942882"/>
    <n v="19.429999565705636"/>
    <n v="0.69999998435378097"/>
    <n v="20.129999550059416"/>
    <n v="34.299999999999997"/>
    <n v="172.78"/>
    <m/>
    <n v="35.099999999999994"/>
    <n v="136.8900067084279"/>
    <n v="0"/>
    <n v="0"/>
    <n v="0"/>
    <n v="-0.10647208121827409"/>
    <n v="10.119287151480311"/>
    <n v="3.937501048546296"/>
    <n v="19.430009626067584"/>
    <n v="10"/>
    <n v="6"/>
    <s v="2022"/>
    <s v="octobre"/>
    <n v="42"/>
    <s v="lundi"/>
    <n v="788"/>
    <s v="2022-2023"/>
  </r>
  <r>
    <x v="1386"/>
    <n v="70869"/>
    <n v="173958"/>
    <n v="740.7"/>
    <m/>
    <n v="25.899999421089898"/>
    <n v="46.409998962655699"/>
    <n v="7.4"/>
    <n v="29.4"/>
    <n v="9.1999999999999993"/>
    <n v="1.15999997407198"/>
    <n v="0"/>
    <n v="0"/>
    <n v="93.339997913688407"/>
    <n v="109.79499754589099"/>
    <n v="2.2000000000000002"/>
    <n v="81.679998174309702"/>
    <n v="17.849999601021398"/>
    <n v="5.6599998734891397"/>
    <n v="0.37999999150633801"/>
    <n v="25"/>
    <n v="25"/>
    <n v="80.67"/>
    <m/>
    <m/>
    <n v="125.61"/>
    <m/>
    <m/>
    <n v="430"/>
    <n v="463"/>
    <m/>
    <n v="33"/>
    <n v="33"/>
    <n v="72.309998383745594"/>
    <n v="203.13499545957939"/>
    <n v="23.889999466016874"/>
    <n v="1.15999997407198"/>
    <n v="25.049999440088854"/>
    <n v="38.599999999999994"/>
    <n v="206.28"/>
    <m/>
    <n v="34.6"/>
    <n v="54.045008542276491"/>
    <n v="0"/>
    <n v="0"/>
    <n v="0"/>
    <n v="-6.002538071065984E-2"/>
    <n v="10.451678448969226"/>
    <n v="4.257924326561584"/>
    <n v="23.890015834245212"/>
    <n v="10"/>
    <n v="6"/>
    <s v="2022"/>
    <s v="octobre"/>
    <n v="42"/>
    <s v="mardi"/>
    <n v="788"/>
    <s v="2022-2023"/>
  </r>
  <r>
    <x v="1387"/>
    <n v="76445"/>
    <n v="184500"/>
    <n v="785.8"/>
    <m/>
    <n v="27.339999388903401"/>
    <n v="48.439998917281599"/>
    <n v="7.5"/>
    <n v="30.6"/>
    <n v="9.4"/>
    <n v="0.85999998077750195"/>
    <n v="0"/>
    <n v="0"/>
    <n v="97.259997826069593"/>
    <n v="117.439997375011"/>
    <n v="2.2999999999999998"/>
    <n v="76.859998282045098"/>
    <n v="15.749999647960101"/>
    <n v="7.3599998354911804"/>
    <n v="0.61999998614191998"/>
    <n v="30.3"/>
    <n v="30.3"/>
    <n v="81.83"/>
    <m/>
    <m/>
    <n v="105.19"/>
    <m/>
    <m/>
    <n v="471"/>
    <n v="450"/>
    <m/>
    <n v="-21"/>
    <n v="-21"/>
    <n v="75.779998306185007"/>
    <n v="214.69999520108058"/>
    <n v="23.729999469593203"/>
    <n v="0.85999998077750195"/>
    <n v="24.589999450370705"/>
    <n v="40"/>
    <n v="187.01999999999998"/>
    <m/>
    <n v="40.1"/>
    <n v="96.45000876031861"/>
    <n v="0"/>
    <n v="0"/>
    <n v="0"/>
    <n v="-2.79187817258889E-3"/>
    <n v="10.279285761004644"/>
    <n v="4.2590785907859079"/>
    <n v="23.730010719511192"/>
    <n v="10"/>
    <n v="6"/>
    <s v="2022"/>
    <s v="octobre"/>
    <n v="42"/>
    <s v="mercredi"/>
    <n v="788"/>
    <s v="2022-2023"/>
  </r>
  <r>
    <x v="1388"/>
    <n v="81824"/>
    <n v="199148"/>
    <n v="802.5"/>
    <m/>
    <n v="27.699999380856799"/>
    <n v="44.979998994618697"/>
    <n v="7.5"/>
    <n v="35.700000000000003"/>
    <n v="9.3000000000000007"/>
    <n v="0.85999998077750195"/>
    <n v="0"/>
    <n v="0"/>
    <n v="105.77999763563299"/>
    <n v="126.704997167923"/>
    <n v="2.2000000000000002"/>
    <n v="82.469998156651897"/>
    <n v="14.379999678581999"/>
    <n v="5.8499998692423096"/>
    <n v="0.48999998904764702"/>
    <n v="23.9"/>
    <n v="23.9"/>
    <n v="79.400000000000006"/>
    <m/>
    <m/>
    <n v="100.62"/>
    <m/>
    <m/>
    <n v="464"/>
    <n v="449"/>
    <m/>
    <n v="-15"/>
    <n v="-15"/>
    <n v="72.679998375475492"/>
    <n v="232.48499480355599"/>
    <n v="20.719999536871956"/>
    <n v="0.85999998077750195"/>
    <n v="21.579999517649458"/>
    <n v="45"/>
    <n v="180.02"/>
    <m/>
    <n v="33.599999999999994"/>
    <n v="110.76500914666713"/>
    <n v="0"/>
    <n v="0"/>
    <n v="0"/>
    <n v="1.8401015228426396E-2"/>
    <n v="9.8076359014470071"/>
    <n v="4.0296663787735749"/>
    <n v="20.72001004723543"/>
    <n v="10"/>
    <n v="6"/>
    <s v="2022"/>
    <s v="octobre"/>
    <n v="42"/>
    <s v="jeudi"/>
    <n v="788"/>
    <s v="2022-2023"/>
  </r>
  <r>
    <x v="1389"/>
    <n v="73560"/>
    <n v="180392"/>
    <n v="753.8"/>
    <m/>
    <n v="27.3749993881211"/>
    <n v="0.209999995306134"/>
    <n v="7"/>
    <n v="29.5"/>
    <n v="8.6"/>
    <n v="1.2499999720603201"/>
    <n v="0"/>
    <n v="0"/>
    <n v="95.644997862167699"/>
    <n v="115.944997408427"/>
    <n v="2.1"/>
    <n v="74.079998344182997"/>
    <n v="12.709999715909399"/>
    <n v="5.8499998692423096"/>
    <n v="0.459999989718199"/>
    <n v="26.5"/>
    <n v="26.5"/>
    <n v="82.58"/>
    <m/>
    <m/>
    <n v="116.75"/>
    <m/>
    <m/>
    <n v="458"/>
    <n v="461"/>
    <m/>
    <n v="3"/>
    <n v="3"/>
    <n v="27.584999383427235"/>
    <n v="211.5899952705947"/>
    <n v="19.019999574869907"/>
    <n v="1.2499999720603201"/>
    <n v="20.269999546930226"/>
    <n v="38.1"/>
    <n v="199.32999999999998"/>
    <m/>
    <n v="35.6"/>
    <n v="120.74500745486478"/>
    <n v="0"/>
    <n v="0"/>
    <n v="0"/>
    <n v="-4.3401015228426452E-2"/>
    <n v="10.24741707449701"/>
    <n v="4.1786775466761279"/>
    <n v="19.020016567800468"/>
    <n v="10"/>
    <n v="6"/>
    <s v="2022"/>
    <s v="octobre"/>
    <n v="42"/>
    <s v="vendredi"/>
    <n v="788"/>
    <s v="2022-2023"/>
  </r>
  <r>
    <x v="1390"/>
    <m/>
    <n v="0"/>
    <n v="51.7"/>
    <m/>
    <n v="0"/>
    <n v="0"/>
    <n v="0.2"/>
    <n v="0"/>
    <n v="0"/>
    <n v="0.16999999620020401"/>
    <n v="0"/>
    <n v="0"/>
    <n v="1.4999999664723899E-2"/>
    <n v="9.9999997764825804E-3"/>
    <n v="0.2"/>
    <n v="84.449998112395406"/>
    <n v="0.15999999642372101"/>
    <n v="0.189999995753169"/>
    <n v="0"/>
    <n v="6.9"/>
    <n v="6.9"/>
    <n v="6.45"/>
    <m/>
    <m/>
    <n v="55.97"/>
    <m/>
    <m/>
    <n v="43"/>
    <n v="84"/>
    <m/>
    <n v="41"/>
    <n v="41"/>
    <n v="0"/>
    <n v="2.499999944120648E-2"/>
    <n v="0.34999999217689004"/>
    <n v="0.16999999620020401"/>
    <n v="0.51999998837709405"/>
    <n v="0"/>
    <n v="62.42"/>
    <m/>
    <n v="7.3000000000000007"/>
    <n v="-109.91499810021371"/>
    <n v="0"/>
    <n v="0"/>
    <n v="0"/>
    <n v="-0.9343908629441624"/>
    <s v="erreur"/>
    <s v="erreur"/>
    <s v="erreur"/>
    <n v="10"/>
    <n v="6"/>
    <s v="2022"/>
    <s v="octobre"/>
    <n v="42"/>
    <s v="samedi"/>
    <n v="788"/>
    <s v="2022-2023"/>
  </r>
  <r>
    <x v="1391"/>
    <m/>
    <n v="0"/>
    <n v="14.8"/>
    <m/>
    <n v="0"/>
    <n v="49.869998885318601"/>
    <n v="0"/>
    <n v="0"/>
    <n v="0"/>
    <n v="0"/>
    <n v="0"/>
    <n v="0"/>
    <n v="0"/>
    <n v="4.9999998882412902E-3"/>
    <n v="0"/>
    <n v="0"/>
    <n v="0"/>
    <n v="0"/>
    <n v="0.199999995529652"/>
    <n v="8.6"/>
    <n v="8.6"/>
    <n v="0.01"/>
    <m/>
    <m/>
    <n v="0.98"/>
    <m/>
    <m/>
    <n v="4"/>
    <n v="3"/>
    <m/>
    <n v="-1"/>
    <n v="-1"/>
    <n v="49.869998885318601"/>
    <n v="4.9999998882412902E-3"/>
    <n v="0.199999995529652"/>
    <n v="0"/>
    <n v="0.199999995529652"/>
    <n v="0"/>
    <n v="0.99"/>
    <m/>
    <n v="8.6"/>
    <n v="-53.464998880736502"/>
    <n v="0"/>
    <n v="0"/>
    <n v="0"/>
    <n v="-0.98121827411167517"/>
    <s v="erreur"/>
    <s v="erreur"/>
    <s v="erreur"/>
    <n v="10"/>
    <n v="6"/>
    <s v="2022"/>
    <s v="octobre"/>
    <n v="42"/>
    <s v="dimanche"/>
    <n v="788"/>
    <s v="2022-2023"/>
  </r>
  <r>
    <x v="1392"/>
    <n v="75485"/>
    <n v="177874"/>
    <n v="757.7"/>
    <m/>
    <n v="25.9049994209781"/>
    <n v="49.039998903870597"/>
    <n v="7.5"/>
    <n v="30.1"/>
    <n v="10.6"/>
    <n v="0.54999998770654202"/>
    <n v="0"/>
    <n v="0"/>
    <n v="107.949997587129"/>
    <n v="119.364997331984"/>
    <n v="2.1"/>
    <n v="0"/>
    <n v="16.139999639242902"/>
    <n v="5.0099998880177701"/>
    <n v="0.28999999351799499"/>
    <n v="25.6"/>
    <n v="25.6"/>
    <n v="69.87"/>
    <m/>
    <m/>
    <n v="44.46"/>
    <m/>
    <m/>
    <n v="388"/>
    <n v="346"/>
    <m/>
    <n v="-42"/>
    <n v="-42"/>
    <n v="74.944998324848697"/>
    <n v="227.31499491911302"/>
    <n v="21.439999520778667"/>
    <n v="0.54999998770654202"/>
    <n v="21.989999508485209"/>
    <n v="40.700000000000003"/>
    <n v="114.33000000000001"/>
    <m/>
    <n v="35.200000000000003"/>
    <n v="217.62000724755308"/>
    <n v="0"/>
    <n v="0"/>
    <n v="0"/>
    <n v="-3.8451776649746132E-2"/>
    <n v="10.037755845532224"/>
    <n v="4.2597569065743173"/>
    <n v="21.440006806994308"/>
    <n v="10"/>
    <n v="6"/>
    <s v="2022"/>
    <s v="octobre"/>
    <n v="43"/>
    <s v="lundi"/>
    <n v="788"/>
    <s v="2022-2023"/>
  </r>
  <r>
    <x v="1393"/>
    <n v="74623"/>
    <n v="195194"/>
    <n v="824.4"/>
    <m/>
    <n v="26.109999416396001"/>
    <n v="48.999998904764702"/>
    <n v="7.4"/>
    <n v="35.9"/>
    <n v="10.3"/>
    <n v="0.669999985024333"/>
    <n v="0"/>
    <n v="0"/>
    <n v="101.90999772213399"/>
    <n v="114.024997451343"/>
    <n v="2.1"/>
    <n v="85.909998079761905"/>
    <n v="39.169999124482302"/>
    <n v="4.9199998900294304"/>
    <n v="0.29999999329447702"/>
    <n v="21"/>
    <n v="21"/>
    <n v="81.489999999999995"/>
    <m/>
    <m/>
    <n v="109.5"/>
    <m/>
    <m/>
    <n v="458"/>
    <n v="458"/>
    <m/>
    <n v="0"/>
    <n v="0"/>
    <n v="75.109998321160703"/>
    <n v="215.93499517347698"/>
    <n v="44.38999900780621"/>
    <n v="0.669999985024333"/>
    <n v="45.059998992830543"/>
    <n v="46.2"/>
    <n v="190.99"/>
    <m/>
    <n v="30.5"/>
    <n v="113.69500943277001"/>
    <n v="0"/>
    <n v="0"/>
    <n v="0"/>
    <n v="4.6192893401015199E-2"/>
    <n v="11.047532262171179"/>
    <n v="4.2234904761416852"/>
    <n v="44.390007986271094"/>
    <n v="10"/>
    <n v="6"/>
    <s v="2022"/>
    <s v="octobre"/>
    <n v="43"/>
    <s v="mardi"/>
    <n v="788"/>
    <s v="2022-2023"/>
  </r>
  <r>
    <x v="1394"/>
    <n v="78475"/>
    <n v="192106"/>
    <n v="738.4"/>
    <m/>
    <n v="35.709999201819301"/>
    <n v="33.059999261051402"/>
    <n v="7"/>
    <n v="31.6"/>
    <n v="11.4"/>
    <n v="0.65999998524784997"/>
    <n v="0"/>
    <n v="0"/>
    <n v="97.499997820705204"/>
    <n v="112.874997477047"/>
    <n v="2.1"/>
    <n v="88.5"/>
    <n v="17.419999610632701"/>
    <n v="5.6699998732656196"/>
    <n v="0.479999989271164"/>
    <n v="25.2"/>
    <n v="25.2"/>
    <n v="83.72"/>
    <m/>
    <m/>
    <n v="129.11000000000001"/>
    <m/>
    <m/>
    <n v="445"/>
    <n v="507"/>
    <m/>
    <n v="62"/>
    <n v="62"/>
    <n v="68.769998462870703"/>
    <n v="210.37499529775221"/>
    <n v="23.569999473169485"/>
    <n v="0.65999998524784997"/>
    <n v="24.229999458417335"/>
    <n v="43"/>
    <n v="212.83"/>
    <m/>
    <n v="34.299999999999997"/>
    <n v="31.195006780959716"/>
    <n v="0"/>
    <n v="0"/>
    <n v="0"/>
    <n v="-6.2944162436548254E-2"/>
    <n v="9.4093660401401706"/>
    <n v="3.8437112843950736"/>
    <n v="23.570007883491055"/>
    <n v="10"/>
    <n v="6"/>
    <s v="2022"/>
    <s v="octobre"/>
    <n v="43"/>
    <s v="mercredi"/>
    <n v="788"/>
    <s v="2022-2023"/>
  </r>
  <r>
    <x v="1395"/>
    <n v="70332"/>
    <n v="161798"/>
    <n v="772"/>
    <m/>
    <n v="25.2"/>
    <n v="41.9"/>
    <n v="7.2"/>
    <n v="37.299999999999997"/>
    <n v="11.8"/>
    <n v="1.1399999745190099"/>
    <n v="0"/>
    <n v="0"/>
    <n v="86.2"/>
    <n v="101.5"/>
    <n v="2"/>
    <n v="84.7"/>
    <n v="22.589999495074199"/>
    <n v="7.2199998386204198"/>
    <n v="0.34999999217688998"/>
    <n v="19.100000000000001"/>
    <n v="19.100000000000001"/>
    <n v="77.25"/>
    <m/>
    <m/>
    <n v="103.1"/>
    <m/>
    <m/>
    <n v="510"/>
    <n v="492"/>
    <m/>
    <n v="-18"/>
    <n v="-18"/>
    <n v="67.099999999999994"/>
    <n v="187.7"/>
    <n v="30.15999932587151"/>
    <n v="1.1399999745190099"/>
    <n v="31.299999300390521"/>
    <n v="49.099999999999994"/>
    <n v="180.35"/>
    <m/>
    <n v="28.3"/>
    <n v="124.3500006996095"/>
    <n v="0"/>
    <n v="0"/>
    <n v="0"/>
    <n v="-2.030456852791878E-2"/>
    <n v="10.976511403059774"/>
    <n v="4.7713815992781123"/>
    <n v="30.160015534709231"/>
    <n v="10"/>
    <n v="6"/>
    <s v="2022"/>
    <s v="octobre"/>
    <n v="43"/>
    <s v="jeudi"/>
    <n v="788"/>
    <s v="2022-2023"/>
  </r>
  <r>
    <x v="1396"/>
    <n v="71291"/>
    <n v="172704"/>
    <n v="756.1"/>
    <m/>
    <n v="25.3"/>
    <n v="42.3"/>
    <n v="6.8"/>
    <n v="26.9"/>
    <n v="6.6"/>
    <n v="0.64999998547136795"/>
    <n v="0"/>
    <n v="0"/>
    <n v="85.6"/>
    <n v="106.9"/>
    <n v="1.9"/>
    <n v="82.5"/>
    <n v="20.949999531730999"/>
    <n v="7.50999983213842"/>
    <n v="0.209999995306134"/>
    <n v="22.5"/>
    <n v="22.5"/>
    <n v="80.540000000000006"/>
    <m/>
    <m/>
    <n v="113.61"/>
    <m/>
    <m/>
    <n v="482"/>
    <n v="477"/>
    <m/>
    <n v="-5"/>
    <n v="-5"/>
    <n v="67.599999999999994"/>
    <n v="192.5"/>
    <n v="28.669999359175552"/>
    <n v="0.64999998547136795"/>
    <n v="29.31999934464692"/>
    <n v="33.5"/>
    <n v="194.15"/>
    <m/>
    <n v="31.2"/>
    <n v="102.83000065535305"/>
    <n v="0"/>
    <n v="0"/>
    <n v="0"/>
    <n v="-4.0482233502538045E-2"/>
    <n v="10.60582682246006"/>
    <n v="4.3780109319992588"/>
    <n v="28.67000847673577"/>
    <n v="10"/>
    <n v="6"/>
    <s v="2022"/>
    <s v="octobre"/>
    <n v="43"/>
    <s v="vendredi"/>
    <n v="788"/>
    <s v="2022-2023"/>
  </r>
  <r>
    <x v="1397"/>
    <m/>
    <m/>
    <n v="89.9"/>
    <m/>
    <n v="0"/>
    <n v="0.5"/>
    <n v="0.1"/>
    <n v="0"/>
    <n v="0"/>
    <n v="0.1"/>
    <n v="0"/>
    <n v="0"/>
    <n v="0"/>
    <n v="0"/>
    <n v="0.2"/>
    <n v="0.1"/>
    <n v="0.109999997541308"/>
    <n v="9.9999997764825793E-2"/>
    <n v="0"/>
    <n v="8.1999999999999993"/>
    <n v="8.1999999999999993"/>
    <n v="9.32"/>
    <m/>
    <m/>
    <n v="55.56"/>
    <m/>
    <m/>
    <n v="116"/>
    <n v="124"/>
    <m/>
    <n v="8"/>
    <n v="8"/>
    <n v="0.5"/>
    <n v="0"/>
    <n v="0.20999999530613378"/>
    <n v="0.1"/>
    <n v="0.30999999530613376"/>
    <n v="0"/>
    <n v="64.88"/>
    <m/>
    <n v="8.5"/>
    <n v="7.4100000046938845"/>
    <n v="0"/>
    <n v="0"/>
    <n v="0"/>
    <n v="-0.88591370558375637"/>
    <s v="erreur"/>
    <s v="erreur"/>
    <s v="erreur"/>
    <n v="10"/>
    <n v="6"/>
    <s v="2022"/>
    <s v="octobre"/>
    <n v="43"/>
    <s v="samedi"/>
    <n v="788"/>
    <s v="2022-2023"/>
  </r>
  <r>
    <x v="1398"/>
    <m/>
    <m/>
    <n v="9.9"/>
    <m/>
    <n v="0"/>
    <n v="0"/>
    <n v="0"/>
    <n v="0"/>
    <n v="0"/>
    <n v="0"/>
    <n v="0"/>
    <n v="0"/>
    <n v="0"/>
    <n v="0"/>
    <n v="0"/>
    <n v="0"/>
    <n v="0"/>
    <n v="0"/>
    <n v="0"/>
    <n v="5.5"/>
    <n v="5.5"/>
    <n v="0"/>
    <m/>
    <m/>
    <n v="0.88"/>
    <m/>
    <m/>
    <n v="16"/>
    <n v="20"/>
    <m/>
    <n v="4"/>
    <n v="4"/>
    <n v="0"/>
    <n v="0"/>
    <n v="0"/>
    <n v="0"/>
    <n v="0"/>
    <n v="0"/>
    <n v="0.88"/>
    <m/>
    <n v="5.5"/>
    <n v="-1.9799999999999986"/>
    <n v="0"/>
    <n v="0"/>
    <n v="0"/>
    <n v="-0.98743654822335025"/>
    <s v="erreur"/>
    <s v="erreur"/>
    <s v="erreur"/>
    <n v="10"/>
    <n v="6"/>
    <s v="2022"/>
    <s v="octobre"/>
    <n v="43"/>
    <s v="dimanche"/>
    <n v="788"/>
    <s v="2022-2023"/>
  </r>
  <r>
    <x v="1399"/>
    <n v="73860"/>
    <n v="165980"/>
    <n v="728.2"/>
    <m/>
    <n v="36.200000000000003"/>
    <n v="48.2"/>
    <n v="6.7"/>
    <n v="30.1"/>
    <n v="7.1"/>
    <n v="1.1399999745190099"/>
    <n v="0"/>
    <n v="0"/>
    <n v="97.024997831322295"/>
    <n v="114.509997440502"/>
    <n v="1.75999996066093"/>
    <n v="74.2"/>
    <n v="20.189999548718301"/>
    <n v="5.7699998710304499"/>
    <n v="0.30999999307095999"/>
    <n v="19.399999999999999"/>
    <n v="19.399999999999999"/>
    <n v="61"/>
    <m/>
    <m/>
    <m/>
    <m/>
    <m/>
    <m/>
    <m/>
    <m/>
    <n v="0"/>
    <n v="0"/>
    <n v="84.4"/>
    <n v="211.5349952718243"/>
    <n v="26.269999412819711"/>
    <n v="1.1399999745190099"/>
    <n v="27.409999387338722"/>
    <n v="37.200000000000003"/>
    <n v="61"/>
    <m/>
    <n v="27.859999960660929"/>
    <n v="185.1950053801761"/>
    <n v="0"/>
    <n v="0"/>
    <n v="0"/>
    <n v="-7.5888324873096394E-2"/>
    <n v="9.859193067966423"/>
    <n v="4.387275575370527"/>
    <n v="26.270014847425376"/>
    <n v="10"/>
    <n v="6"/>
    <s v="2022"/>
    <s v="octobre"/>
    <n v="44"/>
    <s v="lundi"/>
    <n v="788"/>
    <s v="2022-2023"/>
  </r>
  <r>
    <x v="1400"/>
    <m/>
    <m/>
    <n v="102.5"/>
    <m/>
    <n v="0"/>
    <n v="0.4"/>
    <n v="0.2"/>
    <n v="0"/>
    <n v="0"/>
    <n v="0.109999997541308"/>
    <n v="0"/>
    <n v="0"/>
    <n v="3.4999999217689003E-2"/>
    <n v="0.55999998748302504"/>
    <n v="0.199999995529652"/>
    <n v="0.1"/>
    <n v="9.9999997764825793E-2"/>
    <n v="9.9999997764825793E-2"/>
    <n v="0"/>
    <n v="7.4"/>
    <n v="7.4"/>
    <n v="16"/>
    <m/>
    <m/>
    <m/>
    <m/>
    <m/>
    <m/>
    <m/>
    <m/>
    <n v="0"/>
    <n v="0"/>
    <n v="0.4"/>
    <n v="0.59499998670071408"/>
    <n v="0.19999999552965159"/>
    <n v="0.109999997541308"/>
    <n v="0.3099999930709596"/>
    <n v="0"/>
    <n v="16"/>
    <m/>
    <n v="7.7999999955296522"/>
    <n v="69.895000024698675"/>
    <n v="0"/>
    <n v="0"/>
    <n v="0"/>
    <n v="-0.86992385786802029"/>
    <s v="erreur"/>
    <s v="erreur"/>
    <s v="erreur"/>
    <n v="10"/>
    <n v="6"/>
    <s v="2022"/>
    <s v="novembre"/>
    <n v="44"/>
    <s v="mardi"/>
    <n v="788"/>
    <s v="2022-2023"/>
  </r>
  <r>
    <x v="1401"/>
    <n v="72540"/>
    <n v="179883"/>
    <n v="664.66998514346801"/>
    <m/>
    <n v="25.7"/>
    <n v="49.8"/>
    <n v="6.8599998466670504"/>
    <n v="29.6"/>
    <n v="9.1"/>
    <n v="0.629999985918403"/>
    <n v="0"/>
    <n v="0"/>
    <n v="99.144997783936603"/>
    <n v="100.369997756556"/>
    <n v="1.8799999579787301"/>
    <n v="68.3"/>
    <n v="28.899999354034701"/>
    <n v="5.2399998828768704"/>
    <n v="1.41999996826053"/>
    <n v="14.9"/>
    <n v="14.9"/>
    <n v="59"/>
    <m/>
    <m/>
    <m/>
    <m/>
    <m/>
    <m/>
    <m/>
    <m/>
    <n v="0"/>
    <n v="0"/>
    <n v="75.5"/>
    <n v="199.51499554049261"/>
    <n v="35.559999205172097"/>
    <n v="0.629999985918403"/>
    <n v="36.1899991910905"/>
    <n v="38.700000000000003"/>
    <n v="59"/>
    <m/>
    <n v="23.639999804645782"/>
    <n v="148.92499060723912"/>
    <n v="0"/>
    <n v="0"/>
    <n v="0"/>
    <n v="-0.15651017113773094"/>
    <n v="9.1628065225181707"/>
    <n v="3.6950127868862985"/>
    <n v="35.560007890035429"/>
    <n v="10"/>
    <n v="6"/>
    <s v="2022"/>
    <s v="novembre"/>
    <n v="44"/>
    <s v="mercredi"/>
    <n v="788"/>
    <s v="2022-2023"/>
  </r>
  <r>
    <x v="1402"/>
    <n v="67093"/>
    <n v="169282"/>
    <n v="715.12498401571099"/>
    <m/>
    <n v="25.7"/>
    <n v="42.9"/>
    <n v="7.0899998415261498"/>
    <n v="26.8"/>
    <n v="7.5"/>
    <n v="1.4899999666959001"/>
    <n v="0"/>
    <n v="0"/>
    <n v="91.389997957274304"/>
    <n v="103.91499767731899"/>
    <n v="2.1399999521672699"/>
    <n v="72.8"/>
    <n v="35.1199992150068"/>
    <n v="6.5399998538196096"/>
    <n v="0.439999990165234"/>
    <n v="17.600000000000001"/>
    <n v="17.600000000000001"/>
    <n v="77"/>
    <m/>
    <m/>
    <m/>
    <m/>
    <m/>
    <m/>
    <m/>
    <m/>
    <n v="0"/>
    <n v="0"/>
    <n v="68.599999999999994"/>
    <n v="195.3049956345933"/>
    <n v="42.099999058991642"/>
    <n v="1.4899999666959001"/>
    <n v="43.58999902568754"/>
    <n v="34.299999999999997"/>
    <n v="77"/>
    <m/>
    <n v="26.829999793693421"/>
    <n v="179.09998956173672"/>
    <n v="0"/>
    <n v="0"/>
    <n v="0"/>
    <n v="-9.2480984751635797E-2"/>
    <n v="10.658712295108447"/>
    <n v="4.2244596827525136"/>
    <n v="42.100021266971112"/>
    <n v="10"/>
    <n v="6"/>
    <s v="2022"/>
    <s v="novembre"/>
    <n v="44"/>
    <s v="jeudi"/>
    <n v="788"/>
    <s v="2022-2023"/>
  </r>
  <r>
    <x v="1403"/>
    <n v="68449"/>
    <n v="157976"/>
    <n v="783.61498248483997"/>
    <m/>
    <n v="25"/>
    <n v="43.2"/>
    <n v="7.5899998303502798"/>
    <n v="26.6"/>
    <n v="7.1"/>
    <n v="5.5899998750537598"/>
    <n v="0"/>
    <n v="0"/>
    <n v="92.574997930787504"/>
    <n v="103.18499769363601"/>
    <n v="2.2199999503791301"/>
    <n v="77.2"/>
    <n v="26.959999397396999"/>
    <n v="4.88999989069998"/>
    <n v="0.38999999128282098"/>
    <n v="8.6"/>
    <n v="8.6"/>
    <n v="85"/>
    <m/>
    <m/>
    <m/>
    <m/>
    <m/>
    <m/>
    <m/>
    <m/>
    <n v="0"/>
    <n v="0"/>
    <n v="68.2"/>
    <n v="195.75999562442351"/>
    <n v="32.239999279379802"/>
    <n v="5.5899998750537598"/>
    <n v="37.829999154433565"/>
    <n v="33.700000000000003"/>
    <n v="85"/>
    <m/>
    <n v="18.409999780729407"/>
    <n v="258.9149879252534"/>
    <n v="0"/>
    <n v="0"/>
    <n v="0"/>
    <n v="-5.5647430395431852E-3"/>
    <n v="11.448158227071833"/>
    <n v="4.9603419664052764"/>
    <n v="32.240080946020292"/>
    <n v="10"/>
    <n v="6"/>
    <s v="2022"/>
    <s v="novembre"/>
    <n v="44"/>
    <s v="vendredi"/>
    <n v="788"/>
    <s v="2022-2023"/>
  </r>
  <r>
    <x v="1404"/>
    <n v="29046"/>
    <n v="67493"/>
    <n v="509.59498860966397"/>
    <m/>
    <n v="16"/>
    <n v="22.6"/>
    <n v="3.1199999302625701"/>
    <n v="24.1"/>
    <n v="4.4000000000000004"/>
    <n v="0.78999998234212399"/>
    <n v="0"/>
    <n v="0"/>
    <n v="44.424999007023899"/>
    <n v="47.884998929686802"/>
    <n v="1.23999997228384"/>
    <n v="41.4"/>
    <n v="16.7599996253848"/>
    <n v="4.1099999081343404"/>
    <n v="0.16999999620020401"/>
    <n v="5.0999999999999996"/>
    <n v="5.0999999999999996"/>
    <n v="64"/>
    <m/>
    <m/>
    <m/>
    <m/>
    <m/>
    <m/>
    <m/>
    <m/>
    <n v="0"/>
    <n v="0"/>
    <n v="38.6"/>
    <n v="92.309997936710701"/>
    <n v="21.039999529719346"/>
    <n v="0.78999998234212399"/>
    <n v="21.82999951206147"/>
    <n v="28.5"/>
    <n v="64"/>
    <m/>
    <n v="9.4599999025464108"/>
    <n v="208.39499125834539"/>
    <n v="0"/>
    <n v="0"/>
    <n v="0"/>
    <n v="-0.35330585201819292"/>
    <n v="17.544411919357707"/>
    <n v="7.5503383848645633"/>
    <n v="21.040026727956018"/>
    <n v="10"/>
    <n v="6"/>
    <s v="2022"/>
    <s v="novembre"/>
    <n v="44"/>
    <s v="samedi"/>
    <n v="788"/>
    <s v="2022-2023"/>
  </r>
  <r>
    <x v="1405"/>
    <m/>
    <n v="0"/>
    <n v="10.77499975916"/>
    <m/>
    <n v="0"/>
    <n v="0"/>
    <n v="2.9999999329447701E-2"/>
    <n v="0"/>
    <n v="0"/>
    <n v="0"/>
    <n v="0"/>
    <n v="0"/>
    <n v="0"/>
    <n v="4.9999998882412902E-3"/>
    <n v="1.9999999552965199E-2"/>
    <n v="0"/>
    <n v="0"/>
    <n v="0"/>
    <n v="0.199999995529652"/>
    <n v="6"/>
    <n v="6"/>
    <n v="0"/>
    <m/>
    <m/>
    <m/>
    <m/>
    <m/>
    <m/>
    <m/>
    <m/>
    <n v="0"/>
    <n v="0"/>
    <n v="0"/>
    <n v="4.9999998882412902E-3"/>
    <n v="0.199999995529652"/>
    <n v="0"/>
    <n v="0.199999995529652"/>
    <n v="0"/>
    <n v="0"/>
    <m/>
    <n v="6.0499999988824129"/>
    <n v="-1.4800002351403059"/>
    <n v="0"/>
    <n v="0"/>
    <n v="0"/>
    <n v="-0.98632614243761418"/>
    <s v="erreur"/>
    <s v="erreur"/>
    <s v="erreur"/>
    <n v="10"/>
    <n v="6"/>
    <s v="2022"/>
    <s v="novembre"/>
    <n v="44"/>
    <s v="dimanche"/>
    <n v="788"/>
    <s v="2022-2023"/>
  </r>
  <r>
    <x v="1406"/>
    <n v="76692"/>
    <n v="185338"/>
    <n v="683.94998471252597"/>
    <m/>
    <n v="25.1"/>
    <n v="48.9"/>
    <n v="6.4199998565018204"/>
    <n v="21.6"/>
    <n v="7.8"/>
    <n v="1.01999997720122"/>
    <n v="0"/>
    <n v="0"/>
    <n v="97.549997819587603"/>
    <n v="111.689997503534"/>
    <n v="2.0699999537318901"/>
    <n v="84.6"/>
    <n v="33.589999249205"/>
    <n v="5.3399998806416997"/>
    <n v="0.27999999374151202"/>
    <n v="17.399999999999999"/>
    <n v="17.399999999999999"/>
    <n v="58"/>
    <m/>
    <m/>
    <m/>
    <m/>
    <m/>
    <m/>
    <m/>
    <m/>
    <n v="0"/>
    <n v="0"/>
    <n v="74"/>
    <n v="209.2399953231216"/>
    <n v="39.209999123588211"/>
    <n v="1.01999997720122"/>
    <n v="40.229999100789435"/>
    <n v="29.400000000000002"/>
    <n v="58"/>
    <m/>
    <n v="25.889999810233711"/>
    <n v="145.18999047838133"/>
    <n v="0"/>
    <n v="0"/>
    <n v="0"/>
    <n v="-0.13204316660846957"/>
    <n v="8.9181398935029215"/>
    <n v="3.6902846945177243"/>
    <n v="39.210012423540974"/>
    <n v="10"/>
    <n v="6"/>
    <s v="2022"/>
    <s v="novembre"/>
    <n v="45"/>
    <s v="lundi"/>
    <n v="788"/>
    <s v="2022-2023"/>
  </r>
  <r>
    <x v="1407"/>
    <n v="74488"/>
    <n v="178866"/>
    <n v="747.68998328782595"/>
    <m/>
    <n v="26.6"/>
    <n v="45.9"/>
    <n v="7.2699998375028398"/>
    <n v="29.6"/>
    <n v="7.3"/>
    <n v="0.879999980330467"/>
    <n v="0"/>
    <n v="0"/>
    <n v="97.779997814446702"/>
    <n v="107.189997604117"/>
    <n v="2.0499999541789302"/>
    <n v="75.7"/>
    <n v="19.6699995603412"/>
    <n v="5.9399998672306502"/>
    <n v="0.44999998994171603"/>
    <n v="15.2"/>
    <n v="15.2"/>
    <n v="78"/>
    <m/>
    <m/>
    <m/>
    <m/>
    <m/>
    <m/>
    <m/>
    <m/>
    <n v="0"/>
    <n v="0"/>
    <n v="72.5"/>
    <n v="204.96999541856371"/>
    <n v="26.059999417513566"/>
    <n v="0.879999980330467"/>
    <n v="26.939999397844034"/>
    <n v="36.9"/>
    <n v="78"/>
    <m/>
    <n v="24.519999791681769"/>
    <n v="212.9599886797364"/>
    <n v="0"/>
    <n v="0"/>
    <n v="0"/>
    <n v="-5.1154843543368078E-2"/>
    <n v="10.037723972825502"/>
    <n v="4.1801683007828538"/>
    <n v="26.060011231496762"/>
    <n v="10"/>
    <n v="6"/>
    <s v="2022"/>
    <s v="novembre"/>
    <n v="45"/>
    <s v="mardi"/>
    <n v="788"/>
    <s v="2022-2023"/>
  </r>
  <r>
    <x v="1408"/>
    <n v="74833"/>
    <n v="183670"/>
    <n v="754.92498312611099"/>
    <m/>
    <n v="26.1"/>
    <n v="45.7"/>
    <n v="7.3199998363852501"/>
    <n v="26.2"/>
    <n v="8.5"/>
    <n v="0.86999998055398498"/>
    <n v="0"/>
    <n v="0"/>
    <n v="98.689997794106603"/>
    <n v="113.774997456931"/>
    <n v="2.25999994948506"/>
    <n v="84"/>
    <n v="20.6499995384365"/>
    <n v="6.1999998614192"/>
    <n v="0.68999998457729805"/>
    <n v="15.2"/>
    <n v="15.2"/>
    <n v="80"/>
    <m/>
    <m/>
    <m/>
    <m/>
    <m/>
    <m/>
    <m/>
    <m/>
    <n v="0"/>
    <n v="0"/>
    <n v="71.800000000000011"/>
    <n v="212.46499525103761"/>
    <n v="27.539999384432999"/>
    <n v="0.86999998055398498"/>
    <n v="28.409999364986984"/>
    <n v="34.700000000000003"/>
    <n v="80"/>
    <m/>
    <n v="24.779999785870309"/>
    <n v="203.56998872421616"/>
    <n v="0"/>
    <n v="0"/>
    <n v="0"/>
    <n v="-4.1973371667371841E-2"/>
    <n v="10.088129343018601"/>
    <n v="4.1102247679322206"/>
    <n v="27.540011010319713"/>
    <n v="10"/>
    <n v="6"/>
    <s v="2022"/>
    <s v="novembre"/>
    <n v="45"/>
    <s v="mercredi"/>
    <n v="788"/>
    <s v="2022-2023"/>
  </r>
  <r>
    <x v="1409"/>
    <n v="73131"/>
    <n v="159282"/>
    <n v="727.18498374614899"/>
    <m/>
    <n v="24.3"/>
    <n v="44"/>
    <n v="7.2399998381733903"/>
    <n v="27.5"/>
    <n v="6.5"/>
    <n v="0.88999998010695003"/>
    <n v="0"/>
    <n v="0"/>
    <n v="92.579997930675702"/>
    <n v="101.059997741133"/>
    <n v="2.1999999508261698"/>
    <n v="84.8"/>
    <n v="22.1199995055795"/>
    <n v="5.4399998784065202"/>
    <n v="0.629999985918403"/>
    <n v="9.5"/>
    <n v="9.5"/>
    <n v="74"/>
    <m/>
    <m/>
    <m/>
    <m/>
    <m/>
    <m/>
    <m/>
    <m/>
    <n v="0"/>
    <n v="0"/>
    <n v="68.3"/>
    <n v="193.63999567180872"/>
    <n v="28.189999369904424"/>
    <n v="0.88999998010695003"/>
    <n v="29.079999350011374"/>
    <n v="34"/>
    <n v="74"/>
    <m/>
    <n v="18.939999788999561"/>
    <n v="214.92498893532934"/>
    <n v="0"/>
    <n v="0"/>
    <n v="0"/>
    <n v="-7.7176416565800779E-2"/>
    <n v="9.9435941494872075"/>
    <n v="4.5653933510763869"/>
    <n v="28.190011539845763"/>
    <n v="10"/>
    <n v="6"/>
    <s v="2022"/>
    <s v="novembre"/>
    <n v="45"/>
    <s v="jeudi"/>
    <n v="788"/>
    <s v="2022-2023"/>
  </r>
  <r>
    <x v="1410"/>
    <m/>
    <m/>
    <n v="131.054997070692"/>
    <m/>
    <n v="0.3"/>
    <n v="0.3"/>
    <n v="0.15999999642372101"/>
    <n v="0"/>
    <n v="0"/>
    <n v="0"/>
    <n v="0"/>
    <n v="0"/>
    <n v="0"/>
    <n v="0"/>
    <n v="0.15999999642372101"/>
    <n v="0"/>
    <n v="0"/>
    <n v="0"/>
    <n v="3.9999999105930301E-2"/>
    <n v="2.7"/>
    <n v="2.7"/>
    <n v="21"/>
    <m/>
    <m/>
    <m/>
    <m/>
    <m/>
    <m/>
    <m/>
    <m/>
    <n v="0"/>
    <n v="0"/>
    <n v="0.6"/>
    <n v="0"/>
    <n v="3.9999999105930301E-2"/>
    <n v="0"/>
    <n v="3.9999999105930301E-2"/>
    <n v="0"/>
    <n v="21"/>
    <m/>
    <n v="3.0199999928474424"/>
    <n v="103.69499707873862"/>
    <n v="0"/>
    <n v="0"/>
    <n v="0"/>
    <n v="-0.83368655194074615"/>
    <s v="erreur"/>
    <s v="erreur"/>
    <s v="erreur"/>
    <n v="10"/>
    <n v="6"/>
    <s v="2022"/>
    <s v="novembre"/>
    <n v="45"/>
    <s v="vendredi"/>
    <n v="788"/>
    <s v="2022-2023"/>
  </r>
  <r>
    <x v="1411"/>
    <n v="28860"/>
    <n v="72636"/>
    <n v="397.17499112244701"/>
    <m/>
    <n v="14.8"/>
    <n v="21.3"/>
    <n v="2.93999993428588"/>
    <n v="10"/>
    <n v="4.4000000000000004"/>
    <n v="0.85999998077750195"/>
    <n v="0"/>
    <n v="0"/>
    <n v="41.3449990758672"/>
    <n v="46.059998970478802"/>
    <n v="0.81999998167157195"/>
    <n v="32.6"/>
    <n v="19.1999995708466"/>
    <n v="3.3699999246746302"/>
    <n v="0.669999985024333"/>
    <n v="5.4"/>
    <n v="5.4"/>
    <n v="50"/>
    <m/>
    <m/>
    <m/>
    <m/>
    <m/>
    <m/>
    <m/>
    <m/>
    <n v="0"/>
    <n v="0"/>
    <n v="36.1"/>
    <n v="87.404998046346009"/>
    <n v="23.239999480545563"/>
    <n v="0.85999998077750195"/>
    <n v="24.099999461323065"/>
    <n v="14.4"/>
    <n v="50"/>
    <m/>
    <n v="9.159999915957453"/>
    <n v="138.00999369882049"/>
    <n v="0"/>
    <n v="0"/>
    <n v="0"/>
    <n v="-0.49597082344867133"/>
    <n v="13.762127204519993"/>
    <n v="5.4680184911400271"/>
    <n v="23.240029279574696"/>
    <n v="10"/>
    <n v="6"/>
    <s v="2022"/>
    <s v="novembre"/>
    <n v="45"/>
    <s v="samedi"/>
    <n v="788"/>
    <s v="2022-2023"/>
  </r>
  <r>
    <x v="1412"/>
    <m/>
    <n v="0"/>
    <n v="26.1699994150549"/>
    <m/>
    <n v="0"/>
    <n v="0"/>
    <n v="0"/>
    <n v="0"/>
    <n v="0"/>
    <n v="0"/>
    <n v="0"/>
    <n v="0"/>
    <n v="0"/>
    <n v="4.9999998882412902E-3"/>
    <n v="0"/>
    <n v="0"/>
    <n v="0"/>
    <n v="0"/>
    <n v="6.9999998435378102E-2"/>
    <n v="6.1"/>
    <n v="6.1"/>
    <n v="0"/>
    <m/>
    <m/>
    <m/>
    <m/>
    <m/>
    <m/>
    <m/>
    <m/>
    <n v="0"/>
    <n v="0"/>
    <n v="0"/>
    <n v="4.9999998882412902E-3"/>
    <n v="6.9999998435378102E-2"/>
    <n v="0"/>
    <n v="6.9999998435378102E-2"/>
    <n v="0"/>
    <n v="0"/>
    <m/>
    <n v="6.1"/>
    <n v="13.894999416731281"/>
    <n v="0"/>
    <n v="0"/>
    <n v="0"/>
    <n v="-0.96678934084383894"/>
    <s v="erreur"/>
    <s v="erreur"/>
    <s v="erreur"/>
    <n v="10"/>
    <n v="6"/>
    <s v="2022"/>
    <s v="novembre"/>
    <n v="45"/>
    <s v="dimanche"/>
    <n v="788"/>
    <s v="2022-2023"/>
  </r>
  <r>
    <x v="1413"/>
    <n v="72255"/>
    <n v="186526"/>
    <n v="677.94498484674796"/>
    <m/>
    <n v="25.3"/>
    <n v="49.1"/>
    <n v="6.6499998513609198"/>
    <n v="25.5"/>
    <n v="8"/>
    <n v="1.25999997183681"/>
    <n v="0"/>
    <n v="0"/>
    <n v="93.854997902177303"/>
    <n v="114.339997444302"/>
    <n v="2.0499999541789302"/>
    <n v="81.099999999999994"/>
    <n v="19.539999563247001"/>
    <n v="3.9799999110400699"/>
    <n v="0.57999998703598998"/>
    <n v="14.8"/>
    <n v="14.8"/>
    <n v="62"/>
    <m/>
    <m/>
    <m/>
    <m/>
    <m/>
    <m/>
    <m/>
    <m/>
    <n v="0"/>
    <n v="0"/>
    <n v="74.400000000000006"/>
    <n v="208.19499534647929"/>
    <n v="24.099999461323062"/>
    <n v="1.25999997183681"/>
    <n v="25.359999433159871"/>
    <n v="33.5"/>
    <n v="62"/>
    <m/>
    <n v="23.499999805539851"/>
    <n v="155.08999026156891"/>
    <n v="0"/>
    <n v="0"/>
    <n v="0"/>
    <n v="-0.13966372481377162"/>
    <n v="9.3826722696941101"/>
    <n v="3.634587054066178"/>
    <n v="24.100016899562242"/>
    <n v="10"/>
    <n v="6"/>
    <s v="2022"/>
    <s v="novembre"/>
    <n v="46"/>
    <s v="lundi"/>
    <n v="788"/>
    <s v="2022-2023"/>
  </r>
  <r>
    <x v="1414"/>
    <n v="78837"/>
    <n v="184631"/>
    <n v="757.39498307090298"/>
    <m/>
    <n v="28.5"/>
    <n v="46.8"/>
    <n v="6.5299998540431297"/>
    <n v="30"/>
    <n v="8.1"/>
    <n v="1.2699999716132899"/>
    <n v="0"/>
    <n v="0"/>
    <n v="103.619997683913"/>
    <n v="114.164997448213"/>
    <n v="2.0799999535083802"/>
    <n v="85.2"/>
    <n v="21.239999525249001"/>
    <n v="5.8499998692423096"/>
    <n v="0.33999999240040801"/>
    <n v="12.2"/>
    <n v="12.2"/>
    <n v="90"/>
    <m/>
    <m/>
    <m/>
    <m/>
    <m/>
    <m/>
    <m/>
    <m/>
    <n v="0"/>
    <n v="0"/>
    <n v="75.3"/>
    <n v="217.784995132126"/>
    <n v="27.429999386891719"/>
    <n v="1.2699999716132899"/>
    <n v="28.699999358505011"/>
    <n v="38.1"/>
    <n v="90"/>
    <m/>
    <n v="20.80999980755151"/>
    <n v="189.29998877272044"/>
    <n v="0"/>
    <n v="0"/>
    <n v="0"/>
    <n v="-3.8838853970935304E-2"/>
    <n v="9.6071005120806596"/>
    <n v="4.1022091797742686"/>
    <n v="27.430015496078671"/>
    <n v="10"/>
    <n v="6"/>
    <s v="2022"/>
    <s v="novembre"/>
    <n v="46"/>
    <s v="mardi"/>
    <n v="788"/>
    <s v="2022-2023"/>
  </r>
  <r>
    <x v="1415"/>
    <n v="74116"/>
    <n v="171632"/>
    <n v="769.73998279497005"/>
    <m/>
    <n v="26.1"/>
    <n v="46.4"/>
    <n v="6.4099998567253396"/>
    <n v="26"/>
    <n v="8.6999999999999993"/>
    <n v="3.41999992355704"/>
    <n v="0"/>
    <n v="0"/>
    <n v="98.089997807517605"/>
    <n v="113.04499747324699"/>
    <n v="2.09999995306134"/>
    <n v="78.900000000000006"/>
    <n v="27.989999374374701"/>
    <n v="5.4499998781830099"/>
    <n v="0"/>
    <n v="8.6"/>
    <n v="8.6"/>
    <n v="84"/>
    <m/>
    <m/>
    <m/>
    <m/>
    <m/>
    <m/>
    <m/>
    <m/>
    <n v="0"/>
    <n v="0"/>
    <n v="72.5"/>
    <n v="211.1349952807646"/>
    <n v="33.439999252557712"/>
    <n v="3.41999992355704"/>
    <n v="36.859999176114755"/>
    <n v="34.700000000000003"/>
    <n v="84"/>
    <m/>
    <n v="17.109999809786679"/>
    <n v="225.93498852830396"/>
    <n v="0"/>
    <n v="0"/>
    <n v="0"/>
    <n v="-2.3172610666281668E-2"/>
    <n v="10.385611511616521"/>
    <n v="4.4848279038580809"/>
    <n v="33.440045396439245"/>
    <n v="10"/>
    <n v="6"/>
    <s v="2022"/>
    <s v="novembre"/>
    <n v="46"/>
    <s v="mercredi"/>
    <n v="788"/>
    <s v="2022-2023"/>
  </r>
  <r>
    <x v="1416"/>
    <n v="75801"/>
    <n v="174754"/>
    <n v="810.98498187307302"/>
    <m/>
    <n v="25.6"/>
    <n v="45.4"/>
    <n v="6.4799998551607096"/>
    <n v="31.2"/>
    <n v="6.7"/>
    <n v="1.07999997586012"/>
    <n v="0"/>
    <n v="0"/>
    <n v="96.834997835569098"/>
    <n v="113.614997460507"/>
    <n v="2.2299999501556198"/>
    <n v="75.900000000000006"/>
    <n v="33.099999260157297"/>
    <n v="5.8499998692423096"/>
    <n v="9.9999997764825804E-3"/>
    <n v="9.8999999999999986"/>
    <n v="9.8999999999999986"/>
    <n v="111"/>
    <m/>
    <m/>
    <m/>
    <m/>
    <m/>
    <m/>
    <m/>
    <m/>
    <n v="0"/>
    <n v="0"/>
    <n v="71"/>
    <n v="210.44999529607611"/>
    <n v="38.95999912917609"/>
    <n v="1.07999997586012"/>
    <n v="40.039999105036209"/>
    <n v="37.9"/>
    <n v="111"/>
    <m/>
    <n v="18.609999805316328"/>
    <n v="236.18498766664447"/>
    <n v="0"/>
    <n v="0"/>
    <n v="0"/>
    <n v="2.916875872217389E-2"/>
    <n v="10.698869168916941"/>
    <n v="4.6407234276358365"/>
    <n v="38.960013377008913"/>
    <n v="10"/>
    <n v="6"/>
    <s v="2022"/>
    <s v="novembre"/>
    <n v="46"/>
    <s v="jeudi"/>
    <n v="788"/>
    <s v="2022-2023"/>
  </r>
  <r>
    <x v="1417"/>
    <n v="70185"/>
    <n v="169078"/>
    <n v="722.33498385455505"/>
    <m/>
    <n v="24.3"/>
    <n v="43"/>
    <n v="6.2799998596310598"/>
    <n v="27"/>
    <n v="6.5"/>
    <n v="0.93999997898936305"/>
    <n v="0"/>
    <n v="0"/>
    <n v="93.299997914582505"/>
    <n v="109.904997543432"/>
    <n v="2.1399999521672699"/>
    <n v="74.599999999999994"/>
    <n v="28.669999359175598"/>
    <n v="5.1799998842179802"/>
    <n v="9.9999997764825804E-3"/>
    <n v="6.4"/>
    <n v="6.4"/>
    <n v="112"/>
    <m/>
    <m/>
    <m/>
    <m/>
    <m/>
    <m/>
    <m/>
    <m/>
    <n v="0"/>
    <n v="0"/>
    <n v="67.3"/>
    <n v="203.20499545801451"/>
    <n v="33.859999243170058"/>
    <n v="0.93999997898936305"/>
    <n v="34.799999222159421"/>
    <n v="33.5"/>
    <n v="112"/>
    <m/>
    <n v="14.819999811798331"/>
    <n v="175.70998936258286"/>
    <n v="0"/>
    <n v="0"/>
    <n v="0"/>
    <n v="-8.3331238763255017E-2"/>
    <n v="10.29187125246926"/>
    <n v="4.2721997176129065"/>
    <n v="33.860012636344941"/>
    <n v="10"/>
    <n v="6"/>
    <s v="2022"/>
    <s v="novembre"/>
    <n v="46"/>
    <s v="vendredi"/>
    <n v="788"/>
    <s v="2022-2023"/>
  </r>
  <r>
    <x v="1418"/>
    <n v="0"/>
    <n v="0"/>
    <n v="116.83499738853401"/>
    <m/>
    <m/>
    <m/>
    <n v="0.12999999709427401"/>
    <m/>
    <m/>
    <n v="0"/>
    <n v="0"/>
    <n v="0"/>
    <n v="0"/>
    <n v="4.9999998882412902E-3"/>
    <n v="0.199999995529652"/>
    <m/>
    <n v="0"/>
    <n v="0"/>
    <n v="9.9999997764825804E-3"/>
    <n v="1.7"/>
    <n v="1.7"/>
    <n v="14"/>
    <m/>
    <m/>
    <m/>
    <m/>
    <m/>
    <m/>
    <m/>
    <m/>
    <n v="0"/>
    <n v="0"/>
    <n v="0"/>
    <n v="4.9999998882412902E-3"/>
    <n v="9.9999997764825804E-3"/>
    <n v="0"/>
    <n v="9.9999997764825804E-3"/>
    <n v="0"/>
    <n v="14"/>
    <m/>
    <n v="2.0299999926239258"/>
    <n v="99.089997396245366"/>
    <n v="0"/>
    <n v="0"/>
    <n v="0"/>
    <n v="-0.85173223681658117"/>
    <s v="erreur"/>
    <s v="erreur"/>
    <s v="erreur"/>
    <n v="10"/>
    <n v="6"/>
    <s v="2022"/>
    <s v="novembre"/>
    <n v="46"/>
    <s v="samedi"/>
    <n v="788"/>
    <s v="2022-2023"/>
  </r>
  <r>
    <x v="1419"/>
    <n v="0"/>
    <n v="0"/>
    <n v="22.409999499097498"/>
    <m/>
    <m/>
    <m/>
    <n v="0"/>
    <m/>
    <m/>
    <n v="0"/>
    <n v="0"/>
    <n v="0"/>
    <n v="0"/>
    <n v="4.9999998882412902E-3"/>
    <n v="0"/>
    <m/>
    <n v="0"/>
    <n v="0"/>
    <n v="0"/>
    <n v="5.2"/>
    <n v="5.2"/>
    <n v="0"/>
    <m/>
    <m/>
    <m/>
    <m/>
    <m/>
    <m/>
    <m/>
    <m/>
    <n v="0"/>
    <n v="0"/>
    <n v="0"/>
    <n v="4.9999998882412902E-3"/>
    <n v="0"/>
    <n v="0"/>
    <n v="0"/>
    <n v="0"/>
    <n v="0"/>
    <m/>
    <n v="5.2"/>
    <n v="12.004999499209257"/>
    <n v="0"/>
    <n v="0"/>
    <n v="0"/>
    <n v="-0.97156091434124692"/>
    <s v="erreur"/>
    <s v="erreur"/>
    <s v="erreur"/>
    <n v="10"/>
    <n v="6"/>
    <s v="2022"/>
    <s v="novembre"/>
    <n v="46"/>
    <s v="dimanche"/>
    <n v="788"/>
    <s v="2022-2023"/>
  </r>
  <r>
    <x v="1420"/>
    <n v="75169"/>
    <n v="186649"/>
    <n v="617.05498620774597"/>
    <m/>
    <n v="28.2"/>
    <n v="50.6"/>
    <n v="6.7499998491257402"/>
    <n v="22.8"/>
    <n v="5.9"/>
    <n v="0.709999984130263"/>
    <n v="0"/>
    <n v="0"/>
    <n v="91.544997953809798"/>
    <n v="114.839997433126"/>
    <n v="1.9499999564141"/>
    <n v="83.8"/>
    <n v="29.879999332130001"/>
    <n v="4.4599999003112298"/>
    <n v="0"/>
    <n v="9.1999999999999993"/>
    <n v="9.1999999999999993"/>
    <n v="76"/>
    <m/>
    <m/>
    <m/>
    <m/>
    <m/>
    <m/>
    <m/>
    <m/>
    <n v="0"/>
    <n v="0"/>
    <n v="78.8"/>
    <n v="206.3849953869358"/>
    <n v="34.33999923244123"/>
    <n v="0.709999984130263"/>
    <n v="35.049999216571493"/>
    <n v="28.700000000000003"/>
    <n v="76"/>
    <m/>
    <n v="17.899999805539839"/>
    <n v="81.219991798698857"/>
    <n v="0"/>
    <n v="0"/>
    <n v="0"/>
    <n v="-0.21693529669067771"/>
    <n v="8.2089024226442557"/>
    <n v="3.305964597762356"/>
    <n v="34.340008677824088"/>
    <n v="10"/>
    <n v="6"/>
    <s v="2022"/>
    <s v="novembre"/>
    <n v="47"/>
    <s v="lundi"/>
    <n v="788"/>
    <s v="2022-2023"/>
  </r>
  <r>
    <x v="1421"/>
    <n v="74263"/>
    <n v="180875"/>
    <n v="799.27498213481203"/>
    <m/>
    <n v="27"/>
    <n v="47.6"/>
    <n v="7.0799998417496699"/>
    <n v="35.299999999999997"/>
    <n v="9.6999999999999993"/>
    <n v="1.6099999640136999"/>
    <n v="0"/>
    <n v="0"/>
    <n v="99.679997771978407"/>
    <n v="117.124997382052"/>
    <n v="2.1399999521672699"/>
    <n v="81.8"/>
    <n v="32.129999281838501"/>
    <n v="4.5799998976290199"/>
    <n v="9.9999997764825804E-3"/>
    <n v="4.4000000000000004"/>
    <n v="4.4000000000000004"/>
    <n v="106.3"/>
    <m/>
    <m/>
    <n v="99.65"/>
    <m/>
    <m/>
    <n v="363.16"/>
    <m/>
    <m/>
    <n v="-363.16"/>
    <n v="-363.16"/>
    <n v="74.599999999999994"/>
    <n v="216.80499515403039"/>
    <n v="36.719999179244006"/>
    <n v="1.6099999640136999"/>
    <n v="38.329999143257709"/>
    <n v="45"/>
    <n v="205.95"/>
    <m/>
    <n v="13.619999793916941"/>
    <n v="118.7699880436071"/>
    <n v="0"/>
    <n v="0"/>
    <n v="0"/>
    <n v="1.4308352962959436E-2"/>
    <n v="10.762761834760406"/>
    <n v="4.4189356303237712"/>
    <n v="36.720020858949432"/>
    <n v="10"/>
    <n v="6"/>
    <s v="2022"/>
    <s v="novembre"/>
    <n v="47"/>
    <s v="mardi"/>
    <n v="788"/>
    <s v="2022-2023"/>
  </r>
  <r>
    <x v="1422"/>
    <n v="74460"/>
    <n v="173428"/>
    <n v="762.07498296629603"/>
    <m/>
    <n v="27.2"/>
    <n v="45"/>
    <n v="6.38999985717237"/>
    <n v="42.9"/>
    <n v="9.1999999999999993"/>
    <n v="0.919999979436398"/>
    <n v="0"/>
    <n v="0"/>
    <n v="95.9599978551269"/>
    <n v="120.56999730504999"/>
    <n v="2.0099999550729999"/>
    <n v="68.8"/>
    <n v="24.889999443665101"/>
    <n v="4.9899998884648102"/>
    <n v="0"/>
    <n v="4.6000000000000005"/>
    <n v="4.6000000000000005"/>
    <n v="109.53"/>
    <m/>
    <m/>
    <n v="103.43"/>
    <m/>
    <m/>
    <n v="333.32"/>
    <m/>
    <m/>
    <n v="-333.32"/>
    <n v="-333.32"/>
    <n v="72.2"/>
    <n v="216.5299951601769"/>
    <n v="29.879999332129913"/>
    <n v="0.919999979436398"/>
    <n v="30.79999931156631"/>
    <n v="52.099999999999994"/>
    <n v="212.96"/>
    <m/>
    <n v="12.99999981224537"/>
    <n v="91.084988682307426"/>
    <n v="0"/>
    <n v="0"/>
    <n v="0"/>
    <n v="-3.2899767809268995E-2"/>
    <n v="10.234689537554338"/>
    <n v="4.394186538311553"/>
    <n v="29.88001168775682"/>
    <n v="10"/>
    <n v="6"/>
    <s v="2022"/>
    <s v="novembre"/>
    <n v="47"/>
    <s v="mercredi"/>
    <n v="788"/>
    <s v="2022-2023"/>
  </r>
  <r>
    <x v="1423"/>
    <n v="75007"/>
    <n v="177928"/>
    <n v="813.95498180668801"/>
    <m/>
    <n v="27.2"/>
    <n v="50.4"/>
    <n v="6.9499998446553901"/>
    <n v="41.9"/>
    <n v="8"/>
    <n v="0.84999998100101903"/>
    <n v="0"/>
    <n v="0"/>
    <n v="101.784997724928"/>
    <n v="133.92999700643099"/>
    <n v="2.1899999510496899"/>
    <n v="80.099999999999994"/>
    <n v="20.709999537095399"/>
    <n v="5.3699998799711501"/>
    <n v="9.9999997764825804E-3"/>
    <n v="3.7"/>
    <n v="3.7"/>
    <n v="104.67"/>
    <m/>
    <m/>
    <n v="92.56"/>
    <m/>
    <m/>
    <n v="348.04"/>
    <m/>
    <m/>
    <n v="-348.04"/>
    <n v="-348.04"/>
    <n v="77.599999999999994"/>
    <n v="235.71499473135901"/>
    <n v="26.089999416843032"/>
    <n v="0.84999998100101903"/>
    <n v="26.939999397844051"/>
    <n v="49.9"/>
    <n v="197.23000000000002"/>
    <m/>
    <n v="12.839999795705079"/>
    <n v="129.92998788177977"/>
    <n v="0"/>
    <n v="0"/>
    <n v="0"/>
    <n v="3.2937794170923872E-2"/>
    <n v="10.851720263531243"/>
    <n v="4.5746312092907697"/>
    <n v="26.090010749118434"/>
    <n v="10"/>
    <n v="6"/>
    <s v="2022"/>
    <s v="novembre"/>
    <n v="47"/>
    <s v="jeudi"/>
    <n v="788"/>
    <s v="2022-2023"/>
  </r>
  <r>
    <x v="1424"/>
    <n v="53585"/>
    <n v="126141"/>
    <n v="616.94998621009302"/>
    <m/>
    <n v="22.7"/>
    <n v="33.4"/>
    <n v="5.7199998721480396"/>
    <n v="24.9"/>
    <n v="5.7"/>
    <n v="0.71999998390674602"/>
    <n v="0"/>
    <n v="0"/>
    <n v="68.674998464994104"/>
    <n v="90.5799979753792"/>
    <n v="2.12999995239079"/>
    <n v="56.9"/>
    <n v="15.379999656230201"/>
    <n v="4.3599999025464102"/>
    <n v="9.9999997764825804E-3"/>
    <n v="0.1"/>
    <n v="0.1"/>
    <n v="107.02"/>
    <m/>
    <m/>
    <n v="112.49"/>
    <m/>
    <m/>
    <n v="289.04000000000002"/>
    <m/>
    <m/>
    <n v="-289.04000000000002"/>
    <n v="-289.04000000000002"/>
    <n v="56.099999999999994"/>
    <n v="159.2549964403733"/>
    <n v="19.749999558553093"/>
    <n v="0.71999998390674602"/>
    <n v="20.469999542459838"/>
    <n v="30.599999999999998"/>
    <n v="219.51"/>
    <m/>
    <n v="7.9499998245388293"/>
    <n v="66.064990402721037"/>
    <n v="0"/>
    <n v="0"/>
    <n v="0"/>
    <n v="-0.21706854541866369"/>
    <n v="11.513482993563366"/>
    <n v="4.8909552501573081"/>
    <n v="19.750012995148854"/>
    <n v="10"/>
    <n v="6"/>
    <s v="2022"/>
    <s v="novembre"/>
    <n v="47"/>
    <s v="vendredi"/>
    <n v="788"/>
    <s v="2022-2023"/>
  </r>
  <r>
    <x v="1425"/>
    <m/>
    <n v="0"/>
    <n v="132.65499703493001"/>
    <m/>
    <n v="0.1"/>
    <n v="0.2"/>
    <n v="0.49999998882412899"/>
    <n v="0.1"/>
    <n v="0.1"/>
    <n v="0.239999994635582"/>
    <n v="0"/>
    <n v="0"/>
    <n v="0"/>
    <n v="4.9999998882412902E-3"/>
    <n v="9.9999997764825793E-2"/>
    <n v="0"/>
    <n v="0.239999994635582"/>
    <n v="0.239999994635582"/>
    <n v="9.9999997764825804E-3"/>
    <n v="5.5"/>
    <n v="5.5"/>
    <n v="22.9"/>
    <m/>
    <m/>
    <n v="51.82"/>
    <m/>
    <m/>
    <n v="102.24"/>
    <m/>
    <m/>
    <n v="-102.24"/>
    <n v="-102.24"/>
    <n v="0.30000000000000004"/>
    <n v="4.9999998882412902E-3"/>
    <n v="0.48999998904764658"/>
    <n v="0.239999994635582"/>
    <n v="0.7299999836832286"/>
    <n v="0.2"/>
    <n v="74.72"/>
    <m/>
    <n v="6.0999999865889549"/>
    <n v="45.099997064769582"/>
    <n v="0"/>
    <n v="0"/>
    <n v="0"/>
    <n v="-0.83165609513333749"/>
    <s v="erreur"/>
    <s v="erreur"/>
    <s v="erreur"/>
    <n v="10"/>
    <n v="6"/>
    <s v="2022"/>
    <s v="novembre"/>
    <n v="47"/>
    <s v="samedi"/>
    <n v="788"/>
    <s v="2022-2023"/>
  </r>
  <r>
    <x v="1426"/>
    <m/>
    <n v="0"/>
    <n v="11.6549997394904"/>
    <m/>
    <m/>
    <m/>
    <n v="9.9999997764825804E-3"/>
    <m/>
    <m/>
    <n v="0"/>
    <n v="0"/>
    <n v="0"/>
    <n v="0"/>
    <n v="4.9999998882412902E-3"/>
    <n v="9.9999997764825804E-3"/>
    <m/>
    <n v="0"/>
    <n v="0.119999997317791"/>
    <n v="0"/>
    <n v="6"/>
    <n v="6"/>
    <n v="0"/>
    <m/>
    <m/>
    <n v="0.47"/>
    <m/>
    <m/>
    <n v="5.6"/>
    <m/>
    <m/>
    <n v="-5.6"/>
    <n v="-5.6"/>
    <n v="0"/>
    <n v="4.9999998882412902E-3"/>
    <n v="0.119999997317791"/>
    <n v="0"/>
    <n v="0.119999997317791"/>
    <n v="0"/>
    <n v="0.47"/>
    <m/>
    <n v="6.0199999995529652"/>
    <n v="-0.96000025726859661"/>
    <n v="0"/>
    <n v="0"/>
    <n v="0"/>
    <n v="-0.98520939119354001"/>
    <s v="erreur"/>
    <s v="erreur"/>
    <s v="erreur"/>
    <n v="10"/>
    <n v="6"/>
    <s v="2022"/>
    <s v="novembre"/>
    <n v="47"/>
    <s v="dimanche"/>
    <n v="788"/>
    <s v="2022-2023"/>
  </r>
  <r>
    <x v="1427"/>
    <n v="76507"/>
    <n v="189130"/>
    <n v="696.46498443279404"/>
    <m/>
    <n v="26.4"/>
    <n v="54.2"/>
    <n v="6.7599998489022299"/>
    <n v="34"/>
    <n v="7.3"/>
    <n v="1.0399999767541901"/>
    <n v="0"/>
    <n v="0"/>
    <n v="102.889997700229"/>
    <n v="137.42999692820001"/>
    <n v="2.1899999510496899"/>
    <n v="77.099999999999994"/>
    <n v="21.4699995201081"/>
    <n v="4.5799998976290199"/>
    <n v="0"/>
    <n v="2.7"/>
    <n v="2.7"/>
    <n v="79.28"/>
    <m/>
    <m/>
    <n v="18.03"/>
    <m/>
    <m/>
    <n v="252.88"/>
    <m/>
    <m/>
    <n v="-252.88"/>
    <n v="-252.88"/>
    <n v="80.599999999999994"/>
    <n v="240.31999462842901"/>
    <n v="26.049999417737119"/>
    <n v="1.0399999767541901"/>
    <n v="27.089999394491308"/>
    <n v="41.3"/>
    <n v="97.31"/>
    <m/>
    <n v="11.649999799951921"/>
    <n v="118.39499060992182"/>
    <n v="0"/>
    <n v="0"/>
    <n v="0"/>
    <n v="-0.11616118726802786"/>
    <n v="9.103284463288249"/>
    <n v="3.6824670038216785"/>
    <n v="26.050013011264205"/>
    <n v="10"/>
    <n v="6"/>
    <s v="2022"/>
    <s v="novembre"/>
    <n v="48"/>
    <s v="lundi"/>
    <n v="788"/>
    <s v="2022-2023"/>
  </r>
  <r>
    <x v="1428"/>
    <n v="75636"/>
    <n v="186384"/>
    <n v="769.58498279843502"/>
    <m/>
    <n v="26.4"/>
    <n v="51.1"/>
    <n v="6.8299998473376"/>
    <n v="34.799999999999997"/>
    <n v="7.7"/>
    <n v="0.88999998010695003"/>
    <n v="0"/>
    <n v="0"/>
    <n v="106.15499762725101"/>
    <n v="127.979997139424"/>
    <n v="2.28999994881451"/>
    <n v="85.8"/>
    <n v="24.6299994494766"/>
    <n v="4.5799998976290199"/>
    <n v="9.9999997764825804E-3"/>
    <n v="1.4"/>
    <n v="1.4"/>
    <n v="99.39"/>
    <m/>
    <m/>
    <n v="97.34"/>
    <m/>
    <m/>
    <n v="333.84"/>
    <m/>
    <m/>
    <n v="-333.84"/>
    <n v="-333.84"/>
    <n v="77.5"/>
    <n v="234.13499476667499"/>
    <n v="29.219999346882101"/>
    <n v="0.88999998010695003"/>
    <n v="30.109999326989051"/>
    <n v="42.5"/>
    <n v="196.73000000000002"/>
    <m/>
    <n v="10.51999979615211"/>
    <n v="90.889988908618989"/>
    <n v="0"/>
    <n v="0"/>
    <n v="0"/>
    <n v="-2.3369311169498704E-2"/>
    <n v="10.174850372817641"/>
    <n v="4.1290292235301047"/>
    <n v="29.220011113765334"/>
    <n v="10"/>
    <n v="6"/>
    <s v="2022"/>
    <s v="novembre"/>
    <n v="48"/>
    <s v="mardi"/>
    <n v="788"/>
    <s v="2022-2023"/>
  </r>
  <r>
    <x v="1429"/>
    <n v="73057"/>
    <n v="187097"/>
    <n v="743.23498338740296"/>
    <m/>
    <n v="26"/>
    <n v="53.1"/>
    <n v="6.5099998544901601"/>
    <n v="41.1"/>
    <n v="7.2"/>
    <n v="1.0099999774247399"/>
    <n v="0"/>
    <n v="0"/>
    <n v="98.029997808858795"/>
    <n v="127.30499715451199"/>
    <n v="2.15999995172024"/>
    <n v="77.099999999999994"/>
    <n v="17.369999611750199"/>
    <n v="4.3799999020993701"/>
    <n v="9.9999997764825804E-3"/>
    <n v="0"/>
    <n v="0"/>
    <n v="108.48"/>
    <m/>
    <m/>
    <n v="92.3"/>
    <m/>
    <m/>
    <n v="301.76"/>
    <m/>
    <m/>
    <n v="-301.76"/>
    <n v="-301.76"/>
    <n v="79.099999999999994"/>
    <n v="225.33499496337078"/>
    <n v="21.759999513626052"/>
    <n v="1.0099999774247399"/>
    <n v="22.769999491050793"/>
    <n v="48.300000000000004"/>
    <n v="200.78"/>
    <m/>
    <n v="8.6699998062104005"/>
    <n v="81.179989126771034"/>
    <n v="0"/>
    <n v="0"/>
    <n v="0"/>
    <n v="-5.6808396716493702E-2"/>
    <n v="10.17335756173129"/>
    <n v="3.9724580478970961"/>
    <n v="21.760013338447457"/>
    <n v="10"/>
    <n v="6"/>
    <s v="2022"/>
    <s v="novembre"/>
    <n v="48"/>
    <s v="mercredi"/>
    <n v="788"/>
    <s v="2022-2023"/>
  </r>
  <r>
    <x v="1430"/>
    <n v="76382"/>
    <n v="180761"/>
    <n v="728.50998371653304"/>
    <m/>
    <n v="26.5"/>
    <n v="47.1"/>
    <n v="6.7099998500198099"/>
    <n v="36.9"/>
    <n v="8"/>
    <n v="0.85999998077750195"/>
    <n v="0"/>
    <n v="0"/>
    <n v="98.184997805394204"/>
    <n v="112.239997491241"/>
    <n v="2.12999995239079"/>
    <n v="82.6"/>
    <n v="19.049999574199301"/>
    <n v="4.4199999012053004"/>
    <n v="9.9999997764825804E-3"/>
    <n v="0.1"/>
    <n v="0.1"/>
    <n v="94.82"/>
    <m/>
    <m/>
    <n v="97.49"/>
    <m/>
    <m/>
    <n v="337.12"/>
    <m/>
    <m/>
    <n v="-337.12"/>
    <n v="-337.12"/>
    <n v="73.599999999999994"/>
    <n v="210.42499529663519"/>
    <n v="23.479999475181085"/>
    <n v="0.85999998077750195"/>
    <n v="24.339999455958587"/>
    <n v="44.9"/>
    <n v="192.31"/>
    <m/>
    <n v="8.9399998024105987"/>
    <n v="91.294989161528633"/>
    <n v="0"/>
    <n v="0"/>
    <n v="0"/>
    <n v="-7.5494944522166194E-2"/>
    <n v="9.5377180974121263"/>
    <n v="4.0302387335572005"/>
    <n v="23.480010734378027"/>
    <n v="10"/>
    <n v="6"/>
    <s v="2022"/>
    <s v="décembre"/>
    <n v="48"/>
    <s v="jeudi"/>
    <n v="788"/>
    <s v="2022-2023"/>
  </r>
  <r>
    <x v="1431"/>
    <n v="75644"/>
    <n v="181198"/>
    <n v="724.51498380582802"/>
    <m/>
    <n v="27.5"/>
    <n v="51.6"/>
    <n v="7.0899998415261498"/>
    <n v="31.9"/>
    <n v="8"/>
    <n v="0.80999998189508904"/>
    <n v="0"/>
    <n v="0"/>
    <n v="96.664997839368894"/>
    <n v="116.489997396246"/>
    <n v="2.28999994881451"/>
    <n v="83.3"/>
    <n v="14.6699996720999"/>
    <n v="4.8799998909235001"/>
    <n v="9.9999997764825804E-3"/>
    <n v="0.2"/>
    <n v="0.2"/>
    <n v="109.31"/>
    <m/>
    <m/>
    <n v="90.32"/>
    <m/>
    <m/>
    <n v="301.24"/>
    <m/>
    <m/>
    <n v="-301.24"/>
    <n v="-301.24"/>
    <n v="79.099999999999994"/>
    <n v="213.15499523561488"/>
    <n v="19.559999562799881"/>
    <n v="0.80999998189508904"/>
    <n v="20.36999954469497"/>
    <n v="39.9"/>
    <n v="199.63"/>
    <m/>
    <n v="9.5799997903406595"/>
    <n v="79.279989235177482"/>
    <n v="0"/>
    <n v="0"/>
    <n v="0"/>
    <n v="-8.0564741363162412E-2"/>
    <n v="9.5779570594604735"/>
    <n v="3.9984711961822317"/>
    <n v="19.560010270853155"/>
    <n v="10"/>
    <n v="6"/>
    <s v="2022"/>
    <s v="décembre"/>
    <n v="48"/>
    <s v="vendredi"/>
    <n v="788"/>
    <s v="2022-2023"/>
  </r>
  <r>
    <x v="1432"/>
    <n v="0"/>
    <n v="0"/>
    <n v="175.249996082857"/>
    <m/>
    <m/>
    <m/>
    <n v="0.12999999709427401"/>
    <m/>
    <m/>
    <n v="0"/>
    <n v="0"/>
    <n v="0"/>
    <n v="0"/>
    <n v="2.9999999329447701E-2"/>
    <n v="0.119999997317791"/>
    <m/>
    <n v="0"/>
    <n v="1.9999999552965199E-2"/>
    <n v="9.9999997764825804E-3"/>
    <n v="0"/>
    <n v="0"/>
    <m/>
    <m/>
    <m/>
    <m/>
    <m/>
    <m/>
    <n v="164.84"/>
    <m/>
    <m/>
    <n v="-164.84"/>
    <n v="-164.84"/>
    <n v="0"/>
    <n v="2.9999999329447701E-2"/>
    <n v="2.9999999329447781E-2"/>
    <n v="0"/>
    <n v="2.9999999329447781E-2"/>
    <n v="0"/>
    <n v="0"/>
    <m/>
    <n v="0.249999994412065"/>
    <n v="174.93999608978604"/>
    <n v="0"/>
    <n v="0"/>
    <n v="0"/>
    <n v="-0.77760152781363323"/>
    <s v="erreur"/>
    <s v="erreur"/>
    <s v="erreur"/>
    <n v="10"/>
    <n v="6"/>
    <s v="2022"/>
    <s v="décembre"/>
    <n v="48"/>
    <s v="samedi"/>
    <n v="788"/>
    <s v="2022-2023"/>
  </r>
  <r>
    <x v="1433"/>
    <n v="0"/>
    <n v="0"/>
    <n v="15.479999653995"/>
    <m/>
    <m/>
    <m/>
    <n v="9.9999997764825804E-3"/>
    <m/>
    <m/>
    <n v="0"/>
    <n v="0"/>
    <n v="0"/>
    <n v="0"/>
    <n v="4.9999998882412902E-3"/>
    <n v="9.9999997764825804E-3"/>
    <m/>
    <n v="0"/>
    <n v="0"/>
    <n v="9.9999997764825804E-3"/>
    <n v="0"/>
    <n v="0"/>
    <n v="0.23"/>
    <m/>
    <m/>
    <n v="0.85"/>
    <m/>
    <m/>
    <n v="13.88"/>
    <m/>
    <m/>
    <n v="-13.88"/>
    <n v="-13.88"/>
    <n v="0"/>
    <n v="4.9999998882412902E-3"/>
    <n v="9.9999997764825804E-3"/>
    <n v="0"/>
    <n v="9.9999997764825804E-3"/>
    <n v="0"/>
    <n v="1.08"/>
    <m/>
    <n v="1.9999999552965161E-2"/>
    <n v="14.364999654777311"/>
    <n v="0"/>
    <n v="0"/>
    <n v="0"/>
    <n v="-0.98035533038833123"/>
    <s v="erreur"/>
    <s v="erreur"/>
    <s v="erreur"/>
    <n v="10"/>
    <n v="6"/>
    <s v="2022"/>
    <s v="décembre"/>
    <n v="48"/>
    <s v="dimanche"/>
    <n v="788"/>
    <s v="2022-2023"/>
  </r>
  <r>
    <x v="1434"/>
    <n v="72541"/>
    <n v="182411"/>
    <n v="557.64498753566295"/>
    <m/>
    <n v="25.5"/>
    <n v="51.2"/>
    <n v="6.2399998605251303"/>
    <n v="33.5"/>
    <n v="8.6999999999999993"/>
    <n v="0.99999997764825799"/>
    <n v="0"/>
    <n v="0"/>
    <n v="88.944998011924298"/>
    <n v="107.02499760780501"/>
    <n v="2.3899999465793398"/>
    <n v="75.099999999999994"/>
    <n v="25.079999439418302"/>
    <n v="3.9799999110400699"/>
    <n v="1.9999999552965199E-2"/>
    <n v="0.4"/>
    <n v="0.4"/>
    <n v="84.56"/>
    <m/>
    <m/>
    <n v="21.1"/>
    <m/>
    <m/>
    <n v="177.6"/>
    <m/>
    <m/>
    <n v="-177.6"/>
    <n v="-177.6"/>
    <n v="76.7"/>
    <n v="195.9699956197293"/>
    <n v="29.079999350011338"/>
    <n v="0.99999997764825799"/>
    <n v="30.079999327659596"/>
    <n v="42.2"/>
    <n v="105.66"/>
    <m/>
    <n v="9.0299998071044705"/>
    <n v="22.504992781169562"/>
    <n v="0"/>
    <n v="0"/>
    <n v="0"/>
    <n v="-0.2923286960207323"/>
    <n v="7.6873076954503379"/>
    <n v="3.0570798226842841"/>
    <n v="29.080013135318648"/>
    <n v="10"/>
    <n v="6"/>
    <s v="2022"/>
    <s v="décembre"/>
    <n v="49"/>
    <s v="lundi"/>
    <n v="788"/>
    <s v="2022-2023"/>
  </r>
  <r>
    <x v="1435"/>
    <n v="75770"/>
    <n v="186871"/>
    <n v="759.81498301681097"/>
    <m/>
    <n v="26.7"/>
    <n v="50.9"/>
    <n v="6.6599998511373997"/>
    <n v="35.1"/>
    <n v="8"/>
    <n v="0.97999997809529305"/>
    <n v="0"/>
    <n v="0"/>
    <n v="93.564997908659294"/>
    <n v="101.60499772895101"/>
    <n v="1.9899999555200301"/>
    <n v="72.8"/>
    <n v="29.789999334141601"/>
    <n v="4.3199999034404799"/>
    <n v="9.9999997764825804E-3"/>
    <n v="1.5"/>
    <n v="1.5"/>
    <n v="109.83"/>
    <m/>
    <m/>
    <n v="95.41"/>
    <m/>
    <m/>
    <n v="362.92"/>
    <m/>
    <m/>
    <n v="-362.92"/>
    <n v="-362.92"/>
    <n v="77.599999999999994"/>
    <n v="195.1699956376103"/>
    <n v="34.119999237358563"/>
    <n v="0.97999997809529305"/>
    <n v="35.099999215453856"/>
    <n v="43.1"/>
    <n v="205.24"/>
    <m/>
    <n v="10.14999980665743"/>
    <n v="119.15498835708934"/>
    <n v="0"/>
    <n v="0"/>
    <n v="0"/>
    <n v="-3.5767788049732269E-2"/>
    <n v="10.027913198057425"/>
    <n v="4.0659866058233272"/>
    <n v="34.120012171237114"/>
    <n v="10"/>
    <n v="6"/>
    <s v="2022"/>
    <s v="décembre"/>
    <n v="49"/>
    <s v="mardi"/>
    <n v="788"/>
    <s v="2022-2023"/>
  </r>
  <r>
    <x v="1436"/>
    <n v="75081"/>
    <n v="172895"/>
    <n v="690.62998456321702"/>
    <m/>
    <n v="25.4"/>
    <n v="50.1"/>
    <n v="6.3399998582899597"/>
    <n v="30.7"/>
    <n v="7.4"/>
    <n v="1.4799999669194199"/>
    <n v="0"/>
    <n v="0"/>
    <n v="95.104997874237597"/>
    <n v="102.949997698888"/>
    <n v="2.3999999463558201"/>
    <n v="79.5"/>
    <n v="21.269999524578498"/>
    <n v="4.3299999032169598"/>
    <n v="0"/>
    <n v="0.9"/>
    <n v="0.9"/>
    <n v="109.08"/>
    <m/>
    <m/>
    <n v="90.43"/>
    <m/>
    <m/>
    <n v="301.39999999999998"/>
    <m/>
    <m/>
    <n v="-301.39999999999998"/>
    <n v="-301.39999999999998"/>
    <n v="75.5"/>
    <n v="198.05499557312561"/>
    <n v="25.59999942779546"/>
    <n v="1.4799999669194199"/>
    <n v="27.079999394714878"/>
    <n v="38.1"/>
    <n v="199.51"/>
    <m/>
    <n v="9.6399998046457807"/>
    <n v="62.344989790730779"/>
    <n v="0"/>
    <n v="0"/>
    <n v="0"/>
    <n v="-0.12356600943754185"/>
    <n v="9.1984654514886177"/>
    <n v="3.9945052463241684"/>
    <n v="25.600019139839343"/>
    <n v="10"/>
    <n v="6"/>
    <s v="2022"/>
    <s v="décembre"/>
    <n v="49"/>
    <s v="mercredi"/>
    <n v="788"/>
    <s v="2022-2023"/>
  </r>
  <r>
    <x v="1437"/>
    <n v="73921"/>
    <n v="171306"/>
    <n v="761.42998298071302"/>
    <m/>
    <n v="25"/>
    <n v="49.8"/>
    <n v="6.4799998551607096"/>
    <n v="29.1"/>
    <n v="8.5"/>
    <n v="0.98999997787177596"/>
    <n v="0"/>
    <n v="0"/>
    <n v="94.689997883513598"/>
    <n v="97.664997817017095"/>
    <n v="2.2699999492615501"/>
    <n v="75.5"/>
    <n v="49.889998884871602"/>
    <n v="4.5199998989701298"/>
    <n v="0"/>
    <n v="1"/>
    <n v="1"/>
    <n v="101.99"/>
    <m/>
    <m/>
    <n v="93.82"/>
    <m/>
    <m/>
    <n v="349.16"/>
    <m/>
    <m/>
    <n v="-349.16"/>
    <n v="-349.16"/>
    <n v="74.8"/>
    <n v="192.35499570053071"/>
    <n v="54.409998783841729"/>
    <n v="0.98999997787177596"/>
    <n v="55.399998761713505"/>
    <n v="37.6"/>
    <n v="195.81"/>
    <m/>
    <n v="9.7499998044222593"/>
    <n v="119.21498871404651"/>
    <n v="0"/>
    <n v="0"/>
    <n v="0"/>
    <n v="-3.3718295709755049E-2"/>
    <n v="10.30059094142007"/>
    <n v="4.4448529705948019"/>
    <n v="54.410012176517398"/>
    <n v="10"/>
    <n v="6"/>
    <s v="2022"/>
    <s v="décembre"/>
    <n v="49"/>
    <s v="jeudi"/>
    <n v="788"/>
    <s v="2022-2023"/>
  </r>
  <r>
    <x v="1438"/>
    <n v="73990"/>
    <n v="186125"/>
    <n v="711.86498408857699"/>
    <m/>
    <n v="26.5"/>
    <n v="48.9"/>
    <n v="6.3999998569488499"/>
    <n v="25.9"/>
    <n v="8.9"/>
    <n v="0.94999997876584497"/>
    <n v="0"/>
    <n v="0"/>
    <n v="88.849998014047699"/>
    <n v="99.264997781254394"/>
    <n v="2.1199999526143101"/>
    <n v="73"/>
    <n v="36.039999194443197"/>
    <n v="3.6799999177455902"/>
    <n v="9.9999997764825804E-3"/>
    <n v="0.4"/>
    <n v="0.4"/>
    <n v="116.19"/>
    <m/>
    <m/>
    <n v="97.63"/>
    <m/>
    <m/>
    <n v="314.83999999999997"/>
    <m/>
    <m/>
    <n v="-314.83999999999997"/>
    <n v="-314.83999999999997"/>
    <n v="75.400000000000006"/>
    <n v="188.11499579530209"/>
    <n v="39.72999911196527"/>
    <n v="0.94999997876584497"/>
    <n v="40.679999090731116"/>
    <n v="34.799999999999997"/>
    <n v="213.82"/>
    <m/>
    <n v="8.9199998095631603"/>
    <n v="76.729989392980656"/>
    <n v="0"/>
    <n v="0"/>
    <n v="0"/>
    <n v="-9.6618040496729715E-2"/>
    <n v="9.6210972305524667"/>
    <n v="3.8246607607176735"/>
    <n v="39.730011951537897"/>
    <n v="10"/>
    <n v="6"/>
    <s v="2022"/>
    <s v="décembre"/>
    <n v="49"/>
    <s v="vendredi"/>
    <n v="788"/>
    <s v="2022-2023"/>
  </r>
  <r>
    <x v="1439"/>
    <n v="0"/>
    <n v="0"/>
    <n v="273.334993890487"/>
    <m/>
    <n v="0.1"/>
    <n v="1.1000000000000001"/>
    <n v="0.30999999307095999"/>
    <m/>
    <m/>
    <n v="0.109999997541308"/>
    <n v="0"/>
    <n v="0"/>
    <n v="0"/>
    <n v="1.4999999664723899E-2"/>
    <n v="0.239999994635582"/>
    <m/>
    <n v="0.109999997541308"/>
    <n v="0.109999997541308"/>
    <n v="2.9999999329447701E-2"/>
    <n v="0"/>
    <n v="0"/>
    <n v="22.91"/>
    <m/>
    <m/>
    <n v="75.069999999999993"/>
    <m/>
    <m/>
    <n v="153.84"/>
    <m/>
    <m/>
    <n v="-153.84"/>
    <n v="-153.84"/>
    <n v="1.2000000000000002"/>
    <n v="1.4999999664723899E-2"/>
    <n v="0.24999999441206369"/>
    <n v="0.109999997541308"/>
    <n v="0.35999999195337168"/>
    <n v="0"/>
    <n v="97.97999999999999"/>
    <m/>
    <n v="0.54999998770654202"/>
    <n v="173.22999391116235"/>
    <n v="0"/>
    <n v="0"/>
    <n v="0"/>
    <n v="-0.65312818034202158"/>
    <s v="erreur"/>
    <s v="erreur"/>
    <s v="erreur"/>
    <n v="10"/>
    <n v="6"/>
    <s v="2022"/>
    <s v="décembre"/>
    <n v="49"/>
    <s v="samedi"/>
    <n v="788"/>
    <s v="2022-2023"/>
  </r>
  <r>
    <x v="1440"/>
    <n v="0"/>
    <n v="0"/>
    <n v="301.80499325413302"/>
    <m/>
    <m/>
    <n v="1"/>
    <n v="9.9999997764825804E-3"/>
    <m/>
    <m/>
    <n v="0"/>
    <n v="0"/>
    <n v="0"/>
    <n v="0"/>
    <n v="0"/>
    <n v="9.9999997764825804E-3"/>
    <m/>
    <n v="0"/>
    <n v="0"/>
    <n v="0"/>
    <n v="0"/>
    <n v="0"/>
    <n v="0.57999999999999996"/>
    <m/>
    <m/>
    <n v="0.96"/>
    <m/>
    <m/>
    <n v="8.6"/>
    <m/>
    <m/>
    <n v="-8.6"/>
    <n v="-8.6"/>
    <n v="1"/>
    <n v="0"/>
    <n v="0"/>
    <n v="0"/>
    <n v="0"/>
    <n v="0"/>
    <n v="1.54"/>
    <m/>
    <n v="1.9999999552965161E-2"/>
    <n v="299.24499325458004"/>
    <n v="0"/>
    <n v="0"/>
    <n v="0"/>
    <n v="-0.61699873952521189"/>
    <s v="erreur"/>
    <s v="erreur"/>
    <s v="erreur"/>
    <n v="10"/>
    <n v="6"/>
    <s v="2022"/>
    <s v="décembre"/>
    <n v="49"/>
    <s v="dimanche"/>
    <n v="788"/>
    <s v="2022-2023"/>
  </r>
  <r>
    <x v="1441"/>
    <n v="72371"/>
    <n v="177228"/>
    <n v="621.04998611845099"/>
    <m/>
    <n v="25.2"/>
    <n v="51.1"/>
    <n v="6.1099998634308603"/>
    <n v="27.5"/>
    <n v="9.3000000000000007"/>
    <n v="0.629999985918403"/>
    <n v="0"/>
    <n v="0"/>
    <n v="95.224997871555402"/>
    <n v="109.004997563548"/>
    <n v="2.0299999546259602"/>
    <n v="76.2"/>
    <n v="42.6899990458041"/>
    <n v="3.5199999213218698"/>
    <n v="9.9999997764825804E-3"/>
    <n v="0"/>
    <n v="0"/>
    <n v="80.39"/>
    <m/>
    <m/>
    <n v="26.3"/>
    <m/>
    <m/>
    <n v="154.08000000000001"/>
    <m/>
    <m/>
    <n v="-154.08000000000001"/>
    <n v="-154.08000000000001"/>
    <n v="76.3"/>
    <n v="204.2299954351034"/>
    <n v="46.219998966902452"/>
    <n v="0.629999985918403"/>
    <n v="46.849998952820854"/>
    <n v="36.799999999999997"/>
    <n v="106.69"/>
    <m/>
    <n v="8.13999981805682"/>
    <n v="65.839991912469941"/>
    <n v="0"/>
    <n v="0"/>
    <n v="0"/>
    <n v="-0.21186549984968148"/>
    <n v="8.5814758137714122"/>
    <n v="3.5042430435283984"/>
    <n v="46.220007672046584"/>
    <n v="10"/>
    <n v="6"/>
    <s v="2022"/>
    <s v="décembre"/>
    <n v="50"/>
    <s v="lundi"/>
    <n v="788"/>
    <s v="2022-2023"/>
  </r>
  <r>
    <x v="1442"/>
    <n v="71831"/>
    <n v="176103"/>
    <n v="804.83998201042402"/>
    <m/>
    <n v="26.8"/>
    <n v="51.8"/>
    <n v="6.4"/>
    <n v="28.2"/>
    <n v="6.2"/>
    <n v="0.7"/>
    <n v="0"/>
    <n v="0"/>
    <n v="93.5"/>
    <n v="100.8"/>
    <n v="2.2999999999999998"/>
    <n v="77.3"/>
    <n v="55"/>
    <n v="3.8"/>
    <n v="0.1"/>
    <n v="0"/>
    <n v="0"/>
    <n v="106"/>
    <m/>
    <m/>
    <n v="105.82"/>
    <m/>
    <m/>
    <n v="366.24"/>
    <m/>
    <m/>
    <n v="-366.24"/>
    <n v="-366.24"/>
    <n v="78.599999999999994"/>
    <n v="194.3"/>
    <n v="58.9"/>
    <n v="0.7"/>
    <n v="59.6"/>
    <n v="34.4"/>
    <n v="211.82"/>
    <m/>
    <n v="8.6999999999999993"/>
    <n v="140.119982010424"/>
    <n v="0"/>
    <n v="0"/>
    <n v="0"/>
    <n v="2.1370535546223379E-2"/>
    <n v="11.204632846687698"/>
    <n v="4.5702797908634381"/>
    <n v="58.900009745096128"/>
    <n v="10"/>
    <n v="6"/>
    <s v="2022"/>
    <s v="décembre"/>
    <n v="50"/>
    <s v="mardi"/>
    <n v="788"/>
    <s v="2022-2023"/>
  </r>
  <r>
    <x v="1443"/>
    <n v="75303"/>
    <n v="178767"/>
    <n v="731.78998364321899"/>
    <m/>
    <n v="28.1"/>
    <n v="51.2"/>
    <n v="6.3"/>
    <n v="31.2"/>
    <n v="5.4"/>
    <n v="0.7"/>
    <n v="0"/>
    <n v="0"/>
    <n v="92"/>
    <n v="102.7"/>
    <n v="2.2999999999999998"/>
    <n v="71.7"/>
    <n v="41.3"/>
    <n v="3.5"/>
    <n v="0"/>
    <n v="0"/>
    <n v="0"/>
    <n v="115"/>
    <m/>
    <m/>
    <n v="91.46"/>
    <m/>
    <m/>
    <n v="325.48"/>
    <m/>
    <m/>
    <n v="-325.48"/>
    <n v="-325.48"/>
    <n v="79.300000000000011"/>
    <n v="194.7"/>
    <n v="44.8"/>
    <n v="0.7"/>
    <n v="45.5"/>
    <n v="36.6"/>
    <n v="206.45999999999998"/>
    <m/>
    <n v="8.6"/>
    <n v="88.929983643218975"/>
    <n v="0"/>
    <n v="0"/>
    <n v="0"/>
    <n v="-7.1332508066980979E-2"/>
    <n v="9.7179393071088658"/>
    <n v="4.0935406626682722"/>
    <n v="44.800009295778388"/>
    <n v="10"/>
    <n v="6"/>
    <s v="2022"/>
    <s v="décembre"/>
    <n v="50"/>
    <s v="mercredi"/>
    <n v="788"/>
    <s v="2022-2023"/>
  </r>
  <r>
    <x v="1444"/>
    <n v="73306"/>
    <n v="167459"/>
    <n v="792.9"/>
    <m/>
    <n v="25.4"/>
    <n v="50.8"/>
    <n v="6.5"/>
    <n v="31.7"/>
    <n v="6.6"/>
    <n v="1.2"/>
    <n v="0"/>
    <n v="0"/>
    <n v="92.1"/>
    <n v="100.4"/>
    <n v="2.2999999999999998"/>
    <n v="71.099999999999994"/>
    <n v="43"/>
    <n v="4.0999999999999996"/>
    <n v="0"/>
    <n v="0"/>
    <n v="0.2"/>
    <n v="108"/>
    <m/>
    <m/>
    <n v="100.91"/>
    <m/>
    <m/>
    <n v="390.28"/>
    <m/>
    <m/>
    <n v="-390.28"/>
    <n v="-390.28"/>
    <n v="76.199999999999989"/>
    <n v="192.5"/>
    <n v="47.1"/>
    <n v="1.2"/>
    <n v="48.300000000000004"/>
    <n v="38.299999999999997"/>
    <n v="208.91"/>
    <m/>
    <n v="8.8000000000000007"/>
    <n v="148.58999999999992"/>
    <n v="0"/>
    <n v="0"/>
    <n v="0"/>
    <n v="6.2182741116750982E-3"/>
    <n v="10.81630425886012"/>
    <n v="4.7348903313646922"/>
    <n v="47.100016369737816"/>
    <n v="10"/>
    <n v="6"/>
    <s v="2022"/>
    <s v="décembre"/>
    <n v="50"/>
    <s v="jeudi"/>
    <n v="788"/>
    <s v="2022-2023"/>
  </r>
  <r>
    <x v="1445"/>
    <n v="74384"/>
    <n v="173015"/>
    <n v="781.8"/>
    <m/>
    <n v="29.8"/>
    <n v="53.2"/>
    <n v="6.4"/>
    <n v="34.9"/>
    <n v="8"/>
    <n v="4.13"/>
    <n v="0"/>
    <n v="0"/>
    <n v="94.6"/>
    <n v="114.5"/>
    <n v="3.4"/>
    <n v="65.989999999999995"/>
    <n v="48.3"/>
    <n v="4.5"/>
    <n v="0"/>
    <n v="0"/>
    <n v="0.1"/>
    <n v="109.2"/>
    <m/>
    <m/>
    <n v="103.456"/>
    <m/>
    <m/>
    <n v="363.28"/>
    <m/>
    <m/>
    <n v="-363.28"/>
    <n v="-363.28"/>
    <n v="83"/>
    <n v="209.1"/>
    <n v="52.8"/>
    <n v="4.13"/>
    <n v="56.93"/>
    <n v="42.9"/>
    <n v="212.65600000000001"/>
    <m/>
    <n v="9.8000000000000007"/>
    <n v="101.32399999999996"/>
    <n v="0"/>
    <n v="0"/>
    <n v="0"/>
    <n v="-7.8680203045685855E-3"/>
    <n v="10.51032480103248"/>
    <n v="4.5186833511545235"/>
    <n v="52.80005552269305"/>
    <n v="10"/>
    <n v="6"/>
    <s v="2022"/>
    <s v="décembre"/>
    <n v="50"/>
    <s v="vendredi"/>
    <n v="788"/>
    <s v="2022-2023"/>
  </r>
  <r>
    <x v="1446"/>
    <n v="0"/>
    <n v="0"/>
    <n v="137.69999999999999"/>
    <m/>
    <n v="0"/>
    <n v="0"/>
    <n v="1.3"/>
    <n v="0"/>
    <n v="0"/>
    <n v="0.1"/>
    <n v="0"/>
    <n v="0"/>
    <n v="0.1"/>
    <n v="0"/>
    <n v="0.2"/>
    <n v="0"/>
    <n v="0.1"/>
    <n v="0.1"/>
    <n v="0"/>
    <n v="0"/>
    <n v="0"/>
    <n v="31.68"/>
    <m/>
    <m/>
    <n v="68.930000000000007"/>
    <m/>
    <m/>
    <n v="126.64"/>
    <m/>
    <m/>
    <n v="-126.64"/>
    <n v="-126.64"/>
    <n v="0"/>
    <n v="0.1"/>
    <n v="0.2"/>
    <n v="0.1"/>
    <n v="0.30000000000000004"/>
    <n v="0"/>
    <n v="100.61000000000001"/>
    <m/>
    <n v="1.5"/>
    <n v="35.189999999999969"/>
    <n v="0"/>
    <n v="0"/>
    <n v="0"/>
    <n v="-0.8252538071065989"/>
    <s v="erreur"/>
    <s v="erreur"/>
    <s v="erreur"/>
    <n v="10"/>
    <n v="6"/>
    <s v="2022"/>
    <s v="décembre"/>
    <n v="50"/>
    <s v="samedi"/>
    <n v="788"/>
    <s v="2022-2023"/>
  </r>
  <r>
    <x v="1447"/>
    <n v="0"/>
    <n v="0"/>
    <n v="102.4"/>
    <m/>
    <n v="0"/>
    <n v="0"/>
    <n v="0"/>
    <n v="0"/>
    <n v="0"/>
    <n v="0"/>
    <n v="0"/>
    <n v="0"/>
    <n v="0"/>
    <n v="0"/>
    <n v="0"/>
    <n v="0"/>
    <n v="0"/>
    <n v="0.1"/>
    <n v="0"/>
    <n v="0"/>
    <n v="0"/>
    <n v="0.4"/>
    <m/>
    <m/>
    <n v="1.48"/>
    <m/>
    <m/>
    <n v="55.44"/>
    <m/>
    <m/>
    <n v="-55.44"/>
    <n v="-55.44"/>
    <n v="0"/>
    <n v="0"/>
    <n v="0.1"/>
    <n v="0"/>
    <n v="0.1"/>
    <n v="0"/>
    <n v="1.88"/>
    <m/>
    <n v="0"/>
    <n v="100.42"/>
    <n v="0"/>
    <n v="0"/>
    <n v="0"/>
    <n v="-0.87005076142131987"/>
    <s v="erreur"/>
    <s v="erreur"/>
    <s v="erreur"/>
    <n v="10"/>
    <n v="6"/>
    <s v="2022"/>
    <s v="décembre"/>
    <n v="50"/>
    <s v="dimanche"/>
    <n v="788"/>
    <s v="2022-2023"/>
  </r>
  <r>
    <x v="1448"/>
    <n v="69792"/>
    <n v="166640"/>
    <n v="699.4"/>
    <m/>
    <n v="34.799999999999997"/>
    <n v="53"/>
    <n v="6.7"/>
    <n v="30.4"/>
    <n v="7.7"/>
    <n v="0.8"/>
    <n v="0"/>
    <n v="0"/>
    <n v="94.2"/>
    <n v="113.1"/>
    <n v="2"/>
    <n v="76.5"/>
    <n v="37.700000000000003"/>
    <n v="4.2"/>
    <n v="0"/>
    <n v="0"/>
    <n v="0.3"/>
    <n v="80.72"/>
    <m/>
    <m/>
    <n v="25.25"/>
    <m/>
    <m/>
    <n v="257.68"/>
    <m/>
    <m/>
    <n v="-257.68"/>
    <n v="-257.68"/>
    <n v="87.8"/>
    <n v="207.3"/>
    <n v="41.900000000000006"/>
    <n v="0.8"/>
    <n v="42.7"/>
    <n v="38.1"/>
    <n v="105.97"/>
    <m/>
    <n v="8.6999999999999993"/>
    <n v="132.03000000000009"/>
    <n v="0"/>
    <n v="0"/>
    <n v="0"/>
    <n v="-0.11243654822335028"/>
    <n v="10.021205868867492"/>
    <n v="4.1970715314450313"/>
    <n v="41.900011462631824"/>
    <n v="10"/>
    <n v="6"/>
    <s v="2022"/>
    <s v="décembre"/>
    <n v="51"/>
    <s v="lundi"/>
    <n v="788"/>
    <s v="2022-2023"/>
  </r>
  <r>
    <x v="1449"/>
    <n v="70156"/>
    <n v="177778"/>
    <n v="748.2"/>
    <m/>
    <n v="26.1"/>
    <n v="45.9"/>
    <n v="7"/>
    <n v="45.2"/>
    <n v="8.3000000000000007"/>
    <n v="1.4"/>
    <n v="0"/>
    <n v="0"/>
    <n v="93.3"/>
    <n v="103.2"/>
    <n v="2.2000000000000002"/>
    <n v="76.2"/>
    <n v="37.700000000000003"/>
    <n v="5.4"/>
    <n v="0"/>
    <n v="0"/>
    <n v="0.7"/>
    <n v="105"/>
    <m/>
    <m/>
    <n v="102"/>
    <m/>
    <m/>
    <n v="345.04"/>
    <m/>
    <m/>
    <n v="-345.04"/>
    <n v="-345.04"/>
    <n v="72"/>
    <n v="196.5"/>
    <n v="43.1"/>
    <n v="1.4"/>
    <n v="44.5"/>
    <n v="53.5"/>
    <n v="207"/>
    <m/>
    <n v="9.1999999999999993"/>
    <n v="88.599999999999909"/>
    <n v="0"/>
    <n v="0"/>
    <n v="0"/>
    <n v="-5.050761421319791E-2"/>
    <n v="10.664804150749758"/>
    <n v="4.208619739225326"/>
    <n v="43.100019955527685"/>
    <n v="10"/>
    <n v="6"/>
    <s v="2022"/>
    <s v="décembre"/>
    <n v="51"/>
    <s v="mardi"/>
    <n v="788"/>
    <s v="2022-2023"/>
  </r>
  <r>
    <x v="1450"/>
    <n v="69792"/>
    <n v="170979"/>
    <n v="743.4"/>
    <m/>
    <n v="24.1"/>
    <n v="44"/>
    <n v="7"/>
    <n v="36.6"/>
    <n v="7.9"/>
    <n v="0.6"/>
    <n v="0"/>
    <n v="0"/>
    <n v="88.7"/>
    <n v="104"/>
    <n v="2.9"/>
    <n v="71.2"/>
    <n v="0"/>
    <n v="4.3"/>
    <n v="0"/>
    <n v="0"/>
    <n v="0.4"/>
    <n v="102"/>
    <m/>
    <m/>
    <n v="97.53"/>
    <m/>
    <m/>
    <n v="355.84"/>
    <m/>
    <m/>
    <n v="-355.84"/>
    <n v="-355.84"/>
    <n v="68.099999999999994"/>
    <n v="192.7"/>
    <n v="4.3"/>
    <n v="0.6"/>
    <n v="4.8999999999999995"/>
    <n v="44.5"/>
    <n v="199.53"/>
    <m/>
    <n v="9.9"/>
    <n v="152.17000000000007"/>
    <n v="0"/>
    <n v="0"/>
    <n v="0"/>
    <n v="-5.6598984771573636E-2"/>
    <n v="10.651650618982117"/>
    <n v="4.3479023739757512"/>
    <n v="4.3000085969738651"/>
    <n v="10"/>
    <n v="6"/>
    <s v="2022"/>
    <s v="décembre"/>
    <n v="51"/>
    <s v="mercredi"/>
    <n v="788"/>
    <s v="2022-2023"/>
  </r>
  <r>
    <x v="1451"/>
    <n v="71707"/>
    <n v="169704"/>
    <n v="800.1"/>
    <m/>
    <n v="25.7"/>
    <n v="44.4"/>
    <n v="7"/>
    <n v="36.200000000000003"/>
    <n v="9.4"/>
    <n v="0.9"/>
    <n v="0"/>
    <n v="0"/>
    <n v="97.2"/>
    <n v="109.7"/>
    <n v="2.1"/>
    <n v="69.3"/>
    <n v="0"/>
    <n v="18.5"/>
    <n v="0"/>
    <n v="0"/>
    <n v="6.8"/>
    <n v="105"/>
    <m/>
    <m/>
    <n v="93.33"/>
    <m/>
    <m/>
    <n v="318.95999999999998"/>
    <m/>
    <m/>
    <n v="-318.95999999999998"/>
    <n v="-318.95999999999998"/>
    <n v="70.099999999999994"/>
    <n v="206.9"/>
    <n v="18.5"/>
    <n v="0.9"/>
    <n v="19.399999999999999"/>
    <n v="45.6"/>
    <n v="198.32999999999998"/>
    <m/>
    <n v="9.1"/>
    <n v="174.57000000000016"/>
    <n v="0"/>
    <n v="0"/>
    <n v="0"/>
    <n v="1.5355329949238607E-2"/>
    <n v="11.157906480538859"/>
    <n v="4.714679677556215"/>
    <n v="18.500012551075905"/>
    <n v="10"/>
    <n v="6"/>
    <s v="2022"/>
    <s v="décembre"/>
    <n v="51"/>
    <s v="jeudi"/>
    <n v="788"/>
    <s v="2022-2023"/>
  </r>
  <r>
    <x v="1452"/>
    <n v="70056"/>
    <n v="178152"/>
    <n v="739.16"/>
    <m/>
    <n v="26.04"/>
    <n v="44.13"/>
    <n v="6.99"/>
    <n v="34.75"/>
    <n v="9.43"/>
    <n v="0.75"/>
    <n v="22.4"/>
    <n v="0"/>
    <n v="90.7"/>
    <n v="109.2"/>
    <n v="2.4"/>
    <n v="78.5"/>
    <n v="0"/>
    <n v="4.5"/>
    <n v="1"/>
    <n v="0"/>
    <n v="9.6"/>
    <n v="109"/>
    <m/>
    <m/>
    <n v="92.18"/>
    <m/>
    <m/>
    <n v="347.56"/>
    <m/>
    <m/>
    <n v="-347.56"/>
    <n v="-347.56"/>
    <n v="70.17"/>
    <n v="199.9"/>
    <n v="5.5"/>
    <n v="23.15"/>
    <n v="28.65"/>
    <n v="44.18"/>
    <n v="201.18"/>
    <m/>
    <n v="9.39"/>
    <n v="97.590000000000032"/>
    <n v="0"/>
    <n v="0"/>
    <n v="0"/>
    <n v="-6.1979695431472123E-2"/>
    <n v="10.550987781203608"/>
    <n v="4.1490412681305848"/>
    <n v="5.5003304499257739"/>
    <n v="10"/>
    <n v="6"/>
    <s v="2022"/>
    <s v="décembre"/>
    <n v="51"/>
    <s v="vendredi"/>
    <n v="788"/>
    <s v="2022-2023"/>
  </r>
  <r>
    <x v="1453"/>
    <n v="0"/>
    <n v="0"/>
    <n v="154.6"/>
    <m/>
    <n v="0"/>
    <n v="0"/>
    <n v="0.94"/>
    <n v="0"/>
    <n v="0.14000000000000001"/>
    <n v="0"/>
    <n v="0"/>
    <n v="0"/>
    <n v="0"/>
    <n v="0.1"/>
    <n v="0.2"/>
    <n v="0"/>
    <n v="0"/>
    <n v="0.1"/>
    <n v="1"/>
    <n v="0"/>
    <n v="10.8"/>
    <n v="25"/>
    <m/>
    <m/>
    <n v="73.94"/>
    <m/>
    <m/>
    <n v="115.96"/>
    <m/>
    <m/>
    <n v="-115.96"/>
    <n v="-115.96"/>
    <n v="0"/>
    <n v="0.1"/>
    <n v="1.1000000000000001"/>
    <n v="0"/>
    <n v="1.1000000000000001"/>
    <n v="0.14000000000000001"/>
    <n v="98.94"/>
    <m/>
    <n v="1.1399999999999999"/>
    <n v="42.379999999999995"/>
    <n v="0"/>
    <n v="0"/>
    <n v="0"/>
    <n v="-0.80380710659898469"/>
    <s v="erreur"/>
    <s v="erreur"/>
    <s v="erreur"/>
    <n v="10"/>
    <n v="6"/>
    <s v="2022"/>
    <s v="décembre"/>
    <n v="51"/>
    <s v="samedi"/>
    <n v="788"/>
    <s v="2022-2023"/>
  </r>
  <r>
    <x v="1454"/>
    <n v="0"/>
    <n v="0"/>
    <n v="35"/>
    <m/>
    <n v="0"/>
    <n v="0"/>
    <n v="0"/>
    <n v="0"/>
    <n v="0"/>
    <n v="0"/>
    <n v="0"/>
    <n v="0"/>
    <n v="0"/>
    <n v="0"/>
    <n v="0.1"/>
    <n v="0"/>
    <n v="0"/>
    <n v="0.1"/>
    <n v="0"/>
    <n v="0"/>
    <n v="11.3"/>
    <n v="1"/>
    <m/>
    <m/>
    <n v="1.65"/>
    <m/>
    <m/>
    <n v="5.4"/>
    <m/>
    <m/>
    <n v="-5.4"/>
    <n v="-5.4"/>
    <n v="0"/>
    <n v="0"/>
    <n v="0.1"/>
    <n v="0"/>
    <n v="0.1"/>
    <n v="0"/>
    <n v="2.65"/>
    <m/>
    <n v="0.1"/>
    <n v="20.85"/>
    <n v="0"/>
    <n v="0"/>
    <n v="0"/>
    <n v="-0.95558375634517767"/>
    <s v="erreur"/>
    <s v="erreur"/>
    <s v="erreur"/>
    <n v="10"/>
    <n v="6"/>
    <s v="2022"/>
    <s v="décembre"/>
    <n v="51"/>
    <s v="dimanche"/>
    <n v="788"/>
    <s v="2022-2023"/>
  </r>
  <r>
    <x v="1455"/>
    <n v="69703"/>
    <n v="166573"/>
    <n v="678.5"/>
    <m/>
    <n v="25.6"/>
    <n v="49.9"/>
    <n v="5.9"/>
    <n v="35"/>
    <n v="7.4"/>
    <n v="1.3"/>
    <n v="23.3"/>
    <n v="0"/>
    <n v="94.4"/>
    <n v="113.6"/>
    <n v="2.2000000000000002"/>
    <n v="77.2"/>
    <n v="0"/>
    <n v="3.7"/>
    <n v="0"/>
    <n v="0"/>
    <n v="2.6"/>
    <n v="77.5"/>
    <m/>
    <m/>
    <n v="15.75"/>
    <m/>
    <m/>
    <n v="237.16"/>
    <m/>
    <m/>
    <n v="-237.16"/>
    <n v="-237.16"/>
    <n v="75.5"/>
    <n v="208"/>
    <n v="3.7"/>
    <n v="24.6"/>
    <n v="28.3"/>
    <n v="42.4"/>
    <n v="93.25"/>
    <m/>
    <n v="8.1000000000000014"/>
    <n v="143.14999999999998"/>
    <n v="0"/>
    <n v="0"/>
    <n v="0"/>
    <n v="-0.13895939086294415"/>
    <n v="9.7341577837395796"/>
    <n v="4.0732891885239511"/>
    <n v="3.7003529259859693"/>
    <n v="10"/>
    <n v="6"/>
    <s v="2022"/>
    <s v="décembre"/>
    <n v="52"/>
    <s v="lundi"/>
    <n v="788"/>
    <s v="2022-2023"/>
  </r>
  <r>
    <x v="1456"/>
    <n v="74253"/>
    <n v="185521"/>
    <n v="789.8"/>
    <m/>
    <n v="27.5"/>
    <n v="52.2"/>
    <n v="6.8"/>
    <n v="31.4"/>
    <n v="9.6999999999999993"/>
    <n v="4.8"/>
    <n v="19.8"/>
    <n v="0"/>
    <n v="102.3"/>
    <n v="117.2"/>
    <n v="2.2999999999999998"/>
    <n v="77.8"/>
    <n v="0"/>
    <n v="4.7"/>
    <n v="0"/>
    <n v="0"/>
    <n v="0.9"/>
    <n v="102.72"/>
    <m/>
    <m/>
    <n v="101.97"/>
    <m/>
    <m/>
    <n v="354.44"/>
    <m/>
    <m/>
    <n v="-354.44"/>
    <n v="-354.44"/>
    <n v="79.7"/>
    <n v="219.5"/>
    <n v="4.7"/>
    <n v="24.6"/>
    <n v="29.3"/>
    <n v="41.099999999999994"/>
    <n v="204.69"/>
    <m/>
    <n v="9.1"/>
    <n v="127.71000000000004"/>
    <n v="0"/>
    <n v="0"/>
    <n v="0"/>
    <n v="2.2842639593908054E-3"/>
    <n v="10.636607275126931"/>
    <n v="4.2571999935317297"/>
    <n v="4.7003312997454652"/>
    <n v="10"/>
    <n v="6"/>
    <s v="2022"/>
    <s v="décembre"/>
    <n v="52"/>
    <s v="mardi"/>
    <n v="788"/>
    <s v="2022-2023"/>
  </r>
  <r>
    <x v="1457"/>
    <n v="64420"/>
    <n v="156559"/>
    <n v="712"/>
    <m/>
    <n v="23.5"/>
    <n v="43.4"/>
    <n v="6.8"/>
    <n v="30.4"/>
    <n v="7.9"/>
    <n v="0.8"/>
    <n v="15.5"/>
    <n v="0"/>
    <n v="85.1"/>
    <n v="99.7"/>
    <n v="2"/>
    <n v="71.7"/>
    <n v="0"/>
    <n v="4.5"/>
    <n v="1"/>
    <n v="0"/>
    <n v="1"/>
    <n v="105.15"/>
    <m/>
    <m/>
    <n v="111.89"/>
    <m/>
    <m/>
    <n v="343.56"/>
    <m/>
    <m/>
    <n v="-343.56"/>
    <n v="-343.56"/>
    <n v="66.900000000000006"/>
    <n v="184.8"/>
    <n v="5.5"/>
    <n v="16.3"/>
    <n v="21.8"/>
    <n v="38.299999999999997"/>
    <n v="217.04000000000002"/>
    <m/>
    <n v="8.8000000000000007"/>
    <n v="101.65999999999997"/>
    <n v="0"/>
    <n v="0"/>
    <n v="0"/>
    <n v="-9.6446700507614211E-2"/>
    <n v="11.052468177584601"/>
    <n v="4.5478062583434999"/>
    <n v="5.5002530270102454"/>
    <n v="10"/>
    <n v="6"/>
    <s v="2022"/>
    <s v="décembre"/>
    <n v="52"/>
    <s v="mercredi"/>
    <n v="788"/>
    <s v="2022-2023"/>
  </r>
  <r>
    <x v="1458"/>
    <n v="71350"/>
    <n v="171070"/>
    <n v="723.1"/>
    <m/>
    <n v="24.9"/>
    <n v="48.1"/>
    <n v="6.3"/>
    <n v="31.3"/>
    <n v="8.4"/>
    <n v="1"/>
    <n v="18"/>
    <n v="0"/>
    <n v="87.7"/>
    <n v="108.2"/>
    <n v="2.4"/>
    <n v="78.3"/>
    <n v="0"/>
    <n v="4.2"/>
    <n v="1"/>
    <n v="0"/>
    <n v="2.4"/>
    <n v="94.51"/>
    <m/>
    <m/>
    <n v="89.59"/>
    <m/>
    <m/>
    <n v="332.48"/>
    <m/>
    <m/>
    <n v="-332.48"/>
    <n v="-332.48"/>
    <n v="73"/>
    <n v="195.9"/>
    <n v="5.2"/>
    <n v="19"/>
    <n v="24.2"/>
    <n v="39.700000000000003"/>
    <n v="184.10000000000002"/>
    <m/>
    <n v="8.6999999999999993"/>
    <n v="116.80000000000007"/>
    <n v="0"/>
    <n v="0"/>
    <n v="0"/>
    <n v="-8.2360406091370533E-2"/>
    <n v="10.134548002803085"/>
    <n v="4.2269246507277716"/>
    <n v="5.2002662929222145"/>
    <n v="10"/>
    <n v="6"/>
    <s v="2022"/>
    <s v="décembre"/>
    <n v="52"/>
    <s v="jeudi"/>
    <n v="788"/>
    <s v="2022-2023"/>
  </r>
  <r>
    <x v="1459"/>
    <n v="70414"/>
    <n v="162562"/>
    <n v="746.4"/>
    <m/>
    <n v="25.64"/>
    <n v="46.01"/>
    <n v="7.86"/>
    <n v="31.72"/>
    <n v="8.5999999999999979"/>
    <n v="2.17"/>
    <n v="19.2"/>
    <n v="0"/>
    <n v="93.3"/>
    <n v="104.6"/>
    <n v="1.8"/>
    <n v="65.900000000000006"/>
    <n v="0"/>
    <n v="4.18"/>
    <n v="1"/>
    <n v="0"/>
    <n v="3.4"/>
    <n v="104"/>
    <m/>
    <m/>
    <n v="108.28"/>
    <m/>
    <m/>
    <n v="341.6"/>
    <m/>
    <m/>
    <n v="-341.6"/>
    <n v="-341.6"/>
    <n v="71.650000000000006"/>
    <n v="197.89999999999998"/>
    <n v="5.18"/>
    <n v="21.369999999999997"/>
    <n v="26.549999999999997"/>
    <n v="40.319999999999993"/>
    <n v="212.28"/>
    <m/>
    <n v="9.66"/>
    <n v="118.74000000000012"/>
    <n v="0"/>
    <n v="0"/>
    <n v="0"/>
    <n v="-5.279187817258886E-2"/>
    <n v="10.600164739966484"/>
    <n v="4.5914789434185108"/>
    <n v="5.1803034907830829"/>
    <n v="10"/>
    <n v="6"/>
    <s v="2022"/>
    <s v="décembre"/>
    <n v="52"/>
    <s v="vendredi"/>
    <n v="788"/>
    <s v="2022-2023"/>
  </r>
  <r>
    <x v="1460"/>
    <n v="0"/>
    <n v="0"/>
    <n v="99.76"/>
    <m/>
    <n v="0"/>
    <n v="0"/>
    <n v="0.14000000000000001"/>
    <n v="0"/>
    <n v="0"/>
    <n v="0.11"/>
    <n v="18"/>
    <n v="0"/>
    <n v="0"/>
    <n v="0.1"/>
    <n v="0.2"/>
    <n v="0.6"/>
    <n v="0"/>
    <n v="0.15"/>
    <n v="1"/>
    <n v="0"/>
    <n v="12.2"/>
    <n v="0"/>
    <m/>
    <m/>
    <n v="50.65"/>
    <m/>
    <m/>
    <n v="82.8"/>
    <m/>
    <m/>
    <n v="-82.8"/>
    <n v="-82.8"/>
    <n v="0"/>
    <n v="0.1"/>
    <n v="1.1499999999999999"/>
    <n v="18.11"/>
    <n v="19.259999999999998"/>
    <n v="0"/>
    <n v="50.65"/>
    <m/>
    <n v="0.34"/>
    <n v="16.610000000000014"/>
    <n v="0"/>
    <n v="0"/>
    <n v="0"/>
    <n v="-0.87340101522842639"/>
    <s v="erreur"/>
    <s v="erreur"/>
    <s v="erreur"/>
    <n v="10"/>
    <n v="6"/>
    <s v="2022"/>
    <s v="décembre"/>
    <n v="52"/>
    <s v="samedi"/>
    <n v="788"/>
    <s v="2022-2023"/>
  </r>
  <r>
    <x v="1461"/>
    <n v="0"/>
    <n v="0"/>
    <n v="19.350000000000001"/>
    <m/>
    <n v="0"/>
    <n v="0"/>
    <n v="0.09"/>
    <n v="0"/>
    <n v="0"/>
    <n v="0"/>
    <n v="15.5"/>
    <n v="0"/>
    <n v="0"/>
    <n v="0"/>
    <n v="0"/>
    <n v="0"/>
    <n v="0"/>
    <n v="0.04"/>
    <n v="0"/>
    <n v="0"/>
    <n v="8.1"/>
    <n v="0"/>
    <m/>
    <m/>
    <n v="1.1000000000000001"/>
    <m/>
    <m/>
    <n v="8.68"/>
    <m/>
    <m/>
    <n v="-8.68"/>
    <n v="-8.68"/>
    <n v="0"/>
    <n v="0"/>
    <n v="0.04"/>
    <n v="15.5"/>
    <n v="15.54"/>
    <n v="0"/>
    <n v="1.1000000000000001"/>
    <m/>
    <n v="0.09"/>
    <n v="-5.4799999999999969"/>
    <n v="0"/>
    <n v="0"/>
    <n v="0"/>
    <n v="-0.97544416243654819"/>
    <s v="erreur"/>
    <s v="erreur"/>
    <s v="erreur"/>
    <n v="10"/>
    <n v="6"/>
    <s v="2023"/>
    <s v="janvier"/>
    <n v="52"/>
    <s v="dimanche"/>
    <n v="788"/>
    <s v="2022-2023"/>
  </r>
  <r>
    <x v="1462"/>
    <n v="70951"/>
    <n v="185333"/>
    <n v="688.2"/>
    <m/>
    <n v="57.7"/>
    <n v="52.5"/>
    <n v="5.8"/>
    <n v="28.2"/>
    <n v="7.9"/>
    <n v="1.1000000000000001"/>
    <n v="25.9"/>
    <n v="0"/>
    <n v="89.6"/>
    <n v="107.7"/>
    <n v="1.8"/>
    <n v="79.599999999999994"/>
    <n v="0"/>
    <n v="12.3"/>
    <n v="28"/>
    <n v="0"/>
    <n v="3.7"/>
    <n v="79.95"/>
    <m/>
    <m/>
    <n v="20"/>
    <m/>
    <m/>
    <n v="269.24"/>
    <m/>
    <m/>
    <n v="-269.24"/>
    <n v="-269.24"/>
    <n v="110.2"/>
    <n v="197.3"/>
    <n v="40.299999999999997"/>
    <n v="27"/>
    <n v="67.3"/>
    <n v="36.1"/>
    <n v="99.95"/>
    <m/>
    <n v="7.6"/>
    <n v="86.449999999999932"/>
    <n v="0"/>
    <n v="0"/>
    <n v="0"/>
    <n v="-0.12664974619289335"/>
    <n v="9.6996518724189951"/>
    <n v="3.713316031143941"/>
    <n v="40.300380544319317"/>
    <n v="10"/>
    <n v="6"/>
    <s v="2023"/>
    <s v="janvier"/>
    <n v="1"/>
    <s v="lundi"/>
    <n v="788"/>
    <s v="2022-2023"/>
  </r>
  <r>
    <x v="1463"/>
    <n v="74899"/>
    <n v="197436"/>
    <n v="794.5"/>
    <m/>
    <n v="28.4"/>
    <n v="53.5"/>
    <n v="6.6"/>
    <n v="31.3"/>
    <n v="8.1999999999999993"/>
    <n v="1"/>
    <n v="20.399999999999999"/>
    <n v="0"/>
    <n v="95.9"/>
    <n v="114.1"/>
    <n v="2.1"/>
    <n v="89.4"/>
    <n v="0"/>
    <n v="4.5999999999999996"/>
    <n v="0"/>
    <n v="0"/>
    <n v="1.9"/>
    <n v="106.63"/>
    <m/>
    <m/>
    <n v="108.29"/>
    <m/>
    <m/>
    <n v="359.12"/>
    <m/>
    <m/>
    <n v="-359.12"/>
    <n v="-359.12"/>
    <n v="81.900000000000006"/>
    <n v="210"/>
    <n v="4.5999999999999996"/>
    <n v="21.4"/>
    <n v="26"/>
    <n v="39.5"/>
    <n v="214.92000000000002"/>
    <m/>
    <n v="8.6999999999999993"/>
    <n v="122.18000000000006"/>
    <n v="0"/>
    <n v="0"/>
    <n v="0"/>
    <n v="8.2487309644670055E-3"/>
    <n v="10.607618259255798"/>
    <n v="4.0240888186551587"/>
    <n v="4.6002857181003751"/>
    <n v="10"/>
    <n v="6"/>
    <s v="2023"/>
    <s v="janvier"/>
    <n v="1"/>
    <s v="mardi"/>
    <n v="788"/>
    <s v="2022-2023"/>
  </r>
  <r>
    <x v="1464"/>
    <n v="74027"/>
    <n v="186333"/>
    <n v="786.8"/>
    <m/>
    <n v="26.6"/>
    <n v="46.3"/>
    <n v="6.4"/>
    <n v="35.6"/>
    <n v="7.5"/>
    <n v="0.8"/>
    <n v="16.399999999999999"/>
    <n v="0"/>
    <n v="94.4"/>
    <n v="109.8"/>
    <n v="2.1"/>
    <n v="85.7"/>
    <n v="0"/>
    <n v="4.3"/>
    <n v="0"/>
    <n v="0"/>
    <n v="7.3"/>
    <n v="104.37"/>
    <m/>
    <m/>
    <n v="102.47"/>
    <m/>
    <m/>
    <n v="347.28"/>
    <m/>
    <m/>
    <n v="-347.28"/>
    <n v="-347.28"/>
    <n v="72.900000000000006"/>
    <n v="204.2"/>
    <n v="4.3"/>
    <n v="17.2"/>
    <n v="21.5"/>
    <n v="43.1"/>
    <n v="206.84"/>
    <m/>
    <n v="8.5"/>
    <n v="136.75999999999988"/>
    <n v="0"/>
    <n v="0"/>
    <n v="0"/>
    <n v="-1.5228426395939663E-3"/>
    <n v="10.628554446350654"/>
    <n v="4.2225478042000066"/>
    <n v="4.3002323476569355"/>
    <n v="10"/>
    <n v="6"/>
    <s v="2023"/>
    <s v="janvier"/>
    <n v="1"/>
    <s v="mercredi"/>
    <n v="788"/>
    <s v="2022-2023"/>
  </r>
  <r>
    <x v="1465"/>
    <n v="73643"/>
    <n v="177550"/>
    <n v="836.1"/>
    <m/>
    <n v="26.2"/>
    <n v="48.2"/>
    <n v="6.2"/>
    <n v="83.9"/>
    <n v="6.3"/>
    <n v="1.2"/>
    <n v="21"/>
    <n v="0"/>
    <n v="91.5"/>
    <n v="110.1"/>
    <n v="2"/>
    <n v="79.5"/>
    <n v="0"/>
    <n v="4.5"/>
    <n v="0"/>
    <n v="0"/>
    <n v="4.5999999999999996"/>
    <n v="89"/>
    <m/>
    <m/>
    <n v="99"/>
    <m/>
    <m/>
    <n v="403"/>
    <m/>
    <m/>
    <n v="-403"/>
    <n v="-403"/>
    <n v="74.400000000000006"/>
    <n v="201.6"/>
    <n v="4.5"/>
    <n v="22.2"/>
    <n v="26.7"/>
    <n v="90.2"/>
    <n v="188"/>
    <m/>
    <n v="8.1999999999999993"/>
    <n v="162.89999999999998"/>
    <n v="0"/>
    <n v="0"/>
    <n v="0"/>
    <n v="6.1040609137055869E-2"/>
    <n v="11.353421234876365"/>
    <n v="4.709096029287525"/>
    <n v="4.5003014543133766"/>
    <n v="10"/>
    <n v="6"/>
    <s v="2023"/>
    <s v="janvier"/>
    <n v="1"/>
    <s v="jeudi"/>
    <n v="788"/>
    <s v="2022-2023"/>
  </r>
  <r>
    <x v="1466"/>
    <n v="71381"/>
    <n v="167432"/>
    <n v="752.8"/>
    <m/>
    <n v="24.4"/>
    <n v="47.7"/>
    <n v="6.4"/>
    <n v="26.4"/>
    <n v="7.8"/>
    <n v="0.8"/>
    <n v="17.3"/>
    <n v="0"/>
    <n v="85.4"/>
    <n v="109.6"/>
    <n v="2.1"/>
    <n v="82"/>
    <n v="0"/>
    <n v="4.0999999999999996"/>
    <n v="0"/>
    <n v="0"/>
    <n v="5.8"/>
    <n v="104.46"/>
    <m/>
    <m/>
    <n v="98"/>
    <m/>
    <m/>
    <n v="332.2"/>
    <m/>
    <m/>
    <n v="-332.2"/>
    <n v="-332.2"/>
    <n v="72.099999999999994"/>
    <n v="195"/>
    <n v="4.0999999999999996"/>
    <n v="18.100000000000001"/>
    <n v="22.200000000000003"/>
    <n v="34.199999999999996"/>
    <n v="202.45999999999998"/>
    <m/>
    <n v="8.5"/>
    <n v="130.53999999999996"/>
    <n v="0"/>
    <n v="0"/>
    <n v="0"/>
    <n v="-4.467005076142138E-2"/>
    <n v="10.546223785040837"/>
    <n v="4.4961536623823397"/>
    <n v="4.1002535688768713"/>
    <n v="10"/>
    <n v="6"/>
    <s v="2023"/>
    <s v="janvier"/>
    <n v="1"/>
    <s v="vendredi"/>
    <n v="788"/>
    <s v="2022-2023"/>
  </r>
  <r>
    <x v="1467"/>
    <n v="0"/>
    <n v="0"/>
    <n v="109.9"/>
    <m/>
    <n v="0"/>
    <n v="0.7"/>
    <n v="0.1"/>
    <n v="0.1"/>
    <n v="0.1"/>
    <n v="0.4"/>
    <n v="0.4"/>
    <n v="0"/>
    <n v="0"/>
    <n v="0"/>
    <n v="0.2"/>
    <n v="0"/>
    <n v="0"/>
    <n v="0.6"/>
    <n v="0"/>
    <n v="0"/>
    <n v="0"/>
    <n v="25"/>
    <m/>
    <m/>
    <n v="68.84"/>
    <m/>
    <m/>
    <n v="93.88"/>
    <m/>
    <m/>
    <n v="-93.88"/>
    <n v="-93.88"/>
    <n v="0.7"/>
    <n v="0"/>
    <n v="0.6"/>
    <n v="0.8"/>
    <n v="1.4"/>
    <n v="0.2"/>
    <n v="93.84"/>
    <m/>
    <n v="0.30000000000000004"/>
    <n v="13.460000000000008"/>
    <n v="0"/>
    <n v="0"/>
    <n v="0"/>
    <n v="-0.86053299492385793"/>
    <s v="erreur"/>
    <s v="erreur"/>
    <s v="erreur"/>
    <n v="10"/>
    <n v="6"/>
    <s v="2023"/>
    <s v="janvier"/>
    <n v="1"/>
    <s v="samedi"/>
    <n v="788"/>
    <s v="2022-2023"/>
  </r>
  <r>
    <x v="1468"/>
    <n v="0"/>
    <n v="0"/>
    <n v="10.8"/>
    <m/>
    <n v="0"/>
    <n v="0"/>
    <n v="0"/>
    <n v="0"/>
    <n v="0"/>
    <n v="0"/>
    <n v="0"/>
    <n v="0"/>
    <n v="0"/>
    <n v="0"/>
    <n v="0"/>
    <n v="0"/>
    <n v="0"/>
    <n v="0.4"/>
    <n v="0"/>
    <n v="0"/>
    <n v="3.7"/>
    <n v="0.37"/>
    <m/>
    <m/>
    <n v="0.52"/>
    <m/>
    <m/>
    <n v="8.84"/>
    <m/>
    <m/>
    <n v="-8.84"/>
    <n v="-8.84"/>
    <n v="0"/>
    <n v="0"/>
    <n v="0.4"/>
    <n v="0"/>
    <n v="0.4"/>
    <n v="0"/>
    <n v="0.89"/>
    <m/>
    <n v="0"/>
    <n v="5.8100000000000005"/>
    <n v="0"/>
    <n v="0"/>
    <n v="0"/>
    <n v="-0.98629441624365488"/>
    <s v="erreur"/>
    <s v="erreur"/>
    <s v="erreur"/>
    <n v="10"/>
    <n v="6"/>
    <s v="2023"/>
    <s v="janvier"/>
    <n v="1"/>
    <s v="dimanche"/>
    <n v="788"/>
    <s v="2022-2023"/>
  </r>
  <r>
    <x v="1469"/>
    <n v="74362"/>
    <n v="185016"/>
    <n v="659.8"/>
    <m/>
    <n v="25.6"/>
    <n v="50.9"/>
    <n v="6.6"/>
    <n v="27.8"/>
    <n v="8.1999999999999993"/>
    <n v="0.7"/>
    <n v="18"/>
    <n v="0"/>
    <n v="93.2"/>
    <n v="115.1"/>
    <n v="2"/>
    <n v="68.099999999999994"/>
    <n v="0"/>
    <n v="3.1"/>
    <n v="0"/>
    <n v="0"/>
    <n v="6"/>
    <n v="78.17"/>
    <m/>
    <m/>
    <n v="22.63"/>
    <m/>
    <m/>
    <n v="240.8"/>
    <m/>
    <m/>
    <n v="-240.8"/>
    <n v="-240.8"/>
    <n v="76.5"/>
    <n v="208.3"/>
    <n v="3.1"/>
    <n v="18.7"/>
    <n v="21.8"/>
    <n v="36"/>
    <n v="100.8"/>
    <m/>
    <n v="8.6"/>
    <n v="133.69999999999993"/>
    <n v="0"/>
    <n v="0"/>
    <n v="0"/>
    <n v="-0.1626903553299493"/>
    <n v="8.872811382157554"/>
    <n v="3.5661780602758677"/>
    <n v="3.1002514725262902"/>
    <n v="10"/>
    <n v="6"/>
    <s v="2023"/>
    <s v="janvier"/>
    <n v="2"/>
    <s v="lundi"/>
    <n v="788"/>
    <s v="2022-2023"/>
  </r>
  <r>
    <x v="1470"/>
    <n v="72366"/>
    <n v="188422"/>
    <n v="749.7"/>
    <m/>
    <n v="27.9"/>
    <n v="45.8"/>
    <n v="6.9"/>
    <n v="27.9"/>
    <n v="7"/>
    <n v="1.5"/>
    <n v="18.899999999999999"/>
    <n v="0"/>
    <n v="91.9"/>
    <n v="113.3"/>
    <n v="2.1"/>
    <n v="68.3"/>
    <n v="0"/>
    <n v="4.7"/>
    <n v="0"/>
    <n v="0"/>
    <n v="7.1"/>
    <n v="104.42"/>
    <m/>
    <m/>
    <n v="98.98"/>
    <m/>
    <m/>
    <n v="347.72"/>
    <m/>
    <m/>
    <n v="-347.72"/>
    <n v="-347.72"/>
    <n v="73.699999999999989"/>
    <n v="205.2"/>
    <n v="4.7"/>
    <n v="20.399999999999999"/>
    <n v="25.099999999999998"/>
    <n v="34.9"/>
    <n v="203.4"/>
    <m/>
    <n v="9"/>
    <n v="123.00000000000011"/>
    <n v="0"/>
    <n v="0"/>
    <n v="0"/>
    <n v="-4.8604060913705525E-2"/>
    <n v="10.359837492745212"/>
    <n v="3.9788347432890001"/>
    <n v="4.700281900339939"/>
    <n v="10"/>
    <n v="6"/>
    <s v="2023"/>
    <s v="janvier"/>
    <n v="2"/>
    <s v="mardi"/>
    <n v="788"/>
    <s v="2022-2023"/>
  </r>
  <r>
    <x v="1471"/>
    <n v="69813"/>
    <n v="182851"/>
    <n v="791.9"/>
    <m/>
    <n v="26"/>
    <n v="45.2"/>
    <n v="6.6"/>
    <n v="29.7"/>
    <n v="9.9"/>
    <n v="1"/>
    <n v="17.8"/>
    <n v="0"/>
    <n v="91.2"/>
    <n v="108.6"/>
    <n v="2.1"/>
    <n v="71.5"/>
    <n v="0"/>
    <n v="3.9"/>
    <n v="0"/>
    <n v="0"/>
    <n v="4.0999999999999996"/>
    <n v="118.2"/>
    <m/>
    <m/>
    <n v="94.26"/>
    <m/>
    <m/>
    <n v="363.36"/>
    <m/>
    <m/>
    <n v="-363.36"/>
    <n v="-363.36"/>
    <n v="71.2"/>
    <n v="199.8"/>
    <n v="3.9"/>
    <n v="18.8"/>
    <n v="22.7"/>
    <n v="39.6"/>
    <n v="212.46"/>
    <m/>
    <n v="8.6999999999999993"/>
    <n v="161.83999999999992"/>
    <n v="0"/>
    <n v="0"/>
    <n v="0"/>
    <n v="4.949238578680174E-3"/>
    <n v="11.343159583458666"/>
    <n v="4.3308486144456406"/>
    <n v="3.9002692908197614"/>
    <n v="10"/>
    <n v="6"/>
    <s v="2023"/>
    <s v="janvier"/>
    <n v="2"/>
    <s v="mercredi"/>
    <n v="788"/>
    <s v="2022-2023"/>
  </r>
  <r>
    <x v="1472"/>
    <n v="76873"/>
    <n v="178409"/>
    <n v="775.2"/>
    <m/>
    <n v="25.2"/>
    <n v="49.6"/>
    <n v="6.6"/>
    <n v="26.8"/>
    <n v="7.9"/>
    <n v="0.9"/>
    <n v="18.100000000000001"/>
    <n v="0"/>
    <n v="94.4"/>
    <n v="114.8"/>
    <n v="2.2999999999999998"/>
    <n v="79.599999999999994"/>
    <n v="0.1"/>
    <n v="4.5999999999999996"/>
    <n v="0"/>
    <n v="0"/>
    <n v="7"/>
    <n v="109.21"/>
    <m/>
    <m/>
    <n v="95.29"/>
    <m/>
    <m/>
    <n v="336.4"/>
    <m/>
    <m/>
    <n v="-336.4"/>
    <n v="-336.4"/>
    <n v="74.8"/>
    <n v="209.2"/>
    <n v="4.6999999999999993"/>
    <n v="19"/>
    <n v="23.7"/>
    <n v="34.700000000000003"/>
    <n v="204.5"/>
    <m/>
    <n v="8.8999999999999986"/>
    <n v="132.80000000000007"/>
    <n v="0"/>
    <n v="0"/>
    <n v="0"/>
    <n v="-1.6243654822334967E-2"/>
    <n v="10.084164791279123"/>
    <n v="4.345072277743836"/>
    <n v="4.7002471609017462"/>
    <n v="10"/>
    <n v="6"/>
    <s v="2023"/>
    <s v="janvier"/>
    <n v="2"/>
    <s v="jeudi"/>
    <n v="788"/>
    <s v="2022-2023"/>
  </r>
  <r>
    <x v="1473"/>
    <n v="70245"/>
    <n v="164187"/>
    <n v="758.1"/>
    <m/>
    <n v="24.9"/>
    <n v="54.3"/>
    <n v="6.7"/>
    <n v="26.4"/>
    <n v="8.3000000000000007"/>
    <n v="1.3"/>
    <n v="22.1"/>
    <n v="0"/>
    <n v="86"/>
    <n v="87.3"/>
    <n v="2.2999999999999998"/>
    <n v="73.400000000000006"/>
    <n v="39"/>
    <n v="3.9"/>
    <n v="0"/>
    <n v="0"/>
    <n v="2.5"/>
    <n v="107.72"/>
    <m/>
    <m/>
    <n v="98.25"/>
    <m/>
    <m/>
    <n v="375.96"/>
    <m/>
    <m/>
    <n v="-375.96"/>
    <n v="-375.96"/>
    <n v="79.199999999999989"/>
    <n v="173.3"/>
    <n v="42.9"/>
    <n v="23.400000000000002"/>
    <n v="66.3"/>
    <n v="34.700000000000003"/>
    <n v="205.97"/>
    <m/>
    <n v="9"/>
    <n v="113.73000000000002"/>
    <n v="0"/>
    <n v="0"/>
    <n v="0"/>
    <n v="-3.7944162436548197E-2"/>
    <n v="10.792227204783259"/>
    <n v="4.6172961318496597"/>
    <n v="42.900333119795"/>
    <n v="10"/>
    <n v="6"/>
    <s v="2023"/>
    <s v="janvier"/>
    <n v="2"/>
    <s v="vendredi"/>
    <n v="788"/>
    <s v="2022-2023"/>
  </r>
  <r>
    <x v="1474"/>
    <n v="0"/>
    <n v="0"/>
    <n v="114.4"/>
    <m/>
    <n v="0"/>
    <n v="3.8"/>
    <n v="0.1"/>
    <n v="0"/>
    <n v="0"/>
    <n v="0.1"/>
    <n v="0.1"/>
    <n v="0"/>
    <n v="0"/>
    <n v="0"/>
    <n v="0.2"/>
    <n v="0"/>
    <n v="0"/>
    <n v="0.4"/>
    <n v="0"/>
    <n v="0"/>
    <n v="3.1"/>
    <n v="25.1"/>
    <m/>
    <m/>
    <n v="63.54"/>
    <m/>
    <m/>
    <n v="101.24"/>
    <m/>
    <m/>
    <n v="-101.24"/>
    <n v="-101.24"/>
    <n v="3.8"/>
    <n v="0"/>
    <n v="0.4"/>
    <n v="0.2"/>
    <n v="0.60000000000000009"/>
    <n v="0"/>
    <n v="88.64"/>
    <m/>
    <n v="0.30000000000000004"/>
    <n v="17.960000000000008"/>
    <n v="0"/>
    <n v="0"/>
    <n v="0"/>
    <n v="-0.85482233502538074"/>
    <s v="erreur"/>
    <s v="erreur"/>
    <s v="erreur"/>
    <n v="10"/>
    <n v="6"/>
    <s v="2023"/>
    <s v="janvier"/>
    <n v="2"/>
    <s v="samedi"/>
    <n v="788"/>
    <s v="2022-2023"/>
  </r>
  <r>
    <x v="1475"/>
    <n v="0"/>
    <n v="0"/>
    <n v="0.2"/>
    <m/>
    <n v="0"/>
    <n v="0"/>
    <n v="0"/>
    <n v="0"/>
    <n v="0"/>
    <n v="0"/>
    <n v="0"/>
    <n v="0"/>
    <n v="0"/>
    <n v="0"/>
    <n v="0"/>
    <n v="0"/>
    <n v="0"/>
    <n v="0.3"/>
    <n v="0"/>
    <n v="0"/>
    <n v="0.1"/>
    <m/>
    <m/>
    <m/>
    <n v="0.28000000000000003"/>
    <m/>
    <m/>
    <n v="0"/>
    <m/>
    <m/>
    <n v="0"/>
    <n v="0"/>
    <n v="0"/>
    <n v="0"/>
    <n v="0.3"/>
    <n v="0"/>
    <n v="0.3"/>
    <n v="0"/>
    <n v="0.28000000000000003"/>
    <m/>
    <n v="0"/>
    <n v="-0.48000000000000004"/>
    <n v="0"/>
    <n v="0"/>
    <n v="0"/>
    <n v="-0.99974619289340094"/>
    <s v="erreur"/>
    <s v="erreur"/>
    <s v="erreur"/>
    <n v="10"/>
    <n v="6"/>
    <s v="2023"/>
    <s v="janvier"/>
    <n v="2"/>
    <s v="dimanche"/>
    <n v="788"/>
    <s v="2022-2023"/>
  </r>
  <r>
    <x v="1476"/>
    <n v="68011"/>
    <n v="174621"/>
    <n v="622.29999999999995"/>
    <m/>
    <n v="24.6"/>
    <n v="52.5"/>
    <n v="6.7"/>
    <n v="35.799999999999997"/>
    <n v="8.6999999999999993"/>
    <n v="0.6"/>
    <n v="17.100000000000001"/>
    <n v="0"/>
    <n v="88"/>
    <n v="94"/>
    <n v="2.2000000000000002"/>
    <n v="78.099999999999994"/>
    <n v="69"/>
    <n v="2.8"/>
    <n v="0"/>
    <n v="0"/>
    <n v="0"/>
    <n v="85.2"/>
    <m/>
    <m/>
    <n v="44"/>
    <m/>
    <m/>
    <n v="0"/>
    <m/>
    <m/>
    <n v="0"/>
    <n v="0"/>
    <n v="77.099999999999994"/>
    <n v="182"/>
    <n v="71.8"/>
    <n v="17.700000000000003"/>
    <n v="89.5"/>
    <n v="44.5"/>
    <n v="129.19999999999999"/>
    <m/>
    <n v="8.9"/>
    <n v="13"/>
    <n v="0"/>
    <n v="0"/>
    <n v="0"/>
    <n v="-0.21027918781725893"/>
    <n v="9.1499904427224994"/>
    <n v="3.563717994971968"/>
    <n v="71.800260252018049"/>
    <n v="10"/>
    <n v="6"/>
    <s v="2023"/>
    <s v="janvier"/>
    <n v="3"/>
    <s v="lundi"/>
    <n v="788"/>
    <s v="2022-2023"/>
  </r>
  <r>
    <x v="1477"/>
    <n v="70326"/>
    <n v="175440"/>
    <n v="736.6"/>
    <m/>
    <n v="27.6"/>
    <n v="54.2"/>
    <n v="6.6"/>
    <n v="28.3"/>
    <n v="9.4"/>
    <n v="1"/>
    <n v="21.8"/>
    <n v="0"/>
    <n v="92.3"/>
    <n v="101.6"/>
    <n v="2.8"/>
    <n v="79.3"/>
    <n v="114.4"/>
    <n v="4.0999999999999996"/>
    <n v="0"/>
    <n v="0"/>
    <n v="0"/>
    <n v="104.42"/>
    <m/>
    <m/>
    <n v="90.41"/>
    <m/>
    <m/>
    <n v="172.32"/>
    <m/>
    <m/>
    <n v="-172.32"/>
    <n v="-172.32"/>
    <n v="81.800000000000011"/>
    <n v="193.89999999999998"/>
    <n v="118.5"/>
    <n v="22.8"/>
    <n v="141.30000000000001"/>
    <n v="37.700000000000003"/>
    <n v="194.82999999999998"/>
    <m/>
    <n v="9.3999999999999986"/>
    <n v="-1.6299999999998818"/>
    <n v="0"/>
    <n v="0"/>
    <n v="0"/>
    <n v="-6.5228426395939051E-2"/>
    <n v="10.474077865938629"/>
    <n v="4.1985864113087104"/>
    <n v="118.50032420441941"/>
    <n v="10"/>
    <n v="6"/>
    <s v="2023"/>
    <s v="janvier"/>
    <n v="3"/>
    <s v="mardi"/>
    <n v="788"/>
    <s v="2022-2023"/>
  </r>
  <r>
    <x v="1478"/>
    <n v="48483"/>
    <n v="110558"/>
    <n v="535.5"/>
    <m/>
    <n v="21.2"/>
    <n v="38.4"/>
    <n v="6.5"/>
    <n v="20.100000000000001"/>
    <n v="6.5"/>
    <n v="1.3"/>
    <n v="19"/>
    <n v="95.9"/>
    <n v="66.2"/>
    <n v="70"/>
    <n v="2.5"/>
    <n v="53.5"/>
    <n v="95.9"/>
    <n v="4"/>
    <n v="0"/>
    <n v="0"/>
    <n v="0"/>
    <n v="118.9"/>
    <m/>
    <m/>
    <n v="141.56"/>
    <m/>
    <m/>
    <n v="80.88"/>
    <m/>
    <m/>
    <n v="-80.88"/>
    <n v="-80.88"/>
    <n v="59.599999999999994"/>
    <n v="136.19999999999999"/>
    <n v="99.9"/>
    <n v="20.3"/>
    <n v="120.2"/>
    <n v="26.6"/>
    <n v="260.46000000000004"/>
    <m/>
    <n v="9"/>
    <n v="-130.06000000000006"/>
    <n v="0"/>
    <n v="0"/>
    <n v="0"/>
    <n v="-0.32043147208121825"/>
    <n v="11.045108594765177"/>
    <n v="4.8436114980372293"/>
    <n v="99.900418703463075"/>
    <n v="10"/>
    <n v="6"/>
    <s v="2023"/>
    <s v="janvier"/>
    <n v="3"/>
    <s v="mercredi"/>
    <n v="788"/>
    <s v="2022-2023"/>
  </r>
  <r>
    <x v="1479"/>
    <n v="70814"/>
    <n v="161206"/>
    <n v="700.2"/>
    <m/>
    <n v="24.7"/>
    <n v="49.2"/>
    <n v="5.7"/>
    <n v="24.3"/>
    <n v="7.2"/>
    <n v="0.9"/>
    <n v="23.6"/>
    <n v="71"/>
    <n v="88.5"/>
    <n v="98.4"/>
    <n v="2.2999999999999998"/>
    <n v="73.7"/>
    <n v="71"/>
    <n v="3.6"/>
    <n v="0"/>
    <n v="0"/>
    <n v="0"/>
    <n v="79.44"/>
    <m/>
    <m/>
    <n v="32.159999999999997"/>
    <m/>
    <m/>
    <n v="326.64"/>
    <m/>
    <m/>
    <n v="-326.64"/>
    <n v="-326.64"/>
    <n v="73.900000000000006"/>
    <n v="186.9"/>
    <n v="74.599999999999994"/>
    <n v="24.5"/>
    <n v="99.1"/>
    <n v="31.5"/>
    <n v="111.6"/>
    <m/>
    <n v="8"/>
    <n v="115.5"/>
    <n v="0"/>
    <n v="0"/>
    <n v="0"/>
    <n v="-0.11142131979695426"/>
    <n v="9.8878752788996529"/>
    <n v="4.3435107874396737"/>
    <n v="74.60034597678424"/>
    <n v="10"/>
    <n v="6"/>
    <s v="2023"/>
    <s v="janvier"/>
    <n v="3"/>
    <s v="jeudi"/>
    <n v="788"/>
    <s v="2022-2023"/>
  </r>
  <r>
    <x v="1480"/>
    <n v="67510"/>
    <n v="160045"/>
    <n v="735"/>
    <m/>
    <n v="30.1"/>
    <n v="50.1"/>
    <n v="6.6"/>
    <n v="24.2"/>
    <n v="7.4"/>
    <n v="0.7"/>
    <n v="24.9"/>
    <n v="93.9"/>
    <n v="90.7"/>
    <n v="98.9"/>
    <n v="2.7"/>
    <n v="76.8"/>
    <n v="93.9"/>
    <n v="3.4"/>
    <n v="0"/>
    <n v="0"/>
    <n v="0.1"/>
    <n v="96.33"/>
    <m/>
    <m/>
    <n v="87"/>
    <m/>
    <m/>
    <n v="358.72"/>
    <m/>
    <m/>
    <n v="-358.72"/>
    <n v="-358.72"/>
    <n v="80.2"/>
    <n v="189.60000000000002"/>
    <n v="97.300000000000011"/>
    <n v="25.599999999999998"/>
    <n v="122.9"/>
    <n v="31.6"/>
    <n v="183.32999999999998"/>
    <m/>
    <n v="9.3000000000000007"/>
    <n v="41.169999999999959"/>
    <n v="0"/>
    <n v="0"/>
    <n v="0"/>
    <n v="-6.7258883248730958E-2"/>
    <n v="10.887275959117167"/>
    <n v="4.5924583710831328"/>
    <n v="97.300379203081036"/>
    <n v="10"/>
    <n v="6"/>
    <s v="2023"/>
    <s v="janvier"/>
    <n v="3"/>
    <s v="vendredi"/>
    <n v="788"/>
    <s v="2022-2023"/>
  </r>
  <r>
    <x v="1481"/>
    <n v="0"/>
    <n v="0"/>
    <n v="131.5"/>
    <m/>
    <n v="0"/>
    <n v="0.3"/>
    <n v="0.2"/>
    <n v="0"/>
    <n v="0"/>
    <n v="0"/>
    <n v="0"/>
    <n v="0"/>
    <n v="0"/>
    <n v="0"/>
    <n v="0.2"/>
    <n v="0.1"/>
    <n v="0"/>
    <n v="0.4"/>
    <n v="0"/>
    <n v="0"/>
    <n v="0.1"/>
    <n v="16.57"/>
    <m/>
    <m/>
    <n v="67.89"/>
    <m/>
    <m/>
    <n v="120.88"/>
    <m/>
    <m/>
    <n v="-120.88"/>
    <n v="-120.88"/>
    <n v="0.3"/>
    <n v="0"/>
    <n v="0.4"/>
    <n v="0"/>
    <n v="0.4"/>
    <n v="0"/>
    <n v="84.460000000000008"/>
    <m/>
    <n v="0.4"/>
    <n v="45.739999999999995"/>
    <n v="0"/>
    <n v="0"/>
    <n v="0"/>
    <n v="-0.83312182741116747"/>
    <s v="erreur"/>
    <s v="erreur"/>
    <s v="erreur"/>
    <n v="10"/>
    <n v="6"/>
    <s v="2023"/>
    <s v="janvier"/>
    <n v="3"/>
    <s v="samedi"/>
    <n v="788"/>
    <s v="2022-2023"/>
  </r>
  <r>
    <x v="1482"/>
    <n v="0"/>
    <n v="0"/>
    <n v="33.6"/>
    <m/>
    <n v="0"/>
    <n v="0"/>
    <n v="0"/>
    <n v="0"/>
    <n v="0"/>
    <n v="0"/>
    <n v="0"/>
    <n v="0"/>
    <n v="0"/>
    <n v="0"/>
    <n v="0"/>
    <n v="0"/>
    <n v="0"/>
    <n v="0.4"/>
    <n v="0"/>
    <n v="0"/>
    <n v="0"/>
    <n v="0.7"/>
    <m/>
    <m/>
    <n v="1.44"/>
    <m/>
    <m/>
    <n v="26.08"/>
    <m/>
    <m/>
    <n v="-26.08"/>
    <n v="-26.08"/>
    <n v="0"/>
    <n v="0"/>
    <n v="0.4"/>
    <n v="0"/>
    <n v="0.4"/>
    <n v="0"/>
    <n v="2.1399999999999997"/>
    <m/>
    <n v="0"/>
    <n v="31.060000000000002"/>
    <n v="0"/>
    <n v="0"/>
    <n v="0"/>
    <n v="-0.95736040609137052"/>
    <s v="erreur"/>
    <s v="erreur"/>
    <s v="erreur"/>
    <n v="10"/>
    <n v="6"/>
    <s v="2023"/>
    <s v="janvier"/>
    <n v="3"/>
    <s v="dimanche"/>
    <n v="788"/>
    <s v="2022-2023"/>
  </r>
  <r>
    <x v="1483"/>
    <n v="64711"/>
    <n v="159154"/>
    <n v="636.9"/>
    <m/>
    <n v="23.7"/>
    <n v="51.3"/>
    <n v="7.2"/>
    <n v="23.8"/>
    <n v="5.3"/>
    <n v="14.7"/>
    <n v="30.5"/>
    <n v="0"/>
    <n v="89.5"/>
    <n v="90.9"/>
    <n v="3.2"/>
    <n v="79.599999999999994"/>
    <n v="0"/>
    <n v="15.4"/>
    <n v="0"/>
    <n v="0"/>
    <n v="0.1"/>
    <n v="72.11"/>
    <m/>
    <m/>
    <n v="40"/>
    <m/>
    <m/>
    <n v="216.08"/>
    <m/>
    <m/>
    <n v="-216.08"/>
    <n v="-216.08"/>
    <n v="75"/>
    <n v="180.4"/>
    <n v="15.4"/>
    <n v="45.2"/>
    <n v="60.6"/>
    <n v="29.1"/>
    <n v="112.11"/>
    <m/>
    <n v="10.4"/>
    <n v="89.589999999999918"/>
    <n v="0"/>
    <n v="0"/>
    <n v="0"/>
    <n v="-0.19175126903553302"/>
    <n v="9.842221569748574"/>
    <n v="4.0017844352011256"/>
    <n v="15.400698490210321"/>
    <n v="10"/>
    <n v="6"/>
    <s v="2023"/>
    <s v="janvier"/>
    <n v="4"/>
    <s v="lundi"/>
    <n v="788"/>
    <s v="2022-2023"/>
  </r>
  <r>
    <x v="1484"/>
    <n v="71157"/>
    <n v="174816"/>
    <n v="705.7"/>
    <m/>
    <n v="25.9"/>
    <n v="50.5"/>
    <n v="6.7"/>
    <n v="28.7"/>
    <n v="7.1"/>
    <n v="0.8"/>
    <n v="19.8"/>
    <n v="0"/>
    <n v="91"/>
    <n v="99.8"/>
    <n v="2.2000000000000002"/>
    <n v="78.5"/>
    <n v="0"/>
    <n v="3.7"/>
    <n v="0"/>
    <n v="0"/>
    <n v="0"/>
    <n v="100.26"/>
    <m/>
    <m/>
    <n v="107"/>
    <m/>
    <m/>
    <n v="339.2"/>
    <m/>
    <m/>
    <n v="-339.2"/>
    <n v="-339.2"/>
    <n v="76.400000000000006"/>
    <n v="190.8"/>
    <n v="3.7"/>
    <n v="20.6"/>
    <n v="24.3"/>
    <n v="35.799999999999997"/>
    <n v="207.26"/>
    <m/>
    <n v="8.9"/>
    <n v="83.740000000000009"/>
    <n v="0"/>
    <n v="0"/>
    <n v="0"/>
    <n v="-0.10444162436548217"/>
    <n v="9.9175063591775938"/>
    <n v="4.0368158520959181"/>
    <n v="3.7002895006815915"/>
    <n v="10"/>
    <n v="6"/>
    <s v="2023"/>
    <s v="janvier"/>
    <n v="4"/>
    <s v="mardi"/>
    <n v="788"/>
    <s v="2022-2023"/>
  </r>
  <r>
    <x v="1485"/>
    <n v="70434"/>
    <n v="173022"/>
    <n v="708.9"/>
    <m/>
    <n v="24.5"/>
    <n v="52"/>
    <n v="6.8"/>
    <n v="28.5"/>
    <n v="6.8"/>
    <n v="0.8"/>
    <n v="20.7"/>
    <n v="0"/>
    <n v="90"/>
    <n v="100.6"/>
    <n v="2.2999999999999998"/>
    <n v="77.099999999999994"/>
    <n v="0"/>
    <n v="3.7"/>
    <n v="0"/>
    <n v="0"/>
    <n v="0.3"/>
    <n v="106.39"/>
    <m/>
    <m/>
    <n v="88.39"/>
    <m/>
    <m/>
    <n v="335.52"/>
    <m/>
    <m/>
    <n v="-335.52"/>
    <n v="-335.52"/>
    <n v="76.5"/>
    <n v="190.6"/>
    <n v="3.7"/>
    <n v="21.5"/>
    <n v="25.2"/>
    <n v="35.299999999999997"/>
    <n v="194.78"/>
    <m/>
    <n v="9.1"/>
    <n v="100.01999999999998"/>
    <n v="0"/>
    <n v="0"/>
    <n v="0"/>
    <n v="-0.10038071065989851"/>
    <n v="10.064741460090298"/>
    <n v="4.0971668342754102"/>
    <n v="3.7003052503052505"/>
    <n v="10"/>
    <n v="6"/>
    <s v="2023"/>
    <s v="janvier"/>
    <n v="4"/>
    <s v="mercredi"/>
    <n v="788"/>
    <s v="2022-2023"/>
  </r>
  <r>
    <x v="1486"/>
    <n v="69869"/>
    <n v="168786"/>
    <n v="782"/>
    <m/>
    <n v="24.7"/>
    <n v="49.8"/>
    <n v="6.9"/>
    <n v="24.3"/>
    <n v="7.9"/>
    <n v="0.7"/>
    <n v="17.600000000000001"/>
    <n v="0"/>
    <n v="90.2"/>
    <n v="106.5"/>
    <n v="2.2999999999999998"/>
    <n v="82.5"/>
    <n v="0"/>
    <n v="3.7"/>
    <n v="0"/>
    <n v="0"/>
    <n v="0.2"/>
    <n v="102.29"/>
    <m/>
    <m/>
    <n v="97.89"/>
    <m/>
    <m/>
    <n v="384.5"/>
    <m/>
    <m/>
    <n v="-384.5"/>
    <n v="-384.5"/>
    <n v="74.5"/>
    <n v="196.7"/>
    <n v="3.7"/>
    <n v="18.3"/>
    <n v="22"/>
    <n v="32.200000000000003"/>
    <n v="200.18"/>
    <m/>
    <n v="9.1999999999999993"/>
    <n v="164.51999999999998"/>
    <n v="0"/>
    <n v="0"/>
    <n v="0"/>
    <n v="-7.6142131979695434E-3"/>
    <n v="11.192374300476606"/>
    <n v="4.6330856824618154"/>
    <n v="3.7002619187336303"/>
    <n v="10"/>
    <n v="6"/>
    <s v="2023"/>
    <s v="janvier"/>
    <n v="4"/>
    <s v="jeudi"/>
    <n v="788"/>
    <s v="2022-2023"/>
  </r>
  <r>
    <x v="1487"/>
    <n v="73639"/>
    <n v="174353"/>
    <n v="730.6"/>
    <m/>
    <n v="25.9"/>
    <n v="50.5"/>
    <n v="6.5"/>
    <n v="23.1"/>
    <n v="8.5"/>
    <n v="0.9"/>
    <n v="18.5"/>
    <n v="0"/>
    <n v="91.7"/>
    <n v="103"/>
    <n v="4.4000000000000004"/>
    <n v="81.900000000000006"/>
    <n v="0"/>
    <n v="3.9"/>
    <n v="0"/>
    <n v="0"/>
    <n v="0.4"/>
    <n v="110.71"/>
    <m/>
    <m/>
    <n v="93.38"/>
    <m/>
    <m/>
    <n v="334.2"/>
    <m/>
    <m/>
    <n v="-334.2"/>
    <n v="-334.2"/>
    <n v="76.400000000000006"/>
    <n v="194.7"/>
    <n v="3.9"/>
    <n v="19.399999999999999"/>
    <n v="23.299999999999997"/>
    <n v="31.6"/>
    <n v="204.08999999999997"/>
    <m/>
    <n v="10.9"/>
    <n v="107.31000000000006"/>
    <n v="0"/>
    <n v="0"/>
    <n v="0"/>
    <n v="-7.2842639593908604E-2"/>
    <n v="9.9213731854044731"/>
    <n v="4.1903494634448508"/>
    <n v="3.9002634473580575"/>
    <n v="10"/>
    <n v="6"/>
    <s v="2023"/>
    <s v="janvier"/>
    <n v="4"/>
    <s v="vendredi"/>
    <n v="788"/>
    <s v="2022-2023"/>
  </r>
  <r>
    <x v="1488"/>
    <n v="0"/>
    <n v="0"/>
    <n v="123.7"/>
    <n v="121.6"/>
    <n v="0"/>
    <n v="18.8"/>
    <n v="0.3"/>
    <n v="0"/>
    <n v="0.4"/>
    <n v="0.1"/>
    <n v="0.1"/>
    <n v="0"/>
    <n v="0"/>
    <n v="9.1999999999999993"/>
    <n v="0.3"/>
    <n v="0"/>
    <n v="0"/>
    <n v="0.4"/>
    <n v="0"/>
    <n v="0"/>
    <n v="0.1"/>
    <n v="24.6"/>
    <m/>
    <m/>
    <n v="60.16"/>
    <m/>
    <m/>
    <n v="106.12"/>
    <m/>
    <m/>
    <n v="-106.12"/>
    <n v="-106.12"/>
    <n v="18.8"/>
    <n v="9.1999999999999993"/>
    <n v="0.4"/>
    <n v="0.2"/>
    <n v="0.60000000000000009"/>
    <n v="0.4"/>
    <n v="84.759999999999991"/>
    <m/>
    <n v="0.6"/>
    <n v="9.2400000000000233"/>
    <n v="0"/>
    <n v="0"/>
    <n v="0"/>
    <n v="-0.84302030456852783"/>
    <s v="erreur"/>
    <s v="erreur"/>
    <s v="erreur"/>
    <n v="10"/>
    <n v="6"/>
    <s v="2023"/>
    <s v="janvier"/>
    <n v="4"/>
    <s v="samedi"/>
    <n v="788"/>
    <s v="2022-2023"/>
  </r>
  <r>
    <x v="1489"/>
    <n v="0"/>
    <n v="0"/>
    <n v="56.7"/>
    <n v="0"/>
    <n v="0"/>
    <n v="11.8"/>
    <n v="0.1"/>
    <n v="0"/>
    <n v="0"/>
    <n v="0"/>
    <n v="0"/>
    <n v="0"/>
    <n v="0"/>
    <n v="4.9000000000000004"/>
    <n v="0"/>
    <n v="0"/>
    <n v="0"/>
    <n v="0.4"/>
    <n v="0"/>
    <n v="0"/>
    <n v="0.1"/>
    <n v="1.71"/>
    <m/>
    <m/>
    <n v="5.48"/>
    <m/>
    <m/>
    <n v="50.44"/>
    <m/>
    <m/>
    <n v="-50.44"/>
    <n v="-50.44"/>
    <n v="11.8"/>
    <n v="4.9000000000000004"/>
    <n v="0.4"/>
    <n v="0"/>
    <n v="0.4"/>
    <n v="0"/>
    <n v="7.19"/>
    <m/>
    <n v="0.1"/>
    <n v="32.209999999999994"/>
    <n v="0"/>
    <n v="0"/>
    <n v="0"/>
    <n v="-0.92804568527918774"/>
    <s v="erreur"/>
    <s v="erreur"/>
    <s v="erreur"/>
    <n v="10"/>
    <n v="6"/>
    <s v="2023"/>
    <s v="janvier"/>
    <n v="4"/>
    <s v="dimanche"/>
    <n v="788"/>
    <s v="2022-2023"/>
  </r>
  <r>
    <x v="1490"/>
    <n v="70869"/>
    <n v="168787"/>
    <n v="623.5"/>
    <n v="625.70000000000005"/>
    <n v="24.5"/>
    <n v="52.9"/>
    <n v="6.6"/>
    <n v="21.9"/>
    <n v="8.1999999999999993"/>
    <n v="0.6"/>
    <n v="23.9"/>
    <n v="0"/>
    <n v="76.099999999999994"/>
    <n v="113.4"/>
    <n v="3.2"/>
    <n v="76.099999999999994"/>
    <n v="0"/>
    <n v="3.2"/>
    <n v="0"/>
    <n v="0"/>
    <n v="0.7"/>
    <n v="74.12"/>
    <m/>
    <m/>
    <n v="40"/>
    <m/>
    <m/>
    <n v="243.56"/>
    <m/>
    <m/>
    <n v="-243.56"/>
    <n v="-243.56"/>
    <n v="77.400000000000006"/>
    <n v="189.5"/>
    <n v="3.2"/>
    <n v="24.5"/>
    <n v="27.7"/>
    <n v="30.099999999999998"/>
    <n v="114.12"/>
    <m/>
    <n v="9.8000000000000007"/>
    <n v="98.079999999999927"/>
    <n v="0"/>
    <n v="0"/>
    <n v="0"/>
    <n v="-0.20875634517766498"/>
    <n v="8.7979229282196734"/>
    <n v="3.694004870043309"/>
    <n v="3.2003457082786553"/>
    <n v="10"/>
    <n v="6"/>
    <s v="2023"/>
    <s v="janvier"/>
    <n v="5"/>
    <s v="lundi"/>
    <n v="788"/>
    <s v="2022-2023"/>
  </r>
  <r>
    <x v="1491"/>
    <n v="71910"/>
    <n v="174470"/>
    <n v="721"/>
    <n v="782.1"/>
    <n v="29"/>
    <n v="49.2"/>
    <n v="6.7"/>
    <n v="23.2"/>
    <n v="6.4"/>
    <n v="0.7"/>
    <n v="25.3"/>
    <n v="0"/>
    <n v="106.6"/>
    <n v="121.1"/>
    <n v="2.8"/>
    <n v="75.599999999999994"/>
    <n v="0"/>
    <n v="4"/>
    <n v="0"/>
    <n v="0"/>
    <n v="1"/>
    <n v="102.55"/>
    <m/>
    <m/>
    <n v="74.569999999999993"/>
    <m/>
    <m/>
    <n v="316.08"/>
    <m/>
    <m/>
    <n v="-316.08"/>
    <n v="-316.08"/>
    <n v="78.2"/>
    <n v="227.7"/>
    <n v="4"/>
    <n v="26"/>
    <n v="30"/>
    <n v="29.6"/>
    <n v="177.12"/>
    <m/>
    <n v="9.5"/>
    <n v="92.279999999999973"/>
    <n v="0"/>
    <n v="0"/>
    <n v="0"/>
    <n v="-8.5025380710659904E-2"/>
    <n v="10.026421916284244"/>
    <n v="4.1325156187310146"/>
    <n v="4.0003615630649421"/>
    <n v="10"/>
    <n v="6"/>
    <s v="2023"/>
    <s v="janvier"/>
    <n v="5"/>
    <s v="mardi"/>
    <n v="788"/>
    <s v="2022-2023"/>
  </r>
  <r>
    <x v="1492"/>
    <n v="67943"/>
    <n v="160507"/>
    <n v="688.6"/>
    <n v="755.7"/>
    <n v="25.3"/>
    <n v="45.3"/>
    <n v="6.5"/>
    <n v="28.9"/>
    <n v="6.8"/>
    <n v="0.7"/>
    <n v="21.1"/>
    <n v="0"/>
    <n v="85.3"/>
    <n v="100.5"/>
    <n v="2.2000000000000002"/>
    <n v="72.400000000000006"/>
    <n v="0"/>
    <n v="4"/>
    <n v="0"/>
    <n v="0"/>
    <n v="0.4"/>
    <n v="104.27"/>
    <m/>
    <m/>
    <n v="103.25"/>
    <m/>
    <m/>
    <n v="314.56"/>
    <m/>
    <m/>
    <n v="-314.56"/>
    <n v="-314.56"/>
    <n v="70.599999999999994"/>
    <n v="185.8"/>
    <n v="4"/>
    <n v="21.8"/>
    <n v="25.8"/>
    <n v="35.699999999999996"/>
    <n v="207.51999999999998"/>
    <m/>
    <n v="8.6999999999999993"/>
    <n v="81.680000000000064"/>
    <n v="0"/>
    <n v="0"/>
    <n v="0"/>
    <n v="-0.1261421319796954"/>
    <n v="10.134966074503629"/>
    <n v="4.2901555695390234"/>
    <n v="4.0003208571891147"/>
    <n v="10"/>
    <n v="6"/>
    <s v="2023"/>
    <s v="février"/>
    <n v="5"/>
    <s v="mercredi"/>
    <n v="788"/>
    <s v="2022-2023"/>
  </r>
  <r>
    <x v="1493"/>
    <n v="71866"/>
    <n v="173585"/>
    <n v="714"/>
    <n v="781.6"/>
    <n v="25.7"/>
    <n v="47.2"/>
    <n v="7.6"/>
    <n v="28.5"/>
    <n v="8.4"/>
    <n v="3.3"/>
    <n v="26.2"/>
    <n v="0"/>
    <n v="84.6"/>
    <n v="96.1"/>
    <n v="2.6"/>
    <n v="76.099999999999994"/>
    <n v="0"/>
    <n v="3.9"/>
    <n v="0"/>
    <n v="0"/>
    <n v="1.5"/>
    <n v="106.76"/>
    <m/>
    <m/>
    <n v="84.24"/>
    <m/>
    <m/>
    <n v="327.68"/>
    <m/>
    <m/>
    <n v="-327.68"/>
    <n v="-327.68"/>
    <n v="72.900000000000006"/>
    <n v="180.7"/>
    <n v="3.9"/>
    <n v="29.5"/>
    <n v="33.4"/>
    <n v="36.9"/>
    <n v="191"/>
    <m/>
    <n v="10.199999999999999"/>
    <n v="111.29999999999995"/>
    <n v="0"/>
    <n v="0"/>
    <n v="0"/>
    <n v="-9.3908629441624369E-2"/>
    <n v="9.9351570979322634"/>
    <n v="4.1132586340985684"/>
    <n v="3.9004104861826177"/>
    <n v="10"/>
    <n v="6"/>
    <s v="2023"/>
    <s v="février"/>
    <n v="5"/>
    <s v="jeudi"/>
    <n v="788"/>
    <s v="2022-2023"/>
  </r>
  <r>
    <x v="1494"/>
    <n v="73643"/>
    <n v="164301"/>
    <n v="744.8"/>
    <n v="784.8"/>
    <n v="24.2"/>
    <n v="46.7"/>
    <n v="6.6"/>
    <n v="28.1"/>
    <n v="5.7"/>
    <n v="3.6"/>
    <n v="24.2"/>
    <n v="0"/>
    <n v="85.2"/>
    <n v="105.3"/>
    <n v="4.0999999999999996"/>
    <n v="71.3"/>
    <n v="0"/>
    <n v="4.3"/>
    <n v="0"/>
    <n v="0"/>
    <n v="1.8"/>
    <n v="97.88"/>
    <m/>
    <m/>
    <n v="105.87"/>
    <m/>
    <m/>
    <n v="355.24"/>
    <m/>
    <m/>
    <n v="-355.24"/>
    <n v="-355.24"/>
    <n v="70.900000000000006"/>
    <n v="190.5"/>
    <n v="4.3"/>
    <n v="27.8"/>
    <n v="32.1"/>
    <n v="33.800000000000004"/>
    <n v="203.75"/>
    <m/>
    <n v="10.7"/>
    <n v="129.95000000000005"/>
    <n v="0"/>
    <n v="0"/>
    <n v="0"/>
    <n v="-5.4822335025380767E-2"/>
    <n v="10.113656423556888"/>
    <n v="4.5331434379583815"/>
    <n v="4.3003774968428772"/>
    <n v="10"/>
    <n v="6"/>
    <s v="2023"/>
    <s v="février"/>
    <n v="5"/>
    <s v="vendredi"/>
    <n v="788"/>
    <s v="2022-2023"/>
  </r>
  <r>
    <x v="1495"/>
    <n v="0"/>
    <n v="0"/>
    <n v="136.9"/>
    <n v="87.2"/>
    <n v="0.8"/>
    <n v="1.7"/>
    <n v="0.6"/>
    <n v="0"/>
    <n v="0"/>
    <n v="0"/>
    <n v="0"/>
    <n v="0"/>
    <n v="0"/>
    <n v="0.2"/>
    <n v="0.2"/>
    <n v="0"/>
    <n v="0"/>
    <n v="0.5"/>
    <n v="0"/>
    <n v="0"/>
    <n v="1.6"/>
    <n v="23.33"/>
    <m/>
    <m/>
    <n v="67.31"/>
    <m/>
    <m/>
    <n v="119.72"/>
    <m/>
    <m/>
    <n v="-119.72"/>
    <n v="-119.72"/>
    <n v="2.5"/>
    <n v="0.2"/>
    <n v="0.5"/>
    <n v="0"/>
    <n v="0.5"/>
    <n v="0"/>
    <n v="90.64"/>
    <m/>
    <n v="0.8"/>
    <n v="40.660000000000011"/>
    <n v="0"/>
    <n v="0"/>
    <n v="0"/>
    <n v="-0.82626903553299491"/>
    <s v="erreur"/>
    <s v="erreur"/>
    <s v="erreur"/>
    <n v="10"/>
    <n v="6"/>
    <s v="2023"/>
    <s v="février"/>
    <n v="5"/>
    <s v="samedi"/>
    <n v="788"/>
    <s v="2022-2023"/>
  </r>
  <r>
    <x v="1496"/>
    <n v="0"/>
    <n v="0"/>
    <n v="52.8"/>
    <n v="9.4"/>
    <n v="0"/>
    <n v="0"/>
    <n v="0.1"/>
    <n v="0"/>
    <n v="0"/>
    <n v="0"/>
    <n v="0"/>
    <n v="0"/>
    <n v="0"/>
    <n v="0"/>
    <n v="0"/>
    <n v="0"/>
    <n v="0"/>
    <n v="0.5"/>
    <n v="0"/>
    <n v="0"/>
    <n v="1.4"/>
    <n v="0.42"/>
    <m/>
    <m/>
    <n v="0.44"/>
    <m/>
    <m/>
    <n v="30.56"/>
    <m/>
    <m/>
    <n v="-30.56"/>
    <n v="-30.56"/>
    <n v="0"/>
    <n v="0"/>
    <n v="0.5"/>
    <n v="0"/>
    <n v="0.5"/>
    <n v="0"/>
    <n v="0.86"/>
    <m/>
    <n v="0.1"/>
    <n v="49.94"/>
    <n v="0"/>
    <n v="0"/>
    <n v="0"/>
    <n v="-0.93299492385786809"/>
    <s v="erreur"/>
    <s v="erreur"/>
    <s v="erreur"/>
    <n v="10"/>
    <n v="6"/>
    <s v="2023"/>
    <s v="février"/>
    <n v="5"/>
    <s v="dimanche"/>
    <n v="788"/>
    <s v="2022-2023"/>
  </r>
  <r>
    <x v="1497"/>
    <n v="71497"/>
    <n v="168325"/>
    <n v="614.70000000000005"/>
    <n v="669.8"/>
    <n v="24.4"/>
    <n v="49.8"/>
    <n v="6.7"/>
    <n v="24.7"/>
    <n v="8.4"/>
    <n v="1.7"/>
    <n v="20.100000000000001"/>
    <n v="0"/>
    <n v="102.6"/>
    <n v="86.8"/>
    <n v="2.2000000000000002"/>
    <n v="74.5"/>
    <n v="9.9"/>
    <n v="3"/>
    <n v="0"/>
    <n v="0"/>
    <n v="0"/>
    <n v="78.7"/>
    <m/>
    <m/>
    <n v="48"/>
    <m/>
    <m/>
    <n v="223.8"/>
    <m/>
    <m/>
    <n v="-223.8"/>
    <n v="-223.8"/>
    <n v="74.199999999999989"/>
    <n v="189.39999999999998"/>
    <n v="12.9"/>
    <n v="21.8"/>
    <n v="34.700000000000003"/>
    <n v="33.1"/>
    <n v="126.7"/>
    <m/>
    <n v="8.9"/>
    <n v="73.200000000000045"/>
    <n v="0"/>
    <n v="0"/>
    <n v="0"/>
    <n v="-0.21992385786802024"/>
    <n v="8.5975635341343004"/>
    <n v="3.6518639536610724"/>
    <n v="12.900304907898233"/>
    <n v="10"/>
    <n v="6"/>
    <s v="2023"/>
    <s v="février"/>
    <n v="6"/>
    <s v="lundi"/>
    <n v="788"/>
    <s v="2022-2023"/>
  </r>
  <r>
    <x v="1498"/>
    <n v="72490"/>
    <n v="167286"/>
    <n v="673.5"/>
    <n v="768"/>
    <n v="25.2"/>
    <n v="51.9"/>
    <n v="6.3"/>
    <n v="29"/>
    <n v="8.6999999999999993"/>
    <n v="0.7"/>
    <n v="19.899999999999999"/>
    <n v="0"/>
    <n v="91.1"/>
    <n v="111"/>
    <n v="2.2999999999999998"/>
    <n v="78.900000000000006"/>
    <n v="7.7"/>
    <n v="3.7"/>
    <n v="0"/>
    <n v="0"/>
    <n v="0"/>
    <n v="106.69"/>
    <m/>
    <m/>
    <n v="90.62"/>
    <m/>
    <m/>
    <n v="267.44"/>
    <m/>
    <m/>
    <n v="-267.44"/>
    <n v="-267.44"/>
    <n v="77.099999999999994"/>
    <n v="202.1"/>
    <n v="11.4"/>
    <n v="20.599999999999998"/>
    <n v="32"/>
    <n v="37.700000000000003"/>
    <n v="197.31"/>
    <m/>
    <n v="8.6"/>
    <n v="39.789999999999964"/>
    <n v="0"/>
    <n v="0"/>
    <n v="0"/>
    <n v="-0.14530456852791879"/>
    <n v="9.2909366809215062"/>
    <n v="4.0260392381908821"/>
    <n v="11.40028417712788"/>
    <n v="10"/>
    <n v="6"/>
    <s v="2023"/>
    <s v="février"/>
    <n v="6"/>
    <s v="mardi"/>
    <n v="788"/>
    <s v="2022-2023"/>
  </r>
  <r>
    <x v="1499"/>
    <n v="62831"/>
    <n v="140953"/>
    <n v="761.8"/>
    <n v="730.3"/>
    <n v="22.6"/>
    <n v="43.4"/>
    <n v="6.8"/>
    <n v="26.7"/>
    <n v="7.6"/>
    <n v="0.9"/>
    <n v="19.399999999999999"/>
    <n v="9"/>
    <n v="81.099999999999994"/>
    <n v="96.9"/>
    <n v="3.4"/>
    <n v="80.099999999999994"/>
    <n v="9.1"/>
    <n v="3.8"/>
    <n v="0"/>
    <n v="0"/>
    <n v="0"/>
    <n v="99.36"/>
    <m/>
    <m/>
    <n v="92.58"/>
    <m/>
    <m/>
    <n v="374.36"/>
    <m/>
    <m/>
    <n v="-374.36"/>
    <n v="-374.36"/>
    <n v="66"/>
    <n v="178"/>
    <n v="12.899999999999999"/>
    <n v="20.299999999999997"/>
    <n v="33.199999999999996"/>
    <n v="34.299999999999997"/>
    <n v="191.94"/>
    <m/>
    <n v="10.199999999999999"/>
    <n v="168.05999999999995"/>
    <n v="0"/>
    <n v="0"/>
    <n v="0"/>
    <n v="-3.3248730964467066E-2"/>
    <n v="12.124588180993458"/>
    <n v="5.4046384255744817"/>
    <n v="12.900323088921073"/>
    <n v="10"/>
    <n v="6"/>
    <s v="2023"/>
    <s v="février"/>
    <n v="6"/>
    <s v="mercredi"/>
    <n v="788"/>
    <s v="2022-2023"/>
  </r>
  <r>
    <x v="1500"/>
    <n v="76804"/>
    <n v="179543"/>
    <n v="795.8"/>
    <n v="770.4"/>
    <n v="25.6"/>
    <n v="56.9"/>
    <n v="7.2"/>
    <n v="22.2"/>
    <n v="6"/>
    <n v="0.8"/>
    <n v="21.3"/>
    <n v="10.5"/>
    <n v="95"/>
    <n v="112.6"/>
    <n v="3.8"/>
    <n v="85"/>
    <n v="7.8"/>
    <n v="3.9"/>
    <n v="0"/>
    <n v="0"/>
    <n v="0.2"/>
    <n v="100.38"/>
    <m/>
    <m/>
    <n v="85.95"/>
    <m/>
    <m/>
    <n v="377.04"/>
    <m/>
    <m/>
    <n v="-377.04"/>
    <n v="-377.04"/>
    <n v="82.5"/>
    <n v="207.6"/>
    <n v="11.7"/>
    <n v="22.1"/>
    <n v="33.799999999999997"/>
    <n v="28.2"/>
    <n v="186.32999999999998"/>
    <m/>
    <n v="11"/>
    <n v="161.16999999999985"/>
    <n v="0"/>
    <n v="0"/>
    <n v="0"/>
    <n v="9.898477157360348E-3"/>
    <n v="10.361439508358938"/>
    <n v="4.4323643918170017"/>
    <n v="11.700287745429925"/>
    <n v="10"/>
    <n v="6"/>
    <s v="2023"/>
    <s v="février"/>
    <n v="6"/>
    <s v="jeudi"/>
    <n v="788"/>
    <s v="2022-2023"/>
  </r>
  <r>
    <x v="1501"/>
    <n v="69045"/>
    <n v="152067"/>
    <n v="710.4"/>
    <n v="724.8"/>
    <n v="22.8"/>
    <n v="50.3"/>
    <n v="9.1999999999999993"/>
    <n v="26.5"/>
    <n v="7.6"/>
    <n v="0.9"/>
    <n v="18"/>
    <n v="10.9"/>
    <n v="84.3"/>
    <n v="106"/>
    <n v="2.2999999999999998"/>
    <n v="73.099999999999994"/>
    <n v="8.8000000000000007"/>
    <n v="4.3"/>
    <n v="0"/>
    <n v="0"/>
    <n v="0.3"/>
    <n v="101.77"/>
    <m/>
    <m/>
    <n v="81.77"/>
    <m/>
    <m/>
    <n v="317.68"/>
    <m/>
    <m/>
    <n v="-317.68"/>
    <n v="-317.68"/>
    <n v="73.099999999999994"/>
    <n v="190.3"/>
    <n v="13.100000000000001"/>
    <n v="18.899999999999999"/>
    <n v="32"/>
    <n v="34.1"/>
    <n v="183.54"/>
    <m/>
    <n v="11.5"/>
    <n v="112.46000000000004"/>
    <n v="0"/>
    <n v="0"/>
    <n v="0"/>
    <n v="-9.8477157360406117E-2"/>
    <n v="10.288941994351511"/>
    <n v="4.6716250073980552"/>
    <n v="13.100273734520966"/>
    <n v="10"/>
    <n v="6"/>
    <s v="2023"/>
    <s v="février"/>
    <n v="6"/>
    <s v="vendredi"/>
    <n v="788"/>
    <s v="2022-2023"/>
  </r>
  <r>
    <x v="1502"/>
    <n v="0"/>
    <n v="0"/>
    <n v="127.1"/>
    <n v="101.8"/>
    <n v="0"/>
    <n v="0.2"/>
    <n v="0.3"/>
    <n v="0.6"/>
    <n v="0.2"/>
    <n v="0"/>
    <n v="0"/>
    <n v="0"/>
    <n v="0"/>
    <n v="0.1"/>
    <n v="0.1"/>
    <n v="0"/>
    <n v="0"/>
    <n v="0.5"/>
    <n v="0"/>
    <n v="0"/>
    <n v="0.9"/>
    <n v="23.43"/>
    <m/>
    <m/>
    <n v="77.84"/>
    <m/>
    <m/>
    <n v="114.96"/>
    <m/>
    <m/>
    <n v="-114.96"/>
    <n v="-114.96"/>
    <n v="0.2"/>
    <n v="0.1"/>
    <n v="0.5"/>
    <n v="0"/>
    <n v="0.5"/>
    <n v="0.8"/>
    <n v="101.27000000000001"/>
    <m/>
    <n v="0.4"/>
    <n v="22.929999999999978"/>
    <n v="0"/>
    <n v="0"/>
    <n v="0"/>
    <n v="-0.83870558375634519"/>
    <s v="erreur"/>
    <s v="erreur"/>
    <s v="erreur"/>
    <n v="10"/>
    <n v="6"/>
    <s v="2023"/>
    <s v="février"/>
    <n v="6"/>
    <s v="samedi"/>
    <n v="788"/>
    <s v="2022-2023"/>
  </r>
  <r>
    <x v="1503"/>
    <n v="0"/>
    <n v="0"/>
    <n v="17.8"/>
    <n v="2.9"/>
    <n v="0"/>
    <n v="0"/>
    <n v="0"/>
    <n v="0"/>
    <n v="0"/>
    <n v="0"/>
    <n v="0"/>
    <n v="0"/>
    <n v="0"/>
    <n v="0"/>
    <n v="0"/>
    <n v="0"/>
    <n v="0"/>
    <n v="0.5"/>
    <n v="0"/>
    <n v="0"/>
    <n v="1.3"/>
    <n v="0.55000000000000004"/>
    <m/>
    <m/>
    <n v="0.26"/>
    <m/>
    <m/>
    <n v="16.16"/>
    <m/>
    <m/>
    <n v="-16.16"/>
    <n v="-16.16"/>
    <n v="0"/>
    <n v="0"/>
    <n v="0.5"/>
    <n v="0"/>
    <n v="0.5"/>
    <n v="0"/>
    <n v="0.81"/>
    <m/>
    <n v="0"/>
    <n v="15.190000000000001"/>
    <n v="0"/>
    <n v="0"/>
    <n v="0"/>
    <n v="-0.97741116751269042"/>
    <s v="erreur"/>
    <s v="erreur"/>
    <s v="erreur"/>
    <n v="10"/>
    <n v="6"/>
    <s v="2023"/>
    <s v="février"/>
    <n v="6"/>
    <s v="dimanche"/>
    <n v="788"/>
    <s v="2022-2023"/>
  </r>
  <r>
    <x v="1504"/>
    <n v="75858"/>
    <n v="186834"/>
    <n v="690.3"/>
    <n v="726"/>
    <n v="24.8"/>
    <n v="58"/>
    <n v="6.9"/>
    <n v="28.5"/>
    <n v="7.3"/>
    <n v="1.9"/>
    <n v="29.5"/>
    <n v="10.8"/>
    <n v="90.9"/>
    <n v="126.7"/>
    <n v="2.4"/>
    <n v="81.7"/>
    <n v="10.8"/>
    <n v="3"/>
    <n v="0"/>
    <n v="0"/>
    <n v="0"/>
    <n v="72.25"/>
    <m/>
    <m/>
    <n v="41"/>
    <m/>
    <m/>
    <n v="250.76"/>
    <m/>
    <m/>
    <n v="-250.76"/>
    <n v="-250.76"/>
    <n v="82.8"/>
    <n v="217.60000000000002"/>
    <n v="13.8"/>
    <n v="31.4"/>
    <n v="45.2"/>
    <n v="35.799999999999997"/>
    <n v="113.25"/>
    <m/>
    <n v="9.3000000000000007"/>
    <n v="104.64999999999986"/>
    <n v="0"/>
    <n v="0"/>
    <n v="0"/>
    <n v="-0.12398477157360412"/>
    <n v="9.0998971763030934"/>
    <n v="3.6947236584347598"/>
    <n v="13.800413931292679"/>
    <n v="10"/>
    <n v="6"/>
    <s v="2023"/>
    <s v="février"/>
    <n v="7"/>
    <s v="lundi"/>
    <n v="788"/>
    <s v="2022-2023"/>
  </r>
  <r>
    <x v="1505"/>
    <n v="68260"/>
    <n v="164224"/>
    <n v="712.6"/>
    <n v="730"/>
    <n v="24.7"/>
    <n v="46.5"/>
    <n v="8.1999999999999993"/>
    <n v="27.6"/>
    <n v="7.9"/>
    <n v="1.4"/>
    <n v="25.9"/>
    <n v="9.1999999999999993"/>
    <n v="84.9"/>
    <n v="108.3"/>
    <n v="2.1"/>
    <n v="74.7"/>
    <n v="8"/>
    <n v="4"/>
    <n v="0"/>
    <n v="0"/>
    <n v="0.1"/>
    <n v="89.25"/>
    <m/>
    <m/>
    <n v="100.57"/>
    <m/>
    <m/>
    <n v="334.08"/>
    <m/>
    <m/>
    <n v="-334.08"/>
    <n v="-334.08"/>
    <n v="71.2"/>
    <n v="193.2"/>
    <n v="12"/>
    <n v="27.299999999999997"/>
    <n v="39.299999999999997"/>
    <n v="35.5"/>
    <n v="189.82"/>
    <m/>
    <n v="10.299999999999999"/>
    <n v="98.480000000000018"/>
    <n v="0"/>
    <n v="0"/>
    <n v="0"/>
    <n v="-9.5685279187817232E-2"/>
    <n v="10.439496044535598"/>
    <n v="4.339195245518316"/>
    <n v="12.000399941400527"/>
    <n v="10"/>
    <n v="6"/>
    <s v="2023"/>
    <s v="février"/>
    <n v="7"/>
    <s v="mardi"/>
    <n v="788"/>
    <s v="2022-2023"/>
  </r>
  <r>
    <x v="1506"/>
    <n v="66820"/>
    <n v="160883"/>
    <n v="704.9"/>
    <n v="720.5"/>
    <n v="23.8"/>
    <n v="45.5"/>
    <n v="7.3"/>
    <n v="18.399999999999999"/>
    <n v="6.4"/>
    <n v="1.5"/>
    <n v="27.4"/>
    <n v="9.9"/>
    <n v="85.5"/>
    <n v="106.7"/>
    <n v="2.8"/>
    <n v="70.2"/>
    <n v="8.4"/>
    <n v="4.0999999999999996"/>
    <n v="0"/>
    <n v="0"/>
    <n v="1.3"/>
    <n v="102.25"/>
    <m/>
    <m/>
    <n v="99.15"/>
    <m/>
    <m/>
    <n v="338.88"/>
    <m/>
    <m/>
    <n v="-338.88"/>
    <n v="-338.88"/>
    <n v="69.3"/>
    <n v="192.2"/>
    <n v="12.5"/>
    <n v="28.9"/>
    <n v="41.4"/>
    <n v="24.799999999999997"/>
    <n v="201.4"/>
    <m/>
    <n v="10.1"/>
    <n v="94.199999999999932"/>
    <n v="0"/>
    <n v="0"/>
    <n v="0"/>
    <n v="-0.10545685279187821"/>
    <n v="10.549236755462436"/>
    <n v="4.3814449009528662"/>
    <n v="12.500432505237953"/>
    <n v="10"/>
    <n v="6"/>
    <s v="2023"/>
    <s v="février"/>
    <n v="7"/>
    <s v="mercredi"/>
    <n v="788"/>
    <s v="2022-2023"/>
  </r>
  <r>
    <x v="1507"/>
    <n v="68833"/>
    <n v="162638"/>
    <n v="758.4"/>
    <n v="762.1"/>
    <n v="24.9"/>
    <n v="57.2"/>
    <n v="7.3"/>
    <n v="20"/>
    <n v="8.4"/>
    <n v="2.5"/>
    <n v="29"/>
    <n v="9.3000000000000007"/>
    <n v="86"/>
    <n v="112.3"/>
    <n v="5.4"/>
    <n v="84.2"/>
    <n v="10"/>
    <n v="4.3"/>
    <n v="0"/>
    <n v="0"/>
    <n v="4.7"/>
    <n v="94.69"/>
    <m/>
    <m/>
    <n v="95.62"/>
    <m/>
    <m/>
    <n v="349.48"/>
    <m/>
    <m/>
    <n v="-349.48"/>
    <n v="-349.48"/>
    <n v="82.1"/>
    <n v="198.3"/>
    <n v="14.3"/>
    <n v="31.5"/>
    <n v="45.8"/>
    <n v="28.4"/>
    <n v="190.31"/>
    <m/>
    <n v="12.7"/>
    <n v="111.88999999999987"/>
    <n v="0"/>
    <n v="0"/>
    <n v="0"/>
    <n v="-3.7563451776649777E-2"/>
    <n v="11.017971031336712"/>
    <n v="4.6631168607582483"/>
    <n v="14.300457629334767"/>
    <n v="10"/>
    <n v="6"/>
    <s v="2023"/>
    <s v="février"/>
    <n v="7"/>
    <s v="jeudi"/>
    <n v="788"/>
    <s v="2022-2023"/>
  </r>
  <r>
    <x v="1508"/>
    <n v="70456"/>
    <n v="157092"/>
    <n v="747.1"/>
    <n v="636.1"/>
    <n v="25.3"/>
    <n v="51.7"/>
    <n v="6.9"/>
    <n v="23.4"/>
    <n v="8.3000000000000007"/>
    <n v="0.9"/>
    <n v="29.5"/>
    <n v="10.6"/>
    <n v="86.4"/>
    <n v="108.8"/>
    <n v="6"/>
    <n v="88"/>
    <n v="5.8"/>
    <n v="4.7"/>
    <n v="0"/>
    <n v="0"/>
    <n v="6.1"/>
    <n v="97.21"/>
    <m/>
    <m/>
    <n v="93.49"/>
    <m/>
    <m/>
    <n v="334.52"/>
    <m/>
    <m/>
    <n v="-334.52"/>
    <n v="-334.52"/>
    <n v="77"/>
    <n v="195.2"/>
    <n v="10.5"/>
    <n v="30.4"/>
    <n v="40.9"/>
    <n v="31.7"/>
    <n v="190.7"/>
    <m/>
    <n v="12.9"/>
    <n v="104.60000000000002"/>
    <n v="0"/>
    <n v="0"/>
    <n v="0"/>
    <n v="-5.190355329949236E-2"/>
    <n v="10.603781083229249"/>
    <n v="4.7558118809360117"/>
    <n v="10.500431474963097"/>
    <n v="10"/>
    <n v="6"/>
    <s v="2023"/>
    <s v="février"/>
    <n v="7"/>
    <s v="vendredi"/>
    <n v="788"/>
    <s v="2022-2023"/>
  </r>
  <r>
    <x v="1509"/>
    <n v="0"/>
    <n v="0"/>
    <n v="119.3"/>
    <n v="98.2"/>
    <n v="0"/>
    <n v="0.3"/>
    <n v="0.1"/>
    <n v="0"/>
    <n v="0.1"/>
    <n v="0"/>
    <n v="0"/>
    <n v="0"/>
    <n v="0"/>
    <n v="0"/>
    <n v="0"/>
    <n v="0"/>
    <n v="0"/>
    <n v="0.6"/>
    <n v="0"/>
    <n v="0"/>
    <n v="5.5"/>
    <n v="22.13"/>
    <m/>
    <m/>
    <n v="74.8"/>
    <m/>
    <m/>
    <n v="108.72"/>
    <m/>
    <m/>
    <n v="-108.72"/>
    <n v="-108.72"/>
    <n v="0.3"/>
    <n v="0"/>
    <n v="0.6"/>
    <n v="0"/>
    <n v="0.6"/>
    <n v="0.1"/>
    <n v="96.929999999999993"/>
    <m/>
    <n v="0.1"/>
    <n v="15.77000000000001"/>
    <n v="0"/>
    <n v="0"/>
    <n v="0"/>
    <n v="-0.84860406091370566"/>
    <s v="erreur"/>
    <s v="erreur"/>
    <s v="erreur"/>
    <n v="10"/>
    <n v="6"/>
    <s v="2023"/>
    <s v="février"/>
    <n v="7"/>
    <s v="samedi"/>
    <n v="788"/>
    <s v="2022-2023"/>
  </r>
  <r>
    <x v="1510"/>
    <n v="0"/>
    <n v="0"/>
    <n v="13.8"/>
    <n v="6.5"/>
    <n v="0"/>
    <n v="0"/>
    <n v="0"/>
    <n v="0"/>
    <n v="0"/>
    <n v="0"/>
    <n v="0"/>
    <n v="0"/>
    <n v="0"/>
    <n v="0"/>
    <n v="0"/>
    <n v="0"/>
    <n v="0"/>
    <n v="0.6"/>
    <n v="0"/>
    <n v="0"/>
    <n v="5.7"/>
    <n v="0.28999999999999998"/>
    <m/>
    <m/>
    <n v="0.67"/>
    <m/>
    <m/>
    <n v="7.96"/>
    <m/>
    <m/>
    <n v="-7.96"/>
    <n v="-7.96"/>
    <n v="0"/>
    <n v="0"/>
    <n v="0.6"/>
    <n v="0"/>
    <n v="0.6"/>
    <n v="0"/>
    <n v="0.96"/>
    <m/>
    <n v="0"/>
    <n v="6.5400000000000009"/>
    <n v="2"/>
    <n v="0"/>
    <n v="2"/>
    <n v="-0.98248730964467013"/>
    <s v="erreur"/>
    <s v="erreur"/>
    <s v="erreur"/>
    <n v="10"/>
    <n v="6"/>
    <s v="2023"/>
    <s v="février"/>
    <n v="7"/>
    <s v="dimanche"/>
    <n v="788"/>
    <s v="2022-2023"/>
  </r>
  <r>
    <x v="1511"/>
    <n v="75460"/>
    <n v="190053"/>
    <n v="702.7"/>
    <n v="754.4"/>
    <n v="25.8"/>
    <n v="53.2"/>
    <n v="6.6"/>
    <n v="64.2"/>
    <n v="13.3"/>
    <n v="0.9"/>
    <n v="26.8"/>
    <n v="9.6"/>
    <n v="85.7"/>
    <n v="121.3"/>
    <n v="3.1"/>
    <n v="82.5"/>
    <n v="10"/>
    <n v="2.8"/>
    <n v="0"/>
    <n v="0"/>
    <n v="0.8"/>
    <n v="79"/>
    <m/>
    <m/>
    <n v="27.1"/>
    <n v="15"/>
    <n v="2"/>
    <n v="288.16000000000003"/>
    <m/>
    <m/>
    <n v="-288.16000000000003"/>
    <n v="-288.16000000000003"/>
    <n v="79"/>
    <n v="207"/>
    <n v="12.8"/>
    <n v="27.7"/>
    <n v="40.5"/>
    <n v="77.5"/>
    <n v="106.1"/>
    <m/>
    <n v="9.6999999999999993"/>
    <n v="99.600000000000023"/>
    <n v="80"/>
    <n v="0"/>
    <n v="80"/>
    <n v="-0.10824873096446695"/>
    <n v="9.3122183938510474"/>
    <n v="3.6973896755115683"/>
    <n v="12.800367081897695"/>
    <n v="10"/>
    <n v="6"/>
    <s v="2023"/>
    <s v="février"/>
    <n v="8"/>
    <s v="lundi"/>
    <n v="788"/>
    <s v="2022-2023"/>
  </r>
  <r>
    <x v="1512"/>
    <n v="72563"/>
    <n v="179391"/>
    <n v="755.9"/>
    <n v="791.1"/>
    <n v="26.3"/>
    <n v="49.8"/>
    <n v="7.1"/>
    <n v="38.4"/>
    <n v="7.3"/>
    <n v="2.7"/>
    <n v="26.7"/>
    <n v="9.5"/>
    <n v="89.7"/>
    <n v="109.9"/>
    <n v="2.4"/>
    <n v="79.3"/>
    <n v="5.8"/>
    <n v="4.5999999999999996"/>
    <n v="0"/>
    <n v="0"/>
    <n v="1"/>
    <n v="101.2"/>
    <m/>
    <m/>
    <n v="86.45"/>
    <n v="12"/>
    <n v="65"/>
    <n v="355.28"/>
    <m/>
    <m/>
    <n v="-355.28"/>
    <n v="-355.28"/>
    <n v="76.099999999999994"/>
    <n v="199.60000000000002"/>
    <n v="10.399999999999999"/>
    <n v="29.4"/>
    <n v="39.799999999999997"/>
    <n v="45.699999999999996"/>
    <n v="187.65"/>
    <m/>
    <n v="9.5"/>
    <n v="117.25"/>
    <n v="12"/>
    <n v="0"/>
    <n v="12"/>
    <n v="-4.0736040609137082E-2"/>
    <n v="10.417154748287695"/>
    <n v="4.2137007988137638"/>
    <n v="10.40040516516682"/>
    <n v="10"/>
    <n v="6"/>
    <s v="2023"/>
    <s v="février"/>
    <n v="8"/>
    <s v="mardi"/>
    <n v="788"/>
    <s v="2022-2023"/>
  </r>
  <r>
    <x v="1513"/>
    <n v="73581"/>
    <n v="184409"/>
    <n v="763.9"/>
    <n v="780.9"/>
    <n v="24.9"/>
    <n v="50"/>
    <n v="6.6"/>
    <n v="29.6"/>
    <n v="6.2"/>
    <n v="2.2999999999999998"/>
    <n v="26.4"/>
    <n v="11.2"/>
    <n v="89.5"/>
    <n v="118.8"/>
    <n v="4.7"/>
    <n v="74.3"/>
    <n v="13"/>
    <n v="4.7"/>
    <n v="0"/>
    <n v="0"/>
    <n v="1"/>
    <n v="103.82"/>
    <m/>
    <m/>
    <n v="90.27"/>
    <m/>
    <m/>
    <n v="353.76"/>
    <m/>
    <m/>
    <n v="-353.76"/>
    <n v="-353.76"/>
    <n v="74.900000000000006"/>
    <n v="208.3"/>
    <n v="17.7"/>
    <n v="28.7"/>
    <n v="46.4"/>
    <n v="35.800000000000004"/>
    <n v="194.08999999999997"/>
    <m/>
    <n v="11.3"/>
    <n v="117.81000000000006"/>
    <n v="0"/>
    <n v="0"/>
    <n v="0"/>
    <n v="-3.0583756345177692E-2"/>
    <n v="10.381756159878229"/>
    <n v="4.1424225498755485"/>
    <n v="17.700390046343486"/>
    <n v="10"/>
    <n v="6"/>
    <s v="2023"/>
    <s v="février"/>
    <n v="8"/>
    <s v="mercredi"/>
    <n v="788"/>
    <s v="2022-2023"/>
  </r>
  <r>
    <x v="1514"/>
    <n v="76574"/>
    <n v="175183"/>
    <n v="734.5"/>
    <n v="777.1"/>
    <n v="23.6"/>
    <n v="50.2"/>
    <n v="7"/>
    <n v="24.3"/>
    <n v="6.2"/>
    <n v="1.5"/>
    <n v="25.4"/>
    <n v="9.6"/>
    <n v="93.3"/>
    <n v="120.5"/>
    <n v="4.7"/>
    <n v="74.2"/>
    <n v="10.6"/>
    <n v="3.8"/>
    <n v="0"/>
    <n v="0"/>
    <n v="0"/>
    <n v="98.73"/>
    <m/>
    <m/>
    <n v="98.71"/>
    <m/>
    <m/>
    <n v="322.24"/>
    <m/>
    <m/>
    <n v="-322.24"/>
    <n v="-322.24"/>
    <n v="73.800000000000011"/>
    <n v="213.8"/>
    <n v="14.399999999999999"/>
    <n v="26.9"/>
    <n v="41.3"/>
    <n v="30.5"/>
    <n v="197.44"/>
    <m/>
    <n v="11.7"/>
    <n v="91.759999999999877"/>
    <n v="0"/>
    <n v="0"/>
    <n v="0"/>
    <n v="-6.7893401015228422E-2"/>
    <n v="9.5920286259043532"/>
    <n v="4.1927584297563119"/>
    <n v="14.400351294172955"/>
    <n v="10"/>
    <n v="6"/>
    <s v="2023"/>
    <s v="février"/>
    <n v="8"/>
    <s v="jeudi"/>
    <n v="788"/>
    <s v="2022-2023"/>
  </r>
  <r>
    <x v="1515"/>
    <n v="70608"/>
    <n v="174512"/>
    <n v="751.9"/>
    <n v="771"/>
    <n v="23.5"/>
    <n v="42.2"/>
    <n v="6.4"/>
    <n v="24.6"/>
    <n v="6.7"/>
    <n v="2.6"/>
    <n v="23.9"/>
    <n v="11.8"/>
    <n v="84.4"/>
    <n v="119.4"/>
    <n v="2.1"/>
    <n v="78.400000000000006"/>
    <n v="9.3000000000000007"/>
    <n v="4.3"/>
    <n v="0"/>
    <n v="0"/>
    <n v="0"/>
    <n v="103.24"/>
    <m/>
    <m/>
    <n v="92.01"/>
    <m/>
    <m/>
    <n v="347.8"/>
    <m/>
    <m/>
    <n v="-347.8"/>
    <n v="-347.8"/>
    <n v="65.7"/>
    <n v="203.8"/>
    <n v="13.600000000000001"/>
    <n v="26.5"/>
    <n v="40.1"/>
    <n v="31.3"/>
    <n v="195.25"/>
    <m/>
    <n v="8.5"/>
    <n v="128.84999999999991"/>
    <n v="0"/>
    <n v="0"/>
    <n v="0"/>
    <n v="-4.5812182741116779E-2"/>
    <n v="10.648934964876501"/>
    <n v="4.3085862290272301"/>
    <n v="13.600375311579425"/>
    <n v="10"/>
    <n v="6"/>
    <s v="2023"/>
    <s v="février"/>
    <n v="8"/>
    <s v="vendredi"/>
    <n v="788"/>
    <s v="2022-2023"/>
  </r>
  <r>
    <x v="1516"/>
    <n v="0"/>
    <n v="0"/>
    <n v="106.9"/>
    <n v="92.3"/>
    <n v="0"/>
    <n v="0.2"/>
    <n v="0.1"/>
    <n v="0"/>
    <n v="0"/>
    <n v="0"/>
    <n v="0"/>
    <n v="0"/>
    <n v="0"/>
    <n v="0.9"/>
    <n v="0.1"/>
    <n v="0"/>
    <n v="0"/>
    <n v="0.5"/>
    <n v="0"/>
    <n v="0"/>
    <n v="0.4"/>
    <n v="25.12"/>
    <m/>
    <m/>
    <n v="64.569999999999993"/>
    <m/>
    <m/>
    <n v="97.2"/>
    <m/>
    <m/>
    <n v="-97.2"/>
    <n v="-97.2"/>
    <n v="0.2"/>
    <n v="0.9"/>
    <n v="0.5"/>
    <n v="0"/>
    <n v="0.5"/>
    <n v="0"/>
    <n v="89.69"/>
    <m/>
    <n v="0.2"/>
    <n v="15.010000000000005"/>
    <n v="0"/>
    <n v="0"/>
    <n v="0"/>
    <n v="-0.86434010152284269"/>
    <s v="erreur"/>
    <s v="erreur"/>
    <s v="erreur"/>
    <n v="10"/>
    <n v="6"/>
    <s v="2023"/>
    <s v="février"/>
    <n v="8"/>
    <s v="samedi"/>
    <n v="788"/>
    <s v="2022-2023"/>
  </r>
  <r>
    <x v="1517"/>
    <n v="0"/>
    <n v="0"/>
    <n v="13.8"/>
    <n v="2.9"/>
    <n v="0"/>
    <n v="0"/>
    <n v="0.1"/>
    <n v="0"/>
    <n v="0"/>
    <n v="0"/>
    <n v="0"/>
    <n v="0"/>
    <n v="0"/>
    <n v="0"/>
    <n v="0"/>
    <n v="0"/>
    <n v="0"/>
    <n v="0.6"/>
    <n v="0"/>
    <n v="0"/>
    <n v="0"/>
    <n v="0.65"/>
    <m/>
    <m/>
    <n v="1.58"/>
    <m/>
    <m/>
    <n v="13.16"/>
    <m/>
    <m/>
    <n v="-13.16"/>
    <n v="-13.16"/>
    <n v="0"/>
    <n v="0"/>
    <n v="0.6"/>
    <n v="0"/>
    <n v="0.6"/>
    <n v="0"/>
    <n v="2.23"/>
    <m/>
    <n v="0.1"/>
    <n v="10.870000000000001"/>
    <n v="0"/>
    <n v="0"/>
    <n v="0"/>
    <n v="-0.98248730964467013"/>
    <s v="erreur"/>
    <s v="erreur"/>
    <s v="erreur"/>
    <n v="10"/>
    <n v="6"/>
    <s v="2023"/>
    <s v="février"/>
    <n v="8"/>
    <s v="dimanche"/>
    <n v="788"/>
    <s v="2022-2023"/>
  </r>
  <r>
    <x v="1518"/>
    <n v="74948"/>
    <n v="200103"/>
    <n v="639.5"/>
    <n v="671.2"/>
    <n v="24.9"/>
    <n v="51.4"/>
    <n v="6.6"/>
    <n v="24.8"/>
    <n v="8.1"/>
    <n v="0.9"/>
    <n v="31.6"/>
    <n v="11.1"/>
    <n v="89.6"/>
    <n v="118.8"/>
    <n v="2.8"/>
    <n v="76.400000000000006"/>
    <n v="10.8"/>
    <n v="2.9"/>
    <n v="0"/>
    <n v="0"/>
    <n v="6.3"/>
    <n v="82.56"/>
    <m/>
    <m/>
    <n v="24.01"/>
    <m/>
    <m/>
    <n v="234.64"/>
    <m/>
    <m/>
    <n v="-234.64"/>
    <n v="-234.64"/>
    <n v="76.3"/>
    <n v="208.39999999999998"/>
    <n v="13.700000000000001"/>
    <n v="32.5"/>
    <n v="46.2"/>
    <n v="32.9"/>
    <n v="106.57000000000001"/>
    <m/>
    <n v="9.3999999999999986"/>
    <n v="77.030000000000086"/>
    <n v="30"/>
    <n v="30"/>
    <n v="0"/>
    <n v="-0.18845177664974619"/>
    <n v="8.5325825905961477"/>
    <n v="3.1958541351204128"/>
    <n v="13.700433633986231"/>
    <n v="10"/>
    <n v="6"/>
    <s v="2023"/>
    <s v="février"/>
    <n v="9"/>
    <s v="lundi"/>
    <n v="788"/>
    <s v="2022-2023"/>
  </r>
  <r>
    <x v="1519"/>
    <n v="68343"/>
    <n v="174381"/>
    <n v="716.1"/>
    <n v="753.5"/>
    <n v="25.2"/>
    <n v="48.8"/>
    <n v="6.5"/>
    <n v="23.5"/>
    <n v="7.3"/>
    <n v="2.2000000000000002"/>
    <n v="31.5"/>
    <n v="9.6999999999999993"/>
    <n v="85.4"/>
    <n v="115"/>
    <n v="2.2000000000000002"/>
    <n v="79.7"/>
    <n v="6.9"/>
    <n v="4.7"/>
    <n v="9.6999999999999993"/>
    <n v="0"/>
    <n v="0.1"/>
    <n v="99"/>
    <m/>
    <n v="30"/>
    <n v="98"/>
    <m/>
    <m/>
    <n v="331.04"/>
    <m/>
    <m/>
    <n v="-331.04"/>
    <n v="-331.04"/>
    <n v="74"/>
    <n v="200.4"/>
    <n v="21.3"/>
    <n v="33.700000000000003"/>
    <n v="55"/>
    <n v="30.8"/>
    <n v="197"/>
    <m/>
    <n v="8.6999999999999993"/>
    <n v="70.399999999999864"/>
    <n v="93"/>
    <n v="32"/>
    <n v="61"/>
    <n v="-9.1243654822334999E-2"/>
    <n v="10.478029937228392"/>
    <n v="4.1065253668690973"/>
    <n v="21.300493100975959"/>
    <n v="10"/>
    <n v="6"/>
    <s v="2023"/>
    <s v="février"/>
    <n v="9"/>
    <s v="mardi"/>
    <n v="788"/>
    <s v="2022-2023"/>
  </r>
  <r>
    <x v="1520"/>
    <n v="76700"/>
    <n v="200292"/>
    <n v="759.2"/>
    <n v="758.1"/>
    <n v="26.7"/>
    <n v="54.6"/>
    <n v="7"/>
    <n v="25.8"/>
    <n v="7.2"/>
    <n v="1.5"/>
    <n v="29.9"/>
    <n v="11.1"/>
    <n v="88.3"/>
    <n v="114.2"/>
    <n v="2.1"/>
    <n v="83.5"/>
    <n v="5.0999999999999996"/>
    <n v="4.2"/>
    <n v="0"/>
    <n v="0"/>
    <n v="0"/>
    <n v="97"/>
    <n v="51"/>
    <n v="32"/>
    <n v="80"/>
    <n v="19"/>
    <n v="61"/>
    <n v="359.5"/>
    <m/>
    <m/>
    <n v="-359.5"/>
    <n v="-359.5"/>
    <n v="81.3"/>
    <n v="202.5"/>
    <n v="9.3000000000000007"/>
    <n v="31.4"/>
    <n v="40.700000000000003"/>
    <n v="33"/>
    <n v="177"/>
    <m/>
    <n v="9.1"/>
    <n v="132.10000000000002"/>
    <n v="147"/>
    <n v="80"/>
    <n v="67"/>
    <n v="-3.6548223350253747E-2"/>
    <n v="9.898305084745763"/>
    <n v="3.7904659197571546"/>
    <n v="9.3004093872229472"/>
    <n v="10"/>
    <n v="6"/>
    <s v="2023"/>
    <s v="mars"/>
    <n v="9"/>
    <s v="mercredi"/>
    <n v="788"/>
    <s v="2023-2024"/>
  </r>
  <r>
    <x v="1521"/>
    <n v="75360"/>
    <n v="183083"/>
    <n v="760.9"/>
    <n v="787.9"/>
    <n v="26.7"/>
    <n v="50.1"/>
    <n v="6.8"/>
    <n v="31.1"/>
    <n v="9.1999999999999993"/>
    <n v="2.2000000000000002"/>
    <n v="35.1"/>
    <n v="10.6"/>
    <n v="92.1"/>
    <n v="109.3"/>
    <n v="2.2999999999999998"/>
    <n v="80.8"/>
    <n v="13.4"/>
    <n v="4.7"/>
    <n v="0"/>
    <n v="0"/>
    <n v="0"/>
    <n v="94"/>
    <n v="42"/>
    <n v="29"/>
    <n v="112"/>
    <n v="40"/>
    <n v="48"/>
    <n v="360.8"/>
    <m/>
    <m/>
    <n v="-360.8"/>
    <n v="-360.8"/>
    <n v="76.8"/>
    <n v="201.39999999999998"/>
    <n v="18.100000000000001"/>
    <n v="37.300000000000004"/>
    <n v="55.400000000000006"/>
    <n v="40.299999999999997"/>
    <n v="206"/>
    <m/>
    <n v="9.1"/>
    <n v="91.099999999999909"/>
    <n v="156"/>
    <n v="69"/>
    <n v="87"/>
    <n v="-3.4390862944162465E-2"/>
    <n v="10.096868365180468"/>
    <n v="4.1560385180491899"/>
    <n v="18.100494957537155"/>
    <n v="10"/>
    <n v="6"/>
    <s v="2023"/>
    <s v="mars"/>
    <n v="9"/>
    <s v="jeudi"/>
    <n v="788"/>
    <s v="2023-2024"/>
  </r>
  <r>
    <x v="1522"/>
    <n v="68994"/>
    <n v="171073"/>
    <n v="701.1"/>
    <n v="699.5"/>
    <n v="23.5"/>
    <n v="45.1"/>
    <n v="6.5"/>
    <n v="21.2"/>
    <n v="7.5"/>
    <n v="1.1000000000000001"/>
    <n v="31.1"/>
    <n v="8.6999999999999993"/>
    <n v="83.2"/>
    <n v="97"/>
    <n v="0.2"/>
    <n v="66.5"/>
    <n v="9.6"/>
    <n v="4.2"/>
    <n v="0"/>
    <n v="0"/>
    <n v="0.2"/>
    <n v="97"/>
    <n v="48"/>
    <n v="27"/>
    <n v="106"/>
    <n v="48"/>
    <n v="47"/>
    <n v="346.44"/>
    <m/>
    <m/>
    <n v="-346.44"/>
    <n v="-346.44"/>
    <n v="68.599999999999994"/>
    <n v="180.2"/>
    <n v="13.8"/>
    <n v="32.200000000000003"/>
    <n v="46"/>
    <n v="28.7"/>
    <n v="203"/>
    <m/>
    <n v="6.7"/>
    <n v="101.19999999999993"/>
    <n v="96"/>
    <n v="48"/>
    <n v="48"/>
    <n v="-0.11027918781725886"/>
    <n v="10.161753195930082"/>
    <n v="4.0982504544843428"/>
    <n v="13.800466707249907"/>
    <n v="10"/>
    <n v="6"/>
    <s v="2023"/>
    <s v="mars"/>
    <n v="9"/>
    <s v="vendredi"/>
    <n v="788"/>
    <s v="2023-2024"/>
  </r>
  <r>
    <x v="1523"/>
    <n v="0"/>
    <n v="0"/>
    <n v="132.30000000000001"/>
    <n v="98.1"/>
    <n v="0"/>
    <n v="0.5"/>
    <n v="0.1"/>
    <n v="0.2"/>
    <n v="0"/>
    <n v="0"/>
    <n v="0"/>
    <n v="0.3"/>
    <n v="0"/>
    <n v="0.1"/>
    <n v="0"/>
    <n v="0"/>
    <n v="0"/>
    <n v="0.6"/>
    <n v="0"/>
    <n v="0"/>
    <n v="0.7"/>
    <n v="28"/>
    <n v="0"/>
    <n v="0"/>
    <n v="47"/>
    <n v="0"/>
    <n v="0"/>
    <n v="124.04"/>
    <m/>
    <m/>
    <n v="-124.04"/>
    <n v="-124.04"/>
    <n v="0.5"/>
    <n v="0.1"/>
    <n v="0.6"/>
    <n v="0"/>
    <n v="0.6"/>
    <n v="0.2"/>
    <n v="75"/>
    <m/>
    <n v="0.1"/>
    <n v="55.100000000000009"/>
    <n v="0"/>
    <n v="0"/>
    <n v="0"/>
    <n v="-0.83210659898477168"/>
    <s v="erreur"/>
    <s v="erreur"/>
    <s v="erreur"/>
    <n v="10"/>
    <n v="6"/>
    <s v="2023"/>
    <s v="mars"/>
    <n v="9"/>
    <s v="samedi"/>
    <n v="788"/>
    <s v="2023-2024"/>
  </r>
  <r>
    <x v="1524"/>
    <n v="0"/>
    <n v="0"/>
    <n v="3.5"/>
    <n v="3.1"/>
    <n v="0"/>
    <n v="0"/>
    <n v="0.1"/>
    <n v="0"/>
    <n v="0"/>
    <n v="0"/>
    <n v="0"/>
    <n v="0"/>
    <n v="0"/>
    <n v="0"/>
    <n v="0"/>
    <n v="0"/>
    <n v="0"/>
    <n v="0.7"/>
    <n v="0"/>
    <n v="0"/>
    <n v="0"/>
    <n v="0"/>
    <m/>
    <n v="0"/>
    <n v="0"/>
    <m/>
    <n v="0"/>
    <n v="3.12"/>
    <m/>
    <m/>
    <n v="-3.12"/>
    <n v="-3.12"/>
    <n v="0"/>
    <n v="0"/>
    <n v="0.7"/>
    <n v="0"/>
    <n v="0.7"/>
    <n v="0"/>
    <n v="0"/>
    <m/>
    <n v="0.1"/>
    <n v="2.7"/>
    <n v="6"/>
    <n v="5"/>
    <n v="1"/>
    <n v="-0.99555837563451777"/>
    <s v="erreur"/>
    <s v="erreur"/>
    <s v="erreur"/>
    <n v="10"/>
    <n v="6"/>
    <s v="2023"/>
    <s v="mars"/>
    <n v="9"/>
    <s v="dimanche"/>
    <n v="788"/>
    <s v="2023-2024"/>
  </r>
  <r>
    <x v="1525"/>
    <n v="57226"/>
    <n v="129694"/>
    <n v="555"/>
    <n v="590.1"/>
    <n v="22.4"/>
    <n v="43.4"/>
    <n v="7.1"/>
    <n v="21.7"/>
    <n v="7.3"/>
    <n v="1.4"/>
    <n v="36"/>
    <n v="10.8"/>
    <n v="78.3"/>
    <n v="101.6"/>
    <n v="2.2999999999999998"/>
    <n v="55.9"/>
    <n v="5"/>
    <n v="3"/>
    <n v="0"/>
    <n v="0"/>
    <n v="0.3"/>
    <n v="69"/>
    <n v="47"/>
    <n v="5"/>
    <n v="48"/>
    <n v="37"/>
    <n v="1"/>
    <n v="225"/>
    <m/>
    <m/>
    <n v="-225"/>
    <n v="-225"/>
    <n v="65.8"/>
    <n v="179.89999999999998"/>
    <n v="8"/>
    <n v="37.4"/>
    <n v="45.4"/>
    <n v="29"/>
    <n v="117"/>
    <m/>
    <n v="9.3999999999999986"/>
    <n v="52.300000000000068"/>
    <n v="162"/>
    <n v="75"/>
    <n v="87"/>
    <n v="-0.29568527918781728"/>
    <n v="9.6983888442316442"/>
    <n v="4.2793035915308337"/>
    <n v="8.0006535490860795"/>
    <n v="10"/>
    <n v="6"/>
    <s v="2023"/>
    <s v="mars"/>
    <n v="10"/>
    <s v="lundi"/>
    <n v="788"/>
    <s v="2023-2024"/>
  </r>
  <r>
    <x v="1526"/>
    <n v="71617"/>
    <n v="183193"/>
    <n v="740.1"/>
    <n v="746.2"/>
    <n v="26.9"/>
    <n v="48.5"/>
    <n v="6.6"/>
    <n v="22.3"/>
    <n v="8.6999999999999993"/>
    <n v="1.1000000000000001"/>
    <n v="30.4"/>
    <n v="12"/>
    <n v="90"/>
    <n v="108.6"/>
    <n v="2.1"/>
    <n v="72.2"/>
    <n v="10.7"/>
    <n v="4.5999999999999996"/>
    <n v="0"/>
    <n v="0"/>
    <n v="1.1000000000000001"/>
    <n v="104"/>
    <n v="53"/>
    <n v="28"/>
    <n v="87"/>
    <n v="27"/>
    <n v="50"/>
    <n v="351.36"/>
    <m/>
    <m/>
    <n v="-351.36"/>
    <n v="-351.36"/>
    <n v="75.400000000000006"/>
    <n v="198.6"/>
    <n v="15.299999999999999"/>
    <n v="31.5"/>
    <n v="46.8"/>
    <n v="31"/>
    <n v="191"/>
    <m/>
    <n v="8.6999999999999993"/>
    <n v="115.29999999999995"/>
    <n v="168"/>
    <n v="86"/>
    <n v="82"/>
    <n v="-6.0786802030456825E-2"/>
    <n v="10.334138542524819"/>
    <n v="4.0400015284426809"/>
    <n v="15.300439839702863"/>
    <n v="10"/>
    <n v="6"/>
    <s v="2023"/>
    <s v="mars"/>
    <n v="10"/>
    <s v="mardi"/>
    <n v="788"/>
    <s v="2023-2024"/>
  </r>
  <r>
    <x v="1527"/>
    <n v="77216"/>
    <n v="198556"/>
    <n v="764.1"/>
    <n v="777.7"/>
    <n v="26.5"/>
    <n v="49.3"/>
    <n v="6.8"/>
    <n v="28"/>
    <n v="8.1"/>
    <n v="0.8"/>
    <n v="30.4"/>
    <n v="10.7"/>
    <n v="94"/>
    <n v="112.5"/>
    <n v="2.1"/>
    <n v="81.7"/>
    <n v="7.4"/>
    <n v="4.9000000000000004"/>
    <n v="0"/>
    <n v="0"/>
    <n v="4.7"/>
    <n v="106"/>
    <n v="57"/>
    <n v="33"/>
    <n v="84"/>
    <n v="19"/>
    <n v="55"/>
    <n v="348.4"/>
    <m/>
    <m/>
    <n v="-348.4"/>
    <n v="-348.4"/>
    <n v="75.8"/>
    <n v="206.5"/>
    <n v="12.3"/>
    <n v="31.2"/>
    <n v="43.5"/>
    <n v="36.1"/>
    <n v="190"/>
    <m/>
    <n v="8.9"/>
    <n v="116.89999999999986"/>
    <n v="175"/>
    <n v="92"/>
    <n v="83"/>
    <n v="-3.0329949238578652E-2"/>
    <n v="9.8956174886033974"/>
    <n v="3.8482846149197205"/>
    <n v="12.300404061334438"/>
    <n v="10"/>
    <n v="6"/>
    <s v="2023"/>
    <s v="mars"/>
    <n v="10"/>
    <s v="mercredi"/>
    <n v="788"/>
    <s v="2023-2024"/>
  </r>
  <r>
    <x v="1528"/>
    <n v="69529"/>
    <n v="168965"/>
    <n v="768.4"/>
    <n v="788.1"/>
    <n v="23.7"/>
    <n v="44.1"/>
    <n v="6.6"/>
    <n v="25.9"/>
    <n v="9.1"/>
    <n v="1.1000000000000001"/>
    <n v="30.9"/>
    <n v="7.7"/>
    <n v="85.4"/>
    <n v="100.8"/>
    <n v="2.1"/>
    <n v="80.900000000000006"/>
    <n v="9.1"/>
    <n v="4.5"/>
    <n v="0"/>
    <n v="0"/>
    <n v="2.9"/>
    <n v="120"/>
    <n v="60"/>
    <n v="35"/>
    <n v="104"/>
    <n v="29"/>
    <n v="64"/>
    <n v="382.2"/>
    <m/>
    <m/>
    <n v="-382.2"/>
    <n v="-382.2"/>
    <n v="67.8"/>
    <n v="186.2"/>
    <n v="13.6"/>
    <n v="32"/>
    <n v="45.6"/>
    <n v="35"/>
    <n v="224"/>
    <m/>
    <n v="8.6999999999999993"/>
    <n v="117.29999999999995"/>
    <n v="178"/>
    <n v="100"/>
    <n v="78"/>
    <n v="-2.4873096446700535E-2"/>
    <n v="11.051503689108142"/>
    <n v="4.5476873908797675"/>
    <n v="13.600460239612248"/>
    <n v="10"/>
    <n v="6"/>
    <s v="2023"/>
    <s v="mars"/>
    <n v="10"/>
    <s v="jeudi"/>
    <n v="788"/>
    <s v="2023-2024"/>
  </r>
  <r>
    <x v="1529"/>
    <n v="75098"/>
    <n v="184534"/>
    <n v="753.2"/>
    <n v="793.8"/>
    <n v="25.8"/>
    <n v="50.1"/>
    <n v="6.5"/>
    <n v="27.2"/>
    <n v="7.3"/>
    <n v="1"/>
    <n v="31"/>
    <n v="0"/>
    <n v="92.1"/>
    <n v="108"/>
    <n v="2.1"/>
    <n v="79.3"/>
    <n v="8.9"/>
    <n v="4.5"/>
    <n v="0"/>
    <n v="0"/>
    <n v="0"/>
    <n v="122"/>
    <n v="62"/>
    <n v="40"/>
    <n v="83"/>
    <n v="26"/>
    <n v="49"/>
    <n v="354.08"/>
    <m/>
    <m/>
    <n v="-354.08"/>
    <n v="-354.08"/>
    <n v="75.900000000000006"/>
    <n v="200.1"/>
    <n v="13.4"/>
    <n v="32"/>
    <n v="45.4"/>
    <n v="34.5"/>
    <n v="205"/>
    <m/>
    <n v="8.6"/>
    <n v="104.40000000000009"/>
    <n v="169"/>
    <n v="93"/>
    <n v="76"/>
    <n v="-4.4162436548223293E-2"/>
    <n v="10.029561373139099"/>
    <n v="4.0816326530612246"/>
    <n v="13.400426109883087"/>
    <n v="10"/>
    <n v="6"/>
    <s v="2023"/>
    <s v="mars"/>
    <n v="10"/>
    <s v="vendredi"/>
    <n v="788"/>
    <s v="2023-2024"/>
  </r>
  <r>
    <x v="1530"/>
    <n v="0"/>
    <n v="0"/>
    <n v="133.19999999999999"/>
    <n v="105.6"/>
    <n v="0"/>
    <n v="0.3"/>
    <n v="0.2"/>
    <n v="0"/>
    <n v="0"/>
    <n v="0.1"/>
    <n v="0.1"/>
    <n v="0"/>
    <n v="0"/>
    <n v="0"/>
    <n v="0.2"/>
    <n v="0"/>
    <n v="0.1"/>
    <n v="0.8"/>
    <n v="0"/>
    <n v="0"/>
    <n v="2.7"/>
    <n v="31"/>
    <n v="0"/>
    <n v="31"/>
    <n v="51"/>
    <n v="0"/>
    <n v="50"/>
    <n v="120.64"/>
    <m/>
    <m/>
    <n v="-120.64"/>
    <n v="-120.64"/>
    <n v="0.3"/>
    <n v="0"/>
    <n v="0.9"/>
    <n v="0.2"/>
    <n v="1.1000000000000001"/>
    <n v="0"/>
    <n v="82"/>
    <m/>
    <n v="0.4"/>
    <n v="46.699999999999974"/>
    <n v="0"/>
    <n v="0"/>
    <n v="0"/>
    <n v="-0.83096446700507609"/>
    <s v="erreur"/>
    <s v="erreur"/>
    <s v="erreur"/>
    <n v="10"/>
    <n v="6"/>
    <s v="2023"/>
    <s v="mars"/>
    <n v="10"/>
    <s v="samedi"/>
    <n v="788"/>
    <s v="2023-2024"/>
  </r>
  <r>
    <x v="1531"/>
    <n v="0"/>
    <n v="0"/>
    <n v="7.5"/>
    <n v="4.5999999999999996"/>
    <n v="0"/>
    <n v="0"/>
    <n v="0"/>
    <n v="0"/>
    <n v="0"/>
    <n v="0"/>
    <n v="0"/>
    <n v="0"/>
    <n v="0"/>
    <n v="0"/>
    <n v="0"/>
    <n v="0"/>
    <n v="0"/>
    <n v="0.7"/>
    <n v="0"/>
    <n v="0"/>
    <n v="1.2"/>
    <n v="0"/>
    <n v="0"/>
    <n v="0"/>
    <n v="1"/>
    <n v="0"/>
    <n v="0"/>
    <n v="5.92"/>
    <m/>
    <m/>
    <n v="-5.92"/>
    <n v="-5.92"/>
    <n v="0"/>
    <n v="0"/>
    <n v="0.7"/>
    <n v="0"/>
    <n v="0.7"/>
    <n v="0"/>
    <n v="1"/>
    <m/>
    <n v="0"/>
    <n v="4.5999999999999996"/>
    <n v="4"/>
    <n v="3"/>
    <n v="1"/>
    <n v="-0.99048223350253806"/>
    <s v="erreur"/>
    <s v="erreur"/>
    <s v="erreur"/>
    <n v="10"/>
    <n v="6"/>
    <s v="2023"/>
    <s v="mars"/>
    <n v="10"/>
    <s v="dimanche"/>
    <n v="788"/>
    <s v="2023-2024"/>
  </r>
  <r>
    <x v="1532"/>
    <n v="76725"/>
    <n v="195602"/>
    <n v="643"/>
    <n v="671.4"/>
    <n v="25.4"/>
    <n v="50.5"/>
    <n v="6.6"/>
    <n v="26.1"/>
    <n v="6.8"/>
    <n v="6"/>
    <n v="28"/>
    <n v="0"/>
    <n v="93.3"/>
    <n v="110.1"/>
    <n v="2"/>
    <n v="71"/>
    <n v="7.5"/>
    <n v="3.6"/>
    <n v="0"/>
    <n v="0"/>
    <n v="8.8000000000000007"/>
    <n v="78"/>
    <n v="52"/>
    <n v="3"/>
    <n v="42"/>
    <n v="31"/>
    <n v="1"/>
    <n v="255.28"/>
    <m/>
    <m/>
    <n v="-255.28"/>
    <n v="-255.28"/>
    <n v="75.900000000000006"/>
    <n v="203.39999999999998"/>
    <n v="11.1"/>
    <n v="34"/>
    <n v="45.1"/>
    <n v="32.9"/>
    <n v="120"/>
    <m/>
    <n v="8.6"/>
    <n v="77.300000000000068"/>
    <n v="135"/>
    <n v="57"/>
    <n v="78"/>
    <n v="-0.18401015228426396"/>
    <n v="8.3805799934832201"/>
    <n v="3.2872874510485577"/>
    <n v="11.100443141088302"/>
    <n v="10"/>
    <n v="6"/>
    <s v="2023"/>
    <s v="mars"/>
    <n v="11"/>
    <s v="lundi"/>
    <n v="788"/>
    <s v="2023-2024"/>
  </r>
  <r>
    <x v="1533"/>
    <n v="59709"/>
    <n v="192106"/>
    <n v="674.8"/>
    <n v="706.1"/>
    <n v="24.2"/>
    <n v="40.200000000000003"/>
    <n v="6.9"/>
    <n v="25"/>
    <n v="7.9"/>
    <n v="1.2"/>
    <n v="36.799999999999997"/>
    <n v="0"/>
    <n v="73.7"/>
    <n v="103.6"/>
    <n v="2.5"/>
    <n v="87.1"/>
    <n v="6.7"/>
    <n v="6"/>
    <n v="0"/>
    <n v="0"/>
    <n v="0.9"/>
    <n v="99"/>
    <n v="47"/>
    <n v="5"/>
    <n v="79"/>
    <n v="21"/>
    <n v="47"/>
    <n v="318.88"/>
    <m/>
    <m/>
    <n v="-318.88"/>
    <n v="-318.88"/>
    <n v="64.400000000000006"/>
    <n v="177.3"/>
    <n v="12.7"/>
    <n v="38"/>
    <n v="50.7"/>
    <n v="32.9"/>
    <n v="178"/>
    <m/>
    <n v="9.4"/>
    <n v="74.099999999999909"/>
    <n v="157"/>
    <n v="79"/>
    <n v="78"/>
    <n v="-0.14365482233502544"/>
    <n v="11.30147883903599"/>
    <n v="3.5126440610912724"/>
    <n v="12.700636419970188"/>
    <n v="10"/>
    <n v="6"/>
    <s v="2023"/>
    <s v="mars"/>
    <n v="11"/>
    <s v="mardi"/>
    <n v="788"/>
    <s v="2023-2024"/>
  </r>
  <r>
    <x v="1534"/>
    <n v="68839"/>
    <n v="188000"/>
    <n v="758.4"/>
    <n v="186.7"/>
    <n v="27.1"/>
    <n v="46.3"/>
    <n v="7.2"/>
    <n v="22.1"/>
    <n v="11.4"/>
    <n v="1.1000000000000001"/>
    <n v="30.6"/>
    <n v="0"/>
    <n v="88.9"/>
    <n v="108.9"/>
    <n v="2.7"/>
    <n v="78.8"/>
    <n v="7.3"/>
    <n v="5.5"/>
    <n v="0"/>
    <n v="0"/>
    <n v="1.8"/>
    <n v="104"/>
    <n v="50"/>
    <n v="32"/>
    <n v="101"/>
    <n v="30"/>
    <n v="57"/>
    <n v="363.8"/>
    <m/>
    <m/>
    <n v="-363.8"/>
    <n v="-363.8"/>
    <n v="73.400000000000006"/>
    <n v="197.8"/>
    <n v="12.8"/>
    <n v="31.700000000000003"/>
    <n v="44.5"/>
    <n v="33.5"/>
    <n v="205"/>
    <m/>
    <n v="9.9"/>
    <n v="113.70000000000005"/>
    <n v="164"/>
    <n v="83"/>
    <n v="81"/>
    <n v="-3.7563451776649777E-2"/>
    <n v="11.017010706140415"/>
    <n v="4.0340425531914894"/>
    <n v="12.800460494777671"/>
    <n v="10"/>
    <n v="6"/>
    <s v="2023"/>
    <s v="mars"/>
    <n v="11"/>
    <s v="mercredi"/>
    <n v="788"/>
    <s v="2023-2024"/>
  </r>
  <r>
    <x v="1535"/>
    <n v="72434"/>
    <n v="173292"/>
    <n v="731.7"/>
    <n v="753"/>
    <n v="24.7"/>
    <n v="44"/>
    <n v="6.7"/>
    <n v="29.6"/>
    <n v="6.9"/>
    <n v="1.1000000000000001"/>
    <n v="28.9"/>
    <n v="0"/>
    <n v="85.1"/>
    <n v="115.3"/>
    <n v="2.2000000000000002"/>
    <n v="76.400000000000006"/>
    <n v="5.0999999999999996"/>
    <n v="5.5"/>
    <n v="0"/>
    <n v="0"/>
    <n v="8.1"/>
    <n v="107"/>
    <n v="49"/>
    <n v="33"/>
    <n v="95"/>
    <n v="34"/>
    <n v="51"/>
    <n v="341.24"/>
    <m/>
    <m/>
    <n v="-341.24"/>
    <n v="-341.24"/>
    <n v="68.7"/>
    <n v="200.39999999999998"/>
    <n v="10.6"/>
    <n v="30"/>
    <n v="40.6"/>
    <n v="36.5"/>
    <n v="202"/>
    <m/>
    <n v="8.9"/>
    <n v="90.100000000000023"/>
    <n v="157"/>
    <n v="76"/>
    <n v="81"/>
    <n v="-7.1446700507614161E-2"/>
    <n v="10.101609741281719"/>
    <n v="4.2223530226438619"/>
    <n v="10.600414170141093"/>
    <n v="10"/>
    <n v="6"/>
    <s v="2023"/>
    <s v="mars"/>
    <n v="11"/>
    <s v="jeudi"/>
    <n v="788"/>
    <s v="2023-2024"/>
  </r>
  <r>
    <x v="1536"/>
    <n v="73762"/>
    <n v="175491"/>
    <n v="718.48"/>
    <n v="733.4"/>
    <n v="26.55"/>
    <n v="45.52"/>
    <n v="6.75"/>
    <n v="28.66"/>
    <n v="5.97"/>
    <n v="2.0499999999999998"/>
    <n v="24.32"/>
    <n v="0"/>
    <n v="69.599999999999994"/>
    <n v="118.1"/>
    <n v="2.2000000000000002"/>
    <n v="70.8"/>
    <n v="8.1"/>
    <n v="6.1"/>
    <n v="0"/>
    <n v="0"/>
    <n v="9.1"/>
    <n v="100.03"/>
    <n v="42"/>
    <n v="27"/>
    <n v="93.68"/>
    <n v="35"/>
    <n v="47"/>
    <n v="341.16"/>
    <m/>
    <m/>
    <n v="-341.16"/>
    <n v="-341.16"/>
    <n v="72.070000000000007"/>
    <n v="187.7"/>
    <n v="14.2"/>
    <n v="26.37"/>
    <n v="40.57"/>
    <n v="34.630000000000003"/>
    <n v="193.71"/>
    <m/>
    <n v="8.9499999999999993"/>
    <n v="100.95000000000005"/>
    <n v="158"/>
    <n v="69"/>
    <n v="89"/>
    <n v="-8.8223350253807079E-2"/>
    <n v="9.7405167972668849"/>
    <n v="4.0941130884204888"/>
    <n v="14.200357501152354"/>
    <n v="10"/>
    <n v="6"/>
    <s v="2023"/>
    <s v="mars"/>
    <n v="11"/>
    <s v="vendredi"/>
    <n v="788"/>
    <s v="2023-2024"/>
  </r>
  <r>
    <x v="1537"/>
    <n v="0"/>
    <n v="0"/>
    <n v="123.2"/>
    <n v="107.6"/>
    <n v="0"/>
    <n v="1.7"/>
    <n v="0.1"/>
    <n v="0"/>
    <n v="0"/>
    <n v="0.1"/>
    <n v="0.1"/>
    <n v="0"/>
    <n v="0.1"/>
    <n v="0.3"/>
    <n v="0.2"/>
    <n v="0"/>
    <n v="0.1"/>
    <n v="0.9"/>
    <n v="0"/>
    <n v="0"/>
    <n v="4"/>
    <n v="27.2"/>
    <n v="0"/>
    <n v="27"/>
    <n v="71.39"/>
    <n v="0"/>
    <n v="54"/>
    <n v="110.96"/>
    <m/>
    <m/>
    <n v="-110.96"/>
    <n v="-110.96"/>
    <n v="1.7"/>
    <n v="0.4"/>
    <n v="1"/>
    <n v="0.2"/>
    <n v="1.2"/>
    <n v="0"/>
    <n v="98.59"/>
    <m/>
    <n v="0.30000000000000004"/>
    <n v="17.010000000000005"/>
    <n v="0"/>
    <n v="0"/>
    <n v="0"/>
    <n v="-0.84365482233502531"/>
    <s v="erreur"/>
    <s v="erreur"/>
    <s v="erreur"/>
    <n v="10"/>
    <n v="6"/>
    <s v="2023"/>
    <s v="mars"/>
    <n v="11"/>
    <s v="samedi"/>
    <n v="788"/>
    <s v="2023-2024"/>
  </r>
  <r>
    <x v="1538"/>
    <n v="0"/>
    <n v="0"/>
    <n v="0.2"/>
    <n v="2.2999999999999998"/>
    <n v="0"/>
    <n v="0"/>
    <n v="0"/>
    <n v="0"/>
    <n v="0"/>
    <n v="0"/>
    <n v="0"/>
    <n v="0"/>
    <n v="0"/>
    <n v="0"/>
    <n v="0"/>
    <n v="0"/>
    <n v="0"/>
    <n v="0.8"/>
    <n v="0"/>
    <n v="0"/>
    <n v="2.1"/>
    <n v="0.11"/>
    <n v="0"/>
    <n v="0"/>
    <n v="0.56000000000000005"/>
    <n v="0"/>
    <n v="0"/>
    <n v="0"/>
    <m/>
    <m/>
    <n v="0"/>
    <n v="0"/>
    <n v="0"/>
    <n v="0"/>
    <n v="0.8"/>
    <n v="0"/>
    <n v="0.8"/>
    <n v="0"/>
    <n v="0.67"/>
    <m/>
    <n v="0"/>
    <n v="-3.37"/>
    <n v="3"/>
    <n v="2"/>
    <n v="1"/>
    <n v="-0.99974619289340094"/>
    <s v="erreur"/>
    <s v="erreur"/>
    <s v="erreur"/>
    <n v="10"/>
    <n v="6"/>
    <s v="2023"/>
    <s v="mars"/>
    <n v="11"/>
    <s v="dimanche"/>
    <n v="788"/>
    <s v="2023-2024"/>
  </r>
  <r>
    <x v="1539"/>
    <n v="75426"/>
    <n v="198544"/>
    <n v="686.2"/>
    <n v="720.5"/>
    <n v="25.9"/>
    <n v="53.7"/>
    <n v="7"/>
    <n v="27.2"/>
    <n v="8.1"/>
    <n v="0.9"/>
    <n v="30.8"/>
    <n v="0"/>
    <n v="117.5"/>
    <n v="126.7"/>
    <n v="2.4"/>
    <n v="74.3"/>
    <n v="9.1"/>
    <n v="3.8"/>
    <n v="0"/>
    <n v="0"/>
    <n v="0.5"/>
    <n v="81"/>
    <n v="52"/>
    <n v="2"/>
    <n v="37"/>
    <n v="24"/>
    <n v="1"/>
    <n v="485.08"/>
    <m/>
    <m/>
    <n v="-485.08"/>
    <n v="-485.08"/>
    <n v="79.599999999999994"/>
    <n v="244.2"/>
    <n v="12.899999999999999"/>
    <n v="31.7"/>
    <n v="44.599999999999994"/>
    <n v="35.299999999999997"/>
    <n v="118"/>
    <m/>
    <n v="9.4"/>
    <n v="80.300000000000068"/>
    <n v="165"/>
    <n v="83"/>
    <n v="82"/>
    <n v="-0.1291878172588832"/>
    <n v="9.0976586323018598"/>
    <n v="3.4561608509952455"/>
    <n v="12.900420279479222"/>
    <n v="10"/>
    <n v="6"/>
    <s v="2023"/>
    <s v="mars"/>
    <n v="12"/>
    <s v="lundi"/>
    <n v="788"/>
    <s v="2023-2024"/>
  </r>
  <r>
    <x v="1540"/>
    <n v="75218"/>
    <n v="189470"/>
    <n v="795.7"/>
    <n v="810.6"/>
    <n v="26.2"/>
    <n v="47.1"/>
    <n v="7"/>
    <n v="29.5"/>
    <n v="8.3000000000000007"/>
    <n v="0.8"/>
    <n v="27.7"/>
    <n v="0"/>
    <n v="110.6"/>
    <n v="121.8"/>
    <n v="2.4"/>
    <n v="75.400000000000006"/>
    <n v="10.9"/>
    <n v="5.5"/>
    <n v="0"/>
    <n v="0"/>
    <n v="0"/>
    <n v="109"/>
    <n v="49"/>
    <n v="31"/>
    <n v="95"/>
    <n v="28"/>
    <n v="58"/>
    <n v="0"/>
    <m/>
    <m/>
    <n v="0"/>
    <n v="0"/>
    <n v="73.3"/>
    <n v="232.39999999999998"/>
    <n v="16.399999999999999"/>
    <n v="28.5"/>
    <n v="44.9"/>
    <n v="37.799999999999997"/>
    <n v="204"/>
    <m/>
    <n v="9.4"/>
    <n v="118.50000000000011"/>
    <n v="167"/>
    <n v="82"/>
    <n v="85"/>
    <n v="9.7715736040609718E-3"/>
    <n v="10.578584913185676"/>
    <n v="4.1996094368501611"/>
    <n v="16.400378898667871"/>
    <n v="10"/>
    <n v="6"/>
    <s v="2023"/>
    <s v="mars"/>
    <n v="12"/>
    <s v="mardi"/>
    <n v="788"/>
    <s v="2023-2024"/>
  </r>
  <r>
    <x v="1541"/>
    <n v="70207"/>
    <n v="167797"/>
    <n v="766.6"/>
    <n v="792.8"/>
    <n v="24.8"/>
    <n v="43.1"/>
    <n v="6.7"/>
    <n v="26.9"/>
    <n v="6.9"/>
    <n v="0.8"/>
    <n v="31.4"/>
    <n v="0"/>
    <n v="94.5"/>
    <n v="109.7"/>
    <n v="3"/>
    <n v="71.099999999999994"/>
    <n v="11"/>
    <n v="5"/>
    <n v="0"/>
    <n v="0"/>
    <n v="0"/>
    <n v="115"/>
    <n v="52"/>
    <n v="33"/>
    <n v="97"/>
    <n v="31"/>
    <n v="57"/>
    <n v="0"/>
    <m/>
    <m/>
    <n v="0"/>
    <n v="0"/>
    <n v="67.900000000000006"/>
    <n v="204.2"/>
    <n v="16"/>
    <n v="32.199999999999996"/>
    <n v="48.199999999999996"/>
    <n v="33.799999999999997"/>
    <n v="212"/>
    <m/>
    <n v="9.6999999999999993"/>
    <n v="119.69999999999993"/>
    <n v="160"/>
    <n v="79"/>
    <n v="81"/>
    <n v="-2.7157360406091343E-2"/>
    <n v="10.919139117182048"/>
    <n v="4.5686156486707148"/>
    <n v="16.000458643724986"/>
    <n v="10"/>
    <n v="6"/>
    <s v="2023"/>
    <s v="mars"/>
    <n v="12"/>
    <s v="mercredi"/>
    <n v="788"/>
    <s v="2023-2024"/>
  </r>
  <r>
    <x v="1542"/>
    <n v="66258"/>
    <n v="157577"/>
    <n v="735.8"/>
    <n v="773.7"/>
    <n v="23.6"/>
    <n v="42.8"/>
    <n v="5.5"/>
    <n v="26.8"/>
    <n v="7.8"/>
    <n v="2.1"/>
    <n v="28.8"/>
    <n v="0"/>
    <n v="96.1"/>
    <n v="107.9"/>
    <n v="2.4"/>
    <n v="74.099999999999994"/>
    <n v="9.4"/>
    <n v="5.3"/>
    <n v="0"/>
    <n v="0"/>
    <n v="0"/>
    <n v="114"/>
    <n v="55"/>
    <n v="27"/>
    <n v="91"/>
    <n v="32"/>
    <n v="50"/>
    <n v="0"/>
    <m/>
    <m/>
    <n v="0"/>
    <n v="0"/>
    <n v="66.400000000000006"/>
    <n v="204"/>
    <n v="14.7"/>
    <n v="30.900000000000002"/>
    <n v="45.6"/>
    <n v="34.6"/>
    <n v="205"/>
    <m/>
    <n v="7.9"/>
    <n v="98.199999999999932"/>
    <n v="163"/>
    <n v="85"/>
    <n v="78"/>
    <n v="-6.6243654822335088E-2"/>
    <n v="11.105074104259108"/>
    <n v="4.669463183078749"/>
    <n v="14.700466358779316"/>
    <n v="10"/>
    <n v="6"/>
    <s v="2023"/>
    <s v="mars"/>
    <n v="12"/>
    <s v="jeudi"/>
    <n v="788"/>
    <s v="2023-2024"/>
  </r>
  <r>
    <x v="1543"/>
    <n v="66499"/>
    <n v="152577"/>
    <n v="714.3"/>
    <n v="731.8"/>
    <n v="35.5"/>
    <n v="40.6"/>
    <n v="0"/>
    <n v="24.1"/>
    <n v="7"/>
    <n v="0.8"/>
    <n v="23.6"/>
    <n v="0"/>
    <n v="87.6"/>
    <n v="104.4"/>
    <n v="2.2000000000000002"/>
    <n v="76.8"/>
    <n v="6.6"/>
    <n v="4.8"/>
    <n v="0"/>
    <n v="0"/>
    <n v="0"/>
    <n v="110"/>
    <n v="53"/>
    <n v="30"/>
    <n v="84"/>
    <n v="29"/>
    <n v="46"/>
    <n v="0"/>
    <m/>
    <m/>
    <n v="0"/>
    <n v="0"/>
    <n v="76.099999999999994"/>
    <n v="192"/>
    <n v="11.399999999999999"/>
    <n v="24.400000000000002"/>
    <n v="35.799999999999997"/>
    <n v="31.1"/>
    <n v="194"/>
    <m/>
    <n v="2.2000000000000002"/>
    <n v="106.29999999999995"/>
    <n v="160"/>
    <n v="80"/>
    <n v="80"/>
    <n v="-9.3527918781725949E-2"/>
    <n v="10.741514909998646"/>
    <n v="4.6815706168033184"/>
    <n v="11.400366922810868"/>
    <n v="10"/>
    <n v="6"/>
    <s v="2023"/>
    <s v="mars"/>
    <n v="12"/>
    <s v="vendredi"/>
    <n v="788"/>
    <s v="2023-2024"/>
  </r>
  <r>
    <x v="1544"/>
    <n v="0"/>
    <n v="0"/>
    <n v="131"/>
    <n v="104"/>
    <n v="0"/>
    <n v="4.8"/>
    <n v="0.2"/>
    <n v="0"/>
    <n v="0"/>
    <n v="0"/>
    <n v="0"/>
    <n v="0"/>
    <n v="0"/>
    <n v="1.3"/>
    <n v="0.3"/>
    <n v="0"/>
    <n v="0"/>
    <n v="0.8"/>
    <n v="0"/>
    <n v="0"/>
    <n v="0"/>
    <n v="28"/>
    <n v="0"/>
    <n v="27"/>
    <n v="51"/>
    <n v="0"/>
    <n v="51"/>
    <n v="0"/>
    <m/>
    <m/>
    <n v="0"/>
    <n v="0"/>
    <n v="4.8"/>
    <n v="1.3"/>
    <n v="0.8"/>
    <n v="0"/>
    <n v="0.8"/>
    <n v="0"/>
    <n v="79"/>
    <m/>
    <n v="0.5"/>
    <n v="44.599999999999994"/>
    <n v="1"/>
    <n v="0"/>
    <n v="1"/>
    <n v="-0.83375634517766495"/>
    <s v="erreur"/>
    <s v="erreur"/>
    <s v="erreur"/>
    <n v="10"/>
    <n v="6"/>
    <s v="2023"/>
    <s v="mars"/>
    <n v="12"/>
    <s v="samedi"/>
    <n v="788"/>
    <s v="2023-2024"/>
  </r>
  <r>
    <x v="1545"/>
    <n v="0"/>
    <n v="0"/>
    <n v="0.3"/>
    <n v="4.3"/>
    <n v="0"/>
    <n v="2.1"/>
    <n v="0"/>
    <n v="0"/>
    <n v="0"/>
    <n v="0"/>
    <n v="0"/>
    <n v="0"/>
    <n v="0"/>
    <n v="0.6"/>
    <n v="0"/>
    <n v="0"/>
    <n v="0"/>
    <n v="0.8"/>
    <n v="0"/>
    <n v="0"/>
    <n v="0"/>
    <n v="0"/>
    <n v="0"/>
    <n v="0"/>
    <n v="1"/>
    <n v="0"/>
    <n v="1"/>
    <n v="0"/>
    <m/>
    <m/>
    <n v="0"/>
    <n v="0"/>
    <n v="2.1"/>
    <n v="0.6"/>
    <n v="0.8"/>
    <n v="0"/>
    <n v="0.8"/>
    <n v="0"/>
    <n v="1"/>
    <m/>
    <n v="0"/>
    <n v="-4.2"/>
    <n v="5"/>
    <n v="4"/>
    <n v="1"/>
    <n v="-0.99961928934010158"/>
    <s v="erreur"/>
    <s v="erreur"/>
    <s v="erreur"/>
    <n v="10"/>
    <n v="6"/>
    <s v="2023"/>
    <s v="mars"/>
    <n v="12"/>
    <s v="dimanche"/>
    <n v="788"/>
    <s v="2023-2024"/>
  </r>
  <r>
    <x v="1546"/>
    <n v="74874"/>
    <n v="193822"/>
    <n v="649.70000000000005"/>
    <n v="655.7"/>
    <n v="35"/>
    <n v="50.5"/>
    <n v="6.8"/>
    <n v="26"/>
    <n v="6.8"/>
    <n v="0.8"/>
    <n v="22.4"/>
    <n v="0"/>
    <n v="72.5"/>
    <n v="118.6"/>
    <n v="2.1"/>
    <n v="75.900000000000006"/>
    <n v="5"/>
    <n v="3.6"/>
    <n v="0"/>
    <n v="0"/>
    <n v="0"/>
    <n v="67"/>
    <n v="41"/>
    <n v="4"/>
    <n v="40"/>
    <n v="28"/>
    <n v="1"/>
    <n v="0"/>
    <m/>
    <m/>
    <n v="0"/>
    <n v="0"/>
    <n v="85.5"/>
    <n v="191.1"/>
    <n v="8.6"/>
    <n v="23.2"/>
    <n v="31.799999999999997"/>
    <n v="32.799999999999997"/>
    <n v="107"/>
    <m/>
    <n v="8.9"/>
    <n v="116.70000000000005"/>
    <n v="157"/>
    <n v="77"/>
    <n v="80"/>
    <n v="-0.17550761421319791"/>
    <n v="8.6772444373213666"/>
    <n v="3.3520446595329734"/>
    <n v="8.6003098538878646"/>
    <n v="10"/>
    <n v="6"/>
    <s v="2023"/>
    <s v="mars"/>
    <n v="13"/>
    <s v="lundi"/>
    <n v="788"/>
    <s v="2023-2024"/>
  </r>
  <r>
    <x v="1547"/>
    <n v="73704"/>
    <n v="183366"/>
    <n v="733.4"/>
    <n v="782.8"/>
    <n v="35.4"/>
    <n v="46.9"/>
    <n v="7"/>
    <n v="27.3"/>
    <n v="6.6"/>
    <n v="0.8"/>
    <n v="23.7"/>
    <n v="0"/>
    <n v="72.900000000000006"/>
    <n v="119.3"/>
    <n v="2.2999999999999998"/>
    <n v="79.5"/>
    <n v="7"/>
    <n v="5.0999999999999996"/>
    <n v="0"/>
    <n v="0"/>
    <n v="0"/>
    <n v="109"/>
    <n v="50"/>
    <n v="36"/>
    <n v="88"/>
    <n v="25"/>
    <n v="52"/>
    <n v="0"/>
    <m/>
    <m/>
    <n v="0"/>
    <n v="0"/>
    <n v="82.3"/>
    <n v="192.2"/>
    <n v="12.1"/>
    <n v="24.5"/>
    <n v="36.6"/>
    <n v="33.9"/>
    <n v="197"/>
    <m/>
    <n v="9.3000000000000007"/>
    <n v="102.60000000000002"/>
    <n v="160"/>
    <n v="82"/>
    <n v="78"/>
    <n v="-6.9289340101522878E-2"/>
    <n v="9.9506132638662752"/>
    <n v="3.9996509712814809"/>
    <n v="12.100332410723977"/>
    <n v="10"/>
    <n v="6"/>
    <s v="2023"/>
    <s v="mars"/>
    <n v="13"/>
    <s v="mardi"/>
    <n v="788"/>
    <s v="2023-2024"/>
  </r>
  <r>
    <x v="1548"/>
    <n v="71650"/>
    <n v="184948"/>
    <n v="743.2"/>
    <n v="775.6"/>
    <n v="25.4"/>
    <n v="43.3"/>
    <n v="6.6"/>
    <n v="28.7"/>
    <n v="9.1"/>
    <n v="0.7"/>
    <n v="23.8"/>
    <n v="0"/>
    <n v="68.5"/>
    <n v="115.6"/>
    <n v="2.2000000000000002"/>
    <n v="78.7"/>
    <n v="5"/>
    <n v="5.2"/>
    <n v="0"/>
    <n v="0"/>
    <n v="0"/>
    <n v="112"/>
    <n v="54"/>
    <n v="32"/>
    <n v="93"/>
    <n v="30"/>
    <n v="53"/>
    <n v="0"/>
    <m/>
    <m/>
    <n v="0"/>
    <n v="0"/>
    <n v="68.699999999999989"/>
    <n v="184.1"/>
    <n v="10.199999999999999"/>
    <n v="24.5"/>
    <n v="34.700000000000003"/>
    <n v="37.799999999999997"/>
    <n v="205"/>
    <m/>
    <n v="8.8000000000000007"/>
    <n v="125.40000000000009"/>
    <n v="172"/>
    <n v="89"/>
    <n v="83"/>
    <n v="-5.6852791878172534E-2"/>
    <n v="10.37264480111654"/>
    <n v="4.0184268010467816"/>
    <n v="10.200341939986043"/>
    <n v="10"/>
    <n v="6"/>
    <s v="2023"/>
    <s v="mars"/>
    <n v="13"/>
    <s v="mercredi"/>
    <n v="788"/>
    <s v="2023-2024"/>
  </r>
  <r>
    <x v="1549"/>
    <n v="75289"/>
    <n v="173223"/>
    <n v="748.3"/>
    <n v="787.6"/>
    <n v="28.8"/>
    <n v="45.3"/>
    <n v="7"/>
    <n v="28"/>
    <n v="8.1999999999999993"/>
    <n v="0.6"/>
    <n v="22.6"/>
    <n v="0"/>
    <n v="76.099999999999994"/>
    <n v="125.7"/>
    <n v="2.2000000000000002"/>
    <n v="76.8"/>
    <n v="7.5"/>
    <n v="5.3"/>
    <n v="0"/>
    <n v="0"/>
    <n v="0"/>
    <n v="109"/>
    <n v="51"/>
    <n v="35"/>
    <n v="90"/>
    <n v="27"/>
    <n v="53"/>
    <n v="0"/>
    <m/>
    <m/>
    <n v="0"/>
    <n v="0"/>
    <n v="74.099999999999994"/>
    <n v="201.8"/>
    <n v="12.8"/>
    <n v="23.200000000000003"/>
    <n v="36"/>
    <n v="36.200000000000003"/>
    <n v="199"/>
    <m/>
    <n v="9.1999999999999993"/>
    <n v="115.20000000000005"/>
    <n v="166"/>
    <n v="83"/>
    <n v="83"/>
    <n v="-5.0380710659898534E-2"/>
    <n v="9.939034918779635"/>
    <n v="4.3198651449287908"/>
    <n v="12.800308145944296"/>
    <n v="10"/>
    <n v="6"/>
    <s v="2023"/>
    <s v="mars"/>
    <n v="13"/>
    <s v="jeudi"/>
    <n v="788"/>
    <s v="2023-2024"/>
  </r>
  <r>
    <x v="1550"/>
    <n v="68183"/>
    <n v="165128"/>
    <n v="711.2"/>
    <n v="750.9"/>
    <n v="24.8"/>
    <n v="45.3"/>
    <n v="7.2"/>
    <n v="26.4"/>
    <n v="10.7"/>
    <n v="0.8"/>
    <n v="18.5"/>
    <n v="0"/>
    <n v="70.7"/>
    <n v="114.8"/>
    <n v="3.4"/>
    <n v="70.8"/>
    <n v="5.6"/>
    <n v="4.9000000000000004"/>
    <n v="0"/>
    <n v="0"/>
    <n v="1.6"/>
    <n v="111"/>
    <n v="55"/>
    <n v="32"/>
    <n v="92"/>
    <n v="24"/>
    <n v="56"/>
    <n v="13.8"/>
    <m/>
    <m/>
    <n v="-13.8"/>
    <n v="-13.8"/>
    <n v="70.099999999999994"/>
    <n v="185.5"/>
    <n v="10.5"/>
    <n v="19.3"/>
    <n v="29.8"/>
    <n v="37.099999999999994"/>
    <n v="203"/>
    <m/>
    <n v="10.6"/>
    <n v="102.70000000000005"/>
    <n v="479"/>
    <n v="155"/>
    <n v="324"/>
    <n v="-9.7461928934010095E-2"/>
    <n v="10.430752533622751"/>
    <n v="4.3069618720023257"/>
    <n v="10.500283061760262"/>
    <n v="10"/>
    <n v="6"/>
    <s v="2023"/>
    <s v="mars"/>
    <n v="13"/>
    <s v="vendredi"/>
    <n v="788"/>
    <s v="2023-2024"/>
  </r>
  <r>
    <x v="155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3"/>
    <s v="samedi"/>
    <n v="788"/>
    <s v="2023-2024"/>
  </r>
  <r>
    <x v="155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3"/>
    <s v="dimanche"/>
    <n v="788"/>
    <s v="2023-2024"/>
  </r>
  <r>
    <x v="155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4"/>
    <s v="lundi"/>
    <n v="788"/>
    <s v="2023-2024"/>
  </r>
  <r>
    <x v="155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4"/>
    <s v="mardi"/>
    <n v="788"/>
    <s v="2023-2024"/>
  </r>
  <r>
    <x v="155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4"/>
    <s v="mercredi"/>
    <n v="788"/>
    <s v="2023-2024"/>
  </r>
  <r>
    <x v="155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4"/>
    <s v="jeudi"/>
    <n v="788"/>
    <s v="2023-2024"/>
  </r>
  <r>
    <x v="155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4"/>
    <s v="vendredi"/>
    <n v="788"/>
    <s v="2023-2024"/>
  </r>
  <r>
    <x v="155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4"/>
    <s v="samedi"/>
    <n v="788"/>
    <s v="2023-2024"/>
  </r>
  <r>
    <x v="155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4"/>
    <s v="dimanche"/>
    <n v="788"/>
    <s v="2023-2024"/>
  </r>
  <r>
    <x v="156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5"/>
    <s v="lundi"/>
    <n v="788"/>
    <s v="2023-2024"/>
  </r>
  <r>
    <x v="156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5"/>
    <s v="mardi"/>
    <n v="788"/>
    <s v="2023-2024"/>
  </r>
  <r>
    <x v="156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5"/>
    <s v="mercredi"/>
    <n v="788"/>
    <s v="2023-2024"/>
  </r>
  <r>
    <x v="156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5"/>
    <s v="jeudi"/>
    <n v="788"/>
    <s v="2023-2024"/>
  </r>
  <r>
    <x v="156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5"/>
    <s v="vendredi"/>
    <n v="788"/>
    <s v="2023-2024"/>
  </r>
  <r>
    <x v="156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5"/>
    <s v="samedi"/>
    <n v="788"/>
    <s v="2023-2024"/>
  </r>
  <r>
    <x v="156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5"/>
    <s v="dimanche"/>
    <n v="788"/>
    <s v="2023-2024"/>
  </r>
  <r>
    <x v="156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6"/>
    <s v="lundi"/>
    <n v="788"/>
    <s v="2023-2024"/>
  </r>
  <r>
    <x v="156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6"/>
    <s v="mardi"/>
    <n v="788"/>
    <s v="2023-2024"/>
  </r>
  <r>
    <x v="156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6"/>
    <s v="mercredi"/>
    <n v="788"/>
    <s v="2023-2024"/>
  </r>
  <r>
    <x v="157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6"/>
    <s v="jeudi"/>
    <n v="788"/>
    <s v="2023-2024"/>
  </r>
  <r>
    <x v="157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6"/>
    <s v="vendredi"/>
    <n v="788"/>
    <s v="2023-2024"/>
  </r>
  <r>
    <x v="157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6"/>
    <s v="samedi"/>
    <n v="788"/>
    <s v="2023-2024"/>
  </r>
  <r>
    <x v="157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6"/>
    <s v="dimanche"/>
    <n v="788"/>
    <s v="2023-2024"/>
  </r>
  <r>
    <x v="157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7"/>
    <s v="lundi"/>
    <n v="788"/>
    <s v="2023-2024"/>
  </r>
  <r>
    <x v="157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7"/>
    <s v="mardi"/>
    <n v="788"/>
    <s v="2023-2024"/>
  </r>
  <r>
    <x v="157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7"/>
    <s v="mercredi"/>
    <n v="788"/>
    <s v="2023-2024"/>
  </r>
  <r>
    <x v="157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7"/>
    <s v="jeudi"/>
    <n v="788"/>
    <s v="2023-2024"/>
  </r>
  <r>
    <x v="157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400"/>
    <n v="400"/>
    <m/>
    <n v="300"/>
    <n v="-1500"/>
    <n v="400"/>
    <n v="400"/>
    <n v="400"/>
    <n v="400"/>
    <n v="400"/>
    <n v="400"/>
    <n v="400"/>
    <n v="400"/>
    <n v="400"/>
    <s v="2023"/>
    <s v="avril"/>
    <n v="17"/>
    <s v="vendredi"/>
    <n v="788"/>
    <s v="2023-2024"/>
  </r>
  <r>
    <x v="157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400"/>
    <n v="400"/>
    <m/>
    <n v="300"/>
    <n v="-1500"/>
    <n v="400"/>
    <n v="400"/>
    <n v="400"/>
    <n v="400"/>
    <n v="400"/>
    <n v="400"/>
    <n v="400"/>
    <n v="400"/>
    <n v="400"/>
    <s v="2023"/>
    <s v="avril"/>
    <n v="17"/>
    <s v="samedi"/>
    <n v="788"/>
    <s v="2023-2024"/>
  </r>
  <r>
    <x v="158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400"/>
    <n v="400"/>
    <m/>
    <n v="300"/>
    <n v="-1500"/>
    <n v="400"/>
    <n v="400"/>
    <n v="400"/>
    <n v="400"/>
    <n v="400"/>
    <n v="400"/>
    <n v="400"/>
    <n v="400"/>
    <n v="400"/>
    <s v="2023"/>
    <s v="avril"/>
    <n v="17"/>
    <s v="dimanche"/>
    <n v="788"/>
    <s v="2023-2024"/>
  </r>
  <r>
    <x v="1581"/>
    <n v="0"/>
    <n v="0"/>
    <n v="60.8"/>
    <n v="9.1999999999999993"/>
    <n v="11.1"/>
    <n v="0"/>
    <n v="0"/>
    <n v="0"/>
    <n v="0"/>
    <n v="0.1"/>
    <n v="0"/>
    <n v="0"/>
    <n v="0"/>
    <n v="0"/>
    <n v="0"/>
    <n v="0"/>
    <n v="0.1"/>
    <n v="1.2"/>
    <n v="0"/>
    <n v="0"/>
    <n v="5.2"/>
    <n v="0"/>
    <n v="0"/>
    <n v="0"/>
    <n v="1"/>
    <n v="0"/>
    <n v="0"/>
    <n v="15.88"/>
    <m/>
    <m/>
    <n v="-15.88"/>
    <n v="-15.88"/>
    <n v="11.1"/>
    <n v="0"/>
    <n v="1.3"/>
    <n v="0.1"/>
    <n v="1.4000000000000001"/>
    <n v="0"/>
    <n v="1"/>
    <m/>
    <n v="0"/>
    <n v="42.099999999999994"/>
    <n v="7"/>
    <n v="5"/>
    <n v="2"/>
    <n v="-0.92284263959390866"/>
    <s v="erreur"/>
    <s v="erreur"/>
    <s v="erreur"/>
    <n v="10"/>
    <n v="6"/>
    <s v="2023"/>
    <s v="mai"/>
    <n v="18"/>
    <s v="lundi"/>
    <n v="788"/>
    <s v="2023-2024"/>
  </r>
  <r>
    <x v="1582"/>
    <n v="78343"/>
    <n v="195865"/>
    <n v="676.8"/>
    <n v="646.6"/>
    <n v="18.3"/>
    <n v="49.9"/>
    <n v="6.8"/>
    <n v="31.8"/>
    <n v="8.5"/>
    <n v="1.2"/>
    <n v="20.5"/>
    <n v="13.3"/>
    <n v="73.599999999999994"/>
    <n v="128.9"/>
    <n v="2.4"/>
    <n v="81.099999999999994"/>
    <n v="4.7"/>
    <n v="5.9"/>
    <n v="0"/>
    <n v="0"/>
    <n v="0"/>
    <n v="20.3"/>
    <n v="50"/>
    <n v="5"/>
    <n v="29"/>
    <n v="18"/>
    <n v="2"/>
    <n v="238.4"/>
    <m/>
    <m/>
    <n v="-238.4"/>
    <n v="-238.4"/>
    <n v="68.2"/>
    <n v="202.5"/>
    <n v="10.600000000000001"/>
    <n v="21.7"/>
    <n v="32.299999999999997"/>
    <n v="40.299999999999997"/>
    <n v="49.3"/>
    <m/>
    <n v="9.1999999999999993"/>
    <n v="193.89999999999998"/>
    <n v="165"/>
    <n v="83"/>
    <n v="82"/>
    <n v="-0.14111675126903558"/>
    <n v="8.6389339187930005"/>
    <n v="3.4554412477982281"/>
    <n v="10.600276987095212"/>
    <n v="10"/>
    <n v="6"/>
    <s v="2023"/>
    <s v="mai"/>
    <n v="18"/>
    <s v="mardi"/>
    <n v="788"/>
    <s v="2023-2024"/>
  </r>
  <r>
    <x v="1583"/>
    <n v="74504"/>
    <n v="173149"/>
    <n v="771.5"/>
    <n v="794"/>
    <n v="27.1"/>
    <n v="46.2"/>
    <n v="6.7"/>
    <n v="28.8"/>
    <n v="8.5"/>
    <n v="1.2"/>
    <n v="21.7"/>
    <n v="12.2"/>
    <n v="75.599999999999994"/>
    <n v="121.6"/>
    <n v="2.2000000000000002"/>
    <n v="75.8"/>
    <n v="4.9000000000000004"/>
    <n v="6.4"/>
    <n v="0"/>
    <n v="0"/>
    <n v="15.6"/>
    <n v="113"/>
    <n v="53"/>
    <n v="33"/>
    <n v="102"/>
    <n v="29"/>
    <n v="64"/>
    <n v="350.36"/>
    <m/>
    <m/>
    <n v="-350.36"/>
    <n v="-350.36"/>
    <n v="73.300000000000011"/>
    <n v="197.2"/>
    <n v="11.3"/>
    <n v="22.9"/>
    <n v="34.200000000000003"/>
    <n v="37.299999999999997"/>
    <n v="215"/>
    <m/>
    <n v="8.9"/>
    <n v="114.20000000000005"/>
    <n v="169"/>
    <n v="90"/>
    <n v="79"/>
    <n v="-2.0939086294416244E-2"/>
    <n v="10.355148716847419"/>
    <n v="4.455700004042761"/>
    <n v="11.300307366047461"/>
    <n v="10"/>
    <n v="6"/>
    <s v="2023"/>
    <s v="mai"/>
    <n v="18"/>
    <s v="mercredi"/>
    <n v="788"/>
    <s v="2023-2024"/>
  </r>
  <r>
    <x v="1584"/>
    <n v="71207"/>
    <n v="178641"/>
    <n v="780.5"/>
    <n v="792.8"/>
    <n v="25.3"/>
    <n v="48"/>
    <n v="6.7"/>
    <n v="29.1"/>
    <n v="8"/>
    <n v="1"/>
    <n v="23.1"/>
    <n v="11.7"/>
    <n v="71.7"/>
    <n v="104.5"/>
    <n v="2.2999999999999998"/>
    <n v="76.8"/>
    <n v="11.8"/>
    <n v="6.2"/>
    <n v="0"/>
    <n v="0"/>
    <n v="14.8"/>
    <n v="117"/>
    <n v="51"/>
    <n v="37"/>
    <n v="96"/>
    <n v="36"/>
    <n v="50"/>
    <n v="350.44"/>
    <m/>
    <m/>
    <n v="-350.44"/>
    <n v="-350.44"/>
    <n v="73.3"/>
    <n v="176.2"/>
    <n v="18"/>
    <n v="24.1"/>
    <n v="42.1"/>
    <n v="37.1"/>
    <n v="213"/>
    <m/>
    <n v="9"/>
    <n v="138.20000000000005"/>
    <n v="162"/>
    <n v="83"/>
    <n v="79"/>
    <n v="-9.5177664974619297E-3"/>
    <n v="10.96100102518011"/>
    <n v="4.3690977994973164"/>
    <n v="18.000338449871503"/>
    <n v="10"/>
    <n v="6"/>
    <s v="2023"/>
    <s v="mai"/>
    <n v="18"/>
    <s v="jeudi"/>
    <n v="788"/>
    <s v="2023-2024"/>
  </r>
  <r>
    <x v="1585"/>
    <n v="73596"/>
    <n v="178718"/>
    <n v="752.5"/>
    <n v="774.1"/>
    <n v="23.8"/>
    <n v="45.9"/>
    <n v="6.2"/>
    <n v="37.1"/>
    <n v="9.1999999999999993"/>
    <n v="1"/>
    <n v="17.899999999999999"/>
    <n v="10.199999999999999"/>
    <n v="74.2"/>
    <n v="120.7"/>
    <n v="2.1"/>
    <n v="75.3"/>
    <n v="5.3"/>
    <n v="6.1"/>
    <n v="0"/>
    <n v="0"/>
    <n v="14.4"/>
    <n v="107"/>
    <n v="47"/>
    <n v="32"/>
    <n v="83"/>
    <n v="33"/>
    <n v="43"/>
    <n v="327.04000000000002"/>
    <m/>
    <m/>
    <n v="-327.04000000000002"/>
    <n v="-327.04000000000002"/>
    <n v="69.7"/>
    <n v="194.9"/>
    <n v="11.399999999999999"/>
    <n v="18.899999999999999"/>
    <n v="30.299999999999997"/>
    <n v="46.3"/>
    <n v="190"/>
    <m/>
    <n v="8.3000000000000007"/>
    <n v="123.30000000000007"/>
    <n v="155"/>
    <n v="79"/>
    <n v="76"/>
    <n v="-4.50507614213198E-2"/>
    <n v="10.224740475025817"/>
    <n v="4.2105439854967042"/>
    <n v="11.400256807435186"/>
    <n v="10"/>
    <n v="6"/>
    <s v="2023"/>
    <s v="mai"/>
    <n v="18"/>
    <s v="vendredi"/>
    <n v="788"/>
    <s v="2023-2024"/>
  </r>
  <r>
    <x v="1586"/>
    <n v="27513"/>
    <n v="67275"/>
    <n v="492.4"/>
    <n v="516.20000000000005"/>
    <n v="15.4"/>
    <n v="16.600000000000001"/>
    <n v="2.6"/>
    <n v="12.6"/>
    <n v="3.6"/>
    <n v="0.8"/>
    <n v="9.4"/>
    <n v="4.5"/>
    <n v="27.3"/>
    <n v="57.3"/>
    <n v="1"/>
    <n v="32.1"/>
    <n v="5"/>
    <n v="4.5999999999999996"/>
    <n v="0"/>
    <n v="0"/>
    <n v="4.9000000000000004"/>
    <n v="105"/>
    <n v="0"/>
    <n v="32"/>
    <n v="109"/>
    <n v="1"/>
    <n v="43"/>
    <n v="287.83999999999997"/>
    <m/>
    <m/>
    <n v="-287.83999999999997"/>
    <n v="-287.83999999999997"/>
    <n v="32"/>
    <n v="84.6"/>
    <n v="9.6"/>
    <n v="10.200000000000001"/>
    <n v="19.8"/>
    <n v="16.2"/>
    <n v="214"/>
    <m/>
    <n v="3.6"/>
    <n v="85.199999999999932"/>
    <n v="1"/>
    <n v="0"/>
    <n v="1"/>
    <n v="-0.37512690355329953"/>
    <n v="17.896994148220841"/>
    <n v="7.3192121887774055"/>
    <n v="9.6003707338349145"/>
    <n v="10"/>
    <n v="6"/>
    <s v="2023"/>
    <s v="mai"/>
    <n v="18"/>
    <s v="samedi"/>
    <n v="788"/>
    <s v="2023-2024"/>
  </r>
  <r>
    <x v="1587"/>
    <n v="0"/>
    <n v="0"/>
    <n v="72.5"/>
    <n v="42.8"/>
    <n v="0"/>
    <n v="0"/>
    <n v="0"/>
    <n v="0"/>
    <n v="0"/>
    <n v="0"/>
    <n v="0"/>
    <n v="0"/>
    <n v="0"/>
    <n v="22.4"/>
    <n v="0"/>
    <n v="0"/>
    <n v="0"/>
    <n v="1.1000000000000001"/>
    <n v="0"/>
    <n v="0"/>
    <n v="2.4"/>
    <n v="0"/>
    <n v="0"/>
    <n v="0"/>
    <n v="1"/>
    <n v="0"/>
    <n v="0"/>
    <n v="2.72"/>
    <m/>
    <m/>
    <n v="-2.72"/>
    <n v="-2.72"/>
    <n v="0"/>
    <n v="22.4"/>
    <n v="1.1000000000000001"/>
    <n v="0"/>
    <n v="1.1000000000000001"/>
    <n v="0"/>
    <n v="1"/>
    <m/>
    <n v="0"/>
    <n v="45.6"/>
    <n v="0"/>
    <n v="0"/>
    <n v="0"/>
    <n v="-0.90799492385786806"/>
    <s v="erreur"/>
    <s v="erreur"/>
    <s v="erreur"/>
    <n v="10"/>
    <n v="6"/>
    <s v="2023"/>
    <s v="mai"/>
    <n v="18"/>
    <s v="dimanche"/>
    <n v="788"/>
    <s v="2023-2024"/>
  </r>
  <r>
    <x v="1588"/>
    <n v="0"/>
    <n v="0"/>
    <n v="54.8"/>
    <n v="39.700000000000003"/>
    <n v="0"/>
    <n v="0.4"/>
    <n v="0"/>
    <n v="0"/>
    <n v="0"/>
    <n v="0"/>
    <n v="0"/>
    <n v="0.1"/>
    <n v="0"/>
    <n v="11.3"/>
    <n v="0"/>
    <n v="0"/>
    <n v="0"/>
    <n v="1.1000000000000001"/>
    <n v="0"/>
    <n v="0"/>
    <n v="1.5"/>
    <n v="1"/>
    <n v="0"/>
    <n v="0"/>
    <n v="2"/>
    <n v="0"/>
    <n v="0"/>
    <n v="5.24"/>
    <m/>
    <m/>
    <n v="-5.24"/>
    <n v="-5.24"/>
    <n v="0.4"/>
    <n v="11.3"/>
    <n v="1.1000000000000001"/>
    <n v="0"/>
    <n v="1.1000000000000001"/>
    <n v="0"/>
    <n v="3"/>
    <m/>
    <n v="0"/>
    <n v="37.5"/>
    <n v="4"/>
    <n v="2"/>
    <n v="2"/>
    <n v="-0.93045685279187818"/>
    <s v="erreur"/>
    <s v="erreur"/>
    <s v="erreur"/>
    <n v="10"/>
    <n v="6"/>
    <s v="2023"/>
    <s v="mai"/>
    <n v="19"/>
    <s v="lundi"/>
    <n v="788"/>
    <s v="2023-2024"/>
  </r>
  <r>
    <x v="1589"/>
    <n v="76590"/>
    <n v="194103"/>
    <n v="683.6"/>
    <n v="662.5"/>
    <n v="26"/>
    <n v="49"/>
    <n v="6.6"/>
    <n v="25.7"/>
    <n v="8.4"/>
    <n v="0.8"/>
    <n v="17.100000000000001"/>
    <n v="12.4"/>
    <n v="75.099999999999994"/>
    <n v="132"/>
    <n v="2.2000000000000002"/>
    <n v="70.099999999999994"/>
    <n v="6.2"/>
    <n v="6"/>
    <n v="0"/>
    <n v="0"/>
    <n v="22.6"/>
    <n v="84"/>
    <n v="53"/>
    <n v="2"/>
    <n v="40"/>
    <n v="29"/>
    <n v="2"/>
    <n v="252.68"/>
    <m/>
    <m/>
    <n v="-252.68"/>
    <n v="-252.68"/>
    <n v="75"/>
    <n v="207.1"/>
    <n v="12.2"/>
    <n v="17.900000000000002"/>
    <n v="30.1"/>
    <n v="34.1"/>
    <n v="124"/>
    <m/>
    <n v="8.8000000000000007"/>
    <n v="111.79999999999995"/>
    <n v="164"/>
    <n v="79"/>
    <n v="85"/>
    <n v="-0.13248730964467001"/>
    <n v="8.9254471863167524"/>
    <n v="3.5218414965250409"/>
    <n v="12.200233711972842"/>
    <n v="10"/>
    <n v="6"/>
    <s v="2023"/>
    <s v="mai"/>
    <n v="19"/>
    <s v="mardi"/>
    <n v="788"/>
    <s v="2023-2024"/>
  </r>
  <r>
    <x v="1590"/>
    <n v="75776"/>
    <n v="182832"/>
    <n v="754.05"/>
    <n v="783.9"/>
    <n v="26.4"/>
    <n v="47.4"/>
    <n v="6.7"/>
    <n v="23.8"/>
    <n v="7.6"/>
    <n v="0.9"/>
    <n v="17.899999999999999"/>
    <n v="13"/>
    <n v="72.7"/>
    <n v="136.4"/>
    <n v="2.4"/>
    <n v="64.900000000000006"/>
    <n v="16.5"/>
    <n v="5.6"/>
    <n v="0"/>
    <n v="0"/>
    <n v="10.9"/>
    <n v="44"/>
    <n v="0"/>
    <n v="26"/>
    <n v="95"/>
    <n v="30"/>
    <n v="56"/>
    <n v="331.44"/>
    <m/>
    <m/>
    <n v="-331.44"/>
    <n v="-331.44"/>
    <n v="73.8"/>
    <n v="209.10000000000002"/>
    <n v="22.1"/>
    <n v="18.799999999999997"/>
    <n v="40.9"/>
    <n v="31.4"/>
    <n v="139"/>
    <m/>
    <n v="9.1"/>
    <n v="174.94999999999993"/>
    <n v="75"/>
    <n v="0"/>
    <n v="75"/>
    <n v="-4.3083756345177721E-2"/>
    <n v="9.9510399070945947"/>
    <n v="4.1242780257285379"/>
    <n v="22.100248099662164"/>
    <n v="10"/>
    <n v="6"/>
    <s v="2023"/>
    <s v="mai"/>
    <n v="19"/>
    <s v="mercredi"/>
    <n v="788"/>
    <s v="2023-2024"/>
  </r>
  <r>
    <x v="1591"/>
    <n v="77619"/>
    <n v="188329"/>
    <n v="734.8"/>
    <n v="761.8"/>
    <n v="26.2"/>
    <n v="47.2"/>
    <n v="6.6"/>
    <n v="28.1"/>
    <n v="7.9"/>
    <n v="0.9"/>
    <n v="20"/>
    <n v="12.1"/>
    <n v="70.599999999999994"/>
    <n v="132.1"/>
    <n v="2.4"/>
    <n v="67.7"/>
    <n v="8.9"/>
    <n v="6.1"/>
    <n v="0"/>
    <n v="0"/>
    <n v="11.9"/>
    <n v="173"/>
    <n v="52"/>
    <n v="0"/>
    <n v="86"/>
    <n v="33"/>
    <n v="45"/>
    <n v="322.44"/>
    <m/>
    <m/>
    <n v="-322.44"/>
    <n v="-322.44"/>
    <n v="73.400000000000006"/>
    <n v="202.7"/>
    <n v="15"/>
    <n v="20.9"/>
    <n v="35.9"/>
    <n v="36"/>
    <n v="259"/>
    <m/>
    <n v="9"/>
    <n v="39.199999999999932"/>
    <n v="161"/>
    <n v="77"/>
    <n v="84"/>
    <n v="-6.7512690355330002E-2"/>
    <n v="9.4667542740823762"/>
    <n v="3.9016826935841"/>
    <n v="15.000269263968873"/>
    <n v="10"/>
    <n v="6"/>
    <s v="2023"/>
    <s v="mai"/>
    <n v="19"/>
    <s v="jeudi"/>
    <n v="788"/>
    <s v="2023-2024"/>
  </r>
  <r>
    <x v="1592"/>
    <n v="75817"/>
    <n v="178308"/>
    <n v="774.2"/>
    <n v="774"/>
    <n v="26.9"/>
    <n v="48.7"/>
    <n v="6.9"/>
    <n v="45.1"/>
    <n v="9.9"/>
    <n v="0.8"/>
    <n v="18.3"/>
    <n v="12.6"/>
    <n v="69.400000000000006"/>
    <n v="135.9"/>
    <n v="2.2999999999999998"/>
    <n v="69"/>
    <n v="5"/>
    <n v="6.5"/>
    <n v="4.0999999999999996"/>
    <n v="0"/>
    <n v="8.5"/>
    <n v="103"/>
    <n v="54"/>
    <n v="25"/>
    <n v="96"/>
    <n v="36"/>
    <n v="51"/>
    <n v="360.16"/>
    <m/>
    <m/>
    <n v="-360.16"/>
    <n v="-360.16"/>
    <n v="75.599999999999994"/>
    <n v="205.3"/>
    <n v="15.6"/>
    <n v="19.100000000000001"/>
    <n v="34.700000000000003"/>
    <n v="55"/>
    <n v="199"/>
    <m/>
    <n v="9.1999999999999993"/>
    <n v="117.90000000000009"/>
    <n v="156"/>
    <n v="74"/>
    <n v="82"/>
    <n v="-1.7512690355329891E-2"/>
    <n v="10.211430154187056"/>
    <n v="4.3419252080669404"/>
    <n v="15.600251922392076"/>
    <n v="10"/>
    <n v="6"/>
    <s v="2023"/>
    <s v="mai"/>
    <n v="19"/>
    <s v="vendredi"/>
    <n v="788"/>
    <s v="2023-2024"/>
  </r>
  <r>
    <x v="1593"/>
    <n v="26580"/>
    <n v="66442"/>
    <n v="499.8"/>
    <n v="522.20000000000005"/>
    <n v="16.100000000000001"/>
    <n v="18.3"/>
    <n v="2.9"/>
    <n v="15.7"/>
    <n v="4.4000000000000004"/>
    <n v="0.8"/>
    <n v="10.9"/>
    <n v="4.0999999999999996"/>
    <n v="27.3"/>
    <n v="47.6"/>
    <n v="0.9"/>
    <n v="37.1"/>
    <n v="4.9000000000000004"/>
    <n v="4.7"/>
    <n v="0"/>
    <n v="0"/>
    <n v="2.4"/>
    <n v="96"/>
    <n v="0"/>
    <n v="20"/>
    <n v="116"/>
    <n v="0"/>
    <n v="46"/>
    <n v="297.08"/>
    <m/>
    <m/>
    <n v="-297.08"/>
    <n v="-297.08"/>
    <n v="34.400000000000006"/>
    <n v="74.900000000000006"/>
    <n v="9.6000000000000014"/>
    <n v="11.700000000000001"/>
    <n v="21.300000000000004"/>
    <n v="20.100000000000001"/>
    <n v="212"/>
    <m/>
    <n v="3.8"/>
    <n v="93.799999999999955"/>
    <n v="0"/>
    <n v="0"/>
    <n v="0"/>
    <n v="-0.36573604060913706"/>
    <n v="18.803611738148984"/>
    <n v="7.5223503205803564"/>
    <n v="9.6004401805869097"/>
    <n v="10"/>
    <n v="6"/>
    <s v="2023"/>
    <s v="mai"/>
    <n v="19"/>
    <s v="samedi"/>
    <n v="788"/>
    <s v="2023-2024"/>
  </r>
  <r>
    <x v="1594"/>
    <n v="0"/>
    <n v="0"/>
    <n v="45.2"/>
    <n v="37.799999999999997"/>
    <n v="0"/>
    <n v="0"/>
    <n v="0"/>
    <n v="0"/>
    <n v="0"/>
    <n v="0.2"/>
    <n v="0.2"/>
    <n v="0"/>
    <n v="0"/>
    <n v="0.9"/>
    <n v="0"/>
    <n v="0"/>
    <n v="0.2"/>
    <n v="1.3"/>
    <n v="0"/>
    <n v="0"/>
    <n v="3.6"/>
    <n v="1"/>
    <n v="0"/>
    <n v="0"/>
    <n v="1"/>
    <n v="0"/>
    <n v="0"/>
    <n v="4.4800000000000004"/>
    <m/>
    <m/>
    <n v="-4.4800000000000004"/>
    <n v="-4.4800000000000004"/>
    <n v="0"/>
    <n v="0.9"/>
    <n v="1.5"/>
    <n v="0.4"/>
    <n v="1.9"/>
    <n v="0"/>
    <n v="2"/>
    <m/>
    <n v="0"/>
    <n v="36.800000000000004"/>
    <n v="5"/>
    <n v="4"/>
    <n v="1"/>
    <n v="-0.94263959390862939"/>
    <s v="erreur"/>
    <s v="erreur"/>
    <s v="erreur"/>
    <n v="10"/>
    <n v="6"/>
    <s v="2023"/>
    <s v="mai"/>
    <n v="19"/>
    <s v="dimanche"/>
    <n v="788"/>
    <s v="2023-2024"/>
  </r>
  <r>
    <x v="1595"/>
    <n v="72955"/>
    <n v="185565"/>
    <n v="700.7"/>
    <n v="688.5"/>
    <n v="25.3"/>
    <n v="49.4"/>
    <n v="6.4"/>
    <n v="25"/>
    <n v="7.2"/>
    <n v="0.6"/>
    <n v="18.600000000000001"/>
    <n v="13.9"/>
    <n v="74.8"/>
    <n v="123.5"/>
    <n v="2.2000000000000002"/>
    <n v="71.2"/>
    <n v="4.8"/>
    <n v="5.9"/>
    <n v="0"/>
    <n v="0"/>
    <n v="14.4"/>
    <n v="90"/>
    <n v="56"/>
    <n v="4"/>
    <n v="40"/>
    <n v="30"/>
    <n v="1"/>
    <n v="255.84"/>
    <m/>
    <m/>
    <n v="-255.84"/>
    <n v="-255.84"/>
    <n v="74.7"/>
    <n v="198.3"/>
    <n v="10.7"/>
    <n v="19.200000000000003"/>
    <n v="29.900000000000002"/>
    <n v="32.200000000000003"/>
    <n v="130"/>
    <m/>
    <n v="8.6000000000000014"/>
    <n v="141.40000000000009"/>
    <n v="174"/>
    <n v="86"/>
    <n v="88"/>
    <n v="-0.11078680203045679"/>
    <n v="9.6045507504626144"/>
    <n v="3.7760353514940861"/>
    <n v="10.700263175930367"/>
    <n v="10"/>
    <n v="6"/>
    <s v="2023"/>
    <s v="mai"/>
    <n v="20"/>
    <s v="lundi"/>
    <n v="788"/>
    <s v="2023-2024"/>
  </r>
  <r>
    <x v="1596"/>
    <n v="77608"/>
    <n v="183207"/>
    <n v="794.8"/>
    <n v="789.9"/>
    <n v="26.7"/>
    <n v="47.1"/>
    <n v="6.9"/>
    <n v="28.7"/>
    <n v="7.5"/>
    <n v="1"/>
    <n v="18.100000000000001"/>
    <n v="11.9"/>
    <n v="79.2"/>
    <n v="130.6"/>
    <n v="2.5"/>
    <n v="75.8"/>
    <n v="6.6"/>
    <n v="6.3"/>
    <n v="0"/>
    <n v="0"/>
    <n v="11.7"/>
    <n v="122"/>
    <n v="63"/>
    <n v="30"/>
    <n v="104"/>
    <n v="38"/>
    <n v="58"/>
    <n v="358.76"/>
    <m/>
    <m/>
    <n v="-358.76"/>
    <n v="-358.76"/>
    <n v="73.8"/>
    <n v="209.8"/>
    <n v="12.899999999999999"/>
    <n v="19.100000000000001"/>
    <n v="32"/>
    <n v="36.200000000000003"/>
    <n v="226"/>
    <m/>
    <n v="9.4"/>
    <n v="120.10000000000002"/>
    <n v="188"/>
    <n v="94"/>
    <n v="94"/>
    <n v="8.6294416243654238E-3"/>
    <n v="10.241212246160188"/>
    <n v="4.3382621843051847"/>
    <n v="12.900246108648592"/>
    <n v="10"/>
    <n v="6"/>
    <s v="2023"/>
    <s v="mai"/>
    <n v="20"/>
    <s v="mardi"/>
    <n v="788"/>
    <s v="2023-2024"/>
  </r>
  <r>
    <x v="1597"/>
    <n v="71035"/>
    <n v="167043"/>
    <n v="765.6"/>
    <n v="715"/>
    <n v="25.2"/>
    <n v="43.5"/>
    <n v="6.9"/>
    <n v="29.9"/>
    <n v="7.2"/>
    <n v="0.8"/>
    <n v="18.399999999999999"/>
    <n v="10.9"/>
    <n v="72.900000000000006"/>
    <n v="121"/>
    <n v="2.4"/>
    <n v="73.900000000000006"/>
    <n v="6.3"/>
    <n v="6.4"/>
    <n v="0"/>
    <n v="0"/>
    <n v="4.2"/>
    <n v="113"/>
    <n v="54"/>
    <n v="31"/>
    <n v="101"/>
    <n v="38"/>
    <n v="56"/>
    <n v="355.6"/>
    <m/>
    <m/>
    <n v="-355.6"/>
    <n v="-355.6"/>
    <n v="68.7"/>
    <n v="193.9"/>
    <n v="12.7"/>
    <n v="19.2"/>
    <n v="31.9"/>
    <n v="37.1"/>
    <n v="214"/>
    <m/>
    <n v="9.3000000000000007"/>
    <n v="132.60000000000002"/>
    <n v="145"/>
    <n v="54"/>
    <n v="91"/>
    <n v="-2.8426395939086267E-2"/>
    <n v="10.777785598648554"/>
    <n v="4.5832510191986495"/>
    <n v="12.700270289294009"/>
    <n v="10"/>
    <n v="6"/>
    <s v="2023"/>
    <s v="mai"/>
    <n v="20"/>
    <s v="mercredi"/>
    <n v="788"/>
    <s v="2023-2024"/>
  </r>
  <r>
    <x v="1598"/>
    <n v="0"/>
    <n v="0"/>
    <n v="117.6"/>
    <n v="109"/>
    <n v="0"/>
    <n v="0.3"/>
    <n v="1.5"/>
    <n v="0"/>
    <n v="0"/>
    <n v="0.1"/>
    <n v="0.1"/>
    <n v="0"/>
    <n v="0"/>
    <n v="0.1"/>
    <n v="0.1"/>
    <n v="0"/>
    <n v="0.1"/>
    <n v="1.3"/>
    <n v="0"/>
    <n v="0"/>
    <n v="11.4"/>
    <n v="35"/>
    <n v="0"/>
    <m/>
    <n v="54"/>
    <n v="0"/>
    <n v="53"/>
    <n v="103.44"/>
    <m/>
    <m/>
    <n v="-103.44"/>
    <n v="-103.44"/>
    <n v="0.3"/>
    <n v="0.1"/>
    <n v="1.4000000000000001"/>
    <n v="0.2"/>
    <n v="1.6"/>
    <n v="0"/>
    <n v="89"/>
    <m/>
    <n v="1.6"/>
    <n v="13.599999999999994"/>
    <n v="4"/>
    <n v="2"/>
    <n v="2"/>
    <n v="-0.85076142131979693"/>
    <s v="erreur"/>
    <s v="erreur"/>
    <s v="erreur"/>
    <n v="10"/>
    <n v="6"/>
    <s v="2023"/>
    <s v="mai"/>
    <n v="20"/>
    <s v="jeudi"/>
    <n v="788"/>
    <s v="2023-2024"/>
  </r>
  <r>
    <x v="1599"/>
    <n v="72553"/>
    <n v="167710"/>
    <n v="687.6"/>
    <n v="685.7"/>
    <n v="23.6"/>
    <n v="48.9"/>
    <n v="6.1"/>
    <n v="59.7"/>
    <n v="10.4"/>
    <n v="0.6"/>
    <n v="15.2"/>
    <n v="9.1999999999999993"/>
    <n v="71.900000000000006"/>
    <n v="126.2"/>
    <n v="2"/>
    <n v="76.400000000000006"/>
    <n v="4.9000000000000004"/>
    <n v="5.4"/>
    <n v="0"/>
    <n v="0"/>
    <n v="14.1"/>
    <n v="94"/>
    <n v="61"/>
    <n v="2"/>
    <n v="40"/>
    <n v="31"/>
    <n v="2"/>
    <n v="275.08"/>
    <m/>
    <m/>
    <n v="-275.08"/>
    <n v="-275.08"/>
    <n v="72.5"/>
    <n v="198.10000000000002"/>
    <n v="10.3"/>
    <n v="15.799999999999999"/>
    <n v="26.1"/>
    <n v="70.100000000000009"/>
    <n v="134"/>
    <m/>
    <n v="8.1"/>
    <n v="88.199999999999932"/>
    <n v="141"/>
    <n v="61"/>
    <n v="80"/>
    <n v="-0.12741116751269033"/>
    <n v="9.4772097638967381"/>
    <n v="4.0999344105897082"/>
    <n v="10.300217771835761"/>
    <n v="10"/>
    <n v="6"/>
    <s v="2023"/>
    <s v="mai"/>
    <n v="20"/>
    <s v="vendredi"/>
    <n v="788"/>
    <s v="2023-2024"/>
  </r>
  <r>
    <x v="1600"/>
    <n v="0"/>
    <n v="0"/>
    <n v="120.7"/>
    <n v="101.2"/>
    <n v="0"/>
    <n v="0.4"/>
    <n v="0.8"/>
    <n v="0"/>
    <n v="0"/>
    <n v="0"/>
    <n v="0"/>
    <n v="0"/>
    <n v="0"/>
    <n v="0.1"/>
    <n v="0.2"/>
    <n v="0"/>
    <n v="0"/>
    <n v="1.2"/>
    <n v="0"/>
    <n v="0"/>
    <n v="2.7"/>
    <n v="21"/>
    <n v="0"/>
    <m/>
    <n v="49"/>
    <n v="0"/>
    <n v="49"/>
    <n v="109.04"/>
    <m/>
    <m/>
    <n v="-109.04"/>
    <n v="-109.04"/>
    <n v="0.4"/>
    <n v="0.1"/>
    <n v="1.2"/>
    <n v="0"/>
    <n v="1.2"/>
    <n v="0"/>
    <n v="70"/>
    <m/>
    <n v="1"/>
    <n v="45.3"/>
    <n v="0"/>
    <n v="0"/>
    <n v="0"/>
    <n v="-0.84682741116751259"/>
    <s v="erreur"/>
    <s v="erreur"/>
    <s v="erreur"/>
    <n v="10"/>
    <n v="6"/>
    <s v="2023"/>
    <s v="mai"/>
    <n v="20"/>
    <s v="samedi"/>
    <n v="788"/>
    <s v="2023-2024"/>
  </r>
  <r>
    <x v="1601"/>
    <n v="0"/>
    <n v="0"/>
    <n v="4.2"/>
    <n v="1"/>
    <n v="0"/>
    <n v="0"/>
    <n v="0"/>
    <n v="0"/>
    <n v="0"/>
    <n v="0"/>
    <n v="0"/>
    <n v="0"/>
    <n v="0"/>
    <n v="0"/>
    <n v="0"/>
    <n v="0"/>
    <n v="0"/>
    <n v="1.2"/>
    <n v="0"/>
    <n v="0"/>
    <n v="3"/>
    <n v="0"/>
    <n v="0"/>
    <m/>
    <n v="1"/>
    <n v="0"/>
    <n v="0"/>
    <n v="1.8"/>
    <m/>
    <m/>
    <n v="-1.8"/>
    <n v="-1.8"/>
    <n v="0"/>
    <n v="0"/>
    <n v="1.2"/>
    <n v="0"/>
    <n v="1.2"/>
    <n v="0"/>
    <n v="1"/>
    <m/>
    <n v="0"/>
    <n v="-1"/>
    <n v="5"/>
    <n v="4"/>
    <n v="1"/>
    <n v="-0.99467005076142123"/>
    <s v="erreur"/>
    <s v="erreur"/>
    <s v="erreur"/>
    <n v="10"/>
    <n v="6"/>
    <s v="2023"/>
    <s v="mai"/>
    <n v="20"/>
    <s v="dimanche"/>
    <n v="788"/>
    <s v="2023-2024"/>
  </r>
  <r>
    <x v="1602"/>
    <n v="78271"/>
    <n v="196372"/>
    <n v="702.9"/>
    <n v="682.2"/>
    <n v="25.9"/>
    <n v="51.6"/>
    <n v="6.6"/>
    <n v="43"/>
    <n v="10.9"/>
    <n v="1.2"/>
    <n v="19"/>
    <n v="13.2"/>
    <n v="78.099999999999994"/>
    <n v="107.2"/>
    <n v="2.4"/>
    <n v="77.5"/>
    <n v="8.6"/>
    <n v="5"/>
    <n v="0"/>
    <n v="0"/>
    <n v="19.2"/>
    <n v="83"/>
    <n v="55"/>
    <n v="4"/>
    <n v="36"/>
    <n v="26"/>
    <n v="1"/>
    <n v="286.56"/>
    <m/>
    <m/>
    <n v="-286.56"/>
    <n v="-286.56"/>
    <n v="77.5"/>
    <n v="185.3"/>
    <n v="13.6"/>
    <n v="20.2"/>
    <n v="33.799999999999997"/>
    <n v="53.9"/>
    <n v="119"/>
    <m/>
    <n v="9"/>
    <n v="127.69999999999993"/>
    <n v="174"/>
    <n v="87"/>
    <n v="87"/>
    <n v="-0.10799492385786805"/>
    <n v="8.9803375451955372"/>
    <n v="3.5794308760923141"/>
    <n v="13.600258077704385"/>
    <n v="10"/>
    <n v="6"/>
    <s v="2023"/>
    <s v="mai"/>
    <n v="21"/>
    <s v="lundi"/>
    <n v="788"/>
    <s v="2023-2024"/>
  </r>
  <r>
    <x v="1603"/>
    <n v="72462"/>
    <n v="184345"/>
    <n v="760.6"/>
    <n v="671"/>
    <n v="26.2"/>
    <n v="45"/>
    <n v="7.1"/>
    <n v="32.299999999999997"/>
    <n v="8"/>
    <n v="0.9"/>
    <n v="17.399999999999999"/>
    <n v="12.3"/>
    <n v="70.3"/>
    <n v="100.5"/>
    <n v="2.4"/>
    <n v="77.2"/>
    <n v="4.9000000000000004"/>
    <n v="7"/>
    <n v="0"/>
    <n v="0"/>
    <n v="20.9"/>
    <n v="119"/>
    <n v="61"/>
    <n v="32"/>
    <n v="105"/>
    <n v="35"/>
    <n v="61"/>
    <n v="354.24"/>
    <m/>
    <m/>
    <n v="-354.24"/>
    <n v="-354.24"/>
    <n v="71.2"/>
    <n v="170.8"/>
    <n v="11.9"/>
    <n v="18.299999999999997"/>
    <n v="30.199999999999996"/>
    <n v="40.299999999999997"/>
    <n v="224"/>
    <m/>
    <n v="9.5"/>
    <n v="116.5"/>
    <n v="163"/>
    <n v="61"/>
    <n v="102"/>
    <n v="-3.4771573604060885E-2"/>
    <n v="10.496536115481218"/>
    <n v="4.1259594781523772"/>
    <n v="11.900252546162127"/>
    <n v="10"/>
    <n v="6"/>
    <s v="2023"/>
    <s v="mai"/>
    <n v="21"/>
    <s v="mardi"/>
    <n v="788"/>
    <s v="2023-2024"/>
  </r>
  <r>
    <x v="1604"/>
    <n v="72320"/>
    <n v="167952"/>
    <n v="722.8"/>
    <n v="758.4"/>
    <n v="26.1"/>
    <n v="43.8"/>
    <n v="6.5"/>
    <n v="25.8"/>
    <n v="6.9"/>
    <n v="1.9"/>
    <n v="16.7"/>
    <n v="12.1"/>
    <n v="66.8"/>
    <n v="93.4"/>
    <n v="2.1"/>
    <n v="70"/>
    <n v="5"/>
    <n v="7.9"/>
    <n v="0"/>
    <n v="0"/>
    <n v="15"/>
    <n v="119"/>
    <n v="60"/>
    <m/>
    <n v="111"/>
    <n v="34"/>
    <n v="67"/>
    <n v="346.22"/>
    <m/>
    <m/>
    <n v="-346.22"/>
    <n v="-346.22"/>
    <n v="69.900000000000006"/>
    <n v="160.19999999999999"/>
    <n v="12.9"/>
    <n v="18.599999999999998"/>
    <n v="31.5"/>
    <n v="32.700000000000003"/>
    <n v="230"/>
    <m/>
    <n v="8.6"/>
    <n v="104.89999999999998"/>
    <n v="196"/>
    <n v="95"/>
    <n v="101"/>
    <n v="-8.2741116751269092E-2"/>
    <n v="9.9944690265486713"/>
    <n v="4.3036105553967801"/>
    <n v="12.900257190265487"/>
    <n v="10"/>
    <n v="6"/>
    <s v="2023"/>
    <s v="mai"/>
    <n v="21"/>
    <s v="mercredi"/>
    <n v="788"/>
    <s v="2023-2024"/>
  </r>
  <r>
    <x v="1605"/>
    <m/>
    <m/>
    <m/>
    <m/>
    <m/>
    <m/>
    <m/>
    <m/>
    <m/>
    <m/>
    <m/>
    <m/>
    <m/>
    <m/>
    <m/>
    <m/>
    <m/>
    <m/>
    <m/>
    <m/>
    <m/>
    <m/>
    <m/>
    <n v="35"/>
    <m/>
    <m/>
    <n v="67"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mai"/>
    <n v="21"/>
    <s v="jeudi"/>
    <n v="788"/>
    <s v="2023-2024"/>
  </r>
  <r>
    <x v="160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mai"/>
    <n v="21"/>
    <s v="vendredi"/>
    <n v="788"/>
    <s v="2023-2024"/>
  </r>
  <r>
    <x v="160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mai"/>
    <n v="21"/>
    <s v="samedi"/>
    <n v="788"/>
    <s v="2023-2024"/>
  </r>
  <r>
    <x v="160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mai"/>
    <n v="21"/>
    <s v="dimanche"/>
    <n v="788"/>
    <s v="2023-2024"/>
  </r>
  <r>
    <x v="160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mai"/>
    <n v="22"/>
    <s v="lundi"/>
    <n v="788"/>
    <s v="2023-2024"/>
  </r>
  <r>
    <x v="16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mai"/>
    <n v="22"/>
    <s v="mardi"/>
    <n v="788"/>
    <s v="2023-2024"/>
  </r>
  <r>
    <x v="16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mai"/>
    <n v="22"/>
    <s v="mercredi"/>
    <n v="788"/>
    <s v="2023-2024"/>
  </r>
  <r>
    <x v="16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juin"/>
    <n v="22"/>
    <s v="jeudi"/>
    <n v="788"/>
    <s v="2023-2024"/>
  </r>
  <r>
    <x v="161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juin"/>
    <n v="22"/>
    <s v="vendredi"/>
    <n v="788"/>
    <s v="2023-2024"/>
  </r>
  <r>
    <x v="161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juin"/>
    <n v="22"/>
    <s v="samedi"/>
    <n v="788"/>
    <s v="2023-2024"/>
  </r>
  <r>
    <x v="161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juin"/>
    <n v="22"/>
    <s v="dimanche"/>
    <n v="788"/>
    <s v="2023-2024"/>
  </r>
  <r>
    <x v="161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juin"/>
    <n v="23"/>
    <s v="lundi"/>
    <n v="788"/>
    <s v="2023-2024"/>
  </r>
  <r>
    <x v="161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juin"/>
    <n v="23"/>
    <s v="mardi"/>
    <n v="788"/>
    <s v="2023-2024"/>
  </r>
  <r>
    <x v="161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juin"/>
    <n v="23"/>
    <s v="mercredi"/>
    <n v="788"/>
    <s v="2023-2024"/>
  </r>
  <r>
    <x v="161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juin"/>
    <n v="23"/>
    <s v="jeudi"/>
    <n v="788"/>
    <s v="2023-2024"/>
  </r>
  <r>
    <x v="16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juin"/>
    <n v="23"/>
    <s v="vendredi"/>
    <n v="788"/>
    <s v="2023-2024"/>
  </r>
  <r>
    <x v="162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juin"/>
    <n v="23"/>
    <s v="samedi"/>
    <n v="788"/>
    <s v="2023-20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A6AC0C-DD6F-4370-90C1-BE3DF56B0A69}" name="Tableau croisé dynamique1" cacheId="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1">
  <location ref="A3:B9" firstHeaderRow="1" firstDataRow="1" firstDataCol="1"/>
  <pivotFields count="61">
    <pivotField axis="axisRow" numFmtId="14" showAll="0">
      <items count="16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7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axis="axisRow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8">
        <item sd="0" x="0"/>
        <item sd="0" x="1"/>
        <item sd="0" x="2"/>
        <item sd="0" x="3"/>
        <item sd="0" x="4"/>
        <item sd="0" x="5"/>
        <item sd="0" x="6"/>
        <item t="default"/>
      </items>
    </pivotField>
  </pivotFields>
  <rowFields count="4">
    <field x="60"/>
    <field x="59"/>
    <field x="58"/>
    <field x="0"/>
  </rowFields>
  <rowItems count="6"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omme de Nbr de poulets (entrée découpe)" fld="1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" xr10:uid="{7295915F-2684-4797-90C2-2EA522A4D3F7}" sourceName="Mois">
  <extLst>
    <x:ext xmlns:x15="http://schemas.microsoft.com/office/spreadsheetml/2010/11/main" uri="{2F2917AC-EB37-4324-AD4E-5DD8C200BD13}">
      <x15:tableSlicerCache tableId="1" column="50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" xr10:uid="{D8837F04-CB3C-4E6B-B4A8-36EFFD32F69A}" sourceName="Année">
  <extLst>
    <x:ext xmlns:x15="http://schemas.microsoft.com/office/spreadsheetml/2010/11/main" uri="{2F2917AC-EB37-4324-AD4E-5DD8C200BD13}">
      <x15:tableSlicerCache tableId="1" column="49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is 2" xr10:uid="{3832B9A8-248F-467A-A6A0-A934B78A8B24}" cache="Segment_Mois1" caption="Mois" rowHeight="234950"/>
  <slicer name="Année 2" xr10:uid="{52D8B235-D98F-4BD0-AF16-71F4DD448B83}" cache="Segment_Année1" caption="Année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au2" displayName="Tableau2" ref="B5:C14" totalsRowShown="0">
  <autoFilter ref="B5:C14" xr:uid="{00000000-0009-0000-0100-000002000000}"/>
  <tableColumns count="2">
    <tableColumn id="1" xr3:uid="{00000000-0010-0000-0000-000001000000}" name="année"/>
    <tableColumn id="2" xr3:uid="{00000000-0010-0000-0000-000002000000}" name="rejet conventionné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au3" displayName="Tableau3" ref="N5:O175" totalsRowShown="0">
  <autoFilter ref="N5:O175" xr:uid="{00000000-0009-0000-0100-000003000000}"/>
  <tableColumns count="2">
    <tableColumn id="1" xr3:uid="{00000000-0010-0000-0100-000001000000}" name="date" dataDxfId="64"/>
    <tableColumn id="2" xr3:uid="{00000000-0010-0000-0100-000002000000}" name="exercice_fiscal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ableau1" displayName="Tableau1" ref="A1:BF1623" totalsRowShown="0" headerRowDxfId="63" dataDxfId="61" headerRowBorderDxfId="62" tableBorderDxfId="60" headerRowCellStyle="Milliers">
  <autoFilter ref="A1:BF1623" xr:uid="{00000000-0009-0000-0100-000001000000}">
    <filterColumn colId="53">
      <filters>
        <filter val="avril"/>
      </filters>
    </filterColumn>
  </autoFilter>
  <tableColumns count="58">
    <tableColumn id="1" xr3:uid="{00000000-0010-0000-0200-000001000000}" name="Date" dataDxfId="59"/>
    <tableColumn id="2" xr3:uid="{00000000-0010-0000-0200-000002000000}" name="Nbr de poulets (entrée découpe)" dataDxfId="58"/>
    <tableColumn id="3" xr3:uid="{00000000-0010-0000-0200-000003000000}" name="Tonnage sortie ressuage" dataDxfId="57"/>
    <tableColumn id="4" xr3:uid="{00000000-0010-0000-0200-000004000000}" name="Conso eau" dataDxfId="56"/>
    <tableColumn id="56" xr3:uid="{00000000-0010-0000-0200-000038000000}" name="Rejet" dataDxfId="55"/>
    <tableColumn id="5" xr3:uid="{00000000-0010-0000-0200-000005000000}" name="Echaudoirs" dataDxfId="54"/>
    <tableColumn id="6" xr3:uid="{00000000-0010-0000-0200-000006000000}" name="Plumeuses" dataDxfId="53"/>
    <tableColumn id="7" xr3:uid="{00000000-0010-0000-0200-000007000000}" name="EC Vestiaires m³" dataDxfId="52"/>
    <tableColumn id="8" xr3:uid="{00000000-0010-0000-0200-000008000000}" name="Lavage cagettes" dataDxfId="51"/>
    <tableColumn id="9" xr3:uid="{00000000-0010-0000-0200-000009000000}" name="Lavage pal box" dataDxfId="50"/>
    <tableColumn id="10" xr3:uid="{00000000-0010-0000-0200-00000A000000}" name="Conso EC Filtre" dataDxfId="49"/>
    <tableColumn id="11" xr3:uid="{00000000-0010-0000-0200-00000B000000}" name="Conso EC Laveuse " dataDxfId="48"/>
    <tableColumn id="12" xr3:uid="{00000000-0010-0000-0200-00000C000000}" name="40 bar (désinfection camion)" dataDxfId="47"/>
    <tableColumn id="13" xr3:uid="{00000000-0010-0000-0200-00000D000000}" name="EF Surpréssée Eviscération" dataDxfId="46"/>
    <tableColumn id="14" xr3:uid="{00000000-0010-0000-0200-00000E000000}" name="EF Eviscération" dataDxfId="45"/>
    <tableColumn id="15" xr3:uid="{00000000-0010-0000-0200-00000F000000}" name="Vestiaires EF" dataDxfId="44"/>
    <tableColumn id="16" xr3:uid="{00000000-0010-0000-0200-000010000000}" name="Ressuage (pompe a cou + brumisation ressuage)" dataDxfId="43"/>
    <tableColumn id="17" xr3:uid="{00000000-0010-0000-0200-000011000000}" name="Conso EF dégrilleur" dataDxfId="42"/>
    <tableColumn id="18" xr3:uid="{00000000-0010-0000-0200-000012000000}" name="Conso EF prélaveuse" dataDxfId="41"/>
    <tableColumn id="19" xr3:uid="{00000000-0010-0000-0200-000013000000}" name="Conso EF adiabatique" dataDxfId="40"/>
    <tableColumn id="20" xr3:uid="{00000000-0010-0000-0200-000014000000}" name="Zone B" dataDxfId="39"/>
    <tableColumn id="21" xr3:uid="{00000000-0010-0000-0200-000015000000}" name="TAR 1 +2" dataDxfId="38"/>
    <tableColumn id="22" xr3:uid="{00000000-0010-0000-0200-000016000000}" name="40 bar" dataDxfId="37"/>
    <tableColumn id="24" xr3:uid="{00000000-0010-0000-0200-000018000000}" name="40 bar (19h-23h59)" dataDxfId="36"/>
    <tableColumn id="26" xr3:uid="{00000000-0010-0000-0200-00001A000000}" name="40 bar (00h00-5h)" dataDxfId="35"/>
    <tableColumn id="23" xr3:uid="{00000000-0010-0000-0200-000017000000}" name="24 bar" dataDxfId="34"/>
    <tableColumn id="25" xr3:uid="{00000000-0010-0000-0200-000019000000}" name="24 bar (19H-23H59)" dataDxfId="33"/>
    <tableColumn id="27" xr3:uid="{00000000-0010-0000-0200-00001B000000}" name="24 bar (0h00-5h)" dataDxfId="32"/>
    <tableColumn id="28" xr3:uid="{00000000-0010-0000-0200-00001C000000}" name="EC entrée PAC" dataDxfId="31"/>
    <tableColumn id="29" xr3:uid="{00000000-0010-0000-0200-00001D000000}" name="EC Sortie PAC" dataDxfId="30"/>
    <tableColumn id="30" xr3:uid="{00000000-0010-0000-0200-00001E000000}" name="Commentaires" dataDxfId="29"/>
    <tableColumn id="31" xr3:uid="{00000000-0010-0000-0200-00001F000000}" name="Différenctiel PAC" dataDxfId="28" dataCellStyle="Milliers">
      <calculatedColumnFormula array="1">Tableau1[[#This Row],[EC Sortie PAC]]-Tableau1[[#This Row],[EC entrée PAC]]</calculatedColumnFormula>
    </tableColumn>
    <tableColumn id="32" xr3:uid="{00000000-0010-0000-0200-000020000000}" name="Conso EC Totale" dataDxfId="27" dataCellStyle="Milliers">
      <calculatedColumnFormula array="1">Tableau1[[#This Row],[Différenctiel PAC]]</calculatedColumnFormula>
    </tableColumn>
    <tableColumn id="33" xr3:uid="{00000000-0010-0000-0200-000021000000}" name="Conso abattage" dataDxfId="26">
      <calculatedColumnFormula array="1">Tableau1[[#This Row],[Echaudoirs]]+Tableau1[[#This Row],[Plumeuses]]</calculatedColumnFormula>
    </tableColumn>
    <tableColumn id="34" xr3:uid="{00000000-0010-0000-0200-000022000000}" name="Conso Eviscération" dataDxfId="25">
      <calculatedColumnFormula array="1">Tableau1[[#This Row],[EF Surpréssée Eviscération]]+Tableau1[[#This Row],[EF Eviscération]]</calculatedColumnFormula>
    </tableColumn>
    <tableColumn id="35" xr3:uid="{00000000-0010-0000-0200-000023000000}" name="Conso EF Quai Atlas (calculée)" dataDxfId="24">
      <calculatedColumnFormula array="1">Tableau1[[#This Row],[Conso EF dégrilleur]]+Tableau1[[#This Row],[Conso EF prélaveuse]]+Tableau1[[#This Row],[Conso EF adiabatique]]</calculatedColumnFormula>
    </tableColumn>
    <tableColumn id="36" xr3:uid="{00000000-0010-0000-0200-000024000000}" name="Conso EC Quai Atlas (calculée)" dataDxfId="23">
      <calculatedColumnFormula>Tableau1[[#This Row],[Conso EC Filtre]]+Tableau1[[#This Row],[Conso EC Laveuse ]]</calculatedColumnFormula>
    </tableColumn>
    <tableColumn id="37" xr3:uid="{00000000-0010-0000-0200-000025000000}" name="Conso Quai Atlas" dataDxfId="22" dataCellStyle="Milliers">
      <calculatedColumnFormula array="1">Tableau1[[#This Row],[Conso EF Quai Atlas (calculée)]]+Tableau1[[#This Row],[Conso EC Quai Atlas (calculée)]]</calculatedColumnFormula>
    </tableColumn>
    <tableColumn id="38" xr3:uid="{00000000-0010-0000-0200-000026000000}" name="Conso laverie" dataDxfId="21" dataCellStyle="Milliers">
      <calculatedColumnFormula array="1">Tableau1[[#This Row],[Lavage cagettes]]+Tableau1[[#This Row],[Lavage pal box]]</calculatedColumnFormula>
    </tableColumn>
    <tableColumn id="39" xr3:uid="{00000000-0010-0000-0200-000027000000}" name="Conso 24B/40B" dataDxfId="20" dataCellStyle="Milliers">
      <calculatedColumnFormula array="1">Tableau1[[#This Row],[40 bar]]+Tableau1[[#This Row],[24 bar]]</calculatedColumnFormula>
    </tableColumn>
    <tableColumn id="40" xr3:uid="{00000000-0010-0000-0200-000028000000}" name="Cout eau /poulet" dataDxfId="19" dataCellStyle="Milliers"/>
    <tableColumn id="41" xr3:uid="{00000000-0010-0000-0200-000029000000}" name="Consommations autres" dataDxfId="18" dataCellStyle="Milliers">
      <calculatedColumnFormula>Tableau1[[#This Row],[EC Vestiaires m³]]+Tableau1[[#This Row],[Vestiaires EF]]+Tableau1[[#This Row],[Zone B]]</calculatedColumnFormula>
    </tableColumn>
    <tableColumn id="42" xr3:uid="{00000000-0010-0000-0200-00002A000000}" name="Consommations non mesurées" dataDxfId="17" dataCellStyle="Milliers">
      <calculatedColumnFormula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calculatedColumnFormula>
    </tableColumn>
    <tableColumn id="55" xr3:uid="{00000000-0010-0000-0200-000037000000}" name="consommation prestation lavage" dataDxfId="16" dataCellStyle="Milliers">
      <calculatedColumnFormula>Tableau1[[#This Row],[prestation lavage 40B]]+Tableau1[[#This Row],[Prestation lavage 24B]]</calculatedColumnFormula>
    </tableColumn>
    <tableColumn id="58" xr3:uid="{00000000-0010-0000-0200-00003A000000}" name="prestation lavage 40B" dataDxfId="15" dataCellStyle="Milliers">
      <calculatedColumnFormula>IFERROR(Tableau1[[#This Row],[40 bar (19h-23h59)]]+Y3,0)</calculatedColumnFormula>
    </tableColumn>
    <tableColumn id="57" xr3:uid="{00000000-0010-0000-0200-000039000000}" name="Prestation lavage 24B" dataDxfId="14" dataCellStyle="Milliers">
      <calculatedColumnFormula>IFERROR(Tableau1[[#This Row],[24 bar (19H-23H59)]]+AB3,0)</calculatedColumnFormula>
    </tableColumn>
    <tableColumn id="43" xr3:uid="{00000000-0010-0000-0200-00002B000000}" name="Ecart par rapport aux limites" dataDxfId="13" dataCellStyle="Pourcentage">
      <calculatedColumnFormula array="1">(Tableau1[[#This Row],[Conso eau]]-Tableau1[Rejet convention])/Tableau1[[#This Row],[Rejet convention]]</calculatedColumnFormula>
    </tableColumn>
    <tableColumn id="44" xr3:uid="{00000000-0010-0000-0200-00002C000000}" name="Ratio l/poulet" dataDxfId="12" dataCellStyle="Milliers">
      <calculatedColumnFormula array="1">IF(Tableau1[[#This Row],[Nbr de poulets (entrée découpe)]]&gt;0,(Tableau1[[#This Row],[Conso eau]]/Tableau1[[#This Row],[Nbr de poulets (entrée découpe)]])*1000,"erreur")</calculatedColumnFormula>
    </tableColumn>
    <tableColumn id="45" xr3:uid="{00000000-0010-0000-0200-00002D000000}" name="Ratio l / kg de carcasse" dataDxfId="11" dataCellStyle="Milliers">
      <calculatedColumnFormula array="1">IF(Tableau1[[#This Row],[Tonnage sortie ressuage]]&gt;0,(Tableau1[[#This Row],[Conso eau]]/Tableau1[[#This Row],[Tonnage sortie ressuage]])*1000,"erreur")</calculatedColumnFormula>
    </tableColumn>
    <tableColumn id="46" xr3:uid="{00000000-0010-0000-0200-00002E000000}" name="Ratio biosécurité (L/poulet)" dataDxfId="10" dataCellStyle="Milliers">
      <calculatedColumnFormula array="1">IF(Tableau1[[#This Row],[Nbr de poulets (entrée découpe)]]&gt;0,+(Tableau1[[#This Row],[Conso EF Quai Atlas (calculée)]]+Tableau1[[#This Row],[Conso EC Quai Atlas (calculée)]]/Tableau1[[#This Row],[Nbr de poulets (entrée découpe)]]), "erreur")</calculatedColumnFormula>
    </tableColumn>
    <tableColumn id="47" xr3:uid="{00000000-0010-0000-0200-00002F000000}" name="Ratio 10 L /plt" dataDxfId="9">
      <calculatedColumnFormula>10</calculatedColumnFormula>
    </tableColumn>
    <tableColumn id="48" xr3:uid="{00000000-0010-0000-0200-000030000000}" name="Ratio 6l/kg" dataDxfId="8">
      <calculatedColumnFormula>6</calculatedColumnFormula>
    </tableColumn>
    <tableColumn id="49" xr3:uid="{00000000-0010-0000-0200-000031000000}" name="Année" dataDxfId="7">
      <calculatedColumnFormula>TEXT(Tableau1[[#This Row],[Date]],"aaaa")</calculatedColumnFormula>
    </tableColumn>
    <tableColumn id="50" xr3:uid="{00000000-0010-0000-0200-000032000000}" name="Mois" dataDxfId="6">
      <calculatedColumnFormula>TEXT(Tableau1[[#This Row],[Date]],"mmmm")</calculatedColumnFormula>
    </tableColumn>
    <tableColumn id="51" xr3:uid="{00000000-0010-0000-0200-000033000000}" name="N° Semaine" dataDxfId="5">
      <calculatedColumnFormula>_xlfn.ISOWEEKNUM(Tableau1[[#This Row],[Date]])</calculatedColumnFormula>
    </tableColumn>
    <tableColumn id="52" xr3:uid="{00000000-0010-0000-0200-000034000000}" name="Jour " dataDxfId="4">
      <calculatedColumnFormula>TEXT(Tableau1[[#This Row],[Date]],"jjjj")</calculatedColumnFormula>
    </tableColumn>
    <tableColumn id="53" xr3:uid="{00000000-0010-0000-0200-000035000000}" name="Rejet convention" dataDxfId="3">
      <calculatedColumnFormula>VLOOKUP(ROUND(Tableau1[[#This Row],[Année]],4),Tableau2[#Data],2)</calculatedColumnFormula>
    </tableColumn>
    <tableColumn id="54" xr3:uid="{00000000-0010-0000-0200-000036000000}" name="exercice_fiscal" dataDxfId="2">
      <calculatedColumnFormula>VLOOKUP(Tableau1[[#This Row],[Date]],Tableau3[],2)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/>
  <dimension ref="B5:O175"/>
  <sheetViews>
    <sheetView workbookViewId="0"/>
  </sheetViews>
  <sheetFormatPr baseColWidth="10" defaultRowHeight="14.4" x14ac:dyDescent="0.3"/>
  <cols>
    <col min="3" max="3" width="20.109375" customWidth="1"/>
    <col min="14" max="14" width="11.44140625" style="27"/>
    <col min="15" max="15" width="16.109375" customWidth="1"/>
  </cols>
  <sheetData>
    <row r="5" spans="2:15" x14ac:dyDescent="0.3">
      <c r="B5" t="s">
        <v>48</v>
      </c>
      <c r="C5" t="s">
        <v>49</v>
      </c>
      <c r="N5" s="27" t="s">
        <v>61</v>
      </c>
      <c r="O5" t="s">
        <v>62</v>
      </c>
    </row>
    <row r="6" spans="2:15" x14ac:dyDescent="0.3">
      <c r="B6">
        <v>2015</v>
      </c>
      <c r="C6">
        <v>788</v>
      </c>
      <c r="N6" s="28">
        <v>42736</v>
      </c>
      <c r="O6" t="s">
        <v>63</v>
      </c>
    </row>
    <row r="7" spans="2:15" x14ac:dyDescent="0.3">
      <c r="B7">
        <v>2016</v>
      </c>
      <c r="C7">
        <v>788</v>
      </c>
      <c r="N7" s="28">
        <v>42767</v>
      </c>
      <c r="O7" t="s">
        <v>63</v>
      </c>
    </row>
    <row r="8" spans="2:15" x14ac:dyDescent="0.3">
      <c r="B8">
        <v>2017</v>
      </c>
      <c r="C8">
        <v>788</v>
      </c>
      <c r="N8" s="28">
        <v>42795</v>
      </c>
      <c r="O8" t="s">
        <v>64</v>
      </c>
    </row>
    <row r="9" spans="2:15" x14ac:dyDescent="0.3">
      <c r="B9">
        <v>2018</v>
      </c>
      <c r="C9">
        <v>788</v>
      </c>
      <c r="N9" s="28">
        <v>42826</v>
      </c>
      <c r="O9" t="s">
        <v>64</v>
      </c>
    </row>
    <row r="10" spans="2:15" x14ac:dyDescent="0.3">
      <c r="B10">
        <v>2019</v>
      </c>
      <c r="C10">
        <v>788</v>
      </c>
      <c r="N10" s="28">
        <v>42856</v>
      </c>
      <c r="O10" t="s">
        <v>64</v>
      </c>
    </row>
    <row r="11" spans="2:15" x14ac:dyDescent="0.3">
      <c r="B11">
        <v>2020</v>
      </c>
      <c r="C11">
        <v>788</v>
      </c>
      <c r="N11" s="28">
        <v>42887</v>
      </c>
      <c r="O11" t="s">
        <v>64</v>
      </c>
    </row>
    <row r="12" spans="2:15" x14ac:dyDescent="0.3">
      <c r="B12">
        <v>2021</v>
      </c>
      <c r="C12">
        <v>788</v>
      </c>
      <c r="N12" s="28">
        <v>42917</v>
      </c>
      <c r="O12" t="s">
        <v>64</v>
      </c>
    </row>
    <row r="13" spans="2:15" x14ac:dyDescent="0.3">
      <c r="B13">
        <v>2022</v>
      </c>
      <c r="C13">
        <v>788</v>
      </c>
      <c r="N13" s="28">
        <v>42948</v>
      </c>
      <c r="O13" t="s">
        <v>64</v>
      </c>
    </row>
    <row r="14" spans="2:15" x14ac:dyDescent="0.3">
      <c r="B14">
        <v>2023</v>
      </c>
      <c r="C14">
        <v>788</v>
      </c>
      <c r="N14" s="28">
        <v>42979</v>
      </c>
      <c r="O14" t="s">
        <v>64</v>
      </c>
    </row>
    <row r="15" spans="2:15" x14ac:dyDescent="0.3">
      <c r="N15" s="28">
        <v>43009</v>
      </c>
      <c r="O15" t="s">
        <v>64</v>
      </c>
    </row>
    <row r="16" spans="2:15" x14ac:dyDescent="0.3">
      <c r="N16" s="28">
        <v>43040</v>
      </c>
      <c r="O16" t="s">
        <v>64</v>
      </c>
    </row>
    <row r="17" spans="14:15" x14ac:dyDescent="0.3">
      <c r="N17" s="28">
        <v>43070</v>
      </c>
      <c r="O17" t="s">
        <v>64</v>
      </c>
    </row>
    <row r="18" spans="14:15" x14ac:dyDescent="0.3">
      <c r="N18" s="28">
        <v>43101</v>
      </c>
      <c r="O18" t="s">
        <v>64</v>
      </c>
    </row>
    <row r="19" spans="14:15" x14ac:dyDescent="0.3">
      <c r="N19" s="28">
        <v>43132</v>
      </c>
      <c r="O19" t="s">
        <v>64</v>
      </c>
    </row>
    <row r="20" spans="14:15" x14ac:dyDescent="0.3">
      <c r="N20" s="28">
        <v>43160</v>
      </c>
      <c r="O20" t="s">
        <v>65</v>
      </c>
    </row>
    <row r="21" spans="14:15" x14ac:dyDescent="0.3">
      <c r="N21" s="28">
        <v>43191</v>
      </c>
      <c r="O21" t="s">
        <v>65</v>
      </c>
    </row>
    <row r="22" spans="14:15" x14ac:dyDescent="0.3">
      <c r="N22" s="28">
        <v>43221</v>
      </c>
      <c r="O22" t="s">
        <v>65</v>
      </c>
    </row>
    <row r="23" spans="14:15" x14ac:dyDescent="0.3">
      <c r="N23" s="28">
        <v>43252</v>
      </c>
      <c r="O23" t="s">
        <v>65</v>
      </c>
    </row>
    <row r="24" spans="14:15" x14ac:dyDescent="0.3">
      <c r="N24" s="28">
        <v>43282</v>
      </c>
      <c r="O24" t="s">
        <v>65</v>
      </c>
    </row>
    <row r="25" spans="14:15" x14ac:dyDescent="0.3">
      <c r="N25" s="28">
        <v>43313</v>
      </c>
      <c r="O25" t="s">
        <v>65</v>
      </c>
    </row>
    <row r="26" spans="14:15" x14ac:dyDescent="0.3">
      <c r="N26" s="28">
        <v>43344</v>
      </c>
      <c r="O26" t="s">
        <v>65</v>
      </c>
    </row>
    <row r="27" spans="14:15" x14ac:dyDescent="0.3">
      <c r="N27" s="28">
        <v>43374</v>
      </c>
      <c r="O27" t="s">
        <v>65</v>
      </c>
    </row>
    <row r="28" spans="14:15" x14ac:dyDescent="0.3">
      <c r="N28" s="28">
        <v>43405</v>
      </c>
      <c r="O28" t="s">
        <v>65</v>
      </c>
    </row>
    <row r="29" spans="14:15" x14ac:dyDescent="0.3">
      <c r="N29" s="28">
        <v>43435</v>
      </c>
      <c r="O29" t="s">
        <v>65</v>
      </c>
    </row>
    <row r="30" spans="14:15" x14ac:dyDescent="0.3">
      <c r="N30" s="28">
        <v>43466</v>
      </c>
      <c r="O30" t="s">
        <v>65</v>
      </c>
    </row>
    <row r="31" spans="14:15" x14ac:dyDescent="0.3">
      <c r="N31" s="28">
        <v>43497</v>
      </c>
      <c r="O31" t="s">
        <v>65</v>
      </c>
    </row>
    <row r="32" spans="14:15" x14ac:dyDescent="0.3">
      <c r="N32" s="28">
        <v>43525</v>
      </c>
      <c r="O32" t="s">
        <v>66</v>
      </c>
    </row>
    <row r="33" spans="14:15" x14ac:dyDescent="0.3">
      <c r="N33" s="28">
        <v>43556</v>
      </c>
      <c r="O33" t="s">
        <v>66</v>
      </c>
    </row>
    <row r="34" spans="14:15" x14ac:dyDescent="0.3">
      <c r="N34" s="28">
        <v>43586</v>
      </c>
      <c r="O34" t="s">
        <v>66</v>
      </c>
    </row>
    <row r="35" spans="14:15" x14ac:dyDescent="0.3">
      <c r="N35" s="28">
        <v>43617</v>
      </c>
      <c r="O35" t="s">
        <v>66</v>
      </c>
    </row>
    <row r="36" spans="14:15" x14ac:dyDescent="0.3">
      <c r="N36" s="28">
        <v>43647</v>
      </c>
      <c r="O36" t="s">
        <v>66</v>
      </c>
    </row>
    <row r="37" spans="14:15" x14ac:dyDescent="0.3">
      <c r="N37" s="28">
        <v>43678</v>
      </c>
      <c r="O37" t="s">
        <v>66</v>
      </c>
    </row>
    <row r="38" spans="14:15" x14ac:dyDescent="0.3">
      <c r="N38" s="28">
        <v>43709</v>
      </c>
      <c r="O38" t="s">
        <v>66</v>
      </c>
    </row>
    <row r="39" spans="14:15" x14ac:dyDescent="0.3">
      <c r="N39" s="28">
        <v>43739</v>
      </c>
      <c r="O39" t="s">
        <v>66</v>
      </c>
    </row>
    <row r="40" spans="14:15" x14ac:dyDescent="0.3">
      <c r="N40" s="28">
        <v>43770</v>
      </c>
      <c r="O40" t="s">
        <v>66</v>
      </c>
    </row>
    <row r="41" spans="14:15" x14ac:dyDescent="0.3">
      <c r="N41" s="28">
        <v>43800</v>
      </c>
      <c r="O41" t="s">
        <v>66</v>
      </c>
    </row>
    <row r="42" spans="14:15" x14ac:dyDescent="0.3">
      <c r="N42" s="28">
        <v>43831</v>
      </c>
      <c r="O42" t="s">
        <v>66</v>
      </c>
    </row>
    <row r="43" spans="14:15" x14ac:dyDescent="0.3">
      <c r="N43" s="28">
        <v>43862</v>
      </c>
      <c r="O43" t="s">
        <v>66</v>
      </c>
    </row>
    <row r="44" spans="14:15" x14ac:dyDescent="0.3">
      <c r="N44" s="28">
        <v>43891</v>
      </c>
      <c r="O44" t="s">
        <v>67</v>
      </c>
    </row>
    <row r="45" spans="14:15" x14ac:dyDescent="0.3">
      <c r="N45" s="28">
        <v>43922</v>
      </c>
      <c r="O45" t="s">
        <v>67</v>
      </c>
    </row>
    <row r="46" spans="14:15" x14ac:dyDescent="0.3">
      <c r="N46" s="28">
        <v>43952</v>
      </c>
      <c r="O46" t="s">
        <v>67</v>
      </c>
    </row>
    <row r="47" spans="14:15" x14ac:dyDescent="0.3">
      <c r="N47" s="28">
        <v>43983</v>
      </c>
      <c r="O47" t="s">
        <v>67</v>
      </c>
    </row>
    <row r="48" spans="14:15" x14ac:dyDescent="0.3">
      <c r="N48" s="28">
        <v>44013</v>
      </c>
      <c r="O48" t="s">
        <v>67</v>
      </c>
    </row>
    <row r="49" spans="14:15" x14ac:dyDescent="0.3">
      <c r="N49" s="28">
        <v>44044</v>
      </c>
      <c r="O49" t="s">
        <v>67</v>
      </c>
    </row>
    <row r="50" spans="14:15" x14ac:dyDescent="0.3">
      <c r="N50" s="28">
        <v>44075</v>
      </c>
      <c r="O50" t="s">
        <v>67</v>
      </c>
    </row>
    <row r="51" spans="14:15" x14ac:dyDescent="0.3">
      <c r="N51" s="28">
        <v>44105</v>
      </c>
      <c r="O51" t="s">
        <v>67</v>
      </c>
    </row>
    <row r="52" spans="14:15" x14ac:dyDescent="0.3">
      <c r="N52" s="28">
        <v>44136</v>
      </c>
      <c r="O52" t="s">
        <v>67</v>
      </c>
    </row>
    <row r="53" spans="14:15" x14ac:dyDescent="0.3">
      <c r="N53" s="28">
        <v>44166</v>
      </c>
      <c r="O53" t="s">
        <v>67</v>
      </c>
    </row>
    <row r="54" spans="14:15" x14ac:dyDescent="0.3">
      <c r="N54" s="28">
        <v>44197</v>
      </c>
      <c r="O54" t="s">
        <v>67</v>
      </c>
    </row>
    <row r="55" spans="14:15" x14ac:dyDescent="0.3">
      <c r="N55" s="28">
        <v>44228</v>
      </c>
      <c r="O55" t="s">
        <v>67</v>
      </c>
    </row>
    <row r="56" spans="14:15" x14ac:dyDescent="0.3">
      <c r="N56" s="28">
        <v>44256</v>
      </c>
      <c r="O56" t="s">
        <v>68</v>
      </c>
    </row>
    <row r="57" spans="14:15" x14ac:dyDescent="0.3">
      <c r="N57" s="28">
        <v>44287</v>
      </c>
      <c r="O57" t="s">
        <v>68</v>
      </c>
    </row>
    <row r="58" spans="14:15" x14ac:dyDescent="0.3">
      <c r="N58" s="28">
        <v>44317</v>
      </c>
      <c r="O58" t="s">
        <v>68</v>
      </c>
    </row>
    <row r="59" spans="14:15" x14ac:dyDescent="0.3">
      <c r="N59" s="28">
        <v>44348</v>
      </c>
      <c r="O59" t="s">
        <v>68</v>
      </c>
    </row>
    <row r="60" spans="14:15" x14ac:dyDescent="0.3">
      <c r="N60" s="28">
        <v>44378</v>
      </c>
      <c r="O60" t="s">
        <v>68</v>
      </c>
    </row>
    <row r="61" spans="14:15" x14ac:dyDescent="0.3">
      <c r="N61" s="28">
        <v>44409</v>
      </c>
      <c r="O61" t="s">
        <v>68</v>
      </c>
    </row>
    <row r="62" spans="14:15" x14ac:dyDescent="0.3">
      <c r="N62" s="28">
        <v>44440</v>
      </c>
      <c r="O62" t="s">
        <v>68</v>
      </c>
    </row>
    <row r="63" spans="14:15" x14ac:dyDescent="0.3">
      <c r="N63" s="28">
        <v>44470</v>
      </c>
      <c r="O63" t="s">
        <v>68</v>
      </c>
    </row>
    <row r="64" spans="14:15" x14ac:dyDescent="0.3">
      <c r="N64" s="28">
        <v>44501</v>
      </c>
      <c r="O64" t="s">
        <v>68</v>
      </c>
    </row>
    <row r="65" spans="14:15" x14ac:dyDescent="0.3">
      <c r="N65" s="28">
        <v>44531</v>
      </c>
      <c r="O65" t="s">
        <v>68</v>
      </c>
    </row>
    <row r="66" spans="14:15" x14ac:dyDescent="0.3">
      <c r="N66" s="28">
        <v>44562</v>
      </c>
      <c r="O66" t="s">
        <v>68</v>
      </c>
    </row>
    <row r="67" spans="14:15" x14ac:dyDescent="0.3">
      <c r="N67" s="28">
        <v>44593</v>
      </c>
      <c r="O67" t="s">
        <v>68</v>
      </c>
    </row>
    <row r="68" spans="14:15" x14ac:dyDescent="0.3">
      <c r="N68" s="28">
        <v>44621</v>
      </c>
      <c r="O68" t="s">
        <v>69</v>
      </c>
    </row>
    <row r="69" spans="14:15" x14ac:dyDescent="0.3">
      <c r="N69" s="28">
        <v>44652</v>
      </c>
      <c r="O69" t="s">
        <v>69</v>
      </c>
    </row>
    <row r="70" spans="14:15" x14ac:dyDescent="0.3">
      <c r="N70" s="28">
        <v>44682</v>
      </c>
      <c r="O70" t="s">
        <v>69</v>
      </c>
    </row>
    <row r="71" spans="14:15" x14ac:dyDescent="0.3">
      <c r="N71" s="28">
        <v>44713</v>
      </c>
      <c r="O71" t="s">
        <v>69</v>
      </c>
    </row>
    <row r="72" spans="14:15" x14ac:dyDescent="0.3">
      <c r="N72" s="28">
        <v>44743</v>
      </c>
      <c r="O72" t="s">
        <v>69</v>
      </c>
    </row>
    <row r="73" spans="14:15" x14ac:dyDescent="0.3">
      <c r="N73" s="28">
        <v>44774</v>
      </c>
      <c r="O73" t="s">
        <v>69</v>
      </c>
    </row>
    <row r="74" spans="14:15" x14ac:dyDescent="0.3">
      <c r="N74" s="28">
        <v>44805</v>
      </c>
      <c r="O74" t="s">
        <v>69</v>
      </c>
    </row>
    <row r="75" spans="14:15" x14ac:dyDescent="0.3">
      <c r="N75" s="28">
        <v>44835</v>
      </c>
      <c r="O75" t="s">
        <v>69</v>
      </c>
    </row>
    <row r="76" spans="14:15" x14ac:dyDescent="0.3">
      <c r="N76" s="28">
        <v>44866</v>
      </c>
      <c r="O76" t="s">
        <v>69</v>
      </c>
    </row>
    <row r="77" spans="14:15" x14ac:dyDescent="0.3">
      <c r="N77" s="28">
        <v>44896</v>
      </c>
      <c r="O77" t="s">
        <v>69</v>
      </c>
    </row>
    <row r="78" spans="14:15" x14ac:dyDescent="0.3">
      <c r="N78" s="28">
        <v>44927</v>
      </c>
      <c r="O78" t="s">
        <v>69</v>
      </c>
    </row>
    <row r="79" spans="14:15" x14ac:dyDescent="0.3">
      <c r="N79" s="28">
        <v>44958</v>
      </c>
      <c r="O79" t="s">
        <v>69</v>
      </c>
    </row>
    <row r="80" spans="14:15" x14ac:dyDescent="0.3">
      <c r="N80" s="28">
        <v>44986</v>
      </c>
      <c r="O80" t="s">
        <v>70</v>
      </c>
    </row>
    <row r="81" spans="14:15" x14ac:dyDescent="0.3">
      <c r="N81" s="28">
        <v>45017</v>
      </c>
      <c r="O81" t="s">
        <v>70</v>
      </c>
    </row>
    <row r="82" spans="14:15" x14ac:dyDescent="0.3">
      <c r="N82" s="28">
        <v>45047</v>
      </c>
      <c r="O82" t="s">
        <v>70</v>
      </c>
    </row>
    <row r="83" spans="14:15" x14ac:dyDescent="0.3">
      <c r="N83" s="28">
        <v>45078</v>
      </c>
      <c r="O83" t="s">
        <v>70</v>
      </c>
    </row>
    <row r="84" spans="14:15" x14ac:dyDescent="0.3">
      <c r="N84" s="28">
        <v>45108</v>
      </c>
      <c r="O84" t="s">
        <v>70</v>
      </c>
    </row>
    <row r="85" spans="14:15" x14ac:dyDescent="0.3">
      <c r="N85" s="28">
        <v>45139</v>
      </c>
      <c r="O85" t="s">
        <v>70</v>
      </c>
    </row>
    <row r="86" spans="14:15" x14ac:dyDescent="0.3">
      <c r="N86" s="28">
        <v>45170</v>
      </c>
      <c r="O86" t="s">
        <v>70</v>
      </c>
    </row>
    <row r="87" spans="14:15" x14ac:dyDescent="0.3">
      <c r="N87" s="28">
        <v>45200</v>
      </c>
      <c r="O87" t="s">
        <v>70</v>
      </c>
    </row>
    <row r="88" spans="14:15" x14ac:dyDescent="0.3">
      <c r="N88" s="28">
        <v>45231</v>
      </c>
      <c r="O88" t="s">
        <v>70</v>
      </c>
    </row>
    <row r="89" spans="14:15" x14ac:dyDescent="0.3">
      <c r="N89" s="28">
        <v>45261</v>
      </c>
      <c r="O89" t="s">
        <v>70</v>
      </c>
    </row>
    <row r="90" spans="14:15" x14ac:dyDescent="0.3">
      <c r="N90" s="28">
        <v>45292</v>
      </c>
      <c r="O90" t="s">
        <v>70</v>
      </c>
    </row>
    <row r="91" spans="14:15" x14ac:dyDescent="0.3">
      <c r="N91" s="28">
        <v>45323</v>
      </c>
      <c r="O91" t="s">
        <v>70</v>
      </c>
    </row>
    <row r="92" spans="14:15" x14ac:dyDescent="0.3">
      <c r="N92" s="28">
        <v>45352</v>
      </c>
      <c r="O92" t="s">
        <v>71</v>
      </c>
    </row>
    <row r="93" spans="14:15" x14ac:dyDescent="0.3">
      <c r="N93" s="28">
        <v>45383</v>
      </c>
      <c r="O93" t="s">
        <v>71</v>
      </c>
    </row>
    <row r="94" spans="14:15" x14ac:dyDescent="0.3">
      <c r="N94" s="28">
        <v>45413</v>
      </c>
      <c r="O94" t="s">
        <v>71</v>
      </c>
    </row>
    <row r="95" spans="14:15" x14ac:dyDescent="0.3">
      <c r="N95" s="28">
        <v>45444</v>
      </c>
      <c r="O95" t="s">
        <v>71</v>
      </c>
    </row>
    <row r="96" spans="14:15" x14ac:dyDescent="0.3">
      <c r="N96" s="28">
        <v>45474</v>
      </c>
      <c r="O96" t="s">
        <v>71</v>
      </c>
    </row>
    <row r="97" spans="14:15" x14ac:dyDescent="0.3">
      <c r="N97" s="28">
        <v>45505</v>
      </c>
      <c r="O97" t="s">
        <v>71</v>
      </c>
    </row>
    <row r="98" spans="14:15" x14ac:dyDescent="0.3">
      <c r="N98" s="28">
        <v>45536</v>
      </c>
      <c r="O98" t="s">
        <v>71</v>
      </c>
    </row>
    <row r="99" spans="14:15" x14ac:dyDescent="0.3">
      <c r="N99" s="28">
        <v>45566</v>
      </c>
      <c r="O99" t="s">
        <v>71</v>
      </c>
    </row>
    <row r="100" spans="14:15" x14ac:dyDescent="0.3">
      <c r="N100" s="28">
        <v>45597</v>
      </c>
      <c r="O100" t="s">
        <v>71</v>
      </c>
    </row>
    <row r="101" spans="14:15" x14ac:dyDescent="0.3">
      <c r="N101" s="28">
        <v>45627</v>
      </c>
      <c r="O101" t="s">
        <v>71</v>
      </c>
    </row>
    <row r="102" spans="14:15" x14ac:dyDescent="0.3">
      <c r="N102" s="28">
        <v>45658</v>
      </c>
      <c r="O102" t="s">
        <v>71</v>
      </c>
    </row>
    <row r="103" spans="14:15" x14ac:dyDescent="0.3">
      <c r="N103" s="28">
        <v>45689</v>
      </c>
      <c r="O103" t="s">
        <v>71</v>
      </c>
    </row>
    <row r="104" spans="14:15" x14ac:dyDescent="0.3">
      <c r="N104" s="28">
        <v>45717</v>
      </c>
      <c r="O104" t="s">
        <v>72</v>
      </c>
    </row>
    <row r="105" spans="14:15" x14ac:dyDescent="0.3">
      <c r="N105" s="28">
        <v>45748</v>
      </c>
      <c r="O105" t="s">
        <v>72</v>
      </c>
    </row>
    <row r="106" spans="14:15" x14ac:dyDescent="0.3">
      <c r="N106" s="28">
        <v>45778</v>
      </c>
      <c r="O106" t="s">
        <v>72</v>
      </c>
    </row>
    <row r="107" spans="14:15" x14ac:dyDescent="0.3">
      <c r="N107" s="28">
        <v>45809</v>
      </c>
      <c r="O107" t="s">
        <v>72</v>
      </c>
    </row>
    <row r="108" spans="14:15" x14ac:dyDescent="0.3">
      <c r="N108" s="28">
        <v>45839</v>
      </c>
      <c r="O108" t="s">
        <v>72</v>
      </c>
    </row>
    <row r="109" spans="14:15" x14ac:dyDescent="0.3">
      <c r="N109" s="28">
        <v>45870</v>
      </c>
      <c r="O109" t="s">
        <v>72</v>
      </c>
    </row>
    <row r="110" spans="14:15" x14ac:dyDescent="0.3">
      <c r="N110" s="28">
        <v>45901</v>
      </c>
      <c r="O110" t="s">
        <v>72</v>
      </c>
    </row>
    <row r="111" spans="14:15" x14ac:dyDescent="0.3">
      <c r="N111" s="28">
        <v>45931</v>
      </c>
      <c r="O111" t="s">
        <v>72</v>
      </c>
    </row>
    <row r="112" spans="14:15" x14ac:dyDescent="0.3">
      <c r="N112" s="28">
        <v>45962</v>
      </c>
      <c r="O112" t="s">
        <v>72</v>
      </c>
    </row>
    <row r="113" spans="14:15" x14ac:dyDescent="0.3">
      <c r="N113" s="28">
        <v>45992</v>
      </c>
      <c r="O113" t="s">
        <v>72</v>
      </c>
    </row>
    <row r="114" spans="14:15" x14ac:dyDescent="0.3">
      <c r="N114" s="28">
        <v>46023</v>
      </c>
      <c r="O114" t="s">
        <v>72</v>
      </c>
    </row>
    <row r="115" spans="14:15" x14ac:dyDescent="0.3">
      <c r="N115" s="28">
        <v>46054</v>
      </c>
      <c r="O115" t="s">
        <v>72</v>
      </c>
    </row>
    <row r="116" spans="14:15" x14ac:dyDescent="0.3">
      <c r="N116" s="28">
        <v>46082</v>
      </c>
      <c r="O116" t="s">
        <v>73</v>
      </c>
    </row>
    <row r="117" spans="14:15" x14ac:dyDescent="0.3">
      <c r="N117" s="28">
        <v>46113</v>
      </c>
      <c r="O117" t="s">
        <v>73</v>
      </c>
    </row>
    <row r="118" spans="14:15" x14ac:dyDescent="0.3">
      <c r="N118" s="28">
        <v>46143</v>
      </c>
      <c r="O118" t="s">
        <v>73</v>
      </c>
    </row>
    <row r="119" spans="14:15" x14ac:dyDescent="0.3">
      <c r="N119" s="28">
        <v>46174</v>
      </c>
      <c r="O119" t="s">
        <v>73</v>
      </c>
    </row>
    <row r="120" spans="14:15" x14ac:dyDescent="0.3">
      <c r="N120" s="28">
        <v>46204</v>
      </c>
      <c r="O120" t="s">
        <v>73</v>
      </c>
    </row>
    <row r="121" spans="14:15" x14ac:dyDescent="0.3">
      <c r="N121" s="28">
        <v>46235</v>
      </c>
      <c r="O121" t="s">
        <v>73</v>
      </c>
    </row>
    <row r="122" spans="14:15" x14ac:dyDescent="0.3">
      <c r="N122" s="28">
        <v>46266</v>
      </c>
      <c r="O122" t="s">
        <v>73</v>
      </c>
    </row>
    <row r="123" spans="14:15" x14ac:dyDescent="0.3">
      <c r="N123" s="28">
        <v>46296</v>
      </c>
      <c r="O123" t="s">
        <v>73</v>
      </c>
    </row>
    <row r="124" spans="14:15" x14ac:dyDescent="0.3">
      <c r="N124" s="28">
        <v>46327</v>
      </c>
      <c r="O124" t="s">
        <v>73</v>
      </c>
    </row>
    <row r="125" spans="14:15" x14ac:dyDescent="0.3">
      <c r="N125" s="28">
        <v>46357</v>
      </c>
      <c r="O125" t="s">
        <v>73</v>
      </c>
    </row>
    <row r="126" spans="14:15" x14ac:dyDescent="0.3">
      <c r="N126" s="28">
        <v>46388</v>
      </c>
      <c r="O126" t="s">
        <v>73</v>
      </c>
    </row>
    <row r="127" spans="14:15" x14ac:dyDescent="0.3">
      <c r="N127" s="28">
        <v>46419</v>
      </c>
      <c r="O127" t="s">
        <v>73</v>
      </c>
    </row>
    <row r="128" spans="14:15" x14ac:dyDescent="0.3">
      <c r="N128" s="28">
        <v>46447</v>
      </c>
      <c r="O128" t="s">
        <v>74</v>
      </c>
    </row>
    <row r="129" spans="14:15" x14ac:dyDescent="0.3">
      <c r="N129" s="28">
        <v>46478</v>
      </c>
      <c r="O129" t="s">
        <v>74</v>
      </c>
    </row>
    <row r="130" spans="14:15" x14ac:dyDescent="0.3">
      <c r="N130" s="28">
        <v>46508</v>
      </c>
      <c r="O130" t="s">
        <v>74</v>
      </c>
    </row>
    <row r="131" spans="14:15" x14ac:dyDescent="0.3">
      <c r="N131" s="28">
        <v>46539</v>
      </c>
      <c r="O131" t="s">
        <v>74</v>
      </c>
    </row>
    <row r="132" spans="14:15" x14ac:dyDescent="0.3">
      <c r="N132" s="28">
        <v>46569</v>
      </c>
      <c r="O132" t="s">
        <v>74</v>
      </c>
    </row>
    <row r="133" spans="14:15" x14ac:dyDescent="0.3">
      <c r="N133" s="28">
        <v>46600</v>
      </c>
      <c r="O133" t="s">
        <v>74</v>
      </c>
    </row>
    <row r="134" spans="14:15" x14ac:dyDescent="0.3">
      <c r="N134" s="28">
        <v>46631</v>
      </c>
      <c r="O134" t="s">
        <v>74</v>
      </c>
    </row>
    <row r="135" spans="14:15" x14ac:dyDescent="0.3">
      <c r="N135" s="28">
        <v>46661</v>
      </c>
      <c r="O135" t="s">
        <v>74</v>
      </c>
    </row>
    <row r="136" spans="14:15" x14ac:dyDescent="0.3">
      <c r="N136" s="28">
        <v>46692</v>
      </c>
      <c r="O136" t="s">
        <v>74</v>
      </c>
    </row>
    <row r="137" spans="14:15" x14ac:dyDescent="0.3">
      <c r="N137" s="28">
        <v>46722</v>
      </c>
      <c r="O137" t="s">
        <v>74</v>
      </c>
    </row>
    <row r="138" spans="14:15" x14ac:dyDescent="0.3">
      <c r="N138" s="28">
        <v>46753</v>
      </c>
      <c r="O138" t="s">
        <v>74</v>
      </c>
    </row>
    <row r="139" spans="14:15" x14ac:dyDescent="0.3">
      <c r="N139" s="28">
        <v>46784</v>
      </c>
      <c r="O139" t="s">
        <v>74</v>
      </c>
    </row>
    <row r="140" spans="14:15" x14ac:dyDescent="0.3">
      <c r="N140" s="28">
        <v>46813</v>
      </c>
      <c r="O140" t="s">
        <v>75</v>
      </c>
    </row>
    <row r="141" spans="14:15" x14ac:dyDescent="0.3">
      <c r="N141" s="28">
        <v>46844</v>
      </c>
      <c r="O141" t="s">
        <v>75</v>
      </c>
    </row>
    <row r="142" spans="14:15" x14ac:dyDescent="0.3">
      <c r="N142" s="28">
        <v>46874</v>
      </c>
      <c r="O142" t="s">
        <v>75</v>
      </c>
    </row>
    <row r="143" spans="14:15" x14ac:dyDescent="0.3">
      <c r="N143" s="28">
        <v>46905</v>
      </c>
      <c r="O143" t="s">
        <v>75</v>
      </c>
    </row>
    <row r="144" spans="14:15" x14ac:dyDescent="0.3">
      <c r="N144" s="28">
        <v>46935</v>
      </c>
      <c r="O144" t="s">
        <v>75</v>
      </c>
    </row>
    <row r="145" spans="14:15" x14ac:dyDescent="0.3">
      <c r="N145" s="28">
        <v>46966</v>
      </c>
      <c r="O145" t="s">
        <v>75</v>
      </c>
    </row>
    <row r="146" spans="14:15" x14ac:dyDescent="0.3">
      <c r="N146" s="28">
        <v>46997</v>
      </c>
      <c r="O146" t="s">
        <v>75</v>
      </c>
    </row>
    <row r="147" spans="14:15" x14ac:dyDescent="0.3">
      <c r="N147" s="28">
        <v>47027</v>
      </c>
      <c r="O147" t="s">
        <v>75</v>
      </c>
    </row>
    <row r="148" spans="14:15" x14ac:dyDescent="0.3">
      <c r="N148" s="28">
        <v>47058</v>
      </c>
      <c r="O148" t="s">
        <v>75</v>
      </c>
    </row>
    <row r="149" spans="14:15" x14ac:dyDescent="0.3">
      <c r="N149" s="28">
        <v>47088</v>
      </c>
      <c r="O149" t="s">
        <v>75</v>
      </c>
    </row>
    <row r="150" spans="14:15" x14ac:dyDescent="0.3">
      <c r="N150" s="28">
        <v>47119</v>
      </c>
      <c r="O150" t="s">
        <v>75</v>
      </c>
    </row>
    <row r="151" spans="14:15" x14ac:dyDescent="0.3">
      <c r="N151" s="28">
        <v>47150</v>
      </c>
      <c r="O151" t="s">
        <v>75</v>
      </c>
    </row>
    <row r="152" spans="14:15" x14ac:dyDescent="0.3">
      <c r="N152" s="28">
        <v>47178</v>
      </c>
      <c r="O152" t="s">
        <v>76</v>
      </c>
    </row>
    <row r="153" spans="14:15" x14ac:dyDescent="0.3">
      <c r="N153" s="28">
        <v>47209</v>
      </c>
      <c r="O153" t="s">
        <v>76</v>
      </c>
    </row>
    <row r="154" spans="14:15" x14ac:dyDescent="0.3">
      <c r="N154" s="28">
        <v>47239</v>
      </c>
      <c r="O154" t="s">
        <v>76</v>
      </c>
    </row>
    <row r="155" spans="14:15" x14ac:dyDescent="0.3">
      <c r="N155" s="28">
        <v>47270</v>
      </c>
      <c r="O155" t="s">
        <v>76</v>
      </c>
    </row>
    <row r="156" spans="14:15" x14ac:dyDescent="0.3">
      <c r="N156" s="28">
        <v>47300</v>
      </c>
      <c r="O156" t="s">
        <v>76</v>
      </c>
    </row>
    <row r="157" spans="14:15" x14ac:dyDescent="0.3">
      <c r="N157" s="28">
        <v>47331</v>
      </c>
      <c r="O157" t="s">
        <v>76</v>
      </c>
    </row>
    <row r="158" spans="14:15" x14ac:dyDescent="0.3">
      <c r="N158" s="28">
        <v>47362</v>
      </c>
      <c r="O158" t="s">
        <v>76</v>
      </c>
    </row>
    <row r="159" spans="14:15" x14ac:dyDescent="0.3">
      <c r="N159" s="28">
        <v>47392</v>
      </c>
      <c r="O159" t="s">
        <v>76</v>
      </c>
    </row>
    <row r="160" spans="14:15" x14ac:dyDescent="0.3">
      <c r="N160" s="28">
        <v>47423</v>
      </c>
      <c r="O160" t="s">
        <v>76</v>
      </c>
    </row>
    <row r="161" spans="14:15" x14ac:dyDescent="0.3">
      <c r="N161" s="28">
        <v>47453</v>
      </c>
      <c r="O161" t="s">
        <v>76</v>
      </c>
    </row>
    <row r="162" spans="14:15" x14ac:dyDescent="0.3">
      <c r="N162" s="28">
        <v>47484</v>
      </c>
      <c r="O162" t="s">
        <v>76</v>
      </c>
    </row>
    <row r="163" spans="14:15" x14ac:dyDescent="0.3">
      <c r="N163" s="28">
        <v>47515</v>
      </c>
      <c r="O163" t="s">
        <v>76</v>
      </c>
    </row>
    <row r="164" spans="14:15" x14ac:dyDescent="0.3">
      <c r="N164" s="28">
        <v>47543</v>
      </c>
      <c r="O164" t="s">
        <v>77</v>
      </c>
    </row>
    <row r="165" spans="14:15" x14ac:dyDescent="0.3">
      <c r="N165" s="28">
        <v>47574</v>
      </c>
      <c r="O165" t="s">
        <v>77</v>
      </c>
    </row>
    <row r="166" spans="14:15" x14ac:dyDescent="0.3">
      <c r="N166" s="28">
        <v>47604</v>
      </c>
      <c r="O166" t="s">
        <v>77</v>
      </c>
    </row>
    <row r="167" spans="14:15" x14ac:dyDescent="0.3">
      <c r="N167" s="28">
        <v>47635</v>
      </c>
      <c r="O167" t="s">
        <v>77</v>
      </c>
    </row>
    <row r="168" spans="14:15" x14ac:dyDescent="0.3">
      <c r="N168" s="28">
        <v>47665</v>
      </c>
      <c r="O168" t="s">
        <v>77</v>
      </c>
    </row>
    <row r="169" spans="14:15" x14ac:dyDescent="0.3">
      <c r="N169" s="28">
        <v>47696</v>
      </c>
      <c r="O169" t="s">
        <v>77</v>
      </c>
    </row>
    <row r="170" spans="14:15" x14ac:dyDescent="0.3">
      <c r="N170" s="28">
        <v>47727</v>
      </c>
      <c r="O170" t="s">
        <v>77</v>
      </c>
    </row>
    <row r="171" spans="14:15" x14ac:dyDescent="0.3">
      <c r="N171" s="28">
        <v>47757</v>
      </c>
      <c r="O171" t="s">
        <v>77</v>
      </c>
    </row>
    <row r="172" spans="14:15" x14ac:dyDescent="0.3">
      <c r="N172" s="28">
        <v>47788</v>
      </c>
      <c r="O172" t="s">
        <v>77</v>
      </c>
    </row>
    <row r="173" spans="14:15" x14ac:dyDescent="0.3">
      <c r="N173" s="28">
        <v>47818</v>
      </c>
      <c r="O173" t="s">
        <v>77</v>
      </c>
    </row>
    <row r="174" spans="14:15" x14ac:dyDescent="0.3">
      <c r="N174" s="28">
        <v>47849</v>
      </c>
      <c r="O174" t="s">
        <v>77</v>
      </c>
    </row>
    <row r="175" spans="14:15" x14ac:dyDescent="0.3">
      <c r="N175" s="28">
        <v>47880</v>
      </c>
      <c r="O175" t="s">
        <v>77</v>
      </c>
    </row>
  </sheetData>
  <pageMargins left="0.7" right="0.7" top="0.75" bottom="0.75" header="0.3" footer="0.3"/>
  <pageSetup paperSize="9" orientation="portrait" horizontalDpi="0" verticalDpi="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6BFA4-30E2-4F33-A61A-4E4D3BED439C}">
  <dimension ref="A3:B9"/>
  <sheetViews>
    <sheetView workbookViewId="0"/>
  </sheetViews>
  <sheetFormatPr baseColWidth="10" defaultRowHeight="14.4" x14ac:dyDescent="0.3"/>
  <cols>
    <col min="1" max="1" width="19.5546875" bestFit="1" customWidth="1"/>
    <col min="2" max="2" width="38.33203125" bestFit="1" customWidth="1"/>
  </cols>
  <sheetData>
    <row r="3" spans="1:2" x14ac:dyDescent="0.3">
      <c r="A3" s="25" t="s">
        <v>58</v>
      </c>
      <c r="B3" t="s">
        <v>79</v>
      </c>
    </row>
    <row r="4" spans="1:2" x14ac:dyDescent="0.3">
      <c r="A4" s="26" t="s">
        <v>81</v>
      </c>
      <c r="B4" s="47">
        <v>7162424</v>
      </c>
    </row>
    <row r="5" spans="1:2" x14ac:dyDescent="0.3">
      <c r="A5" s="26" t="s">
        <v>82</v>
      </c>
      <c r="B5" s="47">
        <v>16909145</v>
      </c>
    </row>
    <row r="6" spans="1:2" x14ac:dyDescent="0.3">
      <c r="A6" s="26" t="s">
        <v>83</v>
      </c>
      <c r="B6" s="47">
        <v>16879604</v>
      </c>
    </row>
    <row r="7" spans="1:2" x14ac:dyDescent="0.3">
      <c r="A7" s="26" t="s">
        <v>60</v>
      </c>
      <c r="B7" s="47">
        <v>17306540</v>
      </c>
    </row>
    <row r="8" spans="1:2" x14ac:dyDescent="0.3">
      <c r="A8" s="26" t="s">
        <v>80</v>
      </c>
      <c r="B8" s="47">
        <v>5792982</v>
      </c>
    </row>
    <row r="9" spans="1:2" x14ac:dyDescent="0.3">
      <c r="A9" s="26" t="s">
        <v>59</v>
      </c>
      <c r="B9" s="47">
        <v>64050695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A1:BF1623"/>
  <sheetViews>
    <sheetView topLeftCell="A92" zoomScaleNormal="100" workbookViewId="0">
      <selection activeCell="A2" sqref="A2:B1623"/>
    </sheetView>
  </sheetViews>
  <sheetFormatPr baseColWidth="10" defaultRowHeight="14.4" x14ac:dyDescent="0.3"/>
  <cols>
    <col min="1" max="1" width="11.44140625" style="11"/>
    <col min="2" max="2" width="32.33203125" style="11" customWidth="1"/>
    <col min="3" max="3" width="24.5546875" style="11" customWidth="1"/>
    <col min="4" max="5" width="12.33203125" style="11" customWidth="1"/>
    <col min="6" max="6" width="12.6640625" style="11" customWidth="1"/>
    <col min="7" max="7" width="12.88671875" style="11" customWidth="1"/>
    <col min="8" max="8" width="17.88671875" style="11" customWidth="1"/>
    <col min="9" max="9" width="17" style="11" customWidth="1"/>
    <col min="10" max="10" width="16" style="11" customWidth="1"/>
    <col min="11" max="11" width="16.33203125" style="11" customWidth="1"/>
    <col min="12" max="12" width="19.109375" style="11" customWidth="1"/>
    <col min="13" max="13" width="28.33203125" style="11" customWidth="1"/>
    <col min="14" max="14" width="26.5546875" style="11" customWidth="1"/>
    <col min="15" max="15" width="16.33203125" style="11" customWidth="1"/>
    <col min="16" max="16" width="14.44140625" style="11" customWidth="1"/>
    <col min="17" max="17" width="45.44140625" style="11" customWidth="1"/>
    <col min="18" max="18" width="20.109375" style="11" customWidth="1"/>
    <col min="19" max="19" width="21.33203125" style="11" customWidth="1"/>
    <col min="20" max="20" width="22" style="11" customWidth="1"/>
    <col min="21" max="22" width="11.5546875" style="11" customWidth="1"/>
    <col min="23" max="23" width="11.44140625" style="11"/>
    <col min="24" max="24" width="16.109375" style="11" bestFit="1" customWidth="1"/>
    <col min="25" max="26" width="16.33203125" style="11" customWidth="1"/>
    <col min="27" max="27" width="17" style="11" bestFit="1" customWidth="1"/>
    <col min="28" max="28" width="16.33203125" style="11" customWidth="1"/>
    <col min="29" max="29" width="15.6640625" style="11" customWidth="1"/>
    <col min="30" max="30" width="15" style="11" customWidth="1"/>
    <col min="31" max="31" width="16.109375" style="11" customWidth="1"/>
    <col min="32" max="32" width="18.44140625" style="10" customWidth="1"/>
    <col min="33" max="33" width="17.109375" style="10" customWidth="1"/>
    <col min="34" max="34" width="16.6640625" style="10" customWidth="1"/>
    <col min="35" max="35" width="19.6640625" style="10" customWidth="1"/>
    <col min="36" max="36" width="29.5546875" style="10" customWidth="1"/>
    <col min="37" max="37" width="31.6640625" style="10" customWidth="1"/>
    <col min="38" max="38" width="21.44140625" style="10" bestFit="1" customWidth="1"/>
    <col min="39" max="39" width="17.5546875" style="10" bestFit="1" customWidth="1"/>
    <col min="40" max="40" width="18" style="10" customWidth="1"/>
    <col min="41" max="41" width="18.109375" style="10" hidden="1" customWidth="1"/>
    <col min="42" max="42" width="23.44140625" style="10" hidden="1" customWidth="1"/>
    <col min="43" max="43" width="30.44140625" style="10" hidden="1" customWidth="1"/>
    <col min="44" max="44" width="27.88671875" style="10" customWidth="1"/>
    <col min="45" max="45" width="22.33203125" style="10" customWidth="1"/>
    <col min="46" max="46" width="22.88671875" style="10" customWidth="1"/>
    <col min="47" max="47" width="27.5546875" style="10" customWidth="1"/>
    <col min="48" max="48" width="15.109375" style="10" customWidth="1"/>
    <col min="49" max="49" width="12.5546875" style="10" customWidth="1"/>
    <col min="50" max="50" width="14.6640625" style="10" bestFit="1" customWidth="1"/>
    <col min="51" max="51" width="11.44140625" style="10"/>
    <col min="52" max="52" width="13.44140625" style="10" customWidth="1"/>
    <col min="53" max="53" width="11.44140625" style="10"/>
    <col min="54" max="54" width="18.33203125" style="10" customWidth="1"/>
    <col min="55" max="55" width="16.44140625" bestFit="1" customWidth="1"/>
  </cols>
  <sheetData>
    <row r="1" spans="1:58" s="2" customFormat="1" ht="43.2" x14ac:dyDescent="0.3">
      <c r="A1" s="12" t="s">
        <v>0</v>
      </c>
      <c r="B1" s="13" t="s">
        <v>7</v>
      </c>
      <c r="C1" s="13" t="s">
        <v>8</v>
      </c>
      <c r="D1" s="14" t="s">
        <v>6</v>
      </c>
      <c r="E1" s="14" t="s">
        <v>90</v>
      </c>
      <c r="F1" s="15" t="s">
        <v>9</v>
      </c>
      <c r="G1" s="15" t="s">
        <v>10</v>
      </c>
      <c r="H1" s="16" t="s">
        <v>11</v>
      </c>
      <c r="I1" s="15" t="s">
        <v>12</v>
      </c>
      <c r="J1" s="15" t="s">
        <v>13</v>
      </c>
      <c r="K1" s="17" t="s">
        <v>14</v>
      </c>
      <c r="L1" s="17" t="s">
        <v>15</v>
      </c>
      <c r="M1" s="15" t="s">
        <v>16</v>
      </c>
      <c r="N1" s="15" t="s">
        <v>17</v>
      </c>
      <c r="O1" s="15" t="s">
        <v>18</v>
      </c>
      <c r="P1" s="15" t="s">
        <v>19</v>
      </c>
      <c r="Q1" s="15" t="s">
        <v>20</v>
      </c>
      <c r="R1" s="17" t="s">
        <v>21</v>
      </c>
      <c r="S1" s="17" t="s">
        <v>22</v>
      </c>
      <c r="T1" s="18" t="s">
        <v>23</v>
      </c>
      <c r="U1" s="18" t="s">
        <v>24</v>
      </c>
      <c r="V1" s="15" t="s">
        <v>25</v>
      </c>
      <c r="W1" s="15" t="s">
        <v>26</v>
      </c>
      <c r="X1" s="15" t="s">
        <v>84</v>
      </c>
      <c r="Y1" s="15" t="s">
        <v>85</v>
      </c>
      <c r="Z1" s="15" t="s">
        <v>27</v>
      </c>
      <c r="AA1" s="15" t="s">
        <v>86</v>
      </c>
      <c r="AB1" s="15" t="s">
        <v>87</v>
      </c>
      <c r="AC1" s="19" t="s">
        <v>28</v>
      </c>
      <c r="AD1" s="19" t="s">
        <v>29</v>
      </c>
      <c r="AE1" s="15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88</v>
      </c>
      <c r="AO1" s="1" t="s">
        <v>39</v>
      </c>
      <c r="AP1" s="1" t="s">
        <v>40</v>
      </c>
      <c r="AQ1" s="1" t="s">
        <v>41</v>
      </c>
      <c r="AR1" s="1" t="s">
        <v>89</v>
      </c>
      <c r="AS1" s="1" t="s">
        <v>91</v>
      </c>
      <c r="AT1" s="1" t="s">
        <v>92</v>
      </c>
      <c r="AU1" s="1" t="s">
        <v>42</v>
      </c>
      <c r="AV1" s="1" t="s">
        <v>43</v>
      </c>
      <c r="AW1" s="1" t="s">
        <v>44</v>
      </c>
      <c r="AX1" s="1" t="s">
        <v>45</v>
      </c>
      <c r="AY1" s="1" t="s">
        <v>46</v>
      </c>
      <c r="AZ1" s="1" t="s">
        <v>47</v>
      </c>
      <c r="BA1" s="23" t="s">
        <v>1</v>
      </c>
      <c r="BB1" s="1" t="s">
        <v>2</v>
      </c>
      <c r="BC1" s="1" t="s">
        <v>3</v>
      </c>
      <c r="BD1" s="1" t="s">
        <v>4</v>
      </c>
      <c r="BE1" s="1" t="s">
        <v>5</v>
      </c>
      <c r="BF1" s="1" t="s">
        <v>62</v>
      </c>
    </row>
    <row r="2" spans="1:58" hidden="1" x14ac:dyDescent="0.3">
      <c r="A2" s="22">
        <v>43466</v>
      </c>
      <c r="B2" s="20"/>
      <c r="C2" s="20"/>
      <c r="D2" s="24">
        <v>65.5</v>
      </c>
      <c r="E2" s="24"/>
      <c r="F2" s="24"/>
      <c r="G2" s="24"/>
      <c r="H2" s="24"/>
      <c r="I2" s="24"/>
      <c r="J2" s="24"/>
      <c r="K2" s="24"/>
      <c r="L2" s="24"/>
      <c r="M2" s="24">
        <v>0</v>
      </c>
      <c r="N2" s="24"/>
      <c r="O2" s="24"/>
      <c r="P2" s="24"/>
      <c r="Q2" s="24">
        <v>23.889999466016899</v>
      </c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3">
        <f t="array" ref="AF2">Tableau1[[#This Row],[EC Sortie PAC]]-Tableau1[[#This Row],[EC entrée PAC]]</f>
        <v>0</v>
      </c>
      <c r="AG2" s="3">
        <f t="array" ref="AG2">Tableau1[[#This Row],[Différenctiel PAC]]</f>
        <v>0</v>
      </c>
      <c r="AH2" s="4">
        <f t="array" ref="AH2">Tableau1[[#This Row],[Echaudoirs]]+Tableau1[[#This Row],[Plumeuses]]</f>
        <v>0</v>
      </c>
      <c r="AI2" s="4">
        <f t="array" ref="AI2">Tableau1[[#This Row],[EF Surpréssée Eviscération]]+Tableau1[[#This Row],[EF Eviscération]]</f>
        <v>0</v>
      </c>
      <c r="AJ2" s="4">
        <f t="array" ref="AJ2">Tableau1[[#This Row],[Conso EF dégrilleur]]+Tableau1[[#This Row],[Conso EF prélaveuse]]+Tableau1[[#This Row],[Conso EF adiabatique]]</f>
        <v>0</v>
      </c>
      <c r="AK2" s="4">
        <f>Tableau1[[#This Row],[Conso EC Filtre]]+Tableau1[[#This Row],[Conso EC Laveuse ]]</f>
        <v>0</v>
      </c>
      <c r="AL2" s="3">
        <f t="array" ref="AL2">Tableau1[[#This Row],[Conso EF Quai Atlas (calculée)]]+Tableau1[[#This Row],[Conso EC Quai Atlas (calculée)]]</f>
        <v>0</v>
      </c>
      <c r="AM2" s="3">
        <f t="array" ref="AM2">Tableau1[[#This Row],[Lavage cagettes]]+Tableau1[[#This Row],[Lavage pal box]]</f>
        <v>0</v>
      </c>
      <c r="AN2" s="3">
        <f t="array" ref="AN2">Tableau1[[#This Row],[40 bar]]+Tableau1[[#This Row],[24 bar]]</f>
        <v>0</v>
      </c>
      <c r="AO2" s="5" t="s">
        <v>78</v>
      </c>
      <c r="AP2" s="5">
        <f>Tableau1[[#This Row],[EC Vestiaires m³]]+Tableau1[[#This Row],[Vestiaires EF]]+Tableau1[[#This Row],[Zone B]]</f>
        <v>0</v>
      </c>
      <c r="AQ2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41.610000533983097</v>
      </c>
      <c r="AR2" s="6">
        <f>Tableau1[[#This Row],[prestation lavage 40B]]+Tableau1[[#This Row],[Prestation lavage 24B]]</f>
        <v>0</v>
      </c>
      <c r="AS2" s="6">
        <f>IFERROR(Tableau1[[#This Row],[40 bar (19h-23h59)]]+Y3,0)</f>
        <v>0</v>
      </c>
      <c r="AT2" s="6">
        <f>IFERROR(Tableau1[[#This Row],[24 bar (19H-23H59)]]+AB3,0)</f>
        <v>0</v>
      </c>
      <c r="AU2" s="7">
        <f>(Tableau1[[#This Row],[Conso eau]]-Tableau1[[#This Row],[Rejet convention]])/Tableau1[[#This Row],[Rejet convention]]</f>
        <v>-0.91687817258883253</v>
      </c>
      <c r="AV2" s="8" t="str">
        <f t="array" ref="AV2">IF(Tableau1[[#This Row],[Nbr de poulets (entrée découpe)]]&gt;0,(Tableau1[[#This Row],[Conso eau]]/Tableau1[[#This Row],[Nbr de poulets (entrée découpe)]])*1000,"erreur")</f>
        <v>erreur</v>
      </c>
      <c r="AW2" s="9" t="str">
        <f t="array" ref="AW2">IF(Tableau1[[#This Row],[Tonnage sortie ressuage]]&gt;0,(Tableau1[[#This Row],[Conso eau]]/Tableau1[[#This Row],[Tonnage sortie ressuage]])*1000,"erreur")</f>
        <v>erreur</v>
      </c>
      <c r="AX2" s="8" t="str">
        <f t="array" ref="AX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" s="21">
        <f>10</f>
        <v>10</v>
      </c>
      <c r="AZ2" s="21">
        <f>6</f>
        <v>6</v>
      </c>
      <c r="BA2" s="21" t="str">
        <f>TEXT(Tableau1[[#This Row],[Date]],"aaaa")</f>
        <v>2019</v>
      </c>
      <c r="BB2" s="21" t="str">
        <f>TEXT(Tableau1[[#This Row],[Date]],"mmmm")</f>
        <v>janvier</v>
      </c>
      <c r="BC2" s="21">
        <f>_xlfn.ISOWEEKNUM(Tableau1[[#This Row],[Date]])</f>
        <v>1</v>
      </c>
      <c r="BD2" s="21" t="str">
        <f>TEXT(Tableau1[[#This Row],[Date]],"jjjj")</f>
        <v>mardi</v>
      </c>
      <c r="BE2" s="21">
        <f>VLOOKUP(ROUND(Tableau1[[#This Row],[Année]],4),Tableau2[#Data],2)</f>
        <v>788</v>
      </c>
      <c r="BF2" s="29" t="str">
        <f>VLOOKUP(Tableau1[[#This Row],[Date]],Tableau3[],2)</f>
        <v>2018-2019</v>
      </c>
    </row>
    <row r="3" spans="1:58" hidden="1" x14ac:dyDescent="0.3">
      <c r="A3" s="22">
        <v>43467</v>
      </c>
      <c r="B3" s="20"/>
      <c r="C3" s="20"/>
      <c r="D3" s="24">
        <v>739</v>
      </c>
      <c r="E3" s="24"/>
      <c r="F3" s="24"/>
      <c r="G3" s="24"/>
      <c r="H3" s="24"/>
      <c r="I3" s="24"/>
      <c r="J3" s="24"/>
      <c r="K3" s="24"/>
      <c r="L3" s="24"/>
      <c r="M3" s="24">
        <v>0</v>
      </c>
      <c r="N3" s="24"/>
      <c r="O3" s="24"/>
      <c r="P3" s="24"/>
      <c r="Q3" s="24">
        <v>0</v>
      </c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30">
        <f t="array" ref="AF3">Tableau1[[#This Row],[EC Sortie PAC]]-Tableau1[[#This Row],[EC entrée PAC]]</f>
        <v>0</v>
      </c>
      <c r="AG3" s="30">
        <f t="array" ref="AG3">Tableau1[[#This Row],[Différenctiel PAC]]</f>
        <v>0</v>
      </c>
      <c r="AH3" s="4">
        <f t="array" ref="AH3">Tableau1[[#This Row],[Echaudoirs]]+Tableau1[[#This Row],[Plumeuses]]</f>
        <v>0</v>
      </c>
      <c r="AI3" s="4">
        <f t="array" ref="AI3">Tableau1[[#This Row],[EF Surpréssée Eviscération]]+Tableau1[[#This Row],[EF Eviscération]]</f>
        <v>0</v>
      </c>
      <c r="AJ3" s="4">
        <f t="array" ref="AJ3">Tableau1[[#This Row],[Conso EF dégrilleur]]+Tableau1[[#This Row],[Conso EF prélaveuse]]+Tableau1[[#This Row],[Conso EF adiabatique]]</f>
        <v>0</v>
      </c>
      <c r="AK3" s="4">
        <f>Tableau1[[#This Row],[Conso EC Filtre]]+Tableau1[[#This Row],[Conso EC Laveuse ]]</f>
        <v>0</v>
      </c>
      <c r="AL3" s="30">
        <f t="array" ref="AL3">Tableau1[[#This Row],[Conso EF Quai Atlas (calculée)]]+Tableau1[[#This Row],[Conso EC Quai Atlas (calculée)]]</f>
        <v>0</v>
      </c>
      <c r="AM3" s="30">
        <f t="array" ref="AM3">Tableau1[[#This Row],[Lavage cagettes]]+Tableau1[[#This Row],[Lavage pal box]]</f>
        <v>0</v>
      </c>
      <c r="AN3" s="30">
        <f t="array" ref="AN3">Tableau1[[#This Row],[40 bar]]+Tableau1[[#This Row],[24 bar]]</f>
        <v>0</v>
      </c>
      <c r="AO3" s="31"/>
      <c r="AP3" s="31">
        <f>Tableau1[[#This Row],[EC Vestiaires m³]]+Tableau1[[#This Row],[Vestiaires EF]]+Tableau1[[#This Row],[Zone B]]</f>
        <v>0</v>
      </c>
      <c r="AQ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739</v>
      </c>
      <c r="AR3" s="6">
        <f>Tableau1[[#This Row],[prestation lavage 40B]]+Tableau1[[#This Row],[Prestation lavage 24B]]</f>
        <v>0</v>
      </c>
      <c r="AS3" s="6">
        <f>IFERROR(Tableau1[[#This Row],[40 bar (19h-23h59)]]+Y4,0)</f>
        <v>0</v>
      </c>
      <c r="AT3" s="6">
        <f>IFERROR(Tableau1[[#This Row],[24 bar (19H-23H59)]]+AB4,0)</f>
        <v>0</v>
      </c>
      <c r="AU3" s="33">
        <f t="array" ref="AU3">(Tableau1[[#This Row],[Conso eau]]-Tableau1[Rejet convention])/Tableau1[[#This Row],[Rejet convention]]</f>
        <v>-6.2182741116751268E-2</v>
      </c>
      <c r="AV3" s="34" t="str">
        <f t="array" ref="AV3">IF(Tableau1[[#This Row],[Nbr de poulets (entrée découpe)]]&gt;0,(Tableau1[[#This Row],[Conso eau]]/Tableau1[[#This Row],[Nbr de poulets (entrée découpe)]])*1000,"erreur")</f>
        <v>erreur</v>
      </c>
      <c r="AW3" s="35" t="str">
        <f t="array" ref="AW3">IF(Tableau1[[#This Row],[Tonnage sortie ressuage]]&gt;0,(Tableau1[[#This Row],[Conso eau]]/Tableau1[[#This Row],[Tonnage sortie ressuage]])*1000,"erreur")</f>
        <v>erreur</v>
      </c>
      <c r="AX3" s="34" t="str">
        <f t="array" ref="AX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" s="21">
        <f>10</f>
        <v>10</v>
      </c>
      <c r="AZ3" s="21">
        <f>6</f>
        <v>6</v>
      </c>
      <c r="BA3" s="21" t="str">
        <f>TEXT(Tableau1[[#This Row],[Date]],"aaaa")</f>
        <v>2019</v>
      </c>
      <c r="BB3" s="21" t="str">
        <f>TEXT(Tableau1[[#This Row],[Date]],"mmmm")</f>
        <v>janvier</v>
      </c>
      <c r="BC3" s="21">
        <f>_xlfn.ISOWEEKNUM(Tableau1[[#This Row],[Date]])</f>
        <v>1</v>
      </c>
      <c r="BD3" s="21" t="str">
        <f>TEXT(Tableau1[[#This Row],[Date]],"jjjj")</f>
        <v>mercredi</v>
      </c>
      <c r="BE3" s="21">
        <f>VLOOKUP(ROUND(Tableau1[[#This Row],[Année]],4),Tableau2[#Data],2)</f>
        <v>788</v>
      </c>
      <c r="BF3" s="21" t="str">
        <f>VLOOKUP(Tableau1[[#This Row],[Date]],Tableau3[],2)</f>
        <v>2018-2019</v>
      </c>
    </row>
    <row r="4" spans="1:58" hidden="1" x14ac:dyDescent="0.3">
      <c r="A4" s="22">
        <v>43468</v>
      </c>
      <c r="B4" s="20"/>
      <c r="C4" s="20"/>
      <c r="D4" s="24">
        <v>863.4</v>
      </c>
      <c r="E4" s="24"/>
      <c r="F4" s="24"/>
      <c r="G4" s="24"/>
      <c r="H4" s="24"/>
      <c r="I4" s="24"/>
      <c r="J4" s="24"/>
      <c r="K4" s="24"/>
      <c r="L4" s="24"/>
      <c r="M4" s="24">
        <v>0</v>
      </c>
      <c r="N4" s="24"/>
      <c r="O4" s="24"/>
      <c r="P4" s="24"/>
      <c r="Q4" s="24">
        <v>30.439999319613001</v>
      </c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30">
        <f t="array" ref="AF4">Tableau1[[#This Row],[EC Sortie PAC]]-Tableau1[[#This Row],[EC entrée PAC]]</f>
        <v>0</v>
      </c>
      <c r="AG4" s="30">
        <f t="array" ref="AG4">Tableau1[[#This Row],[Différenctiel PAC]]</f>
        <v>0</v>
      </c>
      <c r="AH4" s="4">
        <f t="array" ref="AH4">Tableau1[[#This Row],[Echaudoirs]]+Tableau1[[#This Row],[Plumeuses]]</f>
        <v>0</v>
      </c>
      <c r="AI4" s="4">
        <f t="array" ref="AI4">Tableau1[[#This Row],[EF Surpréssée Eviscération]]+Tableau1[[#This Row],[EF Eviscération]]</f>
        <v>0</v>
      </c>
      <c r="AJ4" s="4">
        <f t="array" ref="AJ4">Tableau1[[#This Row],[Conso EF dégrilleur]]+Tableau1[[#This Row],[Conso EF prélaveuse]]+Tableau1[[#This Row],[Conso EF adiabatique]]</f>
        <v>0</v>
      </c>
      <c r="AK4" s="4">
        <f>Tableau1[[#This Row],[Conso EC Filtre]]+Tableau1[[#This Row],[Conso EC Laveuse ]]</f>
        <v>0</v>
      </c>
      <c r="AL4" s="30">
        <f t="array" ref="AL4">Tableau1[[#This Row],[Conso EF Quai Atlas (calculée)]]+Tableau1[[#This Row],[Conso EC Quai Atlas (calculée)]]</f>
        <v>0</v>
      </c>
      <c r="AM4" s="30">
        <f t="array" ref="AM4">Tableau1[[#This Row],[Lavage cagettes]]+Tableau1[[#This Row],[Lavage pal box]]</f>
        <v>0</v>
      </c>
      <c r="AN4" s="30">
        <f t="array" ref="AN4">Tableau1[[#This Row],[40 bar]]+Tableau1[[#This Row],[24 bar]]</f>
        <v>0</v>
      </c>
      <c r="AO4" s="31"/>
      <c r="AP4" s="31">
        <f>Tableau1[[#This Row],[EC Vestiaires m³]]+Tableau1[[#This Row],[Vestiaires EF]]+Tableau1[[#This Row],[Zone B]]</f>
        <v>0</v>
      </c>
      <c r="AQ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832.960000680387</v>
      </c>
      <c r="AR4" s="6">
        <f>Tableau1[[#This Row],[prestation lavage 40B]]+Tableau1[[#This Row],[Prestation lavage 24B]]</f>
        <v>0</v>
      </c>
      <c r="AS4" s="6">
        <f>IFERROR(Tableau1[[#This Row],[40 bar (19h-23h59)]]+Y5,0)</f>
        <v>0</v>
      </c>
      <c r="AT4" s="6">
        <f>IFERROR(Tableau1[[#This Row],[24 bar (19H-23H59)]]+AB5,0)</f>
        <v>0</v>
      </c>
      <c r="AU4" s="33">
        <f t="array" ref="AU4">(Tableau1[[#This Row],[Conso eau]]-Tableau1[Rejet convention])/Tableau1[[#This Row],[Rejet convention]]</f>
        <v>9.5685279187817232E-2</v>
      </c>
      <c r="AV4" s="34" t="str">
        <f t="array" ref="AV4">IF(Tableau1[[#This Row],[Nbr de poulets (entrée découpe)]]&gt;0,(Tableau1[[#This Row],[Conso eau]]/Tableau1[[#This Row],[Nbr de poulets (entrée découpe)]])*1000,"erreur")</f>
        <v>erreur</v>
      </c>
      <c r="AW4" s="35" t="str">
        <f t="array" ref="AW4">IF(Tableau1[[#This Row],[Tonnage sortie ressuage]]&gt;0,(Tableau1[[#This Row],[Conso eau]]/Tableau1[[#This Row],[Tonnage sortie ressuage]])*1000,"erreur")</f>
        <v>erreur</v>
      </c>
      <c r="AX4" s="34" t="str">
        <f t="array" ref="AX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" s="21">
        <f>10</f>
        <v>10</v>
      </c>
      <c r="AZ4" s="21">
        <f>6</f>
        <v>6</v>
      </c>
      <c r="BA4" s="21" t="str">
        <f>TEXT(Tableau1[[#This Row],[Date]],"aaaa")</f>
        <v>2019</v>
      </c>
      <c r="BB4" s="21" t="str">
        <f>TEXT(Tableau1[[#This Row],[Date]],"mmmm")</f>
        <v>janvier</v>
      </c>
      <c r="BC4" s="21">
        <f>_xlfn.ISOWEEKNUM(Tableau1[[#This Row],[Date]])</f>
        <v>1</v>
      </c>
      <c r="BD4" s="21" t="str">
        <f>TEXT(Tableau1[[#This Row],[Date]],"jjjj")</f>
        <v>jeudi</v>
      </c>
      <c r="BE4" s="21">
        <f>VLOOKUP(ROUND(Tableau1[[#This Row],[Année]],4),Tableau2[#Data],2)</f>
        <v>788</v>
      </c>
      <c r="BF4" s="21" t="str">
        <f>VLOOKUP(Tableau1[[#This Row],[Date]],Tableau3[],2)</f>
        <v>2018-2019</v>
      </c>
    </row>
    <row r="5" spans="1:58" hidden="1" x14ac:dyDescent="0.3">
      <c r="A5" s="22">
        <v>43469</v>
      </c>
      <c r="B5" s="20"/>
      <c r="C5" s="20"/>
      <c r="D5" s="24">
        <v>828.6</v>
      </c>
      <c r="E5" s="24"/>
      <c r="F5" s="24"/>
      <c r="G5" s="24"/>
      <c r="H5" s="24"/>
      <c r="I5" s="24"/>
      <c r="J5" s="24"/>
      <c r="K5" s="24"/>
      <c r="L5" s="24"/>
      <c r="M5" s="24">
        <v>0</v>
      </c>
      <c r="N5" s="24"/>
      <c r="O5" s="24"/>
      <c r="P5" s="24"/>
      <c r="Q5" s="24">
        <v>35.459999207407201</v>
      </c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30">
        <f t="array" ref="AF5">Tableau1[[#This Row],[EC Sortie PAC]]-Tableau1[[#This Row],[EC entrée PAC]]</f>
        <v>0</v>
      </c>
      <c r="AG5" s="30">
        <f t="array" ref="AG5">Tableau1[[#This Row],[Différenctiel PAC]]</f>
        <v>0</v>
      </c>
      <c r="AH5" s="4">
        <f t="array" ref="AH5">Tableau1[[#This Row],[Echaudoirs]]+Tableau1[[#This Row],[Plumeuses]]</f>
        <v>0</v>
      </c>
      <c r="AI5" s="4">
        <f t="array" ref="AI5">Tableau1[[#This Row],[EF Surpréssée Eviscération]]+Tableau1[[#This Row],[EF Eviscération]]</f>
        <v>0</v>
      </c>
      <c r="AJ5" s="4">
        <f t="array" ref="AJ5">Tableau1[[#This Row],[Conso EF dégrilleur]]+Tableau1[[#This Row],[Conso EF prélaveuse]]+Tableau1[[#This Row],[Conso EF adiabatique]]</f>
        <v>0</v>
      </c>
      <c r="AK5" s="4">
        <f>Tableau1[[#This Row],[Conso EC Filtre]]+Tableau1[[#This Row],[Conso EC Laveuse ]]</f>
        <v>0</v>
      </c>
      <c r="AL5" s="30">
        <f t="array" ref="AL5">Tableau1[[#This Row],[Conso EF Quai Atlas (calculée)]]+Tableau1[[#This Row],[Conso EC Quai Atlas (calculée)]]</f>
        <v>0</v>
      </c>
      <c r="AM5" s="30">
        <f t="array" ref="AM5">Tableau1[[#This Row],[Lavage cagettes]]+Tableau1[[#This Row],[Lavage pal box]]</f>
        <v>0</v>
      </c>
      <c r="AN5" s="30">
        <f t="array" ref="AN5">Tableau1[[#This Row],[40 bar]]+Tableau1[[#This Row],[24 bar]]</f>
        <v>0</v>
      </c>
      <c r="AO5" s="31"/>
      <c r="AP5" s="31">
        <f>Tableau1[[#This Row],[EC Vestiaires m³]]+Tableau1[[#This Row],[Vestiaires EF]]+Tableau1[[#This Row],[Zone B]]</f>
        <v>0</v>
      </c>
      <c r="AQ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793.14000079259279</v>
      </c>
      <c r="AR5" s="6">
        <f>Tableau1[[#This Row],[prestation lavage 40B]]+Tableau1[[#This Row],[Prestation lavage 24B]]</f>
        <v>0</v>
      </c>
      <c r="AS5" s="6">
        <f>IFERROR(Tableau1[[#This Row],[40 bar (19h-23h59)]]+Y6,0)</f>
        <v>0</v>
      </c>
      <c r="AT5" s="6">
        <f>IFERROR(Tableau1[[#This Row],[24 bar (19H-23H59)]]+AB6,0)</f>
        <v>0</v>
      </c>
      <c r="AU5" s="33">
        <f t="array" ref="AU5">(Tableau1[[#This Row],[Conso eau]]-Tableau1[Rejet convention])/Tableau1[[#This Row],[Rejet convention]]</f>
        <v>5.152284263959394E-2</v>
      </c>
      <c r="AV5" s="34" t="str">
        <f t="array" ref="AV5">IF(Tableau1[[#This Row],[Nbr de poulets (entrée découpe)]]&gt;0,(Tableau1[[#This Row],[Conso eau]]/Tableau1[[#This Row],[Nbr de poulets (entrée découpe)]])*1000,"erreur")</f>
        <v>erreur</v>
      </c>
      <c r="AW5" s="35" t="str">
        <f t="array" ref="AW5">IF(Tableau1[[#This Row],[Tonnage sortie ressuage]]&gt;0,(Tableau1[[#This Row],[Conso eau]]/Tableau1[[#This Row],[Tonnage sortie ressuage]])*1000,"erreur")</f>
        <v>erreur</v>
      </c>
      <c r="AX5" s="34" t="str">
        <f t="array" ref="AX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" s="21">
        <f>10</f>
        <v>10</v>
      </c>
      <c r="AZ5" s="21">
        <f>6</f>
        <v>6</v>
      </c>
      <c r="BA5" s="21" t="str">
        <f>TEXT(Tableau1[[#This Row],[Date]],"aaaa")</f>
        <v>2019</v>
      </c>
      <c r="BB5" s="21" t="str">
        <f>TEXT(Tableau1[[#This Row],[Date]],"mmmm")</f>
        <v>janvier</v>
      </c>
      <c r="BC5" s="21">
        <f>_xlfn.ISOWEEKNUM(Tableau1[[#This Row],[Date]])</f>
        <v>1</v>
      </c>
      <c r="BD5" s="21" t="str">
        <f>TEXT(Tableau1[[#This Row],[Date]],"jjjj")</f>
        <v>vendredi</v>
      </c>
      <c r="BE5" s="21">
        <f>VLOOKUP(ROUND(Tableau1[[#This Row],[Année]],4),Tableau2[#Data],2)</f>
        <v>788</v>
      </c>
      <c r="BF5" s="21" t="str">
        <f>VLOOKUP(Tableau1[[#This Row],[Date]],Tableau3[],2)</f>
        <v>2018-2019</v>
      </c>
    </row>
    <row r="6" spans="1:58" hidden="1" x14ac:dyDescent="0.3">
      <c r="A6" s="22">
        <v>43470</v>
      </c>
      <c r="B6" s="20"/>
      <c r="C6" s="20"/>
      <c r="D6" s="24">
        <v>238.5</v>
      </c>
      <c r="E6" s="24"/>
      <c r="F6" s="24"/>
      <c r="G6" s="24"/>
      <c r="H6" s="24"/>
      <c r="I6" s="24"/>
      <c r="J6" s="24"/>
      <c r="K6" s="24"/>
      <c r="L6" s="24"/>
      <c r="M6" s="24">
        <v>0</v>
      </c>
      <c r="N6" s="24"/>
      <c r="O6" s="24"/>
      <c r="P6" s="24"/>
      <c r="Q6" s="24">
        <v>38.1299991477281</v>
      </c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30">
        <f t="array" ref="AF6">Tableau1[[#This Row],[EC Sortie PAC]]-Tableau1[[#This Row],[EC entrée PAC]]</f>
        <v>0</v>
      </c>
      <c r="AG6" s="30">
        <f t="array" ref="AG6">Tableau1[[#This Row],[Différenctiel PAC]]</f>
        <v>0</v>
      </c>
      <c r="AH6" s="4">
        <f t="array" ref="AH6">Tableau1[[#This Row],[Echaudoirs]]+Tableau1[[#This Row],[Plumeuses]]</f>
        <v>0</v>
      </c>
      <c r="AI6" s="4">
        <f t="array" ref="AI6">Tableau1[[#This Row],[EF Surpréssée Eviscération]]+Tableau1[[#This Row],[EF Eviscération]]</f>
        <v>0</v>
      </c>
      <c r="AJ6" s="4">
        <f t="array" ref="AJ6">Tableau1[[#This Row],[Conso EF dégrilleur]]+Tableau1[[#This Row],[Conso EF prélaveuse]]+Tableau1[[#This Row],[Conso EF adiabatique]]</f>
        <v>0</v>
      </c>
      <c r="AK6" s="4">
        <f>Tableau1[[#This Row],[Conso EC Filtre]]+Tableau1[[#This Row],[Conso EC Laveuse ]]</f>
        <v>0</v>
      </c>
      <c r="AL6" s="30">
        <f t="array" ref="AL6">Tableau1[[#This Row],[Conso EF Quai Atlas (calculée)]]+Tableau1[[#This Row],[Conso EC Quai Atlas (calculée)]]</f>
        <v>0</v>
      </c>
      <c r="AM6" s="30">
        <f t="array" ref="AM6">Tableau1[[#This Row],[Lavage cagettes]]+Tableau1[[#This Row],[Lavage pal box]]</f>
        <v>0</v>
      </c>
      <c r="AN6" s="30">
        <f t="array" ref="AN6">Tableau1[[#This Row],[40 bar]]+Tableau1[[#This Row],[24 bar]]</f>
        <v>0</v>
      </c>
      <c r="AO6" s="31"/>
      <c r="AP6" s="31">
        <f>Tableau1[[#This Row],[EC Vestiaires m³]]+Tableau1[[#This Row],[Vestiaires EF]]+Tableau1[[#This Row],[Zone B]]</f>
        <v>0</v>
      </c>
      <c r="AQ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200.37000085227191</v>
      </c>
      <c r="AR6" s="6">
        <f>Tableau1[[#This Row],[prestation lavage 40B]]+Tableau1[[#This Row],[Prestation lavage 24B]]</f>
        <v>0</v>
      </c>
      <c r="AS6" s="6">
        <f>IFERROR(Tableau1[[#This Row],[40 bar (19h-23h59)]]+Y7,0)</f>
        <v>0</v>
      </c>
      <c r="AT6" s="6">
        <f>IFERROR(Tableau1[[#This Row],[24 bar (19H-23H59)]]+AB7,0)</f>
        <v>0</v>
      </c>
      <c r="AU6" s="33">
        <f t="array" ref="AU6">(Tableau1[[#This Row],[Conso eau]]-Tableau1[Rejet convention])/Tableau1[[#This Row],[Rejet convention]]</f>
        <v>-0.69733502538071068</v>
      </c>
      <c r="AV6" s="34" t="str">
        <f t="array" ref="AV6">IF(Tableau1[[#This Row],[Nbr de poulets (entrée découpe)]]&gt;0,(Tableau1[[#This Row],[Conso eau]]/Tableau1[[#This Row],[Nbr de poulets (entrée découpe)]])*1000,"erreur")</f>
        <v>erreur</v>
      </c>
      <c r="AW6" s="35" t="str">
        <f t="array" ref="AW6">IF(Tableau1[[#This Row],[Tonnage sortie ressuage]]&gt;0,(Tableau1[[#This Row],[Conso eau]]/Tableau1[[#This Row],[Tonnage sortie ressuage]])*1000,"erreur")</f>
        <v>erreur</v>
      </c>
      <c r="AX6" s="34" t="str">
        <f t="array" ref="AX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" s="21">
        <f>10</f>
        <v>10</v>
      </c>
      <c r="AZ6" s="21">
        <f>6</f>
        <v>6</v>
      </c>
      <c r="BA6" s="21" t="str">
        <f>TEXT(Tableau1[[#This Row],[Date]],"aaaa")</f>
        <v>2019</v>
      </c>
      <c r="BB6" s="21" t="str">
        <f>TEXT(Tableau1[[#This Row],[Date]],"mmmm")</f>
        <v>janvier</v>
      </c>
      <c r="BC6" s="21">
        <f>_xlfn.ISOWEEKNUM(Tableau1[[#This Row],[Date]])</f>
        <v>1</v>
      </c>
      <c r="BD6" s="21" t="str">
        <f>TEXT(Tableau1[[#This Row],[Date]],"jjjj")</f>
        <v>samedi</v>
      </c>
      <c r="BE6" s="21">
        <f>VLOOKUP(ROUND(Tableau1[[#This Row],[Année]],4),Tableau2[#Data],2)</f>
        <v>788</v>
      </c>
      <c r="BF6" s="21" t="str">
        <f>VLOOKUP(Tableau1[[#This Row],[Date]],Tableau3[],2)</f>
        <v>2018-2019</v>
      </c>
    </row>
    <row r="7" spans="1:58" hidden="1" x14ac:dyDescent="0.3">
      <c r="A7" s="22">
        <v>43471</v>
      </c>
      <c r="B7" s="20"/>
      <c r="C7" s="20"/>
      <c r="D7" s="24">
        <v>82.6</v>
      </c>
      <c r="E7" s="24"/>
      <c r="F7" s="24"/>
      <c r="G7" s="24"/>
      <c r="H7" s="24"/>
      <c r="I7" s="24"/>
      <c r="J7" s="24"/>
      <c r="K7" s="24"/>
      <c r="L7" s="24"/>
      <c r="M7" s="24">
        <v>0</v>
      </c>
      <c r="N7" s="24"/>
      <c r="O7" s="24"/>
      <c r="P7" s="24"/>
      <c r="Q7" s="24">
        <v>0</v>
      </c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30">
        <f t="array" ref="AF7">Tableau1[[#This Row],[EC Sortie PAC]]-Tableau1[[#This Row],[EC entrée PAC]]</f>
        <v>0</v>
      </c>
      <c r="AG7" s="30">
        <f t="array" ref="AG7">Tableau1[[#This Row],[Différenctiel PAC]]</f>
        <v>0</v>
      </c>
      <c r="AH7" s="4">
        <f t="array" ref="AH7">Tableau1[[#This Row],[Echaudoirs]]+Tableau1[[#This Row],[Plumeuses]]</f>
        <v>0</v>
      </c>
      <c r="AI7" s="4">
        <f t="array" ref="AI7">Tableau1[[#This Row],[EF Surpréssée Eviscération]]+Tableau1[[#This Row],[EF Eviscération]]</f>
        <v>0</v>
      </c>
      <c r="AJ7" s="4">
        <f t="array" ref="AJ7">Tableau1[[#This Row],[Conso EF dégrilleur]]+Tableau1[[#This Row],[Conso EF prélaveuse]]+Tableau1[[#This Row],[Conso EF adiabatique]]</f>
        <v>0</v>
      </c>
      <c r="AK7" s="4">
        <f>Tableau1[[#This Row],[Conso EC Filtre]]+Tableau1[[#This Row],[Conso EC Laveuse ]]</f>
        <v>0</v>
      </c>
      <c r="AL7" s="30">
        <f t="array" ref="AL7">Tableau1[[#This Row],[Conso EF Quai Atlas (calculée)]]+Tableau1[[#This Row],[Conso EC Quai Atlas (calculée)]]</f>
        <v>0</v>
      </c>
      <c r="AM7" s="30">
        <f t="array" ref="AM7">Tableau1[[#This Row],[Lavage cagettes]]+Tableau1[[#This Row],[Lavage pal box]]</f>
        <v>0</v>
      </c>
      <c r="AN7" s="30">
        <f t="array" ref="AN7">Tableau1[[#This Row],[40 bar]]+Tableau1[[#This Row],[24 bar]]</f>
        <v>0</v>
      </c>
      <c r="AO7" s="31"/>
      <c r="AP7" s="31">
        <f>Tableau1[[#This Row],[EC Vestiaires m³]]+Tableau1[[#This Row],[Vestiaires EF]]+Tableau1[[#This Row],[Zone B]]</f>
        <v>0</v>
      </c>
      <c r="AQ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82.6</v>
      </c>
      <c r="AR7" s="6">
        <f>Tableau1[[#This Row],[prestation lavage 40B]]+Tableau1[[#This Row],[Prestation lavage 24B]]</f>
        <v>0</v>
      </c>
      <c r="AS7" s="6">
        <f>IFERROR(Tableau1[[#This Row],[40 bar (19h-23h59)]]+Y8,0)</f>
        <v>0</v>
      </c>
      <c r="AT7" s="6">
        <f>IFERROR(Tableau1[[#This Row],[24 bar (19H-23H59)]]+AB8,0)</f>
        <v>0</v>
      </c>
      <c r="AU7" s="33">
        <f t="array" ref="AU7">(Tableau1[[#This Row],[Conso eau]]-Tableau1[Rejet convention])/Tableau1[[#This Row],[Rejet convention]]</f>
        <v>-0.89517766497461926</v>
      </c>
      <c r="AV7" s="34" t="str">
        <f t="array" ref="AV7">IF(Tableau1[[#This Row],[Nbr de poulets (entrée découpe)]]&gt;0,(Tableau1[[#This Row],[Conso eau]]/Tableau1[[#This Row],[Nbr de poulets (entrée découpe)]])*1000,"erreur")</f>
        <v>erreur</v>
      </c>
      <c r="AW7" s="35" t="str">
        <f t="array" ref="AW7">IF(Tableau1[[#This Row],[Tonnage sortie ressuage]]&gt;0,(Tableau1[[#This Row],[Conso eau]]/Tableau1[[#This Row],[Tonnage sortie ressuage]])*1000,"erreur")</f>
        <v>erreur</v>
      </c>
      <c r="AX7" s="34" t="str">
        <f t="array" ref="AX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" s="21">
        <f>10</f>
        <v>10</v>
      </c>
      <c r="AZ7" s="21">
        <f>6</f>
        <v>6</v>
      </c>
      <c r="BA7" s="21" t="str">
        <f>TEXT(Tableau1[[#This Row],[Date]],"aaaa")</f>
        <v>2019</v>
      </c>
      <c r="BB7" s="21" t="str">
        <f>TEXT(Tableau1[[#This Row],[Date]],"mmmm")</f>
        <v>janvier</v>
      </c>
      <c r="BC7" s="21">
        <f>_xlfn.ISOWEEKNUM(Tableau1[[#This Row],[Date]])</f>
        <v>1</v>
      </c>
      <c r="BD7" s="21" t="str">
        <f>TEXT(Tableau1[[#This Row],[Date]],"jjjj")</f>
        <v>dimanche</v>
      </c>
      <c r="BE7" s="21">
        <f>VLOOKUP(ROUND(Tableau1[[#This Row],[Année]],4),Tableau2[#Data],2)</f>
        <v>788</v>
      </c>
      <c r="BF7" s="21" t="str">
        <f>VLOOKUP(Tableau1[[#This Row],[Date]],Tableau3[],2)</f>
        <v>2018-2019</v>
      </c>
    </row>
    <row r="8" spans="1:58" hidden="1" x14ac:dyDescent="0.3">
      <c r="A8" s="22">
        <v>43472</v>
      </c>
      <c r="B8" s="20"/>
      <c r="C8" s="20"/>
      <c r="D8" s="24">
        <v>718.1</v>
      </c>
      <c r="E8" s="24"/>
      <c r="F8" s="24"/>
      <c r="G8" s="24"/>
      <c r="H8" s="24"/>
      <c r="I8" s="24"/>
      <c r="J8" s="24"/>
      <c r="K8" s="24"/>
      <c r="L8" s="24"/>
      <c r="M8" s="24">
        <v>0</v>
      </c>
      <c r="N8" s="24"/>
      <c r="O8" s="24"/>
      <c r="P8" s="24"/>
      <c r="Q8" s="24">
        <v>0.40999999083578598</v>
      </c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30">
        <f t="array" ref="AF8">Tableau1[[#This Row],[EC Sortie PAC]]-Tableau1[[#This Row],[EC entrée PAC]]</f>
        <v>0</v>
      </c>
      <c r="AG8" s="30">
        <f t="array" ref="AG8">Tableau1[[#This Row],[Différenctiel PAC]]</f>
        <v>0</v>
      </c>
      <c r="AH8" s="4">
        <f t="array" ref="AH8">Tableau1[[#This Row],[Echaudoirs]]+Tableau1[[#This Row],[Plumeuses]]</f>
        <v>0</v>
      </c>
      <c r="AI8" s="4">
        <f t="array" ref="AI8">Tableau1[[#This Row],[EF Surpréssée Eviscération]]+Tableau1[[#This Row],[EF Eviscération]]</f>
        <v>0</v>
      </c>
      <c r="AJ8" s="4">
        <f t="array" ref="AJ8">Tableau1[[#This Row],[Conso EF dégrilleur]]+Tableau1[[#This Row],[Conso EF prélaveuse]]+Tableau1[[#This Row],[Conso EF adiabatique]]</f>
        <v>0</v>
      </c>
      <c r="AK8" s="4">
        <f>Tableau1[[#This Row],[Conso EC Filtre]]+Tableau1[[#This Row],[Conso EC Laveuse ]]</f>
        <v>0</v>
      </c>
      <c r="AL8" s="30">
        <f t="array" ref="AL8">Tableau1[[#This Row],[Conso EF Quai Atlas (calculée)]]+Tableau1[[#This Row],[Conso EC Quai Atlas (calculée)]]</f>
        <v>0</v>
      </c>
      <c r="AM8" s="30">
        <f t="array" ref="AM8">Tableau1[[#This Row],[Lavage cagettes]]+Tableau1[[#This Row],[Lavage pal box]]</f>
        <v>0</v>
      </c>
      <c r="AN8" s="30">
        <f t="array" ref="AN8">Tableau1[[#This Row],[40 bar]]+Tableau1[[#This Row],[24 bar]]</f>
        <v>0</v>
      </c>
      <c r="AO8" s="31"/>
      <c r="AP8" s="31">
        <f>Tableau1[[#This Row],[EC Vestiaires m³]]+Tableau1[[#This Row],[Vestiaires EF]]+Tableau1[[#This Row],[Zone B]]</f>
        <v>0</v>
      </c>
      <c r="AQ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717.69000000916424</v>
      </c>
      <c r="AR8" s="6">
        <f>Tableau1[[#This Row],[prestation lavage 40B]]+Tableau1[[#This Row],[Prestation lavage 24B]]</f>
        <v>0</v>
      </c>
      <c r="AS8" s="6">
        <f>IFERROR(Tableau1[[#This Row],[40 bar (19h-23h59)]]+Y9,0)</f>
        <v>0</v>
      </c>
      <c r="AT8" s="6">
        <f>IFERROR(Tableau1[[#This Row],[24 bar (19H-23H59)]]+AB9,0)</f>
        <v>0</v>
      </c>
      <c r="AU8" s="33">
        <f t="array" ref="AU8">(Tableau1[[#This Row],[Conso eau]]-Tableau1[Rejet convention])/Tableau1[[#This Row],[Rejet convention]]</f>
        <v>-8.8705583756345144E-2</v>
      </c>
      <c r="AV8" s="34" t="str">
        <f t="array" ref="AV8">IF(Tableau1[[#This Row],[Nbr de poulets (entrée découpe)]]&gt;0,(Tableau1[[#This Row],[Conso eau]]/Tableau1[[#This Row],[Nbr de poulets (entrée découpe)]])*1000,"erreur")</f>
        <v>erreur</v>
      </c>
      <c r="AW8" s="35" t="str">
        <f t="array" ref="AW8">IF(Tableau1[[#This Row],[Tonnage sortie ressuage]]&gt;0,(Tableau1[[#This Row],[Conso eau]]/Tableau1[[#This Row],[Tonnage sortie ressuage]])*1000,"erreur")</f>
        <v>erreur</v>
      </c>
      <c r="AX8" s="34" t="str">
        <f t="array" ref="AX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" s="21">
        <f>10</f>
        <v>10</v>
      </c>
      <c r="AZ8" s="21">
        <f>6</f>
        <v>6</v>
      </c>
      <c r="BA8" s="21" t="str">
        <f>TEXT(Tableau1[[#This Row],[Date]],"aaaa")</f>
        <v>2019</v>
      </c>
      <c r="BB8" s="21" t="str">
        <f>TEXT(Tableau1[[#This Row],[Date]],"mmmm")</f>
        <v>janvier</v>
      </c>
      <c r="BC8" s="21">
        <f>_xlfn.ISOWEEKNUM(Tableau1[[#This Row],[Date]])</f>
        <v>2</v>
      </c>
      <c r="BD8" s="21" t="str">
        <f>TEXT(Tableau1[[#This Row],[Date]],"jjjj")</f>
        <v>lundi</v>
      </c>
      <c r="BE8" s="21">
        <f>VLOOKUP(ROUND(Tableau1[[#This Row],[Année]],4),Tableau2[#Data],2)</f>
        <v>788</v>
      </c>
      <c r="BF8" s="21" t="str">
        <f>VLOOKUP(Tableau1[[#This Row],[Date]],Tableau3[],2)</f>
        <v>2018-2019</v>
      </c>
    </row>
    <row r="9" spans="1:58" hidden="1" x14ac:dyDescent="0.3">
      <c r="A9" s="22">
        <v>43473</v>
      </c>
      <c r="B9" s="20"/>
      <c r="C9" s="20"/>
      <c r="D9" s="24">
        <v>803.6</v>
      </c>
      <c r="E9" s="24"/>
      <c r="F9" s="24"/>
      <c r="G9" s="24"/>
      <c r="H9" s="24"/>
      <c r="I9" s="24"/>
      <c r="J9" s="24"/>
      <c r="K9" s="24"/>
      <c r="L9" s="24"/>
      <c r="M9" s="24">
        <v>0</v>
      </c>
      <c r="N9" s="24"/>
      <c r="O9" s="24"/>
      <c r="P9" s="24"/>
      <c r="Q9" s="24">
        <v>32.629999270662701</v>
      </c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30">
        <f t="array" ref="AF9">Tableau1[[#This Row],[EC Sortie PAC]]-Tableau1[[#This Row],[EC entrée PAC]]</f>
        <v>0</v>
      </c>
      <c r="AG9" s="30">
        <f t="array" ref="AG9">Tableau1[[#This Row],[Différenctiel PAC]]</f>
        <v>0</v>
      </c>
      <c r="AH9" s="4">
        <f t="array" ref="AH9">Tableau1[[#This Row],[Echaudoirs]]+Tableau1[[#This Row],[Plumeuses]]</f>
        <v>0</v>
      </c>
      <c r="AI9" s="4">
        <f t="array" ref="AI9">Tableau1[[#This Row],[EF Surpréssée Eviscération]]+Tableau1[[#This Row],[EF Eviscération]]</f>
        <v>0</v>
      </c>
      <c r="AJ9" s="4">
        <f t="array" ref="AJ9">Tableau1[[#This Row],[Conso EF dégrilleur]]+Tableau1[[#This Row],[Conso EF prélaveuse]]+Tableau1[[#This Row],[Conso EF adiabatique]]</f>
        <v>0</v>
      </c>
      <c r="AK9" s="4">
        <f>Tableau1[[#This Row],[Conso EC Filtre]]+Tableau1[[#This Row],[Conso EC Laveuse ]]</f>
        <v>0</v>
      </c>
      <c r="AL9" s="30">
        <f t="array" ref="AL9">Tableau1[[#This Row],[Conso EF Quai Atlas (calculée)]]+Tableau1[[#This Row],[Conso EC Quai Atlas (calculée)]]</f>
        <v>0</v>
      </c>
      <c r="AM9" s="30">
        <f t="array" ref="AM9">Tableau1[[#This Row],[Lavage cagettes]]+Tableau1[[#This Row],[Lavage pal box]]</f>
        <v>0</v>
      </c>
      <c r="AN9" s="30">
        <f t="array" ref="AN9">Tableau1[[#This Row],[40 bar]]+Tableau1[[#This Row],[24 bar]]</f>
        <v>0</v>
      </c>
      <c r="AO9" s="31"/>
      <c r="AP9" s="31">
        <f>Tableau1[[#This Row],[EC Vestiaires m³]]+Tableau1[[#This Row],[Vestiaires EF]]+Tableau1[[#This Row],[Zone B]]</f>
        <v>0</v>
      </c>
      <c r="AQ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770.97000072933736</v>
      </c>
      <c r="AR9" s="6">
        <f>Tableau1[[#This Row],[prestation lavage 40B]]+Tableau1[[#This Row],[Prestation lavage 24B]]</f>
        <v>0</v>
      </c>
      <c r="AS9" s="6">
        <f>IFERROR(Tableau1[[#This Row],[40 bar (19h-23h59)]]+Y10,0)</f>
        <v>0</v>
      </c>
      <c r="AT9" s="6">
        <f>IFERROR(Tableau1[[#This Row],[24 bar (19H-23H59)]]+AB10,0)</f>
        <v>0</v>
      </c>
      <c r="AU9" s="33">
        <f t="array" ref="AU9">(Tableau1[[#This Row],[Conso eau]]-Tableau1[Rejet convention])/Tableau1[[#This Row],[Rejet convention]]</f>
        <v>1.9796954314720842E-2</v>
      </c>
      <c r="AV9" s="34" t="str">
        <f t="array" ref="AV9">IF(Tableau1[[#This Row],[Nbr de poulets (entrée découpe)]]&gt;0,(Tableau1[[#This Row],[Conso eau]]/Tableau1[[#This Row],[Nbr de poulets (entrée découpe)]])*1000,"erreur")</f>
        <v>erreur</v>
      </c>
      <c r="AW9" s="35" t="str">
        <f t="array" ref="AW9">IF(Tableau1[[#This Row],[Tonnage sortie ressuage]]&gt;0,(Tableau1[[#This Row],[Conso eau]]/Tableau1[[#This Row],[Tonnage sortie ressuage]])*1000,"erreur")</f>
        <v>erreur</v>
      </c>
      <c r="AX9" s="34" t="str">
        <f t="array" ref="AX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" s="21">
        <f>10</f>
        <v>10</v>
      </c>
      <c r="AZ9" s="21">
        <f>6</f>
        <v>6</v>
      </c>
      <c r="BA9" s="21" t="str">
        <f>TEXT(Tableau1[[#This Row],[Date]],"aaaa")</f>
        <v>2019</v>
      </c>
      <c r="BB9" s="21" t="str">
        <f>TEXT(Tableau1[[#This Row],[Date]],"mmmm")</f>
        <v>janvier</v>
      </c>
      <c r="BC9" s="21">
        <f>_xlfn.ISOWEEKNUM(Tableau1[[#This Row],[Date]])</f>
        <v>2</v>
      </c>
      <c r="BD9" s="21" t="str">
        <f>TEXT(Tableau1[[#This Row],[Date]],"jjjj")</f>
        <v>mardi</v>
      </c>
      <c r="BE9" s="21">
        <f>VLOOKUP(ROUND(Tableau1[[#This Row],[Année]],4),Tableau2[#Data],2)</f>
        <v>788</v>
      </c>
      <c r="BF9" s="21" t="str">
        <f>VLOOKUP(Tableau1[[#This Row],[Date]],Tableau3[],2)</f>
        <v>2018-2019</v>
      </c>
    </row>
    <row r="10" spans="1:58" hidden="1" x14ac:dyDescent="0.3">
      <c r="A10" s="22">
        <v>43474</v>
      </c>
      <c r="B10" s="20"/>
      <c r="C10" s="20"/>
      <c r="D10" s="24">
        <v>768.6</v>
      </c>
      <c r="E10" s="24"/>
      <c r="F10" s="24"/>
      <c r="G10" s="24"/>
      <c r="H10" s="24"/>
      <c r="I10" s="24"/>
      <c r="J10" s="24"/>
      <c r="K10" s="24"/>
      <c r="L10" s="24"/>
      <c r="M10" s="24">
        <v>0</v>
      </c>
      <c r="N10" s="24"/>
      <c r="O10" s="24"/>
      <c r="P10" s="24"/>
      <c r="Q10" s="24">
        <v>35.339999210089402</v>
      </c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30">
        <f t="array" ref="AF10">Tableau1[[#This Row],[EC Sortie PAC]]-Tableau1[[#This Row],[EC entrée PAC]]</f>
        <v>0</v>
      </c>
      <c r="AG10" s="30">
        <f t="array" ref="AG10">Tableau1[[#This Row],[Différenctiel PAC]]</f>
        <v>0</v>
      </c>
      <c r="AH10" s="4">
        <f t="array" ref="AH10">Tableau1[[#This Row],[Echaudoirs]]+Tableau1[[#This Row],[Plumeuses]]</f>
        <v>0</v>
      </c>
      <c r="AI10" s="4">
        <f t="array" ref="AI10">Tableau1[[#This Row],[EF Surpréssée Eviscération]]+Tableau1[[#This Row],[EF Eviscération]]</f>
        <v>0</v>
      </c>
      <c r="AJ10" s="4">
        <f t="array" ref="AJ10">Tableau1[[#This Row],[Conso EF dégrilleur]]+Tableau1[[#This Row],[Conso EF prélaveuse]]+Tableau1[[#This Row],[Conso EF adiabatique]]</f>
        <v>0</v>
      </c>
      <c r="AK10" s="4">
        <f>Tableau1[[#This Row],[Conso EC Filtre]]+Tableau1[[#This Row],[Conso EC Laveuse ]]</f>
        <v>0</v>
      </c>
      <c r="AL10" s="30">
        <f t="array" ref="AL10">Tableau1[[#This Row],[Conso EF Quai Atlas (calculée)]]+Tableau1[[#This Row],[Conso EC Quai Atlas (calculée)]]</f>
        <v>0</v>
      </c>
      <c r="AM10" s="30">
        <f t="array" ref="AM10">Tableau1[[#This Row],[Lavage cagettes]]+Tableau1[[#This Row],[Lavage pal box]]</f>
        <v>0</v>
      </c>
      <c r="AN10" s="30">
        <f t="array" ref="AN10">Tableau1[[#This Row],[40 bar]]+Tableau1[[#This Row],[24 bar]]</f>
        <v>0</v>
      </c>
      <c r="AO10" s="31"/>
      <c r="AP10" s="31">
        <f>Tableau1[[#This Row],[EC Vestiaires m³]]+Tableau1[[#This Row],[Vestiaires EF]]+Tableau1[[#This Row],[Zone B]]</f>
        <v>0</v>
      </c>
      <c r="AQ1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733.26000078991058</v>
      </c>
      <c r="AR10" s="6">
        <f>Tableau1[[#This Row],[prestation lavage 40B]]+Tableau1[[#This Row],[Prestation lavage 24B]]</f>
        <v>0</v>
      </c>
      <c r="AS10" s="6">
        <f>IFERROR(Tableau1[[#This Row],[40 bar (19h-23h59)]]+Y11,0)</f>
        <v>0</v>
      </c>
      <c r="AT10" s="6">
        <f>IFERROR(Tableau1[[#This Row],[24 bar (19H-23H59)]]+AB11,0)</f>
        <v>0</v>
      </c>
      <c r="AU10" s="33">
        <f t="array" ref="AU10">(Tableau1[[#This Row],[Conso eau]]-Tableau1[Rejet convention])/Tableau1[[#This Row],[Rejet convention]]</f>
        <v>-2.4619289340101495E-2</v>
      </c>
      <c r="AV10" s="34" t="str">
        <f t="array" ref="AV10">IF(Tableau1[[#This Row],[Nbr de poulets (entrée découpe)]]&gt;0,(Tableau1[[#This Row],[Conso eau]]/Tableau1[[#This Row],[Nbr de poulets (entrée découpe)]])*1000,"erreur")</f>
        <v>erreur</v>
      </c>
      <c r="AW10" s="35" t="str">
        <f t="array" ref="AW10">IF(Tableau1[[#This Row],[Tonnage sortie ressuage]]&gt;0,(Tableau1[[#This Row],[Conso eau]]/Tableau1[[#This Row],[Tonnage sortie ressuage]])*1000,"erreur")</f>
        <v>erreur</v>
      </c>
      <c r="AX10" s="34" t="str">
        <f t="array" ref="AX1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" s="21">
        <f>10</f>
        <v>10</v>
      </c>
      <c r="AZ10" s="21">
        <f>6</f>
        <v>6</v>
      </c>
      <c r="BA10" s="21" t="str">
        <f>TEXT(Tableau1[[#This Row],[Date]],"aaaa")</f>
        <v>2019</v>
      </c>
      <c r="BB10" s="21" t="str">
        <f>TEXT(Tableau1[[#This Row],[Date]],"mmmm")</f>
        <v>janvier</v>
      </c>
      <c r="BC10" s="21">
        <f>_xlfn.ISOWEEKNUM(Tableau1[[#This Row],[Date]])</f>
        <v>2</v>
      </c>
      <c r="BD10" s="21" t="str">
        <f>TEXT(Tableau1[[#This Row],[Date]],"jjjj")</f>
        <v>mercredi</v>
      </c>
      <c r="BE10" s="21">
        <f>VLOOKUP(ROUND(Tableau1[[#This Row],[Année]],4),Tableau2[#Data],2)</f>
        <v>788</v>
      </c>
      <c r="BF10" s="21" t="str">
        <f>VLOOKUP(Tableau1[[#This Row],[Date]],Tableau3[],2)</f>
        <v>2018-2019</v>
      </c>
    </row>
    <row r="11" spans="1:58" hidden="1" x14ac:dyDescent="0.3">
      <c r="A11" s="22">
        <v>43475</v>
      </c>
      <c r="B11" s="20"/>
      <c r="C11" s="20"/>
      <c r="D11" s="24">
        <v>785.1</v>
      </c>
      <c r="E11" s="24"/>
      <c r="F11" s="24"/>
      <c r="G11" s="24"/>
      <c r="H11" s="24"/>
      <c r="I11" s="24"/>
      <c r="J11" s="24"/>
      <c r="K11" s="24"/>
      <c r="L11" s="24"/>
      <c r="M11" s="24">
        <v>0</v>
      </c>
      <c r="N11" s="24"/>
      <c r="O11" s="24"/>
      <c r="P11" s="24"/>
      <c r="Q11" s="24">
        <v>32.749999267980499</v>
      </c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30">
        <f t="array" ref="AF11">Tableau1[[#This Row],[EC Sortie PAC]]-Tableau1[[#This Row],[EC entrée PAC]]</f>
        <v>0</v>
      </c>
      <c r="AG11" s="30">
        <f t="array" ref="AG11">Tableau1[[#This Row],[Différenctiel PAC]]</f>
        <v>0</v>
      </c>
      <c r="AH11" s="4">
        <f t="array" ref="AH11">Tableau1[[#This Row],[Echaudoirs]]+Tableau1[[#This Row],[Plumeuses]]</f>
        <v>0</v>
      </c>
      <c r="AI11" s="4">
        <f t="array" ref="AI11">Tableau1[[#This Row],[EF Surpréssée Eviscération]]+Tableau1[[#This Row],[EF Eviscération]]</f>
        <v>0</v>
      </c>
      <c r="AJ11" s="4">
        <f t="array" ref="AJ11">Tableau1[[#This Row],[Conso EF dégrilleur]]+Tableau1[[#This Row],[Conso EF prélaveuse]]+Tableau1[[#This Row],[Conso EF adiabatique]]</f>
        <v>0</v>
      </c>
      <c r="AK11" s="4">
        <f>Tableau1[[#This Row],[Conso EC Filtre]]+Tableau1[[#This Row],[Conso EC Laveuse ]]</f>
        <v>0</v>
      </c>
      <c r="AL11" s="30">
        <f t="array" ref="AL11">Tableau1[[#This Row],[Conso EF Quai Atlas (calculée)]]+Tableau1[[#This Row],[Conso EC Quai Atlas (calculée)]]</f>
        <v>0</v>
      </c>
      <c r="AM11" s="30">
        <f t="array" ref="AM11">Tableau1[[#This Row],[Lavage cagettes]]+Tableau1[[#This Row],[Lavage pal box]]</f>
        <v>0</v>
      </c>
      <c r="AN11" s="30">
        <f t="array" ref="AN11">Tableau1[[#This Row],[40 bar]]+Tableau1[[#This Row],[24 bar]]</f>
        <v>0</v>
      </c>
      <c r="AO11" s="31"/>
      <c r="AP11" s="31">
        <f>Tableau1[[#This Row],[EC Vestiaires m³]]+Tableau1[[#This Row],[Vestiaires EF]]+Tableau1[[#This Row],[Zone B]]</f>
        <v>0</v>
      </c>
      <c r="AQ1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752.35000073201957</v>
      </c>
      <c r="AR11" s="6">
        <f>Tableau1[[#This Row],[prestation lavage 40B]]+Tableau1[[#This Row],[Prestation lavage 24B]]</f>
        <v>0</v>
      </c>
      <c r="AS11" s="6">
        <f>IFERROR(Tableau1[[#This Row],[40 bar (19h-23h59)]]+Y12,0)</f>
        <v>0</v>
      </c>
      <c r="AT11" s="6">
        <f>IFERROR(Tableau1[[#This Row],[24 bar (19H-23H59)]]+AB12,0)</f>
        <v>0</v>
      </c>
      <c r="AU11" s="33">
        <f t="array" ref="AU11">(Tableau1[[#This Row],[Conso eau]]-Tableau1[Rejet convention])/Tableau1[[#This Row],[Rejet convention]]</f>
        <v>-3.6802030456852502E-3</v>
      </c>
      <c r="AV11" s="34" t="str">
        <f t="array" ref="AV11">IF(Tableau1[[#This Row],[Nbr de poulets (entrée découpe)]]&gt;0,(Tableau1[[#This Row],[Conso eau]]/Tableau1[[#This Row],[Nbr de poulets (entrée découpe)]])*1000,"erreur")</f>
        <v>erreur</v>
      </c>
      <c r="AW11" s="35" t="str">
        <f t="array" ref="AW11">IF(Tableau1[[#This Row],[Tonnage sortie ressuage]]&gt;0,(Tableau1[[#This Row],[Conso eau]]/Tableau1[[#This Row],[Tonnage sortie ressuage]])*1000,"erreur")</f>
        <v>erreur</v>
      </c>
      <c r="AX11" s="34" t="str">
        <f t="array" ref="AX1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" s="21">
        <f>10</f>
        <v>10</v>
      </c>
      <c r="AZ11" s="21">
        <f>6</f>
        <v>6</v>
      </c>
      <c r="BA11" s="21" t="str">
        <f>TEXT(Tableau1[[#This Row],[Date]],"aaaa")</f>
        <v>2019</v>
      </c>
      <c r="BB11" s="21" t="str">
        <f>TEXT(Tableau1[[#This Row],[Date]],"mmmm")</f>
        <v>janvier</v>
      </c>
      <c r="BC11" s="21">
        <f>_xlfn.ISOWEEKNUM(Tableau1[[#This Row],[Date]])</f>
        <v>2</v>
      </c>
      <c r="BD11" s="21" t="str">
        <f>TEXT(Tableau1[[#This Row],[Date]],"jjjj")</f>
        <v>jeudi</v>
      </c>
      <c r="BE11" s="21">
        <f>VLOOKUP(ROUND(Tableau1[[#This Row],[Année]],4),Tableau2[#Data],2)</f>
        <v>788</v>
      </c>
      <c r="BF11" s="21" t="str">
        <f>VLOOKUP(Tableau1[[#This Row],[Date]],Tableau3[],2)</f>
        <v>2018-2019</v>
      </c>
    </row>
    <row r="12" spans="1:58" hidden="1" x14ac:dyDescent="0.3">
      <c r="A12" s="22">
        <v>43476</v>
      </c>
      <c r="B12" s="20"/>
      <c r="C12" s="20"/>
      <c r="D12" s="24">
        <v>859.5</v>
      </c>
      <c r="E12" s="24"/>
      <c r="F12" s="24"/>
      <c r="G12" s="24"/>
      <c r="H12" s="24"/>
      <c r="I12" s="24"/>
      <c r="J12" s="24"/>
      <c r="K12" s="24"/>
      <c r="L12" s="24"/>
      <c r="M12" s="24">
        <v>0</v>
      </c>
      <c r="N12" s="24"/>
      <c r="O12" s="24"/>
      <c r="P12" s="24"/>
      <c r="Q12" s="24">
        <v>33.769999245181701</v>
      </c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30">
        <f t="array" ref="AF12">Tableau1[[#This Row],[EC Sortie PAC]]-Tableau1[[#This Row],[EC entrée PAC]]</f>
        <v>0</v>
      </c>
      <c r="AG12" s="30">
        <f t="array" ref="AG12">Tableau1[[#This Row],[Différenctiel PAC]]</f>
        <v>0</v>
      </c>
      <c r="AH12" s="4">
        <f t="array" ref="AH12">Tableau1[[#This Row],[Echaudoirs]]+Tableau1[[#This Row],[Plumeuses]]</f>
        <v>0</v>
      </c>
      <c r="AI12" s="4">
        <f t="array" ref="AI12">Tableau1[[#This Row],[EF Surpréssée Eviscération]]+Tableau1[[#This Row],[EF Eviscération]]</f>
        <v>0</v>
      </c>
      <c r="AJ12" s="4">
        <f t="array" ref="AJ12">Tableau1[[#This Row],[Conso EF dégrilleur]]+Tableau1[[#This Row],[Conso EF prélaveuse]]+Tableau1[[#This Row],[Conso EF adiabatique]]</f>
        <v>0</v>
      </c>
      <c r="AK12" s="4">
        <f>Tableau1[[#This Row],[Conso EC Filtre]]+Tableau1[[#This Row],[Conso EC Laveuse ]]</f>
        <v>0</v>
      </c>
      <c r="AL12" s="30">
        <f t="array" ref="AL12">Tableau1[[#This Row],[Conso EF Quai Atlas (calculée)]]+Tableau1[[#This Row],[Conso EC Quai Atlas (calculée)]]</f>
        <v>0</v>
      </c>
      <c r="AM12" s="30">
        <f t="array" ref="AM12">Tableau1[[#This Row],[Lavage cagettes]]+Tableau1[[#This Row],[Lavage pal box]]</f>
        <v>0</v>
      </c>
      <c r="AN12" s="30">
        <f t="array" ref="AN12">Tableau1[[#This Row],[40 bar]]+Tableau1[[#This Row],[24 bar]]</f>
        <v>0</v>
      </c>
      <c r="AO12" s="31"/>
      <c r="AP12" s="31">
        <f>Tableau1[[#This Row],[EC Vestiaires m³]]+Tableau1[[#This Row],[Vestiaires EF]]+Tableau1[[#This Row],[Zone B]]</f>
        <v>0</v>
      </c>
      <c r="AQ1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825.73000075481832</v>
      </c>
      <c r="AR12" s="6">
        <f>Tableau1[[#This Row],[prestation lavage 40B]]+Tableau1[[#This Row],[Prestation lavage 24B]]</f>
        <v>0</v>
      </c>
      <c r="AS12" s="6">
        <f>IFERROR(Tableau1[[#This Row],[40 bar (19h-23h59)]]+Y13,0)</f>
        <v>0</v>
      </c>
      <c r="AT12" s="6">
        <f>IFERROR(Tableau1[[#This Row],[24 bar (19H-23H59)]]+AB13,0)</f>
        <v>0</v>
      </c>
      <c r="AU12" s="33">
        <f t="array" ref="AU12">(Tableau1[[#This Row],[Conso eau]]-Tableau1[Rejet convention])/Tableau1[[#This Row],[Rejet convention]]</f>
        <v>9.073604060913705E-2</v>
      </c>
      <c r="AV12" s="34" t="str">
        <f t="array" ref="AV12">IF(Tableau1[[#This Row],[Nbr de poulets (entrée découpe)]]&gt;0,(Tableau1[[#This Row],[Conso eau]]/Tableau1[[#This Row],[Nbr de poulets (entrée découpe)]])*1000,"erreur")</f>
        <v>erreur</v>
      </c>
      <c r="AW12" s="35" t="str">
        <f t="array" ref="AW12">IF(Tableau1[[#This Row],[Tonnage sortie ressuage]]&gt;0,(Tableau1[[#This Row],[Conso eau]]/Tableau1[[#This Row],[Tonnage sortie ressuage]])*1000,"erreur")</f>
        <v>erreur</v>
      </c>
      <c r="AX12" s="34" t="str">
        <f t="array" ref="AX1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" s="21">
        <f>10</f>
        <v>10</v>
      </c>
      <c r="AZ12" s="21">
        <f>6</f>
        <v>6</v>
      </c>
      <c r="BA12" s="21" t="str">
        <f>TEXT(Tableau1[[#This Row],[Date]],"aaaa")</f>
        <v>2019</v>
      </c>
      <c r="BB12" s="21" t="str">
        <f>TEXT(Tableau1[[#This Row],[Date]],"mmmm")</f>
        <v>janvier</v>
      </c>
      <c r="BC12" s="21">
        <f>_xlfn.ISOWEEKNUM(Tableau1[[#This Row],[Date]])</f>
        <v>2</v>
      </c>
      <c r="BD12" s="21" t="str">
        <f>TEXT(Tableau1[[#This Row],[Date]],"jjjj")</f>
        <v>vendredi</v>
      </c>
      <c r="BE12" s="21">
        <f>VLOOKUP(ROUND(Tableau1[[#This Row],[Année]],4),Tableau2[#Data],2)</f>
        <v>788</v>
      </c>
      <c r="BF12" s="21" t="str">
        <f>VLOOKUP(Tableau1[[#This Row],[Date]],Tableau3[],2)</f>
        <v>2018-2019</v>
      </c>
    </row>
    <row r="13" spans="1:58" hidden="1" x14ac:dyDescent="0.3">
      <c r="A13" s="22">
        <v>43477</v>
      </c>
      <c r="B13" s="20"/>
      <c r="C13" s="20"/>
      <c r="D13" s="24">
        <v>174.5</v>
      </c>
      <c r="E13" s="24"/>
      <c r="F13" s="24"/>
      <c r="G13" s="24"/>
      <c r="H13" s="24"/>
      <c r="I13" s="24"/>
      <c r="J13" s="24"/>
      <c r="K13" s="24"/>
      <c r="L13" s="24"/>
      <c r="M13" s="24">
        <v>0</v>
      </c>
      <c r="N13" s="24"/>
      <c r="O13" s="24"/>
      <c r="P13" s="24"/>
      <c r="Q13" s="24">
        <v>34.999999217689002</v>
      </c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30">
        <f t="array" ref="AF13">Tableau1[[#This Row],[EC Sortie PAC]]-Tableau1[[#This Row],[EC entrée PAC]]</f>
        <v>0</v>
      </c>
      <c r="AG13" s="30">
        <f t="array" ref="AG13">Tableau1[[#This Row],[Différenctiel PAC]]</f>
        <v>0</v>
      </c>
      <c r="AH13" s="4">
        <f t="array" ref="AH13">Tableau1[[#This Row],[Echaudoirs]]+Tableau1[[#This Row],[Plumeuses]]</f>
        <v>0</v>
      </c>
      <c r="AI13" s="4">
        <f t="array" ref="AI13">Tableau1[[#This Row],[EF Surpréssée Eviscération]]+Tableau1[[#This Row],[EF Eviscération]]</f>
        <v>0</v>
      </c>
      <c r="AJ13" s="4">
        <f t="array" ref="AJ13">Tableau1[[#This Row],[Conso EF dégrilleur]]+Tableau1[[#This Row],[Conso EF prélaveuse]]+Tableau1[[#This Row],[Conso EF adiabatique]]</f>
        <v>0</v>
      </c>
      <c r="AK13" s="4">
        <f>Tableau1[[#This Row],[Conso EC Filtre]]+Tableau1[[#This Row],[Conso EC Laveuse ]]</f>
        <v>0</v>
      </c>
      <c r="AL13" s="30">
        <f t="array" ref="AL13">Tableau1[[#This Row],[Conso EF Quai Atlas (calculée)]]+Tableau1[[#This Row],[Conso EC Quai Atlas (calculée)]]</f>
        <v>0</v>
      </c>
      <c r="AM13" s="30">
        <f t="array" ref="AM13">Tableau1[[#This Row],[Lavage cagettes]]+Tableau1[[#This Row],[Lavage pal box]]</f>
        <v>0</v>
      </c>
      <c r="AN13" s="30">
        <f t="array" ref="AN13">Tableau1[[#This Row],[40 bar]]+Tableau1[[#This Row],[24 bar]]</f>
        <v>0</v>
      </c>
      <c r="AO13" s="31"/>
      <c r="AP13" s="31">
        <f>Tableau1[[#This Row],[EC Vestiaires m³]]+Tableau1[[#This Row],[Vestiaires EF]]+Tableau1[[#This Row],[Zone B]]</f>
        <v>0</v>
      </c>
      <c r="AQ1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139.50000078231099</v>
      </c>
      <c r="AR13" s="6">
        <f>Tableau1[[#This Row],[prestation lavage 40B]]+Tableau1[[#This Row],[Prestation lavage 24B]]</f>
        <v>0</v>
      </c>
      <c r="AS13" s="6">
        <f>IFERROR(Tableau1[[#This Row],[40 bar (19h-23h59)]]+Y14,0)</f>
        <v>0</v>
      </c>
      <c r="AT13" s="6">
        <f>IFERROR(Tableau1[[#This Row],[24 bar (19H-23H59)]]+AB14,0)</f>
        <v>0</v>
      </c>
      <c r="AU13" s="33">
        <f t="array" ref="AU13">(Tableau1[[#This Row],[Conso eau]]-Tableau1[Rejet convention])/Tableau1[[#This Row],[Rejet convention]]</f>
        <v>-0.77855329949238583</v>
      </c>
      <c r="AV13" s="34" t="str">
        <f t="array" ref="AV13">IF(Tableau1[[#This Row],[Nbr de poulets (entrée découpe)]]&gt;0,(Tableau1[[#This Row],[Conso eau]]/Tableau1[[#This Row],[Nbr de poulets (entrée découpe)]])*1000,"erreur")</f>
        <v>erreur</v>
      </c>
      <c r="AW13" s="35" t="str">
        <f t="array" ref="AW13">IF(Tableau1[[#This Row],[Tonnage sortie ressuage]]&gt;0,(Tableau1[[#This Row],[Conso eau]]/Tableau1[[#This Row],[Tonnage sortie ressuage]])*1000,"erreur")</f>
        <v>erreur</v>
      </c>
      <c r="AX13" s="34" t="str">
        <f t="array" ref="AX1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" s="21">
        <f>10</f>
        <v>10</v>
      </c>
      <c r="AZ13" s="21">
        <f>6</f>
        <v>6</v>
      </c>
      <c r="BA13" s="21" t="str">
        <f>TEXT(Tableau1[[#This Row],[Date]],"aaaa")</f>
        <v>2019</v>
      </c>
      <c r="BB13" s="21" t="str">
        <f>TEXT(Tableau1[[#This Row],[Date]],"mmmm")</f>
        <v>janvier</v>
      </c>
      <c r="BC13" s="21">
        <f>_xlfn.ISOWEEKNUM(Tableau1[[#This Row],[Date]])</f>
        <v>2</v>
      </c>
      <c r="BD13" s="21" t="str">
        <f>TEXT(Tableau1[[#This Row],[Date]],"jjjj")</f>
        <v>samedi</v>
      </c>
      <c r="BE13" s="21">
        <f>VLOOKUP(ROUND(Tableau1[[#This Row],[Année]],4),Tableau2[#Data],2)</f>
        <v>788</v>
      </c>
      <c r="BF13" s="21" t="str">
        <f>VLOOKUP(Tableau1[[#This Row],[Date]],Tableau3[],2)</f>
        <v>2018-2019</v>
      </c>
    </row>
    <row r="14" spans="1:58" hidden="1" x14ac:dyDescent="0.3">
      <c r="A14" s="22">
        <v>43478</v>
      </c>
      <c r="B14" s="20"/>
      <c r="C14" s="20"/>
      <c r="D14" s="24">
        <v>38.200000000000003</v>
      </c>
      <c r="E14" s="24"/>
      <c r="F14" s="24"/>
      <c r="G14" s="24"/>
      <c r="H14" s="24"/>
      <c r="I14" s="24"/>
      <c r="J14" s="24"/>
      <c r="K14" s="24"/>
      <c r="L14" s="24"/>
      <c r="M14" s="24">
        <v>0</v>
      </c>
      <c r="N14" s="24"/>
      <c r="O14" s="24"/>
      <c r="P14" s="24"/>
      <c r="Q14" s="24">
        <v>0</v>
      </c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30">
        <f t="array" ref="AF14">Tableau1[[#This Row],[EC Sortie PAC]]-Tableau1[[#This Row],[EC entrée PAC]]</f>
        <v>0</v>
      </c>
      <c r="AG14" s="30">
        <f t="array" ref="AG14">Tableau1[[#This Row],[Différenctiel PAC]]</f>
        <v>0</v>
      </c>
      <c r="AH14" s="4">
        <f t="array" ref="AH14">Tableau1[[#This Row],[Echaudoirs]]+Tableau1[[#This Row],[Plumeuses]]</f>
        <v>0</v>
      </c>
      <c r="AI14" s="4">
        <f t="array" ref="AI14">Tableau1[[#This Row],[EF Surpréssée Eviscération]]+Tableau1[[#This Row],[EF Eviscération]]</f>
        <v>0</v>
      </c>
      <c r="AJ14" s="4">
        <f t="array" ref="AJ14">Tableau1[[#This Row],[Conso EF dégrilleur]]+Tableau1[[#This Row],[Conso EF prélaveuse]]+Tableau1[[#This Row],[Conso EF adiabatique]]</f>
        <v>0</v>
      </c>
      <c r="AK14" s="4">
        <f>Tableau1[[#This Row],[Conso EC Filtre]]+Tableau1[[#This Row],[Conso EC Laveuse ]]</f>
        <v>0</v>
      </c>
      <c r="AL14" s="30">
        <f t="array" ref="AL14">Tableau1[[#This Row],[Conso EF Quai Atlas (calculée)]]+Tableau1[[#This Row],[Conso EC Quai Atlas (calculée)]]</f>
        <v>0</v>
      </c>
      <c r="AM14" s="30">
        <f t="array" ref="AM14">Tableau1[[#This Row],[Lavage cagettes]]+Tableau1[[#This Row],[Lavage pal box]]</f>
        <v>0</v>
      </c>
      <c r="AN14" s="30">
        <f t="array" ref="AN14">Tableau1[[#This Row],[40 bar]]+Tableau1[[#This Row],[24 bar]]</f>
        <v>0</v>
      </c>
      <c r="AO14" s="31"/>
      <c r="AP14" s="31">
        <f>Tableau1[[#This Row],[EC Vestiaires m³]]+Tableau1[[#This Row],[Vestiaires EF]]+Tableau1[[#This Row],[Zone B]]</f>
        <v>0</v>
      </c>
      <c r="AQ1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38.200000000000003</v>
      </c>
      <c r="AR14" s="6">
        <f>Tableau1[[#This Row],[prestation lavage 40B]]+Tableau1[[#This Row],[Prestation lavage 24B]]</f>
        <v>0</v>
      </c>
      <c r="AS14" s="6">
        <f>IFERROR(Tableau1[[#This Row],[40 bar (19h-23h59)]]+Y15,0)</f>
        <v>0</v>
      </c>
      <c r="AT14" s="6">
        <f>IFERROR(Tableau1[[#This Row],[24 bar (19H-23H59)]]+AB15,0)</f>
        <v>0</v>
      </c>
      <c r="AU14" s="33">
        <f t="array" ref="AU14">(Tableau1[[#This Row],[Conso eau]]-Tableau1[Rejet convention])/Tableau1[[#This Row],[Rejet convention]]</f>
        <v>-0.95152284263959386</v>
      </c>
      <c r="AV14" s="34" t="str">
        <f t="array" ref="AV14">IF(Tableau1[[#This Row],[Nbr de poulets (entrée découpe)]]&gt;0,(Tableau1[[#This Row],[Conso eau]]/Tableau1[[#This Row],[Nbr de poulets (entrée découpe)]])*1000,"erreur")</f>
        <v>erreur</v>
      </c>
      <c r="AW14" s="35" t="str">
        <f t="array" ref="AW14">IF(Tableau1[[#This Row],[Tonnage sortie ressuage]]&gt;0,(Tableau1[[#This Row],[Conso eau]]/Tableau1[[#This Row],[Tonnage sortie ressuage]])*1000,"erreur")</f>
        <v>erreur</v>
      </c>
      <c r="AX14" s="34" t="str">
        <f t="array" ref="AX1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" s="21">
        <f>10</f>
        <v>10</v>
      </c>
      <c r="AZ14" s="21">
        <f>6</f>
        <v>6</v>
      </c>
      <c r="BA14" s="21" t="str">
        <f>TEXT(Tableau1[[#This Row],[Date]],"aaaa")</f>
        <v>2019</v>
      </c>
      <c r="BB14" s="21" t="str">
        <f>TEXT(Tableau1[[#This Row],[Date]],"mmmm")</f>
        <v>janvier</v>
      </c>
      <c r="BC14" s="21">
        <f>_xlfn.ISOWEEKNUM(Tableau1[[#This Row],[Date]])</f>
        <v>2</v>
      </c>
      <c r="BD14" s="21" t="str">
        <f>TEXT(Tableau1[[#This Row],[Date]],"jjjj")</f>
        <v>dimanche</v>
      </c>
      <c r="BE14" s="21">
        <f>VLOOKUP(ROUND(Tableau1[[#This Row],[Année]],4),Tableau2[#Data],2)</f>
        <v>788</v>
      </c>
      <c r="BF14" s="21" t="str">
        <f>VLOOKUP(Tableau1[[#This Row],[Date]],Tableau3[],2)</f>
        <v>2018-2019</v>
      </c>
    </row>
    <row r="15" spans="1:58" hidden="1" x14ac:dyDescent="0.3">
      <c r="A15" s="22">
        <v>43479</v>
      </c>
      <c r="B15" s="20"/>
      <c r="C15" s="20"/>
      <c r="D15" s="24">
        <v>785.2</v>
      </c>
      <c r="E15" s="24"/>
      <c r="F15" s="24"/>
      <c r="G15" s="24"/>
      <c r="H15" s="24"/>
      <c r="I15" s="24"/>
      <c r="J15" s="24"/>
      <c r="K15" s="24"/>
      <c r="L15" s="24"/>
      <c r="M15" s="24">
        <v>0</v>
      </c>
      <c r="N15" s="24"/>
      <c r="O15" s="24"/>
      <c r="P15" s="24"/>
      <c r="Q15" s="24">
        <v>0</v>
      </c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30">
        <f t="array" ref="AF15">Tableau1[[#This Row],[EC Sortie PAC]]-Tableau1[[#This Row],[EC entrée PAC]]</f>
        <v>0</v>
      </c>
      <c r="AG15" s="30">
        <f t="array" ref="AG15">Tableau1[[#This Row],[Différenctiel PAC]]</f>
        <v>0</v>
      </c>
      <c r="AH15" s="4">
        <f t="array" ref="AH15">Tableau1[[#This Row],[Echaudoirs]]+Tableau1[[#This Row],[Plumeuses]]</f>
        <v>0</v>
      </c>
      <c r="AI15" s="4">
        <f t="array" ref="AI15">Tableau1[[#This Row],[EF Surpréssée Eviscération]]+Tableau1[[#This Row],[EF Eviscération]]</f>
        <v>0</v>
      </c>
      <c r="AJ15" s="4">
        <f t="array" ref="AJ15">Tableau1[[#This Row],[Conso EF dégrilleur]]+Tableau1[[#This Row],[Conso EF prélaveuse]]+Tableau1[[#This Row],[Conso EF adiabatique]]</f>
        <v>0</v>
      </c>
      <c r="AK15" s="4">
        <f>Tableau1[[#This Row],[Conso EC Filtre]]+Tableau1[[#This Row],[Conso EC Laveuse ]]</f>
        <v>0</v>
      </c>
      <c r="AL15" s="30">
        <f t="array" ref="AL15">Tableau1[[#This Row],[Conso EF Quai Atlas (calculée)]]+Tableau1[[#This Row],[Conso EC Quai Atlas (calculée)]]</f>
        <v>0</v>
      </c>
      <c r="AM15" s="30">
        <f t="array" ref="AM15">Tableau1[[#This Row],[Lavage cagettes]]+Tableau1[[#This Row],[Lavage pal box]]</f>
        <v>0</v>
      </c>
      <c r="AN15" s="30">
        <f t="array" ref="AN15">Tableau1[[#This Row],[40 bar]]+Tableau1[[#This Row],[24 bar]]</f>
        <v>0</v>
      </c>
      <c r="AO15" s="31"/>
      <c r="AP15" s="31">
        <f>Tableau1[[#This Row],[EC Vestiaires m³]]+Tableau1[[#This Row],[Vestiaires EF]]+Tableau1[[#This Row],[Zone B]]</f>
        <v>0</v>
      </c>
      <c r="AQ1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785.2</v>
      </c>
      <c r="AR15" s="6">
        <f>Tableau1[[#This Row],[prestation lavage 40B]]+Tableau1[[#This Row],[Prestation lavage 24B]]</f>
        <v>0</v>
      </c>
      <c r="AS15" s="6">
        <f>IFERROR(Tableau1[[#This Row],[40 bar (19h-23h59)]]+Y16,0)</f>
        <v>0</v>
      </c>
      <c r="AT15" s="6">
        <f>IFERROR(Tableau1[[#This Row],[24 bar (19H-23H59)]]+AB16,0)</f>
        <v>0</v>
      </c>
      <c r="AU15" s="33">
        <f t="array" ref="AU15">(Tableau1[[#This Row],[Conso eau]]-Tableau1[Rejet convention])/Tableau1[[#This Row],[Rejet convention]]</f>
        <v>-3.5532994923857292E-3</v>
      </c>
      <c r="AV15" s="34" t="str">
        <f t="array" ref="AV15">IF(Tableau1[[#This Row],[Nbr de poulets (entrée découpe)]]&gt;0,(Tableau1[[#This Row],[Conso eau]]/Tableau1[[#This Row],[Nbr de poulets (entrée découpe)]])*1000,"erreur")</f>
        <v>erreur</v>
      </c>
      <c r="AW15" s="35" t="str">
        <f t="array" ref="AW15">IF(Tableau1[[#This Row],[Tonnage sortie ressuage]]&gt;0,(Tableau1[[#This Row],[Conso eau]]/Tableau1[[#This Row],[Tonnage sortie ressuage]])*1000,"erreur")</f>
        <v>erreur</v>
      </c>
      <c r="AX15" s="34" t="str">
        <f t="array" ref="AX1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" s="21">
        <f>10</f>
        <v>10</v>
      </c>
      <c r="AZ15" s="21">
        <f>6</f>
        <v>6</v>
      </c>
      <c r="BA15" s="21" t="str">
        <f>TEXT(Tableau1[[#This Row],[Date]],"aaaa")</f>
        <v>2019</v>
      </c>
      <c r="BB15" s="21" t="str">
        <f>TEXT(Tableau1[[#This Row],[Date]],"mmmm")</f>
        <v>janvier</v>
      </c>
      <c r="BC15" s="21">
        <f>_xlfn.ISOWEEKNUM(Tableau1[[#This Row],[Date]])</f>
        <v>3</v>
      </c>
      <c r="BD15" s="21" t="str">
        <f>TEXT(Tableau1[[#This Row],[Date]],"jjjj")</f>
        <v>lundi</v>
      </c>
      <c r="BE15" s="21">
        <f>VLOOKUP(ROUND(Tableau1[[#This Row],[Année]],4),Tableau2[#Data],2)</f>
        <v>788</v>
      </c>
      <c r="BF15" s="21" t="str">
        <f>VLOOKUP(Tableau1[[#This Row],[Date]],Tableau3[],2)</f>
        <v>2018-2019</v>
      </c>
    </row>
    <row r="16" spans="1:58" hidden="1" x14ac:dyDescent="0.3">
      <c r="A16" s="22">
        <v>43480</v>
      </c>
      <c r="B16" s="20"/>
      <c r="C16" s="20"/>
      <c r="D16" s="24">
        <v>830.5</v>
      </c>
      <c r="E16" s="24"/>
      <c r="F16" s="24"/>
      <c r="G16" s="24"/>
      <c r="H16" s="24"/>
      <c r="I16" s="24"/>
      <c r="J16" s="24"/>
      <c r="K16" s="24"/>
      <c r="L16" s="24"/>
      <c r="M16" s="24">
        <v>0</v>
      </c>
      <c r="N16" s="24"/>
      <c r="O16" s="24"/>
      <c r="P16" s="24"/>
      <c r="Q16" s="24">
        <v>29.799999333918102</v>
      </c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30">
        <f t="array" ref="AF16">Tableau1[[#This Row],[EC Sortie PAC]]-Tableau1[[#This Row],[EC entrée PAC]]</f>
        <v>0</v>
      </c>
      <c r="AG16" s="30">
        <f t="array" ref="AG16">Tableau1[[#This Row],[Différenctiel PAC]]</f>
        <v>0</v>
      </c>
      <c r="AH16" s="4">
        <f t="array" ref="AH16">Tableau1[[#This Row],[Echaudoirs]]+Tableau1[[#This Row],[Plumeuses]]</f>
        <v>0</v>
      </c>
      <c r="AI16" s="4">
        <f t="array" ref="AI16">Tableau1[[#This Row],[EF Surpréssée Eviscération]]+Tableau1[[#This Row],[EF Eviscération]]</f>
        <v>0</v>
      </c>
      <c r="AJ16" s="4">
        <f t="array" ref="AJ16">Tableau1[[#This Row],[Conso EF dégrilleur]]+Tableau1[[#This Row],[Conso EF prélaveuse]]+Tableau1[[#This Row],[Conso EF adiabatique]]</f>
        <v>0</v>
      </c>
      <c r="AK16" s="4">
        <f>Tableau1[[#This Row],[Conso EC Filtre]]+Tableau1[[#This Row],[Conso EC Laveuse ]]</f>
        <v>0</v>
      </c>
      <c r="AL16" s="30">
        <f t="array" ref="AL16">Tableau1[[#This Row],[Conso EF Quai Atlas (calculée)]]+Tableau1[[#This Row],[Conso EC Quai Atlas (calculée)]]</f>
        <v>0</v>
      </c>
      <c r="AM16" s="30">
        <f t="array" ref="AM16">Tableau1[[#This Row],[Lavage cagettes]]+Tableau1[[#This Row],[Lavage pal box]]</f>
        <v>0</v>
      </c>
      <c r="AN16" s="30">
        <f t="array" ref="AN16">Tableau1[[#This Row],[40 bar]]+Tableau1[[#This Row],[24 bar]]</f>
        <v>0</v>
      </c>
      <c r="AO16" s="31"/>
      <c r="AP16" s="31">
        <f>Tableau1[[#This Row],[EC Vestiaires m³]]+Tableau1[[#This Row],[Vestiaires EF]]+Tableau1[[#This Row],[Zone B]]</f>
        <v>0</v>
      </c>
      <c r="AQ1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800.70000066608191</v>
      </c>
      <c r="AR16" s="6">
        <f>Tableau1[[#This Row],[prestation lavage 40B]]+Tableau1[[#This Row],[Prestation lavage 24B]]</f>
        <v>0</v>
      </c>
      <c r="AS16" s="6">
        <f>IFERROR(Tableau1[[#This Row],[40 bar (19h-23h59)]]+Y17,0)</f>
        <v>0</v>
      </c>
      <c r="AT16" s="6">
        <f>IFERROR(Tableau1[[#This Row],[24 bar (19H-23H59)]]+AB17,0)</f>
        <v>0</v>
      </c>
      <c r="AU16" s="33">
        <f t="array" ref="AU16">(Tableau1[[#This Row],[Conso eau]]-Tableau1[Rejet convention])/Tableau1[[#This Row],[Rejet convention]]</f>
        <v>5.3934010152284266E-2</v>
      </c>
      <c r="AV16" s="34" t="str">
        <f t="array" ref="AV16">IF(Tableau1[[#This Row],[Nbr de poulets (entrée découpe)]]&gt;0,(Tableau1[[#This Row],[Conso eau]]/Tableau1[[#This Row],[Nbr de poulets (entrée découpe)]])*1000,"erreur")</f>
        <v>erreur</v>
      </c>
      <c r="AW16" s="35" t="str">
        <f t="array" ref="AW16">IF(Tableau1[[#This Row],[Tonnage sortie ressuage]]&gt;0,(Tableau1[[#This Row],[Conso eau]]/Tableau1[[#This Row],[Tonnage sortie ressuage]])*1000,"erreur")</f>
        <v>erreur</v>
      </c>
      <c r="AX16" s="34" t="str">
        <f t="array" ref="AX1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" s="21">
        <f>10</f>
        <v>10</v>
      </c>
      <c r="AZ16" s="21">
        <f>6</f>
        <v>6</v>
      </c>
      <c r="BA16" s="21" t="str">
        <f>TEXT(Tableau1[[#This Row],[Date]],"aaaa")</f>
        <v>2019</v>
      </c>
      <c r="BB16" s="21" t="str">
        <f>TEXT(Tableau1[[#This Row],[Date]],"mmmm")</f>
        <v>janvier</v>
      </c>
      <c r="BC16" s="21">
        <f>_xlfn.ISOWEEKNUM(Tableau1[[#This Row],[Date]])</f>
        <v>3</v>
      </c>
      <c r="BD16" s="21" t="str">
        <f>TEXT(Tableau1[[#This Row],[Date]],"jjjj")</f>
        <v>mardi</v>
      </c>
      <c r="BE16" s="21">
        <f>VLOOKUP(ROUND(Tableau1[[#This Row],[Année]],4),Tableau2[#Data],2)</f>
        <v>788</v>
      </c>
      <c r="BF16" s="21" t="str">
        <f>VLOOKUP(Tableau1[[#This Row],[Date]],Tableau3[],2)</f>
        <v>2018-2019</v>
      </c>
    </row>
    <row r="17" spans="1:58" hidden="1" x14ac:dyDescent="0.3">
      <c r="A17" s="22">
        <v>43481</v>
      </c>
      <c r="B17" s="20"/>
      <c r="C17" s="20"/>
      <c r="D17" s="24">
        <v>881.8</v>
      </c>
      <c r="E17" s="24"/>
      <c r="F17" s="24"/>
      <c r="G17" s="24"/>
      <c r="H17" s="24"/>
      <c r="I17" s="24"/>
      <c r="J17" s="24"/>
      <c r="K17" s="24"/>
      <c r="L17" s="24"/>
      <c r="M17" s="24">
        <v>0</v>
      </c>
      <c r="N17" s="24"/>
      <c r="O17" s="24"/>
      <c r="P17" s="24"/>
      <c r="Q17" s="24">
        <v>33.239999257028103</v>
      </c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30">
        <f t="array" ref="AF17">Tableau1[[#This Row],[EC Sortie PAC]]-Tableau1[[#This Row],[EC entrée PAC]]</f>
        <v>0</v>
      </c>
      <c r="AG17" s="30">
        <f t="array" ref="AG17">Tableau1[[#This Row],[Différenctiel PAC]]</f>
        <v>0</v>
      </c>
      <c r="AH17" s="4">
        <f t="array" ref="AH17">Tableau1[[#This Row],[Echaudoirs]]+Tableau1[[#This Row],[Plumeuses]]</f>
        <v>0</v>
      </c>
      <c r="AI17" s="4">
        <f t="array" ref="AI17">Tableau1[[#This Row],[EF Surpréssée Eviscération]]+Tableau1[[#This Row],[EF Eviscération]]</f>
        <v>0</v>
      </c>
      <c r="AJ17" s="4">
        <f t="array" ref="AJ17">Tableau1[[#This Row],[Conso EF dégrilleur]]+Tableau1[[#This Row],[Conso EF prélaveuse]]+Tableau1[[#This Row],[Conso EF adiabatique]]</f>
        <v>0</v>
      </c>
      <c r="AK17" s="4">
        <f>Tableau1[[#This Row],[Conso EC Filtre]]+Tableau1[[#This Row],[Conso EC Laveuse ]]</f>
        <v>0</v>
      </c>
      <c r="AL17" s="30">
        <f t="array" ref="AL17">Tableau1[[#This Row],[Conso EF Quai Atlas (calculée)]]+Tableau1[[#This Row],[Conso EC Quai Atlas (calculée)]]</f>
        <v>0</v>
      </c>
      <c r="AM17" s="30">
        <f t="array" ref="AM17">Tableau1[[#This Row],[Lavage cagettes]]+Tableau1[[#This Row],[Lavage pal box]]</f>
        <v>0</v>
      </c>
      <c r="AN17" s="30">
        <f t="array" ref="AN17">Tableau1[[#This Row],[40 bar]]+Tableau1[[#This Row],[24 bar]]</f>
        <v>0</v>
      </c>
      <c r="AO17" s="31"/>
      <c r="AP17" s="31">
        <f>Tableau1[[#This Row],[EC Vestiaires m³]]+Tableau1[[#This Row],[Vestiaires EF]]+Tableau1[[#This Row],[Zone B]]</f>
        <v>0</v>
      </c>
      <c r="AQ1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848.56000074297185</v>
      </c>
      <c r="AR17" s="6">
        <f>Tableau1[[#This Row],[prestation lavage 40B]]+Tableau1[[#This Row],[Prestation lavage 24B]]</f>
        <v>0</v>
      </c>
      <c r="AS17" s="6">
        <f>IFERROR(Tableau1[[#This Row],[40 bar (19h-23h59)]]+Y18,0)</f>
        <v>0</v>
      </c>
      <c r="AT17" s="6">
        <f>IFERROR(Tableau1[[#This Row],[24 bar (19H-23H59)]]+AB18,0)</f>
        <v>0</v>
      </c>
      <c r="AU17" s="33">
        <f t="array" ref="AU17">(Tableau1[[#This Row],[Conso eau]]-Tableau1[Rejet convention])/Tableau1[[#This Row],[Rejet convention]]</f>
        <v>0.1190355329949238</v>
      </c>
      <c r="AV17" s="34" t="str">
        <f t="array" ref="AV17">IF(Tableau1[[#This Row],[Nbr de poulets (entrée découpe)]]&gt;0,(Tableau1[[#This Row],[Conso eau]]/Tableau1[[#This Row],[Nbr de poulets (entrée découpe)]])*1000,"erreur")</f>
        <v>erreur</v>
      </c>
      <c r="AW17" s="35" t="str">
        <f t="array" ref="AW17">IF(Tableau1[[#This Row],[Tonnage sortie ressuage]]&gt;0,(Tableau1[[#This Row],[Conso eau]]/Tableau1[[#This Row],[Tonnage sortie ressuage]])*1000,"erreur")</f>
        <v>erreur</v>
      </c>
      <c r="AX17" s="34" t="str">
        <f t="array" ref="AX1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7" s="21">
        <f>10</f>
        <v>10</v>
      </c>
      <c r="AZ17" s="21">
        <f>6</f>
        <v>6</v>
      </c>
      <c r="BA17" s="21" t="str">
        <f>TEXT(Tableau1[[#This Row],[Date]],"aaaa")</f>
        <v>2019</v>
      </c>
      <c r="BB17" s="21" t="str">
        <f>TEXT(Tableau1[[#This Row],[Date]],"mmmm")</f>
        <v>janvier</v>
      </c>
      <c r="BC17" s="21">
        <f>_xlfn.ISOWEEKNUM(Tableau1[[#This Row],[Date]])</f>
        <v>3</v>
      </c>
      <c r="BD17" s="21" t="str">
        <f>TEXT(Tableau1[[#This Row],[Date]],"jjjj")</f>
        <v>mercredi</v>
      </c>
      <c r="BE17" s="21">
        <f>VLOOKUP(ROUND(Tableau1[[#This Row],[Année]],4),Tableau2[#Data],2)</f>
        <v>788</v>
      </c>
      <c r="BF17" s="21" t="str">
        <f>VLOOKUP(Tableau1[[#This Row],[Date]],Tableau3[],2)</f>
        <v>2018-2019</v>
      </c>
    </row>
    <row r="18" spans="1:58" hidden="1" x14ac:dyDescent="0.3">
      <c r="A18" s="22">
        <v>43482</v>
      </c>
      <c r="B18" s="20"/>
      <c r="C18" s="20"/>
      <c r="D18" s="24">
        <v>799.6</v>
      </c>
      <c r="E18" s="24"/>
      <c r="F18" s="24"/>
      <c r="G18" s="24"/>
      <c r="H18" s="24"/>
      <c r="I18" s="24"/>
      <c r="J18" s="24"/>
      <c r="K18" s="24"/>
      <c r="L18" s="24"/>
      <c r="M18" s="24">
        <v>0</v>
      </c>
      <c r="N18" s="24"/>
      <c r="O18" s="24"/>
      <c r="P18" s="24"/>
      <c r="Q18" s="24">
        <v>34.189999235793898</v>
      </c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30">
        <f t="array" ref="AF18">Tableau1[[#This Row],[EC Sortie PAC]]-Tableau1[[#This Row],[EC entrée PAC]]</f>
        <v>0</v>
      </c>
      <c r="AG18" s="30">
        <f t="array" ref="AG18">Tableau1[[#This Row],[Différenctiel PAC]]</f>
        <v>0</v>
      </c>
      <c r="AH18" s="4">
        <f t="array" ref="AH18">Tableau1[[#This Row],[Echaudoirs]]+Tableau1[[#This Row],[Plumeuses]]</f>
        <v>0</v>
      </c>
      <c r="AI18" s="4">
        <f t="array" ref="AI18">Tableau1[[#This Row],[EF Surpréssée Eviscération]]+Tableau1[[#This Row],[EF Eviscération]]</f>
        <v>0</v>
      </c>
      <c r="AJ18" s="4">
        <f t="array" ref="AJ18">Tableau1[[#This Row],[Conso EF dégrilleur]]+Tableau1[[#This Row],[Conso EF prélaveuse]]+Tableau1[[#This Row],[Conso EF adiabatique]]</f>
        <v>0</v>
      </c>
      <c r="AK18" s="4">
        <f>Tableau1[[#This Row],[Conso EC Filtre]]+Tableau1[[#This Row],[Conso EC Laveuse ]]</f>
        <v>0</v>
      </c>
      <c r="AL18" s="30">
        <f t="array" ref="AL18">Tableau1[[#This Row],[Conso EF Quai Atlas (calculée)]]+Tableau1[[#This Row],[Conso EC Quai Atlas (calculée)]]</f>
        <v>0</v>
      </c>
      <c r="AM18" s="30">
        <f t="array" ref="AM18">Tableau1[[#This Row],[Lavage cagettes]]+Tableau1[[#This Row],[Lavage pal box]]</f>
        <v>0</v>
      </c>
      <c r="AN18" s="30">
        <f t="array" ref="AN18">Tableau1[[#This Row],[40 bar]]+Tableau1[[#This Row],[24 bar]]</f>
        <v>0</v>
      </c>
      <c r="AO18" s="31"/>
      <c r="AP18" s="31">
        <f>Tableau1[[#This Row],[EC Vestiaires m³]]+Tableau1[[#This Row],[Vestiaires EF]]+Tableau1[[#This Row],[Zone B]]</f>
        <v>0</v>
      </c>
      <c r="AQ1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765.41000076420607</v>
      </c>
      <c r="AR18" s="6">
        <f>Tableau1[[#This Row],[prestation lavage 40B]]+Tableau1[[#This Row],[Prestation lavage 24B]]</f>
        <v>0</v>
      </c>
      <c r="AS18" s="6">
        <f>IFERROR(Tableau1[[#This Row],[40 bar (19h-23h59)]]+Y19,0)</f>
        <v>0</v>
      </c>
      <c r="AT18" s="6">
        <f>IFERROR(Tableau1[[#This Row],[24 bar (19H-23H59)]]+AB19,0)</f>
        <v>0</v>
      </c>
      <c r="AU18" s="33">
        <f t="array" ref="AU18">(Tableau1[[#This Row],[Conso eau]]-Tableau1[Rejet convention])/Tableau1[[#This Row],[Rejet convention]]</f>
        <v>1.4720812182741145E-2</v>
      </c>
      <c r="AV18" s="34" t="str">
        <f t="array" ref="AV18">IF(Tableau1[[#This Row],[Nbr de poulets (entrée découpe)]]&gt;0,(Tableau1[[#This Row],[Conso eau]]/Tableau1[[#This Row],[Nbr de poulets (entrée découpe)]])*1000,"erreur")</f>
        <v>erreur</v>
      </c>
      <c r="AW18" s="35" t="str">
        <f t="array" ref="AW18">IF(Tableau1[[#This Row],[Tonnage sortie ressuage]]&gt;0,(Tableau1[[#This Row],[Conso eau]]/Tableau1[[#This Row],[Tonnage sortie ressuage]])*1000,"erreur")</f>
        <v>erreur</v>
      </c>
      <c r="AX18" s="34" t="str">
        <f t="array" ref="AX1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8" s="21">
        <f>10</f>
        <v>10</v>
      </c>
      <c r="AZ18" s="21">
        <f>6</f>
        <v>6</v>
      </c>
      <c r="BA18" s="21" t="str">
        <f>TEXT(Tableau1[[#This Row],[Date]],"aaaa")</f>
        <v>2019</v>
      </c>
      <c r="BB18" s="21" t="str">
        <f>TEXT(Tableau1[[#This Row],[Date]],"mmmm")</f>
        <v>janvier</v>
      </c>
      <c r="BC18" s="21">
        <f>_xlfn.ISOWEEKNUM(Tableau1[[#This Row],[Date]])</f>
        <v>3</v>
      </c>
      <c r="BD18" s="21" t="str">
        <f>TEXT(Tableau1[[#This Row],[Date]],"jjjj")</f>
        <v>jeudi</v>
      </c>
      <c r="BE18" s="21">
        <f>VLOOKUP(ROUND(Tableau1[[#This Row],[Année]],4),Tableau2[#Data],2)</f>
        <v>788</v>
      </c>
      <c r="BF18" s="21" t="str">
        <f>VLOOKUP(Tableau1[[#This Row],[Date]],Tableau3[],2)</f>
        <v>2018-2019</v>
      </c>
    </row>
    <row r="19" spans="1:58" hidden="1" x14ac:dyDescent="0.3">
      <c r="A19" s="22">
        <v>43483</v>
      </c>
      <c r="B19" s="20"/>
      <c r="C19" s="20"/>
      <c r="D19" s="24">
        <v>853.6</v>
      </c>
      <c r="E19" s="24"/>
      <c r="F19" s="24"/>
      <c r="G19" s="24"/>
      <c r="H19" s="24"/>
      <c r="I19" s="24"/>
      <c r="J19" s="24"/>
      <c r="K19" s="24"/>
      <c r="L19" s="24"/>
      <c r="M19" s="24">
        <v>0</v>
      </c>
      <c r="N19" s="24"/>
      <c r="O19" s="24"/>
      <c r="P19" s="24"/>
      <c r="Q19" s="24">
        <v>32.809999266639402</v>
      </c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30">
        <f t="array" ref="AF19">Tableau1[[#This Row],[EC Sortie PAC]]-Tableau1[[#This Row],[EC entrée PAC]]</f>
        <v>0</v>
      </c>
      <c r="AG19" s="30">
        <f t="array" ref="AG19">Tableau1[[#This Row],[Différenctiel PAC]]</f>
        <v>0</v>
      </c>
      <c r="AH19" s="4">
        <f t="array" ref="AH19">Tableau1[[#This Row],[Echaudoirs]]+Tableau1[[#This Row],[Plumeuses]]</f>
        <v>0</v>
      </c>
      <c r="AI19" s="4">
        <f t="array" ref="AI19">Tableau1[[#This Row],[EF Surpréssée Eviscération]]+Tableau1[[#This Row],[EF Eviscération]]</f>
        <v>0</v>
      </c>
      <c r="AJ19" s="4">
        <f t="array" ref="AJ19">Tableau1[[#This Row],[Conso EF dégrilleur]]+Tableau1[[#This Row],[Conso EF prélaveuse]]+Tableau1[[#This Row],[Conso EF adiabatique]]</f>
        <v>0</v>
      </c>
      <c r="AK19" s="4">
        <f>Tableau1[[#This Row],[Conso EC Filtre]]+Tableau1[[#This Row],[Conso EC Laveuse ]]</f>
        <v>0</v>
      </c>
      <c r="AL19" s="30">
        <f t="array" ref="AL19">Tableau1[[#This Row],[Conso EF Quai Atlas (calculée)]]+Tableau1[[#This Row],[Conso EC Quai Atlas (calculée)]]</f>
        <v>0</v>
      </c>
      <c r="AM19" s="30">
        <f t="array" ref="AM19">Tableau1[[#This Row],[Lavage cagettes]]+Tableau1[[#This Row],[Lavage pal box]]</f>
        <v>0</v>
      </c>
      <c r="AN19" s="30">
        <f t="array" ref="AN19">Tableau1[[#This Row],[40 bar]]+Tableau1[[#This Row],[24 bar]]</f>
        <v>0</v>
      </c>
      <c r="AO19" s="31"/>
      <c r="AP19" s="31">
        <f>Tableau1[[#This Row],[EC Vestiaires m³]]+Tableau1[[#This Row],[Vestiaires EF]]+Tableau1[[#This Row],[Zone B]]</f>
        <v>0</v>
      </c>
      <c r="AQ1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820.79000073336067</v>
      </c>
      <c r="AR19" s="6">
        <f>Tableau1[[#This Row],[prestation lavage 40B]]+Tableau1[[#This Row],[Prestation lavage 24B]]</f>
        <v>0</v>
      </c>
      <c r="AS19" s="6">
        <f>IFERROR(Tableau1[[#This Row],[40 bar (19h-23h59)]]+Y20,0)</f>
        <v>0</v>
      </c>
      <c r="AT19" s="6">
        <f>IFERROR(Tableau1[[#This Row],[24 bar (19H-23H59)]]+AB20,0)</f>
        <v>0</v>
      </c>
      <c r="AU19" s="33">
        <f t="array" ref="AU19">(Tableau1[[#This Row],[Conso eau]]-Tableau1[Rejet convention])/Tableau1[[#This Row],[Rejet convention]]</f>
        <v>8.3248730964467027E-2</v>
      </c>
      <c r="AV19" s="34" t="str">
        <f t="array" ref="AV19">IF(Tableau1[[#This Row],[Nbr de poulets (entrée découpe)]]&gt;0,(Tableau1[[#This Row],[Conso eau]]/Tableau1[[#This Row],[Nbr de poulets (entrée découpe)]])*1000,"erreur")</f>
        <v>erreur</v>
      </c>
      <c r="AW19" s="35" t="str">
        <f t="array" ref="AW19">IF(Tableau1[[#This Row],[Tonnage sortie ressuage]]&gt;0,(Tableau1[[#This Row],[Conso eau]]/Tableau1[[#This Row],[Tonnage sortie ressuage]])*1000,"erreur")</f>
        <v>erreur</v>
      </c>
      <c r="AX19" s="34" t="str">
        <f t="array" ref="AX1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9" s="21">
        <f>10</f>
        <v>10</v>
      </c>
      <c r="AZ19" s="21">
        <f>6</f>
        <v>6</v>
      </c>
      <c r="BA19" s="21" t="str">
        <f>TEXT(Tableau1[[#This Row],[Date]],"aaaa")</f>
        <v>2019</v>
      </c>
      <c r="BB19" s="21" t="str">
        <f>TEXT(Tableau1[[#This Row],[Date]],"mmmm")</f>
        <v>janvier</v>
      </c>
      <c r="BC19" s="21">
        <f>_xlfn.ISOWEEKNUM(Tableau1[[#This Row],[Date]])</f>
        <v>3</v>
      </c>
      <c r="BD19" s="21" t="str">
        <f>TEXT(Tableau1[[#This Row],[Date]],"jjjj")</f>
        <v>vendredi</v>
      </c>
      <c r="BE19" s="21">
        <f>VLOOKUP(ROUND(Tableau1[[#This Row],[Année]],4),Tableau2[#Data],2)</f>
        <v>788</v>
      </c>
      <c r="BF19" s="21" t="str">
        <f>VLOOKUP(Tableau1[[#This Row],[Date]],Tableau3[],2)</f>
        <v>2018-2019</v>
      </c>
    </row>
    <row r="20" spans="1:58" hidden="1" x14ac:dyDescent="0.3">
      <c r="A20" s="22">
        <v>43484</v>
      </c>
      <c r="B20" s="20"/>
      <c r="C20" s="20"/>
      <c r="D20" s="24">
        <v>171.7</v>
      </c>
      <c r="E20" s="24"/>
      <c r="F20" s="24"/>
      <c r="G20" s="24"/>
      <c r="H20" s="24"/>
      <c r="I20" s="24"/>
      <c r="J20" s="24"/>
      <c r="K20" s="24"/>
      <c r="L20" s="24"/>
      <c r="M20" s="24">
        <v>0</v>
      </c>
      <c r="N20" s="24"/>
      <c r="O20" s="24"/>
      <c r="P20" s="24"/>
      <c r="Q20" s="24">
        <v>33.669999247416897</v>
      </c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30">
        <f t="array" ref="AF20">Tableau1[[#This Row],[EC Sortie PAC]]-Tableau1[[#This Row],[EC entrée PAC]]</f>
        <v>0</v>
      </c>
      <c r="AG20" s="30">
        <f t="array" ref="AG20">Tableau1[[#This Row],[Différenctiel PAC]]</f>
        <v>0</v>
      </c>
      <c r="AH20" s="4">
        <f t="array" ref="AH20">Tableau1[[#This Row],[Echaudoirs]]+Tableau1[[#This Row],[Plumeuses]]</f>
        <v>0</v>
      </c>
      <c r="AI20" s="4">
        <f t="array" ref="AI20">Tableau1[[#This Row],[EF Surpréssée Eviscération]]+Tableau1[[#This Row],[EF Eviscération]]</f>
        <v>0</v>
      </c>
      <c r="AJ20" s="4">
        <f t="array" ref="AJ20">Tableau1[[#This Row],[Conso EF dégrilleur]]+Tableau1[[#This Row],[Conso EF prélaveuse]]+Tableau1[[#This Row],[Conso EF adiabatique]]</f>
        <v>0</v>
      </c>
      <c r="AK20" s="4">
        <f>Tableau1[[#This Row],[Conso EC Filtre]]+Tableau1[[#This Row],[Conso EC Laveuse ]]</f>
        <v>0</v>
      </c>
      <c r="AL20" s="30">
        <f t="array" ref="AL20">Tableau1[[#This Row],[Conso EF Quai Atlas (calculée)]]+Tableau1[[#This Row],[Conso EC Quai Atlas (calculée)]]</f>
        <v>0</v>
      </c>
      <c r="AM20" s="30">
        <f t="array" ref="AM20">Tableau1[[#This Row],[Lavage cagettes]]+Tableau1[[#This Row],[Lavage pal box]]</f>
        <v>0</v>
      </c>
      <c r="AN20" s="30">
        <f t="array" ref="AN20">Tableau1[[#This Row],[40 bar]]+Tableau1[[#This Row],[24 bar]]</f>
        <v>0</v>
      </c>
      <c r="AO20" s="31"/>
      <c r="AP20" s="31">
        <f>Tableau1[[#This Row],[EC Vestiaires m³]]+Tableau1[[#This Row],[Vestiaires EF]]+Tableau1[[#This Row],[Zone B]]</f>
        <v>0</v>
      </c>
      <c r="AQ2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138.03000075258308</v>
      </c>
      <c r="AR20" s="6">
        <f>Tableau1[[#This Row],[prestation lavage 40B]]+Tableau1[[#This Row],[Prestation lavage 24B]]</f>
        <v>0</v>
      </c>
      <c r="AS20" s="6">
        <f>IFERROR(Tableau1[[#This Row],[40 bar (19h-23h59)]]+Y21,0)</f>
        <v>0</v>
      </c>
      <c r="AT20" s="6">
        <f>IFERROR(Tableau1[[#This Row],[24 bar (19H-23H59)]]+AB21,0)</f>
        <v>0</v>
      </c>
      <c r="AU20" s="33">
        <f t="array" ref="AU20">(Tableau1[[#This Row],[Conso eau]]-Tableau1[Rejet convention])/Tableau1[[#This Row],[Rejet convention]]</f>
        <v>-0.78210659898477153</v>
      </c>
      <c r="AV20" s="34" t="str">
        <f t="array" ref="AV20">IF(Tableau1[[#This Row],[Nbr de poulets (entrée découpe)]]&gt;0,(Tableau1[[#This Row],[Conso eau]]/Tableau1[[#This Row],[Nbr de poulets (entrée découpe)]])*1000,"erreur")</f>
        <v>erreur</v>
      </c>
      <c r="AW20" s="35" t="str">
        <f t="array" ref="AW20">IF(Tableau1[[#This Row],[Tonnage sortie ressuage]]&gt;0,(Tableau1[[#This Row],[Conso eau]]/Tableau1[[#This Row],[Tonnage sortie ressuage]])*1000,"erreur")</f>
        <v>erreur</v>
      </c>
      <c r="AX20" s="34" t="str">
        <f t="array" ref="AX2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0" s="21">
        <f>10</f>
        <v>10</v>
      </c>
      <c r="AZ20" s="21">
        <f>6</f>
        <v>6</v>
      </c>
      <c r="BA20" s="21" t="str">
        <f>TEXT(Tableau1[[#This Row],[Date]],"aaaa")</f>
        <v>2019</v>
      </c>
      <c r="BB20" s="21" t="str">
        <f>TEXT(Tableau1[[#This Row],[Date]],"mmmm")</f>
        <v>janvier</v>
      </c>
      <c r="BC20" s="21">
        <f>_xlfn.ISOWEEKNUM(Tableau1[[#This Row],[Date]])</f>
        <v>3</v>
      </c>
      <c r="BD20" s="21" t="str">
        <f>TEXT(Tableau1[[#This Row],[Date]],"jjjj")</f>
        <v>samedi</v>
      </c>
      <c r="BE20" s="21">
        <f>VLOOKUP(ROUND(Tableau1[[#This Row],[Année]],4),Tableau2[#Data],2)</f>
        <v>788</v>
      </c>
      <c r="BF20" s="21" t="str">
        <f>VLOOKUP(Tableau1[[#This Row],[Date]],Tableau3[],2)</f>
        <v>2018-2019</v>
      </c>
    </row>
    <row r="21" spans="1:58" hidden="1" x14ac:dyDescent="0.3">
      <c r="A21" s="22">
        <v>43485</v>
      </c>
      <c r="B21" s="20"/>
      <c r="C21" s="20"/>
      <c r="D21" s="24">
        <v>47</v>
      </c>
      <c r="E21" s="24"/>
      <c r="F21" s="24"/>
      <c r="G21" s="24"/>
      <c r="H21" s="24"/>
      <c r="I21" s="24"/>
      <c r="J21" s="24"/>
      <c r="K21" s="24"/>
      <c r="L21" s="24"/>
      <c r="M21" s="24">
        <v>0</v>
      </c>
      <c r="N21" s="24"/>
      <c r="O21" s="24"/>
      <c r="P21" s="24"/>
      <c r="Q21" s="24">
        <v>0</v>
      </c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30">
        <f t="array" ref="AF21">Tableau1[[#This Row],[EC Sortie PAC]]-Tableau1[[#This Row],[EC entrée PAC]]</f>
        <v>0</v>
      </c>
      <c r="AG21" s="30">
        <f t="array" ref="AG21">Tableau1[[#This Row],[Différenctiel PAC]]</f>
        <v>0</v>
      </c>
      <c r="AH21" s="4">
        <f t="array" ref="AH21">Tableau1[[#This Row],[Echaudoirs]]+Tableau1[[#This Row],[Plumeuses]]</f>
        <v>0</v>
      </c>
      <c r="AI21" s="4">
        <f t="array" ref="AI21">Tableau1[[#This Row],[EF Surpréssée Eviscération]]+Tableau1[[#This Row],[EF Eviscération]]</f>
        <v>0</v>
      </c>
      <c r="AJ21" s="4">
        <f t="array" ref="AJ21">Tableau1[[#This Row],[Conso EF dégrilleur]]+Tableau1[[#This Row],[Conso EF prélaveuse]]+Tableau1[[#This Row],[Conso EF adiabatique]]</f>
        <v>0</v>
      </c>
      <c r="AK21" s="4">
        <f>Tableau1[[#This Row],[Conso EC Filtre]]+Tableau1[[#This Row],[Conso EC Laveuse ]]</f>
        <v>0</v>
      </c>
      <c r="AL21" s="30">
        <f t="array" ref="AL21">Tableau1[[#This Row],[Conso EF Quai Atlas (calculée)]]+Tableau1[[#This Row],[Conso EC Quai Atlas (calculée)]]</f>
        <v>0</v>
      </c>
      <c r="AM21" s="30">
        <f t="array" ref="AM21">Tableau1[[#This Row],[Lavage cagettes]]+Tableau1[[#This Row],[Lavage pal box]]</f>
        <v>0</v>
      </c>
      <c r="AN21" s="30">
        <f t="array" ref="AN21">Tableau1[[#This Row],[40 bar]]+Tableau1[[#This Row],[24 bar]]</f>
        <v>0</v>
      </c>
      <c r="AO21" s="31"/>
      <c r="AP21" s="31">
        <f>Tableau1[[#This Row],[EC Vestiaires m³]]+Tableau1[[#This Row],[Vestiaires EF]]+Tableau1[[#This Row],[Zone B]]</f>
        <v>0</v>
      </c>
      <c r="AQ2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47</v>
      </c>
      <c r="AR21" s="6">
        <f>Tableau1[[#This Row],[prestation lavage 40B]]+Tableau1[[#This Row],[Prestation lavage 24B]]</f>
        <v>0</v>
      </c>
      <c r="AS21" s="6">
        <f>IFERROR(Tableau1[[#This Row],[40 bar (19h-23h59)]]+Y22,0)</f>
        <v>0</v>
      </c>
      <c r="AT21" s="6">
        <f>IFERROR(Tableau1[[#This Row],[24 bar (19H-23H59)]]+AB22,0)</f>
        <v>0</v>
      </c>
      <c r="AU21" s="33">
        <f t="array" ref="AU21">(Tableau1[[#This Row],[Conso eau]]-Tableau1[Rejet convention])/Tableau1[[#This Row],[Rejet convention]]</f>
        <v>-0.94035532994923854</v>
      </c>
      <c r="AV21" s="34" t="str">
        <f t="array" ref="AV21">IF(Tableau1[[#This Row],[Nbr de poulets (entrée découpe)]]&gt;0,(Tableau1[[#This Row],[Conso eau]]/Tableau1[[#This Row],[Nbr de poulets (entrée découpe)]])*1000,"erreur")</f>
        <v>erreur</v>
      </c>
      <c r="AW21" s="35" t="str">
        <f t="array" ref="AW21">IF(Tableau1[[#This Row],[Tonnage sortie ressuage]]&gt;0,(Tableau1[[#This Row],[Conso eau]]/Tableau1[[#This Row],[Tonnage sortie ressuage]])*1000,"erreur")</f>
        <v>erreur</v>
      </c>
      <c r="AX21" s="34" t="str">
        <f t="array" ref="AX2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1" s="21">
        <f>10</f>
        <v>10</v>
      </c>
      <c r="AZ21" s="21">
        <f>6</f>
        <v>6</v>
      </c>
      <c r="BA21" s="21" t="str">
        <f>TEXT(Tableau1[[#This Row],[Date]],"aaaa")</f>
        <v>2019</v>
      </c>
      <c r="BB21" s="21" t="str">
        <f>TEXT(Tableau1[[#This Row],[Date]],"mmmm")</f>
        <v>janvier</v>
      </c>
      <c r="BC21" s="21">
        <f>_xlfn.ISOWEEKNUM(Tableau1[[#This Row],[Date]])</f>
        <v>3</v>
      </c>
      <c r="BD21" s="21" t="str">
        <f>TEXT(Tableau1[[#This Row],[Date]],"jjjj")</f>
        <v>dimanche</v>
      </c>
      <c r="BE21" s="21">
        <f>VLOOKUP(ROUND(Tableau1[[#This Row],[Année]],4),Tableau2[#Data],2)</f>
        <v>788</v>
      </c>
      <c r="BF21" s="21" t="str">
        <f>VLOOKUP(Tableau1[[#This Row],[Date]],Tableau3[],2)</f>
        <v>2018-2019</v>
      </c>
    </row>
    <row r="22" spans="1:58" hidden="1" x14ac:dyDescent="0.3">
      <c r="A22" s="22">
        <v>43486</v>
      </c>
      <c r="B22" s="20"/>
      <c r="C22" s="20"/>
      <c r="D22" s="24">
        <v>737.8</v>
      </c>
      <c r="E22" s="24"/>
      <c r="F22" s="24"/>
      <c r="G22" s="24"/>
      <c r="H22" s="24"/>
      <c r="I22" s="24"/>
      <c r="J22" s="24"/>
      <c r="K22" s="24"/>
      <c r="L22" s="24"/>
      <c r="M22" s="24">
        <v>0</v>
      </c>
      <c r="N22" s="24"/>
      <c r="O22" s="24"/>
      <c r="P22" s="24"/>
      <c r="Q22" s="24">
        <v>0</v>
      </c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30">
        <f t="array" ref="AF22">Tableau1[[#This Row],[EC Sortie PAC]]-Tableau1[[#This Row],[EC entrée PAC]]</f>
        <v>0</v>
      </c>
      <c r="AG22" s="30">
        <f t="array" ref="AG22">Tableau1[[#This Row],[Différenctiel PAC]]</f>
        <v>0</v>
      </c>
      <c r="AH22" s="4">
        <f t="array" ref="AH22">Tableau1[[#This Row],[Echaudoirs]]+Tableau1[[#This Row],[Plumeuses]]</f>
        <v>0</v>
      </c>
      <c r="AI22" s="4">
        <f t="array" ref="AI22">Tableau1[[#This Row],[EF Surpréssée Eviscération]]+Tableau1[[#This Row],[EF Eviscération]]</f>
        <v>0</v>
      </c>
      <c r="AJ22" s="4">
        <f t="array" ref="AJ22">Tableau1[[#This Row],[Conso EF dégrilleur]]+Tableau1[[#This Row],[Conso EF prélaveuse]]+Tableau1[[#This Row],[Conso EF adiabatique]]</f>
        <v>0</v>
      </c>
      <c r="AK22" s="4">
        <f>Tableau1[[#This Row],[Conso EC Filtre]]+Tableau1[[#This Row],[Conso EC Laveuse ]]</f>
        <v>0</v>
      </c>
      <c r="AL22" s="30">
        <f t="array" ref="AL22">Tableau1[[#This Row],[Conso EF Quai Atlas (calculée)]]+Tableau1[[#This Row],[Conso EC Quai Atlas (calculée)]]</f>
        <v>0</v>
      </c>
      <c r="AM22" s="30">
        <f t="array" ref="AM22">Tableau1[[#This Row],[Lavage cagettes]]+Tableau1[[#This Row],[Lavage pal box]]</f>
        <v>0</v>
      </c>
      <c r="AN22" s="30">
        <f t="array" ref="AN22">Tableau1[[#This Row],[40 bar]]+Tableau1[[#This Row],[24 bar]]</f>
        <v>0</v>
      </c>
      <c r="AO22" s="31"/>
      <c r="AP22" s="31">
        <f>Tableau1[[#This Row],[EC Vestiaires m³]]+Tableau1[[#This Row],[Vestiaires EF]]+Tableau1[[#This Row],[Zone B]]</f>
        <v>0</v>
      </c>
      <c r="AQ2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737.8</v>
      </c>
      <c r="AR22" s="6">
        <f>Tableau1[[#This Row],[prestation lavage 40B]]+Tableau1[[#This Row],[Prestation lavage 24B]]</f>
        <v>0</v>
      </c>
      <c r="AS22" s="6">
        <f>IFERROR(Tableau1[[#This Row],[40 bar (19h-23h59)]]+Y23,0)</f>
        <v>0</v>
      </c>
      <c r="AT22" s="6">
        <f>IFERROR(Tableau1[[#This Row],[24 bar (19H-23H59)]]+AB23,0)</f>
        <v>0</v>
      </c>
      <c r="AU22" s="33">
        <f t="array" ref="AU22">(Tableau1[[#This Row],[Conso eau]]-Tableau1[Rejet convention])/Tableau1[[#This Row],[Rejet convention]]</f>
        <v>-6.3705583756345233E-2</v>
      </c>
      <c r="AV22" s="34" t="str">
        <f t="array" ref="AV22">IF(Tableau1[[#This Row],[Nbr de poulets (entrée découpe)]]&gt;0,(Tableau1[[#This Row],[Conso eau]]/Tableau1[[#This Row],[Nbr de poulets (entrée découpe)]])*1000,"erreur")</f>
        <v>erreur</v>
      </c>
      <c r="AW22" s="35" t="str">
        <f t="array" ref="AW22">IF(Tableau1[[#This Row],[Tonnage sortie ressuage]]&gt;0,(Tableau1[[#This Row],[Conso eau]]/Tableau1[[#This Row],[Tonnage sortie ressuage]])*1000,"erreur")</f>
        <v>erreur</v>
      </c>
      <c r="AX22" s="34" t="str">
        <f t="array" ref="AX2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2" s="21">
        <f>10</f>
        <v>10</v>
      </c>
      <c r="AZ22" s="21">
        <f>6</f>
        <v>6</v>
      </c>
      <c r="BA22" s="21" t="str">
        <f>TEXT(Tableau1[[#This Row],[Date]],"aaaa")</f>
        <v>2019</v>
      </c>
      <c r="BB22" s="21" t="str">
        <f>TEXT(Tableau1[[#This Row],[Date]],"mmmm")</f>
        <v>janvier</v>
      </c>
      <c r="BC22" s="21">
        <f>_xlfn.ISOWEEKNUM(Tableau1[[#This Row],[Date]])</f>
        <v>4</v>
      </c>
      <c r="BD22" s="21" t="str">
        <f>TEXT(Tableau1[[#This Row],[Date]],"jjjj")</f>
        <v>lundi</v>
      </c>
      <c r="BE22" s="21">
        <f>VLOOKUP(ROUND(Tableau1[[#This Row],[Année]],4),Tableau2[#Data],2)</f>
        <v>788</v>
      </c>
      <c r="BF22" s="21" t="str">
        <f>VLOOKUP(Tableau1[[#This Row],[Date]],Tableau3[],2)</f>
        <v>2018-2019</v>
      </c>
    </row>
    <row r="23" spans="1:58" hidden="1" x14ac:dyDescent="0.3">
      <c r="A23" s="22">
        <v>43487</v>
      </c>
      <c r="B23" s="20"/>
      <c r="C23" s="20"/>
      <c r="D23" s="24">
        <v>651.20000000000005</v>
      </c>
      <c r="E23" s="24"/>
      <c r="F23" s="24"/>
      <c r="G23" s="24"/>
      <c r="H23" s="24"/>
      <c r="I23" s="24"/>
      <c r="J23" s="24"/>
      <c r="K23" s="24"/>
      <c r="L23" s="24"/>
      <c r="M23" s="24">
        <v>0</v>
      </c>
      <c r="N23" s="24"/>
      <c r="O23" s="24"/>
      <c r="P23" s="24"/>
      <c r="Q23" s="24">
        <v>30.519999317824801</v>
      </c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30">
        <f t="array" ref="AF23">Tableau1[[#This Row],[EC Sortie PAC]]-Tableau1[[#This Row],[EC entrée PAC]]</f>
        <v>0</v>
      </c>
      <c r="AG23" s="30">
        <f t="array" ref="AG23">Tableau1[[#This Row],[Différenctiel PAC]]</f>
        <v>0</v>
      </c>
      <c r="AH23" s="4">
        <f t="array" ref="AH23">Tableau1[[#This Row],[Echaudoirs]]+Tableau1[[#This Row],[Plumeuses]]</f>
        <v>0</v>
      </c>
      <c r="AI23" s="4">
        <f t="array" ref="AI23">Tableau1[[#This Row],[EF Surpréssée Eviscération]]+Tableau1[[#This Row],[EF Eviscération]]</f>
        <v>0</v>
      </c>
      <c r="AJ23" s="4">
        <f t="array" ref="AJ23">Tableau1[[#This Row],[Conso EF dégrilleur]]+Tableau1[[#This Row],[Conso EF prélaveuse]]+Tableau1[[#This Row],[Conso EF adiabatique]]</f>
        <v>0</v>
      </c>
      <c r="AK23" s="4">
        <f>Tableau1[[#This Row],[Conso EC Filtre]]+Tableau1[[#This Row],[Conso EC Laveuse ]]</f>
        <v>0</v>
      </c>
      <c r="AL23" s="30">
        <f t="array" ref="AL23">Tableau1[[#This Row],[Conso EF Quai Atlas (calculée)]]+Tableau1[[#This Row],[Conso EC Quai Atlas (calculée)]]</f>
        <v>0</v>
      </c>
      <c r="AM23" s="30">
        <f t="array" ref="AM23">Tableau1[[#This Row],[Lavage cagettes]]+Tableau1[[#This Row],[Lavage pal box]]</f>
        <v>0</v>
      </c>
      <c r="AN23" s="30">
        <f t="array" ref="AN23">Tableau1[[#This Row],[40 bar]]+Tableau1[[#This Row],[24 bar]]</f>
        <v>0</v>
      </c>
      <c r="AO23" s="31"/>
      <c r="AP23" s="31">
        <f>Tableau1[[#This Row],[EC Vestiaires m³]]+Tableau1[[#This Row],[Vestiaires EF]]+Tableau1[[#This Row],[Zone B]]</f>
        <v>0</v>
      </c>
      <c r="AQ2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620.6800006821752</v>
      </c>
      <c r="AR23" s="6">
        <f>Tableau1[[#This Row],[prestation lavage 40B]]+Tableau1[[#This Row],[Prestation lavage 24B]]</f>
        <v>0</v>
      </c>
      <c r="AS23" s="6">
        <f>IFERROR(Tableau1[[#This Row],[40 bar (19h-23h59)]]+Y24,0)</f>
        <v>0</v>
      </c>
      <c r="AT23" s="6">
        <f>IFERROR(Tableau1[[#This Row],[24 bar (19H-23H59)]]+AB24,0)</f>
        <v>0</v>
      </c>
      <c r="AU23" s="33">
        <f t="array" ref="AU23">(Tableau1[[#This Row],[Conso eau]]-Tableau1[Rejet convention])/Tableau1[[#This Row],[Rejet convention]]</f>
        <v>-0.17360406091370553</v>
      </c>
      <c r="AV23" s="34" t="str">
        <f t="array" ref="AV23">IF(Tableau1[[#This Row],[Nbr de poulets (entrée découpe)]]&gt;0,(Tableau1[[#This Row],[Conso eau]]/Tableau1[[#This Row],[Nbr de poulets (entrée découpe)]])*1000,"erreur")</f>
        <v>erreur</v>
      </c>
      <c r="AW23" s="35" t="str">
        <f t="array" ref="AW23">IF(Tableau1[[#This Row],[Tonnage sortie ressuage]]&gt;0,(Tableau1[[#This Row],[Conso eau]]/Tableau1[[#This Row],[Tonnage sortie ressuage]])*1000,"erreur")</f>
        <v>erreur</v>
      </c>
      <c r="AX23" s="34" t="str">
        <f t="array" ref="AX2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3" s="21">
        <f>10</f>
        <v>10</v>
      </c>
      <c r="AZ23" s="21">
        <f>6</f>
        <v>6</v>
      </c>
      <c r="BA23" s="21" t="str">
        <f>TEXT(Tableau1[[#This Row],[Date]],"aaaa")</f>
        <v>2019</v>
      </c>
      <c r="BB23" s="21" t="str">
        <f>TEXT(Tableau1[[#This Row],[Date]],"mmmm")</f>
        <v>janvier</v>
      </c>
      <c r="BC23" s="21">
        <f>_xlfn.ISOWEEKNUM(Tableau1[[#This Row],[Date]])</f>
        <v>4</v>
      </c>
      <c r="BD23" s="21" t="str">
        <f>TEXT(Tableau1[[#This Row],[Date]],"jjjj")</f>
        <v>mardi</v>
      </c>
      <c r="BE23" s="21">
        <f>VLOOKUP(ROUND(Tableau1[[#This Row],[Année]],4),Tableau2[#Data],2)</f>
        <v>788</v>
      </c>
      <c r="BF23" s="21" t="str">
        <f>VLOOKUP(Tableau1[[#This Row],[Date]],Tableau3[],2)</f>
        <v>2018-2019</v>
      </c>
    </row>
    <row r="24" spans="1:58" hidden="1" x14ac:dyDescent="0.3">
      <c r="A24" s="22">
        <v>43488</v>
      </c>
      <c r="B24" s="20"/>
      <c r="C24" s="20"/>
      <c r="D24" s="24">
        <v>817.9</v>
      </c>
      <c r="E24" s="24"/>
      <c r="F24" s="24"/>
      <c r="G24" s="24"/>
      <c r="H24" s="24"/>
      <c r="I24" s="24"/>
      <c r="J24" s="24"/>
      <c r="K24" s="24"/>
      <c r="L24" s="24"/>
      <c r="M24" s="24">
        <v>0</v>
      </c>
      <c r="N24" s="24"/>
      <c r="O24" s="24"/>
      <c r="P24" s="24"/>
      <c r="Q24" s="24">
        <v>25.259999435394999</v>
      </c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30">
        <f t="array" ref="AF24">Tableau1[[#This Row],[EC Sortie PAC]]-Tableau1[[#This Row],[EC entrée PAC]]</f>
        <v>0</v>
      </c>
      <c r="AG24" s="30">
        <f t="array" ref="AG24">Tableau1[[#This Row],[Différenctiel PAC]]</f>
        <v>0</v>
      </c>
      <c r="AH24" s="4">
        <f t="array" ref="AH24">Tableau1[[#This Row],[Echaudoirs]]+Tableau1[[#This Row],[Plumeuses]]</f>
        <v>0</v>
      </c>
      <c r="AI24" s="4">
        <f t="array" ref="AI24">Tableau1[[#This Row],[EF Surpréssée Eviscération]]+Tableau1[[#This Row],[EF Eviscération]]</f>
        <v>0</v>
      </c>
      <c r="AJ24" s="4">
        <f t="array" ref="AJ24">Tableau1[[#This Row],[Conso EF dégrilleur]]+Tableau1[[#This Row],[Conso EF prélaveuse]]+Tableau1[[#This Row],[Conso EF adiabatique]]</f>
        <v>0</v>
      </c>
      <c r="AK24" s="4">
        <f>Tableau1[[#This Row],[Conso EC Filtre]]+Tableau1[[#This Row],[Conso EC Laveuse ]]</f>
        <v>0</v>
      </c>
      <c r="AL24" s="30">
        <f t="array" ref="AL24">Tableau1[[#This Row],[Conso EF Quai Atlas (calculée)]]+Tableau1[[#This Row],[Conso EC Quai Atlas (calculée)]]</f>
        <v>0</v>
      </c>
      <c r="AM24" s="30">
        <f t="array" ref="AM24">Tableau1[[#This Row],[Lavage cagettes]]+Tableau1[[#This Row],[Lavage pal box]]</f>
        <v>0</v>
      </c>
      <c r="AN24" s="30">
        <f t="array" ref="AN24">Tableau1[[#This Row],[40 bar]]+Tableau1[[#This Row],[24 bar]]</f>
        <v>0</v>
      </c>
      <c r="AO24" s="31"/>
      <c r="AP24" s="31">
        <f>Tableau1[[#This Row],[EC Vestiaires m³]]+Tableau1[[#This Row],[Vestiaires EF]]+Tableau1[[#This Row],[Zone B]]</f>
        <v>0</v>
      </c>
      <c r="AQ2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792.64000056460497</v>
      </c>
      <c r="AR24" s="6">
        <f>Tableau1[[#This Row],[prestation lavage 40B]]+Tableau1[[#This Row],[Prestation lavage 24B]]</f>
        <v>0</v>
      </c>
      <c r="AS24" s="6">
        <f>IFERROR(Tableau1[[#This Row],[40 bar (19h-23h59)]]+Y25,0)</f>
        <v>0</v>
      </c>
      <c r="AT24" s="6">
        <f>IFERROR(Tableau1[[#This Row],[24 bar (19H-23H59)]]+AB25,0)</f>
        <v>0</v>
      </c>
      <c r="AU24" s="33">
        <f t="array" ref="AU24">(Tableau1[[#This Row],[Conso eau]]-Tableau1[Rejet convention])/Tableau1[[#This Row],[Rejet convention]]</f>
        <v>3.7944162436548197E-2</v>
      </c>
      <c r="AV24" s="34" t="str">
        <f t="array" ref="AV24">IF(Tableau1[[#This Row],[Nbr de poulets (entrée découpe)]]&gt;0,(Tableau1[[#This Row],[Conso eau]]/Tableau1[[#This Row],[Nbr de poulets (entrée découpe)]])*1000,"erreur")</f>
        <v>erreur</v>
      </c>
      <c r="AW24" s="35" t="str">
        <f t="array" ref="AW24">IF(Tableau1[[#This Row],[Tonnage sortie ressuage]]&gt;0,(Tableau1[[#This Row],[Conso eau]]/Tableau1[[#This Row],[Tonnage sortie ressuage]])*1000,"erreur")</f>
        <v>erreur</v>
      </c>
      <c r="AX24" s="34" t="str">
        <f t="array" ref="AX2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4" s="21">
        <f>10</f>
        <v>10</v>
      </c>
      <c r="AZ24" s="21">
        <f>6</f>
        <v>6</v>
      </c>
      <c r="BA24" s="21" t="str">
        <f>TEXT(Tableau1[[#This Row],[Date]],"aaaa")</f>
        <v>2019</v>
      </c>
      <c r="BB24" s="21" t="str">
        <f>TEXT(Tableau1[[#This Row],[Date]],"mmmm")</f>
        <v>janvier</v>
      </c>
      <c r="BC24" s="21">
        <f>_xlfn.ISOWEEKNUM(Tableau1[[#This Row],[Date]])</f>
        <v>4</v>
      </c>
      <c r="BD24" s="21" t="str">
        <f>TEXT(Tableau1[[#This Row],[Date]],"jjjj")</f>
        <v>mercredi</v>
      </c>
      <c r="BE24" s="21">
        <f>VLOOKUP(ROUND(Tableau1[[#This Row],[Année]],4),Tableau2[#Data],2)</f>
        <v>788</v>
      </c>
      <c r="BF24" s="21" t="str">
        <f>VLOOKUP(Tableau1[[#This Row],[Date]],Tableau3[],2)</f>
        <v>2018-2019</v>
      </c>
    </row>
    <row r="25" spans="1:58" hidden="1" x14ac:dyDescent="0.3">
      <c r="A25" s="22">
        <v>43489</v>
      </c>
      <c r="B25" s="20"/>
      <c r="C25" s="20"/>
      <c r="D25" s="24">
        <v>1004.5</v>
      </c>
      <c r="E25" s="24"/>
      <c r="F25" s="24"/>
      <c r="G25" s="24"/>
      <c r="H25" s="24"/>
      <c r="I25" s="24"/>
      <c r="J25" s="24"/>
      <c r="K25" s="24"/>
      <c r="L25" s="24"/>
      <c r="M25" s="24">
        <v>0</v>
      </c>
      <c r="N25" s="24"/>
      <c r="O25" s="24"/>
      <c r="P25" s="24"/>
      <c r="Q25" s="24">
        <v>35.439999207854299</v>
      </c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30">
        <f t="array" ref="AF25">Tableau1[[#This Row],[EC Sortie PAC]]-Tableau1[[#This Row],[EC entrée PAC]]</f>
        <v>0</v>
      </c>
      <c r="AG25" s="30">
        <f t="array" ref="AG25">Tableau1[[#This Row],[Différenctiel PAC]]</f>
        <v>0</v>
      </c>
      <c r="AH25" s="4">
        <f t="array" ref="AH25">Tableau1[[#This Row],[Echaudoirs]]+Tableau1[[#This Row],[Plumeuses]]</f>
        <v>0</v>
      </c>
      <c r="AI25" s="4">
        <f t="array" ref="AI25">Tableau1[[#This Row],[EF Surpréssée Eviscération]]+Tableau1[[#This Row],[EF Eviscération]]</f>
        <v>0</v>
      </c>
      <c r="AJ25" s="4">
        <f t="array" ref="AJ25">Tableau1[[#This Row],[Conso EF dégrilleur]]+Tableau1[[#This Row],[Conso EF prélaveuse]]+Tableau1[[#This Row],[Conso EF adiabatique]]</f>
        <v>0</v>
      </c>
      <c r="AK25" s="4">
        <f>Tableau1[[#This Row],[Conso EC Filtre]]+Tableau1[[#This Row],[Conso EC Laveuse ]]</f>
        <v>0</v>
      </c>
      <c r="AL25" s="30">
        <f t="array" ref="AL25">Tableau1[[#This Row],[Conso EF Quai Atlas (calculée)]]+Tableau1[[#This Row],[Conso EC Quai Atlas (calculée)]]</f>
        <v>0</v>
      </c>
      <c r="AM25" s="30">
        <f t="array" ref="AM25">Tableau1[[#This Row],[Lavage cagettes]]+Tableau1[[#This Row],[Lavage pal box]]</f>
        <v>0</v>
      </c>
      <c r="AN25" s="30">
        <f t="array" ref="AN25">Tableau1[[#This Row],[40 bar]]+Tableau1[[#This Row],[24 bar]]</f>
        <v>0</v>
      </c>
      <c r="AO25" s="31"/>
      <c r="AP25" s="31">
        <f>Tableau1[[#This Row],[EC Vestiaires m³]]+Tableau1[[#This Row],[Vestiaires EF]]+Tableau1[[#This Row],[Zone B]]</f>
        <v>0</v>
      </c>
      <c r="AQ2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969.06000079214573</v>
      </c>
      <c r="AR25" s="6">
        <f>Tableau1[[#This Row],[prestation lavage 40B]]+Tableau1[[#This Row],[Prestation lavage 24B]]</f>
        <v>0</v>
      </c>
      <c r="AS25" s="6">
        <f>IFERROR(Tableau1[[#This Row],[40 bar (19h-23h59)]]+Y26,0)</f>
        <v>0</v>
      </c>
      <c r="AT25" s="6">
        <f>IFERROR(Tableau1[[#This Row],[24 bar (19H-23H59)]]+AB26,0)</f>
        <v>0</v>
      </c>
      <c r="AU25" s="33">
        <f t="array" ref="AU25">(Tableau1[[#This Row],[Conso eau]]-Tableau1[Rejet convention])/Tableau1[[#This Row],[Rejet convention]]</f>
        <v>0.27474619289340102</v>
      </c>
      <c r="AV25" s="34" t="str">
        <f t="array" ref="AV25">IF(Tableau1[[#This Row],[Nbr de poulets (entrée découpe)]]&gt;0,(Tableau1[[#This Row],[Conso eau]]/Tableau1[[#This Row],[Nbr de poulets (entrée découpe)]])*1000,"erreur")</f>
        <v>erreur</v>
      </c>
      <c r="AW25" s="35" t="str">
        <f t="array" ref="AW25">IF(Tableau1[[#This Row],[Tonnage sortie ressuage]]&gt;0,(Tableau1[[#This Row],[Conso eau]]/Tableau1[[#This Row],[Tonnage sortie ressuage]])*1000,"erreur")</f>
        <v>erreur</v>
      </c>
      <c r="AX25" s="34" t="str">
        <f t="array" ref="AX2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5" s="21">
        <f>10</f>
        <v>10</v>
      </c>
      <c r="AZ25" s="21">
        <f>6</f>
        <v>6</v>
      </c>
      <c r="BA25" s="21" t="str">
        <f>TEXT(Tableau1[[#This Row],[Date]],"aaaa")</f>
        <v>2019</v>
      </c>
      <c r="BB25" s="21" t="str">
        <f>TEXT(Tableau1[[#This Row],[Date]],"mmmm")</f>
        <v>janvier</v>
      </c>
      <c r="BC25" s="21">
        <f>_xlfn.ISOWEEKNUM(Tableau1[[#This Row],[Date]])</f>
        <v>4</v>
      </c>
      <c r="BD25" s="21" t="str">
        <f>TEXT(Tableau1[[#This Row],[Date]],"jjjj")</f>
        <v>jeudi</v>
      </c>
      <c r="BE25" s="21">
        <f>VLOOKUP(ROUND(Tableau1[[#This Row],[Année]],4),Tableau2[#Data],2)</f>
        <v>788</v>
      </c>
      <c r="BF25" s="21" t="str">
        <f>VLOOKUP(Tableau1[[#This Row],[Date]],Tableau3[],2)</f>
        <v>2018-2019</v>
      </c>
    </row>
    <row r="26" spans="1:58" hidden="1" x14ac:dyDescent="0.3">
      <c r="A26" s="22">
        <v>43490</v>
      </c>
      <c r="B26" s="20"/>
      <c r="C26" s="20"/>
      <c r="D26" s="24">
        <v>749.3</v>
      </c>
      <c r="E26" s="24"/>
      <c r="F26" s="24"/>
      <c r="G26" s="24"/>
      <c r="H26" s="24"/>
      <c r="I26" s="24"/>
      <c r="J26" s="24"/>
      <c r="K26" s="24"/>
      <c r="L26" s="24"/>
      <c r="M26" s="24">
        <v>0</v>
      </c>
      <c r="N26" s="24"/>
      <c r="O26" s="24"/>
      <c r="P26" s="24"/>
      <c r="Q26" s="24">
        <v>50.919998861849301</v>
      </c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30">
        <f t="array" ref="AF26">Tableau1[[#This Row],[EC Sortie PAC]]-Tableau1[[#This Row],[EC entrée PAC]]</f>
        <v>0</v>
      </c>
      <c r="AG26" s="30">
        <f t="array" ref="AG26">Tableau1[[#This Row],[Différenctiel PAC]]</f>
        <v>0</v>
      </c>
      <c r="AH26" s="4">
        <f t="array" ref="AH26">Tableau1[[#This Row],[Echaudoirs]]+Tableau1[[#This Row],[Plumeuses]]</f>
        <v>0</v>
      </c>
      <c r="AI26" s="4">
        <f t="array" ref="AI26">Tableau1[[#This Row],[EF Surpréssée Eviscération]]+Tableau1[[#This Row],[EF Eviscération]]</f>
        <v>0</v>
      </c>
      <c r="AJ26" s="4">
        <f t="array" ref="AJ26">Tableau1[[#This Row],[Conso EF dégrilleur]]+Tableau1[[#This Row],[Conso EF prélaveuse]]+Tableau1[[#This Row],[Conso EF adiabatique]]</f>
        <v>0</v>
      </c>
      <c r="AK26" s="4">
        <f>Tableau1[[#This Row],[Conso EC Filtre]]+Tableau1[[#This Row],[Conso EC Laveuse ]]</f>
        <v>0</v>
      </c>
      <c r="AL26" s="30">
        <f t="array" ref="AL26">Tableau1[[#This Row],[Conso EF Quai Atlas (calculée)]]+Tableau1[[#This Row],[Conso EC Quai Atlas (calculée)]]</f>
        <v>0</v>
      </c>
      <c r="AM26" s="30">
        <f t="array" ref="AM26">Tableau1[[#This Row],[Lavage cagettes]]+Tableau1[[#This Row],[Lavage pal box]]</f>
        <v>0</v>
      </c>
      <c r="AN26" s="30">
        <f t="array" ref="AN26">Tableau1[[#This Row],[40 bar]]+Tableau1[[#This Row],[24 bar]]</f>
        <v>0</v>
      </c>
      <c r="AO26" s="31"/>
      <c r="AP26" s="31">
        <f>Tableau1[[#This Row],[EC Vestiaires m³]]+Tableau1[[#This Row],[Vestiaires EF]]+Tableau1[[#This Row],[Zone B]]</f>
        <v>0</v>
      </c>
      <c r="AQ2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698.38000113815065</v>
      </c>
      <c r="AR26" s="6">
        <f>Tableau1[[#This Row],[prestation lavage 40B]]+Tableau1[[#This Row],[Prestation lavage 24B]]</f>
        <v>0</v>
      </c>
      <c r="AS26" s="6">
        <f>IFERROR(Tableau1[[#This Row],[40 bar (19h-23h59)]]+Y27,0)</f>
        <v>0</v>
      </c>
      <c r="AT26" s="6">
        <f>IFERROR(Tableau1[[#This Row],[24 bar (19H-23H59)]]+AB27,0)</f>
        <v>0</v>
      </c>
      <c r="AU26" s="33">
        <f t="array" ref="AU26">(Tableau1[[#This Row],[Conso eau]]-Tableau1[Rejet convention])/Tableau1[[#This Row],[Rejet convention]]</f>
        <v>-4.9111675126903613E-2</v>
      </c>
      <c r="AV26" s="34" t="str">
        <f t="array" ref="AV26">IF(Tableau1[[#This Row],[Nbr de poulets (entrée découpe)]]&gt;0,(Tableau1[[#This Row],[Conso eau]]/Tableau1[[#This Row],[Nbr de poulets (entrée découpe)]])*1000,"erreur")</f>
        <v>erreur</v>
      </c>
      <c r="AW26" s="35" t="str">
        <f t="array" ref="AW26">IF(Tableau1[[#This Row],[Tonnage sortie ressuage]]&gt;0,(Tableau1[[#This Row],[Conso eau]]/Tableau1[[#This Row],[Tonnage sortie ressuage]])*1000,"erreur")</f>
        <v>erreur</v>
      </c>
      <c r="AX26" s="34" t="str">
        <f t="array" ref="AX2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6" s="21">
        <f>10</f>
        <v>10</v>
      </c>
      <c r="AZ26" s="21">
        <f>6</f>
        <v>6</v>
      </c>
      <c r="BA26" s="21" t="str">
        <f>TEXT(Tableau1[[#This Row],[Date]],"aaaa")</f>
        <v>2019</v>
      </c>
      <c r="BB26" s="21" t="str">
        <f>TEXT(Tableau1[[#This Row],[Date]],"mmmm")</f>
        <v>janvier</v>
      </c>
      <c r="BC26" s="21">
        <f>_xlfn.ISOWEEKNUM(Tableau1[[#This Row],[Date]])</f>
        <v>4</v>
      </c>
      <c r="BD26" s="21" t="str">
        <f>TEXT(Tableau1[[#This Row],[Date]],"jjjj")</f>
        <v>vendredi</v>
      </c>
      <c r="BE26" s="21">
        <f>VLOOKUP(ROUND(Tableau1[[#This Row],[Année]],4),Tableau2[#Data],2)</f>
        <v>788</v>
      </c>
      <c r="BF26" s="21" t="str">
        <f>VLOOKUP(Tableau1[[#This Row],[Date]],Tableau3[],2)</f>
        <v>2018-2019</v>
      </c>
    </row>
    <row r="27" spans="1:58" hidden="1" x14ac:dyDescent="0.3">
      <c r="A27" s="22">
        <v>43491</v>
      </c>
      <c r="B27" s="20"/>
      <c r="C27" s="20"/>
      <c r="D27" s="24">
        <v>171.1</v>
      </c>
      <c r="E27" s="24"/>
      <c r="F27" s="24"/>
      <c r="G27" s="24"/>
      <c r="H27" s="24"/>
      <c r="I27" s="24"/>
      <c r="J27" s="24"/>
      <c r="K27" s="24"/>
      <c r="L27" s="24"/>
      <c r="M27" s="24">
        <v>0</v>
      </c>
      <c r="N27" s="24"/>
      <c r="O27" s="24"/>
      <c r="P27" s="24"/>
      <c r="Q27" s="24">
        <v>34.459999229758999</v>
      </c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30">
        <f t="array" ref="AF27">Tableau1[[#This Row],[EC Sortie PAC]]-Tableau1[[#This Row],[EC entrée PAC]]</f>
        <v>0</v>
      </c>
      <c r="AG27" s="30">
        <f t="array" ref="AG27">Tableau1[[#This Row],[Différenctiel PAC]]</f>
        <v>0</v>
      </c>
      <c r="AH27" s="4">
        <f t="array" ref="AH27">Tableau1[[#This Row],[Echaudoirs]]+Tableau1[[#This Row],[Plumeuses]]</f>
        <v>0</v>
      </c>
      <c r="AI27" s="4">
        <f t="array" ref="AI27">Tableau1[[#This Row],[EF Surpréssée Eviscération]]+Tableau1[[#This Row],[EF Eviscération]]</f>
        <v>0</v>
      </c>
      <c r="AJ27" s="4">
        <f t="array" ref="AJ27">Tableau1[[#This Row],[Conso EF dégrilleur]]+Tableau1[[#This Row],[Conso EF prélaveuse]]+Tableau1[[#This Row],[Conso EF adiabatique]]</f>
        <v>0</v>
      </c>
      <c r="AK27" s="4">
        <f>Tableau1[[#This Row],[Conso EC Filtre]]+Tableau1[[#This Row],[Conso EC Laveuse ]]</f>
        <v>0</v>
      </c>
      <c r="AL27" s="30">
        <f t="array" ref="AL27">Tableau1[[#This Row],[Conso EF Quai Atlas (calculée)]]+Tableau1[[#This Row],[Conso EC Quai Atlas (calculée)]]</f>
        <v>0</v>
      </c>
      <c r="AM27" s="30">
        <f t="array" ref="AM27">Tableau1[[#This Row],[Lavage cagettes]]+Tableau1[[#This Row],[Lavage pal box]]</f>
        <v>0</v>
      </c>
      <c r="AN27" s="30">
        <f t="array" ref="AN27">Tableau1[[#This Row],[40 bar]]+Tableau1[[#This Row],[24 bar]]</f>
        <v>0</v>
      </c>
      <c r="AO27" s="31"/>
      <c r="AP27" s="31">
        <f>Tableau1[[#This Row],[EC Vestiaires m³]]+Tableau1[[#This Row],[Vestiaires EF]]+Tableau1[[#This Row],[Zone B]]</f>
        <v>0</v>
      </c>
      <c r="AQ2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136.64000077024099</v>
      </c>
      <c r="AR27" s="6">
        <f>Tableau1[[#This Row],[prestation lavage 40B]]+Tableau1[[#This Row],[Prestation lavage 24B]]</f>
        <v>0</v>
      </c>
      <c r="AS27" s="6">
        <f>IFERROR(Tableau1[[#This Row],[40 bar (19h-23h59)]]+Y28,0)</f>
        <v>0</v>
      </c>
      <c r="AT27" s="6">
        <f>IFERROR(Tableau1[[#This Row],[24 bar (19H-23H59)]]+AB28,0)</f>
        <v>0</v>
      </c>
      <c r="AU27" s="33">
        <f t="array" ref="AU27">(Tableau1[[#This Row],[Conso eau]]-Tableau1[Rejet convention])/Tableau1[[#This Row],[Rejet convention]]</f>
        <v>-0.78286802030456848</v>
      </c>
      <c r="AV27" s="34" t="str">
        <f t="array" ref="AV27">IF(Tableau1[[#This Row],[Nbr de poulets (entrée découpe)]]&gt;0,(Tableau1[[#This Row],[Conso eau]]/Tableau1[[#This Row],[Nbr de poulets (entrée découpe)]])*1000,"erreur")</f>
        <v>erreur</v>
      </c>
      <c r="AW27" s="35" t="str">
        <f t="array" ref="AW27">IF(Tableau1[[#This Row],[Tonnage sortie ressuage]]&gt;0,(Tableau1[[#This Row],[Conso eau]]/Tableau1[[#This Row],[Tonnage sortie ressuage]])*1000,"erreur")</f>
        <v>erreur</v>
      </c>
      <c r="AX27" s="34" t="str">
        <f t="array" ref="AX2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7" s="21">
        <f>10</f>
        <v>10</v>
      </c>
      <c r="AZ27" s="21">
        <f>6</f>
        <v>6</v>
      </c>
      <c r="BA27" s="21" t="str">
        <f>TEXT(Tableau1[[#This Row],[Date]],"aaaa")</f>
        <v>2019</v>
      </c>
      <c r="BB27" s="21" t="str">
        <f>TEXT(Tableau1[[#This Row],[Date]],"mmmm")</f>
        <v>janvier</v>
      </c>
      <c r="BC27" s="21">
        <f>_xlfn.ISOWEEKNUM(Tableau1[[#This Row],[Date]])</f>
        <v>4</v>
      </c>
      <c r="BD27" s="21" t="str">
        <f>TEXT(Tableau1[[#This Row],[Date]],"jjjj")</f>
        <v>samedi</v>
      </c>
      <c r="BE27" s="21">
        <f>VLOOKUP(ROUND(Tableau1[[#This Row],[Année]],4),Tableau2[#Data],2)</f>
        <v>788</v>
      </c>
      <c r="BF27" s="21" t="str">
        <f>VLOOKUP(Tableau1[[#This Row],[Date]],Tableau3[],2)</f>
        <v>2018-2019</v>
      </c>
    </row>
    <row r="28" spans="1:58" hidden="1" x14ac:dyDescent="0.3">
      <c r="A28" s="22">
        <v>43492</v>
      </c>
      <c r="B28" s="20"/>
      <c r="C28" s="20"/>
      <c r="D28" s="24">
        <v>5.9</v>
      </c>
      <c r="E28" s="24"/>
      <c r="F28" s="24"/>
      <c r="G28" s="24"/>
      <c r="H28" s="24"/>
      <c r="I28" s="24"/>
      <c r="J28" s="24"/>
      <c r="K28" s="24"/>
      <c r="L28" s="24"/>
      <c r="M28" s="24">
        <v>0</v>
      </c>
      <c r="N28" s="24"/>
      <c r="O28" s="24"/>
      <c r="P28" s="24"/>
      <c r="Q28" s="24">
        <v>0</v>
      </c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30">
        <f t="array" ref="AF28">Tableau1[[#This Row],[EC Sortie PAC]]-Tableau1[[#This Row],[EC entrée PAC]]</f>
        <v>0</v>
      </c>
      <c r="AG28" s="30">
        <f t="array" ref="AG28">Tableau1[[#This Row],[Différenctiel PAC]]</f>
        <v>0</v>
      </c>
      <c r="AH28" s="4">
        <f t="array" ref="AH28">Tableau1[[#This Row],[Echaudoirs]]+Tableau1[[#This Row],[Plumeuses]]</f>
        <v>0</v>
      </c>
      <c r="AI28" s="4">
        <f t="array" ref="AI28">Tableau1[[#This Row],[EF Surpréssée Eviscération]]+Tableau1[[#This Row],[EF Eviscération]]</f>
        <v>0</v>
      </c>
      <c r="AJ28" s="4">
        <f t="array" ref="AJ28">Tableau1[[#This Row],[Conso EF dégrilleur]]+Tableau1[[#This Row],[Conso EF prélaveuse]]+Tableau1[[#This Row],[Conso EF adiabatique]]</f>
        <v>0</v>
      </c>
      <c r="AK28" s="4">
        <f>Tableau1[[#This Row],[Conso EC Filtre]]+Tableau1[[#This Row],[Conso EC Laveuse ]]</f>
        <v>0</v>
      </c>
      <c r="AL28" s="30">
        <f t="array" ref="AL28">Tableau1[[#This Row],[Conso EF Quai Atlas (calculée)]]+Tableau1[[#This Row],[Conso EC Quai Atlas (calculée)]]</f>
        <v>0</v>
      </c>
      <c r="AM28" s="30">
        <f t="array" ref="AM28">Tableau1[[#This Row],[Lavage cagettes]]+Tableau1[[#This Row],[Lavage pal box]]</f>
        <v>0</v>
      </c>
      <c r="AN28" s="30">
        <f t="array" ref="AN28">Tableau1[[#This Row],[40 bar]]+Tableau1[[#This Row],[24 bar]]</f>
        <v>0</v>
      </c>
      <c r="AO28" s="31"/>
      <c r="AP28" s="31">
        <f>Tableau1[[#This Row],[EC Vestiaires m³]]+Tableau1[[#This Row],[Vestiaires EF]]+Tableau1[[#This Row],[Zone B]]</f>
        <v>0</v>
      </c>
      <c r="AQ2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5.9</v>
      </c>
      <c r="AR28" s="6">
        <f>Tableau1[[#This Row],[prestation lavage 40B]]+Tableau1[[#This Row],[Prestation lavage 24B]]</f>
        <v>0</v>
      </c>
      <c r="AS28" s="6">
        <f>IFERROR(Tableau1[[#This Row],[40 bar (19h-23h59)]]+Y29,0)</f>
        <v>0</v>
      </c>
      <c r="AT28" s="6">
        <f>IFERROR(Tableau1[[#This Row],[24 bar (19H-23H59)]]+AB29,0)</f>
        <v>0</v>
      </c>
      <c r="AU28" s="33">
        <f t="array" ref="AU28">(Tableau1[[#This Row],[Conso eau]]-Tableau1[Rejet convention])/Tableau1[[#This Row],[Rejet convention]]</f>
        <v>-0.99251269035532996</v>
      </c>
      <c r="AV28" s="34" t="str">
        <f t="array" ref="AV28">IF(Tableau1[[#This Row],[Nbr de poulets (entrée découpe)]]&gt;0,(Tableau1[[#This Row],[Conso eau]]/Tableau1[[#This Row],[Nbr de poulets (entrée découpe)]])*1000,"erreur")</f>
        <v>erreur</v>
      </c>
      <c r="AW28" s="35" t="str">
        <f t="array" ref="AW28">IF(Tableau1[[#This Row],[Tonnage sortie ressuage]]&gt;0,(Tableau1[[#This Row],[Conso eau]]/Tableau1[[#This Row],[Tonnage sortie ressuage]])*1000,"erreur")</f>
        <v>erreur</v>
      </c>
      <c r="AX28" s="34" t="str">
        <f t="array" ref="AX2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8" s="21">
        <f>10</f>
        <v>10</v>
      </c>
      <c r="AZ28" s="21">
        <f>6</f>
        <v>6</v>
      </c>
      <c r="BA28" s="21" t="str">
        <f>TEXT(Tableau1[[#This Row],[Date]],"aaaa")</f>
        <v>2019</v>
      </c>
      <c r="BB28" s="21" t="str">
        <f>TEXT(Tableau1[[#This Row],[Date]],"mmmm")</f>
        <v>janvier</v>
      </c>
      <c r="BC28" s="21">
        <f>_xlfn.ISOWEEKNUM(Tableau1[[#This Row],[Date]])</f>
        <v>4</v>
      </c>
      <c r="BD28" s="21" t="str">
        <f>TEXT(Tableau1[[#This Row],[Date]],"jjjj")</f>
        <v>dimanche</v>
      </c>
      <c r="BE28" s="21">
        <f>VLOOKUP(ROUND(Tableau1[[#This Row],[Année]],4),Tableau2[#Data],2)</f>
        <v>788</v>
      </c>
      <c r="BF28" s="21" t="str">
        <f>VLOOKUP(Tableau1[[#This Row],[Date]],Tableau3[],2)</f>
        <v>2018-2019</v>
      </c>
    </row>
    <row r="29" spans="1:58" hidden="1" x14ac:dyDescent="0.3">
      <c r="A29" s="22">
        <v>43493</v>
      </c>
      <c r="B29" s="20"/>
      <c r="C29" s="20"/>
      <c r="D29" s="24">
        <v>750.2</v>
      </c>
      <c r="E29" s="24"/>
      <c r="F29" s="24"/>
      <c r="G29" s="24"/>
      <c r="H29" s="24"/>
      <c r="I29" s="24"/>
      <c r="J29" s="24"/>
      <c r="K29" s="24"/>
      <c r="L29" s="24"/>
      <c r="M29" s="24">
        <v>0</v>
      </c>
      <c r="N29" s="24"/>
      <c r="O29" s="24"/>
      <c r="P29" s="24"/>
      <c r="Q29" s="24">
        <v>0</v>
      </c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30">
        <f t="array" ref="AF29">Tableau1[[#This Row],[EC Sortie PAC]]-Tableau1[[#This Row],[EC entrée PAC]]</f>
        <v>0</v>
      </c>
      <c r="AG29" s="30">
        <f t="array" ref="AG29">Tableau1[[#This Row],[Différenctiel PAC]]</f>
        <v>0</v>
      </c>
      <c r="AH29" s="4">
        <f t="array" ref="AH29">Tableau1[[#This Row],[Echaudoirs]]+Tableau1[[#This Row],[Plumeuses]]</f>
        <v>0</v>
      </c>
      <c r="AI29" s="4">
        <f t="array" ref="AI29">Tableau1[[#This Row],[EF Surpréssée Eviscération]]+Tableau1[[#This Row],[EF Eviscération]]</f>
        <v>0</v>
      </c>
      <c r="AJ29" s="4">
        <f t="array" ref="AJ29">Tableau1[[#This Row],[Conso EF dégrilleur]]+Tableau1[[#This Row],[Conso EF prélaveuse]]+Tableau1[[#This Row],[Conso EF adiabatique]]</f>
        <v>0</v>
      </c>
      <c r="AK29" s="4">
        <f>Tableau1[[#This Row],[Conso EC Filtre]]+Tableau1[[#This Row],[Conso EC Laveuse ]]</f>
        <v>0</v>
      </c>
      <c r="AL29" s="30">
        <f t="array" ref="AL29">Tableau1[[#This Row],[Conso EF Quai Atlas (calculée)]]+Tableau1[[#This Row],[Conso EC Quai Atlas (calculée)]]</f>
        <v>0</v>
      </c>
      <c r="AM29" s="30">
        <f t="array" ref="AM29">Tableau1[[#This Row],[Lavage cagettes]]+Tableau1[[#This Row],[Lavage pal box]]</f>
        <v>0</v>
      </c>
      <c r="AN29" s="30">
        <f t="array" ref="AN29">Tableau1[[#This Row],[40 bar]]+Tableau1[[#This Row],[24 bar]]</f>
        <v>0</v>
      </c>
      <c r="AO29" s="31"/>
      <c r="AP29" s="31">
        <f>Tableau1[[#This Row],[EC Vestiaires m³]]+Tableau1[[#This Row],[Vestiaires EF]]+Tableau1[[#This Row],[Zone B]]</f>
        <v>0</v>
      </c>
      <c r="AQ2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750.2</v>
      </c>
      <c r="AR29" s="6">
        <f>Tableau1[[#This Row],[prestation lavage 40B]]+Tableau1[[#This Row],[Prestation lavage 24B]]</f>
        <v>0</v>
      </c>
      <c r="AS29" s="6">
        <f>IFERROR(Tableau1[[#This Row],[40 bar (19h-23h59)]]+Y30,0)</f>
        <v>0</v>
      </c>
      <c r="AT29" s="6">
        <f>IFERROR(Tableau1[[#This Row],[24 bar (19H-23H59)]]+AB30,0)</f>
        <v>0</v>
      </c>
      <c r="AU29" s="33">
        <f t="array" ref="AU29">(Tableau1[[#This Row],[Conso eau]]-Tableau1[Rejet convention])/Tableau1[[#This Row],[Rejet convention]]</f>
        <v>-4.7969543147208062E-2</v>
      </c>
      <c r="AV29" s="34" t="str">
        <f t="array" ref="AV29">IF(Tableau1[[#This Row],[Nbr de poulets (entrée découpe)]]&gt;0,(Tableau1[[#This Row],[Conso eau]]/Tableau1[[#This Row],[Nbr de poulets (entrée découpe)]])*1000,"erreur")</f>
        <v>erreur</v>
      </c>
      <c r="AW29" s="35" t="str">
        <f t="array" ref="AW29">IF(Tableau1[[#This Row],[Tonnage sortie ressuage]]&gt;0,(Tableau1[[#This Row],[Conso eau]]/Tableau1[[#This Row],[Tonnage sortie ressuage]])*1000,"erreur")</f>
        <v>erreur</v>
      </c>
      <c r="AX29" s="34" t="str">
        <f t="array" ref="AX2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9" s="21">
        <f>10</f>
        <v>10</v>
      </c>
      <c r="AZ29" s="21">
        <f>6</f>
        <v>6</v>
      </c>
      <c r="BA29" s="21" t="str">
        <f>TEXT(Tableau1[[#This Row],[Date]],"aaaa")</f>
        <v>2019</v>
      </c>
      <c r="BB29" s="21" t="str">
        <f>TEXT(Tableau1[[#This Row],[Date]],"mmmm")</f>
        <v>janvier</v>
      </c>
      <c r="BC29" s="21">
        <f>_xlfn.ISOWEEKNUM(Tableau1[[#This Row],[Date]])</f>
        <v>5</v>
      </c>
      <c r="BD29" s="21" t="str">
        <f>TEXT(Tableau1[[#This Row],[Date]],"jjjj")</f>
        <v>lundi</v>
      </c>
      <c r="BE29" s="21">
        <f>VLOOKUP(ROUND(Tableau1[[#This Row],[Année]],4),Tableau2[#Data],2)</f>
        <v>788</v>
      </c>
      <c r="BF29" s="21" t="str">
        <f>VLOOKUP(Tableau1[[#This Row],[Date]],Tableau3[],2)</f>
        <v>2018-2019</v>
      </c>
    </row>
    <row r="30" spans="1:58" hidden="1" x14ac:dyDescent="0.3">
      <c r="A30" s="22">
        <v>43494</v>
      </c>
      <c r="B30" s="20"/>
      <c r="C30" s="20"/>
      <c r="D30" s="24">
        <v>867.2</v>
      </c>
      <c r="E30" s="24"/>
      <c r="F30" s="24"/>
      <c r="G30" s="24"/>
      <c r="H30" s="24"/>
      <c r="I30" s="24"/>
      <c r="J30" s="24"/>
      <c r="K30" s="24"/>
      <c r="L30" s="24"/>
      <c r="M30" s="24">
        <v>0</v>
      </c>
      <c r="N30" s="24"/>
      <c r="O30" s="24"/>
      <c r="P30" s="24"/>
      <c r="Q30" s="24">
        <v>57.829998707398801</v>
      </c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30">
        <f t="array" ref="AF30">Tableau1[[#This Row],[EC Sortie PAC]]-Tableau1[[#This Row],[EC entrée PAC]]</f>
        <v>0</v>
      </c>
      <c r="AG30" s="30">
        <f t="array" ref="AG30">Tableau1[[#This Row],[Différenctiel PAC]]</f>
        <v>0</v>
      </c>
      <c r="AH30" s="4">
        <f t="array" ref="AH30">Tableau1[[#This Row],[Echaudoirs]]+Tableau1[[#This Row],[Plumeuses]]</f>
        <v>0</v>
      </c>
      <c r="AI30" s="4">
        <f t="array" ref="AI30">Tableau1[[#This Row],[EF Surpréssée Eviscération]]+Tableau1[[#This Row],[EF Eviscération]]</f>
        <v>0</v>
      </c>
      <c r="AJ30" s="4">
        <f t="array" ref="AJ30">Tableau1[[#This Row],[Conso EF dégrilleur]]+Tableau1[[#This Row],[Conso EF prélaveuse]]+Tableau1[[#This Row],[Conso EF adiabatique]]</f>
        <v>0</v>
      </c>
      <c r="AK30" s="4">
        <f>Tableau1[[#This Row],[Conso EC Filtre]]+Tableau1[[#This Row],[Conso EC Laveuse ]]</f>
        <v>0</v>
      </c>
      <c r="AL30" s="30">
        <f t="array" ref="AL30">Tableau1[[#This Row],[Conso EF Quai Atlas (calculée)]]+Tableau1[[#This Row],[Conso EC Quai Atlas (calculée)]]</f>
        <v>0</v>
      </c>
      <c r="AM30" s="30">
        <f t="array" ref="AM30">Tableau1[[#This Row],[Lavage cagettes]]+Tableau1[[#This Row],[Lavage pal box]]</f>
        <v>0</v>
      </c>
      <c r="AN30" s="30">
        <f t="array" ref="AN30">Tableau1[[#This Row],[40 bar]]+Tableau1[[#This Row],[24 bar]]</f>
        <v>0</v>
      </c>
      <c r="AO30" s="31"/>
      <c r="AP30" s="31">
        <f>Tableau1[[#This Row],[EC Vestiaires m³]]+Tableau1[[#This Row],[Vestiaires EF]]+Tableau1[[#This Row],[Zone B]]</f>
        <v>0</v>
      </c>
      <c r="AQ3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809.37000129260127</v>
      </c>
      <c r="AR30" s="6">
        <f>Tableau1[[#This Row],[prestation lavage 40B]]+Tableau1[[#This Row],[Prestation lavage 24B]]</f>
        <v>0</v>
      </c>
      <c r="AS30" s="6">
        <f>IFERROR(Tableau1[[#This Row],[40 bar (19h-23h59)]]+Y31,0)</f>
        <v>0</v>
      </c>
      <c r="AT30" s="6">
        <f>IFERROR(Tableau1[[#This Row],[24 bar (19H-23H59)]]+AB31,0)</f>
        <v>0</v>
      </c>
      <c r="AU30" s="33">
        <f t="array" ref="AU30">(Tableau1[[#This Row],[Conso eau]]-Tableau1[Rejet convention])/Tableau1[[#This Row],[Rejet convention]]</f>
        <v>0.10050761421319802</v>
      </c>
      <c r="AV30" s="34" t="str">
        <f t="array" ref="AV30">IF(Tableau1[[#This Row],[Nbr de poulets (entrée découpe)]]&gt;0,(Tableau1[[#This Row],[Conso eau]]/Tableau1[[#This Row],[Nbr de poulets (entrée découpe)]])*1000,"erreur")</f>
        <v>erreur</v>
      </c>
      <c r="AW30" s="35" t="str">
        <f t="array" ref="AW30">IF(Tableau1[[#This Row],[Tonnage sortie ressuage]]&gt;0,(Tableau1[[#This Row],[Conso eau]]/Tableau1[[#This Row],[Tonnage sortie ressuage]])*1000,"erreur")</f>
        <v>erreur</v>
      </c>
      <c r="AX30" s="34" t="str">
        <f t="array" ref="AX3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0" s="21">
        <f>10</f>
        <v>10</v>
      </c>
      <c r="AZ30" s="21">
        <f>6</f>
        <v>6</v>
      </c>
      <c r="BA30" s="21" t="str">
        <f>TEXT(Tableau1[[#This Row],[Date]],"aaaa")</f>
        <v>2019</v>
      </c>
      <c r="BB30" s="21" t="str">
        <f>TEXT(Tableau1[[#This Row],[Date]],"mmmm")</f>
        <v>janvier</v>
      </c>
      <c r="BC30" s="21">
        <f>_xlfn.ISOWEEKNUM(Tableau1[[#This Row],[Date]])</f>
        <v>5</v>
      </c>
      <c r="BD30" s="21" t="str">
        <f>TEXT(Tableau1[[#This Row],[Date]],"jjjj")</f>
        <v>mardi</v>
      </c>
      <c r="BE30" s="21">
        <f>VLOOKUP(ROUND(Tableau1[[#This Row],[Année]],4),Tableau2[#Data],2)</f>
        <v>788</v>
      </c>
      <c r="BF30" s="21" t="str">
        <f>VLOOKUP(Tableau1[[#This Row],[Date]],Tableau3[],2)</f>
        <v>2018-2019</v>
      </c>
    </row>
    <row r="31" spans="1:58" hidden="1" x14ac:dyDescent="0.3">
      <c r="A31" s="22">
        <v>43495</v>
      </c>
      <c r="B31" s="20"/>
      <c r="C31" s="20"/>
      <c r="D31" s="24">
        <v>755.8</v>
      </c>
      <c r="E31" s="24"/>
      <c r="F31" s="24"/>
      <c r="G31" s="24"/>
      <c r="H31" s="24"/>
      <c r="I31" s="24"/>
      <c r="J31" s="24"/>
      <c r="K31" s="24"/>
      <c r="L31" s="24"/>
      <c r="M31" s="24">
        <v>0</v>
      </c>
      <c r="N31" s="24"/>
      <c r="O31" s="24"/>
      <c r="P31" s="24"/>
      <c r="Q31" s="24">
        <v>32.049999283626697</v>
      </c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30">
        <f t="array" ref="AF31">Tableau1[[#This Row],[EC Sortie PAC]]-Tableau1[[#This Row],[EC entrée PAC]]</f>
        <v>0</v>
      </c>
      <c r="AG31" s="30">
        <f t="array" ref="AG31">Tableau1[[#This Row],[Différenctiel PAC]]</f>
        <v>0</v>
      </c>
      <c r="AH31" s="4">
        <f t="array" ref="AH31">Tableau1[[#This Row],[Echaudoirs]]+Tableau1[[#This Row],[Plumeuses]]</f>
        <v>0</v>
      </c>
      <c r="AI31" s="4">
        <f t="array" ref="AI31">Tableau1[[#This Row],[EF Surpréssée Eviscération]]+Tableau1[[#This Row],[EF Eviscération]]</f>
        <v>0</v>
      </c>
      <c r="AJ31" s="4">
        <f t="array" ref="AJ31">Tableau1[[#This Row],[Conso EF dégrilleur]]+Tableau1[[#This Row],[Conso EF prélaveuse]]+Tableau1[[#This Row],[Conso EF adiabatique]]</f>
        <v>0</v>
      </c>
      <c r="AK31" s="4">
        <f>Tableau1[[#This Row],[Conso EC Filtre]]+Tableau1[[#This Row],[Conso EC Laveuse ]]</f>
        <v>0</v>
      </c>
      <c r="AL31" s="30">
        <f t="array" ref="AL31">Tableau1[[#This Row],[Conso EF Quai Atlas (calculée)]]+Tableau1[[#This Row],[Conso EC Quai Atlas (calculée)]]</f>
        <v>0</v>
      </c>
      <c r="AM31" s="30">
        <f t="array" ref="AM31">Tableau1[[#This Row],[Lavage cagettes]]+Tableau1[[#This Row],[Lavage pal box]]</f>
        <v>0</v>
      </c>
      <c r="AN31" s="30">
        <f t="array" ref="AN31">Tableau1[[#This Row],[40 bar]]+Tableau1[[#This Row],[24 bar]]</f>
        <v>0</v>
      </c>
      <c r="AO31" s="31"/>
      <c r="AP31" s="31">
        <f>Tableau1[[#This Row],[EC Vestiaires m³]]+Tableau1[[#This Row],[Vestiaires EF]]+Tableau1[[#This Row],[Zone B]]</f>
        <v>0</v>
      </c>
      <c r="AQ3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723.75000071637328</v>
      </c>
      <c r="AR31" s="6">
        <f>Tableau1[[#This Row],[prestation lavage 40B]]+Tableau1[[#This Row],[Prestation lavage 24B]]</f>
        <v>0</v>
      </c>
      <c r="AS31" s="6">
        <f>IFERROR(Tableau1[[#This Row],[40 bar (19h-23h59)]]+Y32,0)</f>
        <v>0</v>
      </c>
      <c r="AT31" s="6">
        <f>IFERROR(Tableau1[[#This Row],[24 bar (19H-23H59)]]+AB32,0)</f>
        <v>0</v>
      </c>
      <c r="AU31" s="33">
        <f t="array" ref="AU31">(Tableau1[[#This Row],[Conso eau]]-Tableau1[Rejet convention])/Tableau1[[#This Row],[Rejet convention]]</f>
        <v>-4.0862944162436604E-2</v>
      </c>
      <c r="AV31" s="34" t="str">
        <f t="array" ref="AV31">IF(Tableau1[[#This Row],[Nbr de poulets (entrée découpe)]]&gt;0,(Tableau1[[#This Row],[Conso eau]]/Tableau1[[#This Row],[Nbr de poulets (entrée découpe)]])*1000,"erreur")</f>
        <v>erreur</v>
      </c>
      <c r="AW31" s="35" t="str">
        <f t="array" ref="AW31">IF(Tableau1[[#This Row],[Tonnage sortie ressuage]]&gt;0,(Tableau1[[#This Row],[Conso eau]]/Tableau1[[#This Row],[Tonnage sortie ressuage]])*1000,"erreur")</f>
        <v>erreur</v>
      </c>
      <c r="AX31" s="34" t="str">
        <f t="array" ref="AX3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1" s="21">
        <f>10</f>
        <v>10</v>
      </c>
      <c r="AZ31" s="21">
        <f>6</f>
        <v>6</v>
      </c>
      <c r="BA31" s="21" t="str">
        <f>TEXT(Tableau1[[#This Row],[Date]],"aaaa")</f>
        <v>2019</v>
      </c>
      <c r="BB31" s="21" t="str">
        <f>TEXT(Tableau1[[#This Row],[Date]],"mmmm")</f>
        <v>janvier</v>
      </c>
      <c r="BC31" s="21">
        <f>_xlfn.ISOWEEKNUM(Tableau1[[#This Row],[Date]])</f>
        <v>5</v>
      </c>
      <c r="BD31" s="21" t="str">
        <f>TEXT(Tableau1[[#This Row],[Date]],"jjjj")</f>
        <v>mercredi</v>
      </c>
      <c r="BE31" s="21">
        <f>VLOOKUP(ROUND(Tableau1[[#This Row],[Année]],4),Tableau2[#Data],2)</f>
        <v>788</v>
      </c>
      <c r="BF31" s="21" t="str">
        <f>VLOOKUP(Tableau1[[#This Row],[Date]],Tableau3[],2)</f>
        <v>2018-2019</v>
      </c>
    </row>
    <row r="32" spans="1:58" hidden="1" x14ac:dyDescent="0.3">
      <c r="A32" s="22">
        <v>43496</v>
      </c>
      <c r="B32" s="20"/>
      <c r="C32" s="20"/>
      <c r="D32" s="24">
        <v>942.1</v>
      </c>
      <c r="E32" s="24"/>
      <c r="F32" s="24"/>
      <c r="G32" s="24"/>
      <c r="H32" s="24"/>
      <c r="I32" s="24"/>
      <c r="J32" s="24"/>
      <c r="K32" s="24"/>
      <c r="L32" s="24"/>
      <c r="M32" s="24">
        <v>0</v>
      </c>
      <c r="N32" s="24"/>
      <c r="O32" s="24"/>
      <c r="P32" s="24"/>
      <c r="Q32" s="24">
        <v>34.199999235570402</v>
      </c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30">
        <f t="array" ref="AF32">Tableau1[[#This Row],[EC Sortie PAC]]-Tableau1[[#This Row],[EC entrée PAC]]</f>
        <v>0</v>
      </c>
      <c r="AG32" s="30">
        <f t="array" ref="AG32">Tableau1[[#This Row],[Différenctiel PAC]]</f>
        <v>0</v>
      </c>
      <c r="AH32" s="4">
        <f t="array" ref="AH32">Tableau1[[#This Row],[Echaudoirs]]+Tableau1[[#This Row],[Plumeuses]]</f>
        <v>0</v>
      </c>
      <c r="AI32" s="4">
        <f t="array" ref="AI32">Tableau1[[#This Row],[EF Surpréssée Eviscération]]+Tableau1[[#This Row],[EF Eviscération]]</f>
        <v>0</v>
      </c>
      <c r="AJ32" s="4">
        <f t="array" ref="AJ32">Tableau1[[#This Row],[Conso EF dégrilleur]]+Tableau1[[#This Row],[Conso EF prélaveuse]]+Tableau1[[#This Row],[Conso EF adiabatique]]</f>
        <v>0</v>
      </c>
      <c r="AK32" s="4">
        <f>Tableau1[[#This Row],[Conso EC Filtre]]+Tableau1[[#This Row],[Conso EC Laveuse ]]</f>
        <v>0</v>
      </c>
      <c r="AL32" s="30">
        <f t="array" ref="AL32">Tableau1[[#This Row],[Conso EF Quai Atlas (calculée)]]+Tableau1[[#This Row],[Conso EC Quai Atlas (calculée)]]</f>
        <v>0</v>
      </c>
      <c r="AM32" s="30">
        <f t="array" ref="AM32">Tableau1[[#This Row],[Lavage cagettes]]+Tableau1[[#This Row],[Lavage pal box]]</f>
        <v>0</v>
      </c>
      <c r="AN32" s="30">
        <f t="array" ref="AN32">Tableau1[[#This Row],[40 bar]]+Tableau1[[#This Row],[24 bar]]</f>
        <v>0</v>
      </c>
      <c r="AO32" s="31"/>
      <c r="AP32" s="31">
        <f>Tableau1[[#This Row],[EC Vestiaires m³]]+Tableau1[[#This Row],[Vestiaires EF]]+Tableau1[[#This Row],[Zone B]]</f>
        <v>0</v>
      </c>
      <c r="AQ3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907.90000076442959</v>
      </c>
      <c r="AR32" s="6">
        <f>Tableau1[[#This Row],[prestation lavage 40B]]+Tableau1[[#This Row],[Prestation lavage 24B]]</f>
        <v>0</v>
      </c>
      <c r="AS32" s="6">
        <f>IFERROR(Tableau1[[#This Row],[40 bar (19h-23h59)]]+Y33,0)</f>
        <v>0</v>
      </c>
      <c r="AT32" s="6">
        <f>IFERROR(Tableau1[[#This Row],[24 bar (19H-23H59)]]+AB33,0)</f>
        <v>0</v>
      </c>
      <c r="AU32" s="33">
        <f t="array" ref="AU32">(Tableau1[[#This Row],[Conso eau]]-Tableau1[Rejet convention])/Tableau1[[#This Row],[Rejet convention]]</f>
        <v>0.19555837563451781</v>
      </c>
      <c r="AV32" s="34" t="str">
        <f t="array" ref="AV32">IF(Tableau1[[#This Row],[Nbr de poulets (entrée découpe)]]&gt;0,(Tableau1[[#This Row],[Conso eau]]/Tableau1[[#This Row],[Nbr de poulets (entrée découpe)]])*1000,"erreur")</f>
        <v>erreur</v>
      </c>
      <c r="AW32" s="35" t="str">
        <f t="array" ref="AW32">IF(Tableau1[[#This Row],[Tonnage sortie ressuage]]&gt;0,(Tableau1[[#This Row],[Conso eau]]/Tableau1[[#This Row],[Tonnage sortie ressuage]])*1000,"erreur")</f>
        <v>erreur</v>
      </c>
      <c r="AX32" s="34" t="str">
        <f t="array" ref="AX3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2" s="21">
        <f>10</f>
        <v>10</v>
      </c>
      <c r="AZ32" s="21">
        <f>6</f>
        <v>6</v>
      </c>
      <c r="BA32" s="21" t="str">
        <f>TEXT(Tableau1[[#This Row],[Date]],"aaaa")</f>
        <v>2019</v>
      </c>
      <c r="BB32" s="21" t="str">
        <f>TEXT(Tableau1[[#This Row],[Date]],"mmmm")</f>
        <v>janvier</v>
      </c>
      <c r="BC32" s="21">
        <f>_xlfn.ISOWEEKNUM(Tableau1[[#This Row],[Date]])</f>
        <v>5</v>
      </c>
      <c r="BD32" s="21" t="str">
        <f>TEXT(Tableau1[[#This Row],[Date]],"jjjj")</f>
        <v>jeudi</v>
      </c>
      <c r="BE32" s="21">
        <f>VLOOKUP(ROUND(Tableau1[[#This Row],[Année]],4),Tableau2[#Data],2)</f>
        <v>788</v>
      </c>
      <c r="BF32" s="21" t="str">
        <f>VLOOKUP(Tableau1[[#This Row],[Date]],Tableau3[],2)</f>
        <v>2018-2019</v>
      </c>
    </row>
    <row r="33" spans="1:58" hidden="1" x14ac:dyDescent="0.3">
      <c r="A33" s="22">
        <v>43497</v>
      </c>
      <c r="B33" s="20"/>
      <c r="C33" s="20"/>
      <c r="D33" s="24">
        <v>830.8</v>
      </c>
      <c r="E33" s="24"/>
      <c r="F33" s="24"/>
      <c r="G33" s="24"/>
      <c r="H33" s="24"/>
      <c r="I33" s="24"/>
      <c r="J33" s="24"/>
      <c r="K33" s="24"/>
      <c r="L33" s="24"/>
      <c r="M33" s="24">
        <v>0</v>
      </c>
      <c r="N33" s="24"/>
      <c r="O33" s="24"/>
      <c r="P33" s="24"/>
      <c r="Q33" s="24">
        <v>35.629999203607397</v>
      </c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30">
        <f t="array" ref="AF33">Tableau1[[#This Row],[EC Sortie PAC]]-Tableau1[[#This Row],[EC entrée PAC]]</f>
        <v>0</v>
      </c>
      <c r="AG33" s="30">
        <f t="array" ref="AG33">Tableau1[[#This Row],[Différenctiel PAC]]</f>
        <v>0</v>
      </c>
      <c r="AH33" s="4">
        <f t="array" ref="AH33">Tableau1[[#This Row],[Echaudoirs]]+Tableau1[[#This Row],[Plumeuses]]</f>
        <v>0</v>
      </c>
      <c r="AI33" s="4">
        <f t="array" ref="AI33">Tableau1[[#This Row],[EF Surpréssée Eviscération]]+Tableau1[[#This Row],[EF Eviscération]]</f>
        <v>0</v>
      </c>
      <c r="AJ33" s="4">
        <f t="array" ref="AJ33">Tableau1[[#This Row],[Conso EF dégrilleur]]+Tableau1[[#This Row],[Conso EF prélaveuse]]+Tableau1[[#This Row],[Conso EF adiabatique]]</f>
        <v>0</v>
      </c>
      <c r="AK33" s="4">
        <f>Tableau1[[#This Row],[Conso EC Filtre]]+Tableau1[[#This Row],[Conso EC Laveuse ]]</f>
        <v>0</v>
      </c>
      <c r="AL33" s="30">
        <f t="array" ref="AL33">Tableau1[[#This Row],[Conso EF Quai Atlas (calculée)]]+Tableau1[[#This Row],[Conso EC Quai Atlas (calculée)]]</f>
        <v>0</v>
      </c>
      <c r="AM33" s="30">
        <f t="array" ref="AM33">Tableau1[[#This Row],[Lavage cagettes]]+Tableau1[[#This Row],[Lavage pal box]]</f>
        <v>0</v>
      </c>
      <c r="AN33" s="30">
        <f t="array" ref="AN33">Tableau1[[#This Row],[40 bar]]+Tableau1[[#This Row],[24 bar]]</f>
        <v>0</v>
      </c>
      <c r="AO33" s="31"/>
      <c r="AP33" s="31">
        <f>Tableau1[[#This Row],[EC Vestiaires m³]]+Tableau1[[#This Row],[Vestiaires EF]]+Tableau1[[#This Row],[Zone B]]</f>
        <v>0</v>
      </c>
      <c r="AQ3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795.17000079639251</v>
      </c>
      <c r="AR33" s="6">
        <f>Tableau1[[#This Row],[prestation lavage 40B]]+Tableau1[[#This Row],[Prestation lavage 24B]]</f>
        <v>0</v>
      </c>
      <c r="AS33" s="6">
        <f>IFERROR(Tableau1[[#This Row],[40 bar (19h-23h59)]]+Y34,0)</f>
        <v>0</v>
      </c>
      <c r="AT33" s="6">
        <f>IFERROR(Tableau1[[#This Row],[24 bar (19H-23H59)]]+AB34,0)</f>
        <v>0</v>
      </c>
      <c r="AU33" s="33">
        <f t="array" ref="AU33">(Tableau1[[#This Row],[Conso eau]]-Tableau1[Rejet convention])/Tableau1[[#This Row],[Rejet convention]]</f>
        <v>5.4314720812182686E-2</v>
      </c>
      <c r="AV33" s="34" t="str">
        <f t="array" ref="AV33">IF(Tableau1[[#This Row],[Nbr de poulets (entrée découpe)]]&gt;0,(Tableau1[[#This Row],[Conso eau]]/Tableau1[[#This Row],[Nbr de poulets (entrée découpe)]])*1000,"erreur")</f>
        <v>erreur</v>
      </c>
      <c r="AW33" s="35" t="str">
        <f t="array" ref="AW33">IF(Tableau1[[#This Row],[Tonnage sortie ressuage]]&gt;0,(Tableau1[[#This Row],[Conso eau]]/Tableau1[[#This Row],[Tonnage sortie ressuage]])*1000,"erreur")</f>
        <v>erreur</v>
      </c>
      <c r="AX33" s="34" t="str">
        <f t="array" ref="AX3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3" s="21">
        <f>10</f>
        <v>10</v>
      </c>
      <c r="AZ33" s="21">
        <f>6</f>
        <v>6</v>
      </c>
      <c r="BA33" s="21" t="str">
        <f>TEXT(Tableau1[[#This Row],[Date]],"aaaa")</f>
        <v>2019</v>
      </c>
      <c r="BB33" s="21" t="str">
        <f>TEXT(Tableau1[[#This Row],[Date]],"mmmm")</f>
        <v>février</v>
      </c>
      <c r="BC33" s="21">
        <f>_xlfn.ISOWEEKNUM(Tableau1[[#This Row],[Date]])</f>
        <v>5</v>
      </c>
      <c r="BD33" s="21" t="str">
        <f>TEXT(Tableau1[[#This Row],[Date]],"jjjj")</f>
        <v>vendredi</v>
      </c>
      <c r="BE33" s="21">
        <f>VLOOKUP(ROUND(Tableau1[[#This Row],[Année]],4),Tableau2[#Data],2)</f>
        <v>788</v>
      </c>
      <c r="BF33" s="21" t="str">
        <f>VLOOKUP(Tableau1[[#This Row],[Date]],Tableau3[],2)</f>
        <v>2018-2019</v>
      </c>
    </row>
    <row r="34" spans="1:58" hidden="1" x14ac:dyDescent="0.3">
      <c r="A34" s="22">
        <v>43498</v>
      </c>
      <c r="B34" s="20"/>
      <c r="C34" s="20"/>
      <c r="D34" s="24">
        <v>183.6</v>
      </c>
      <c r="E34" s="24"/>
      <c r="F34" s="24"/>
      <c r="G34" s="24"/>
      <c r="H34" s="24"/>
      <c r="I34" s="24"/>
      <c r="J34" s="24"/>
      <c r="K34" s="24"/>
      <c r="L34" s="24"/>
      <c r="M34" s="24">
        <v>0</v>
      </c>
      <c r="N34" s="24"/>
      <c r="O34" s="24"/>
      <c r="P34" s="24"/>
      <c r="Q34" s="24">
        <v>33.419999253004796</v>
      </c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30">
        <f t="array" ref="AF34">Tableau1[[#This Row],[EC Sortie PAC]]-Tableau1[[#This Row],[EC entrée PAC]]</f>
        <v>0</v>
      </c>
      <c r="AG34" s="30">
        <f t="array" ref="AG34">Tableau1[[#This Row],[Différenctiel PAC]]</f>
        <v>0</v>
      </c>
      <c r="AH34" s="4">
        <f t="array" ref="AH34">Tableau1[[#This Row],[Echaudoirs]]+Tableau1[[#This Row],[Plumeuses]]</f>
        <v>0</v>
      </c>
      <c r="AI34" s="4">
        <f t="array" ref="AI34">Tableau1[[#This Row],[EF Surpréssée Eviscération]]+Tableau1[[#This Row],[EF Eviscération]]</f>
        <v>0</v>
      </c>
      <c r="AJ34" s="4">
        <f t="array" ref="AJ34">Tableau1[[#This Row],[Conso EF dégrilleur]]+Tableau1[[#This Row],[Conso EF prélaveuse]]+Tableau1[[#This Row],[Conso EF adiabatique]]</f>
        <v>0</v>
      </c>
      <c r="AK34" s="4">
        <f>Tableau1[[#This Row],[Conso EC Filtre]]+Tableau1[[#This Row],[Conso EC Laveuse ]]</f>
        <v>0</v>
      </c>
      <c r="AL34" s="30">
        <f t="array" ref="AL34">Tableau1[[#This Row],[Conso EF Quai Atlas (calculée)]]+Tableau1[[#This Row],[Conso EC Quai Atlas (calculée)]]</f>
        <v>0</v>
      </c>
      <c r="AM34" s="30">
        <f t="array" ref="AM34">Tableau1[[#This Row],[Lavage cagettes]]+Tableau1[[#This Row],[Lavage pal box]]</f>
        <v>0</v>
      </c>
      <c r="AN34" s="30">
        <f t="array" ref="AN34">Tableau1[[#This Row],[40 bar]]+Tableau1[[#This Row],[24 bar]]</f>
        <v>0</v>
      </c>
      <c r="AO34" s="31"/>
      <c r="AP34" s="31">
        <f>Tableau1[[#This Row],[EC Vestiaires m³]]+Tableau1[[#This Row],[Vestiaires EF]]+Tableau1[[#This Row],[Zone B]]</f>
        <v>0</v>
      </c>
      <c r="AQ3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150.1800007469952</v>
      </c>
      <c r="AR34" s="6">
        <f>Tableau1[[#This Row],[prestation lavage 40B]]+Tableau1[[#This Row],[Prestation lavage 24B]]</f>
        <v>0</v>
      </c>
      <c r="AS34" s="6">
        <f>IFERROR(Tableau1[[#This Row],[40 bar (19h-23h59)]]+Y35,0)</f>
        <v>0</v>
      </c>
      <c r="AT34" s="6">
        <f>IFERROR(Tableau1[[#This Row],[24 bar (19H-23H59)]]+AB35,0)</f>
        <v>0</v>
      </c>
      <c r="AU34" s="33">
        <f t="array" ref="AU34">(Tableau1[[#This Row],[Conso eau]]-Tableau1[Rejet convention])/Tableau1[[#This Row],[Rejet convention]]</f>
        <v>-0.76700507614213198</v>
      </c>
      <c r="AV34" s="34" t="str">
        <f t="array" ref="AV34">IF(Tableau1[[#This Row],[Nbr de poulets (entrée découpe)]]&gt;0,(Tableau1[[#This Row],[Conso eau]]/Tableau1[[#This Row],[Nbr de poulets (entrée découpe)]])*1000,"erreur")</f>
        <v>erreur</v>
      </c>
      <c r="AW34" s="35" t="str">
        <f t="array" ref="AW34">IF(Tableau1[[#This Row],[Tonnage sortie ressuage]]&gt;0,(Tableau1[[#This Row],[Conso eau]]/Tableau1[[#This Row],[Tonnage sortie ressuage]])*1000,"erreur")</f>
        <v>erreur</v>
      </c>
      <c r="AX34" s="34" t="str">
        <f t="array" ref="AX3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4" s="21">
        <f>10</f>
        <v>10</v>
      </c>
      <c r="AZ34" s="21">
        <f>6</f>
        <v>6</v>
      </c>
      <c r="BA34" s="21" t="str">
        <f>TEXT(Tableau1[[#This Row],[Date]],"aaaa")</f>
        <v>2019</v>
      </c>
      <c r="BB34" s="21" t="str">
        <f>TEXT(Tableau1[[#This Row],[Date]],"mmmm")</f>
        <v>février</v>
      </c>
      <c r="BC34" s="21">
        <f>_xlfn.ISOWEEKNUM(Tableau1[[#This Row],[Date]])</f>
        <v>5</v>
      </c>
      <c r="BD34" s="21" t="str">
        <f>TEXT(Tableau1[[#This Row],[Date]],"jjjj")</f>
        <v>samedi</v>
      </c>
      <c r="BE34" s="21">
        <f>VLOOKUP(ROUND(Tableau1[[#This Row],[Année]],4),Tableau2[#Data],2)</f>
        <v>788</v>
      </c>
      <c r="BF34" s="21" t="str">
        <f>VLOOKUP(Tableau1[[#This Row],[Date]],Tableau3[],2)</f>
        <v>2018-2019</v>
      </c>
    </row>
    <row r="35" spans="1:58" hidden="1" x14ac:dyDescent="0.3">
      <c r="A35" s="22">
        <v>43499</v>
      </c>
      <c r="B35" s="20"/>
      <c r="C35" s="20"/>
      <c r="D35" s="24">
        <v>49.5</v>
      </c>
      <c r="E35" s="24"/>
      <c r="F35" s="24"/>
      <c r="G35" s="24"/>
      <c r="H35" s="24"/>
      <c r="I35" s="24"/>
      <c r="J35" s="24"/>
      <c r="K35" s="24"/>
      <c r="L35" s="24"/>
      <c r="M35" s="24">
        <v>0</v>
      </c>
      <c r="N35" s="24"/>
      <c r="O35" s="24"/>
      <c r="P35" s="24"/>
      <c r="Q35" s="24">
        <v>0</v>
      </c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30">
        <f t="array" ref="AF35">Tableau1[[#This Row],[EC Sortie PAC]]-Tableau1[[#This Row],[EC entrée PAC]]</f>
        <v>0</v>
      </c>
      <c r="AG35" s="30">
        <f t="array" ref="AG35">Tableau1[[#This Row],[Différenctiel PAC]]</f>
        <v>0</v>
      </c>
      <c r="AH35" s="4">
        <f t="array" ref="AH35">Tableau1[[#This Row],[Echaudoirs]]+Tableau1[[#This Row],[Plumeuses]]</f>
        <v>0</v>
      </c>
      <c r="AI35" s="4">
        <f t="array" ref="AI35">Tableau1[[#This Row],[EF Surpréssée Eviscération]]+Tableau1[[#This Row],[EF Eviscération]]</f>
        <v>0</v>
      </c>
      <c r="AJ35" s="4">
        <f t="array" ref="AJ35">Tableau1[[#This Row],[Conso EF dégrilleur]]+Tableau1[[#This Row],[Conso EF prélaveuse]]+Tableau1[[#This Row],[Conso EF adiabatique]]</f>
        <v>0</v>
      </c>
      <c r="AK35" s="4">
        <f>Tableau1[[#This Row],[Conso EC Filtre]]+Tableau1[[#This Row],[Conso EC Laveuse ]]</f>
        <v>0</v>
      </c>
      <c r="AL35" s="30">
        <f t="array" ref="AL35">Tableau1[[#This Row],[Conso EF Quai Atlas (calculée)]]+Tableau1[[#This Row],[Conso EC Quai Atlas (calculée)]]</f>
        <v>0</v>
      </c>
      <c r="AM35" s="30">
        <f t="array" ref="AM35">Tableau1[[#This Row],[Lavage cagettes]]+Tableau1[[#This Row],[Lavage pal box]]</f>
        <v>0</v>
      </c>
      <c r="AN35" s="30">
        <f t="array" ref="AN35">Tableau1[[#This Row],[40 bar]]+Tableau1[[#This Row],[24 bar]]</f>
        <v>0</v>
      </c>
      <c r="AO35" s="31"/>
      <c r="AP35" s="31">
        <f>Tableau1[[#This Row],[EC Vestiaires m³]]+Tableau1[[#This Row],[Vestiaires EF]]+Tableau1[[#This Row],[Zone B]]</f>
        <v>0</v>
      </c>
      <c r="AQ3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49.5</v>
      </c>
      <c r="AR35" s="6">
        <f>Tableau1[[#This Row],[prestation lavage 40B]]+Tableau1[[#This Row],[Prestation lavage 24B]]</f>
        <v>0</v>
      </c>
      <c r="AS35" s="6">
        <f>IFERROR(Tableau1[[#This Row],[40 bar (19h-23h59)]]+Y36,0)</f>
        <v>0</v>
      </c>
      <c r="AT35" s="6">
        <f>IFERROR(Tableau1[[#This Row],[24 bar (19H-23H59)]]+AB36,0)</f>
        <v>0</v>
      </c>
      <c r="AU35" s="33">
        <f t="array" ref="AU35">(Tableau1[[#This Row],[Conso eau]]-Tableau1[Rejet convention])/Tableau1[[#This Row],[Rejet convention]]</f>
        <v>-0.93718274111675126</v>
      </c>
      <c r="AV35" s="34" t="str">
        <f t="array" ref="AV35">IF(Tableau1[[#This Row],[Nbr de poulets (entrée découpe)]]&gt;0,(Tableau1[[#This Row],[Conso eau]]/Tableau1[[#This Row],[Nbr de poulets (entrée découpe)]])*1000,"erreur")</f>
        <v>erreur</v>
      </c>
      <c r="AW35" s="35" t="str">
        <f t="array" ref="AW35">IF(Tableau1[[#This Row],[Tonnage sortie ressuage]]&gt;0,(Tableau1[[#This Row],[Conso eau]]/Tableau1[[#This Row],[Tonnage sortie ressuage]])*1000,"erreur")</f>
        <v>erreur</v>
      </c>
      <c r="AX35" s="34" t="str">
        <f t="array" ref="AX3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5" s="21">
        <f>10</f>
        <v>10</v>
      </c>
      <c r="AZ35" s="21">
        <f>6</f>
        <v>6</v>
      </c>
      <c r="BA35" s="21" t="str">
        <f>TEXT(Tableau1[[#This Row],[Date]],"aaaa")</f>
        <v>2019</v>
      </c>
      <c r="BB35" s="21" t="str">
        <f>TEXT(Tableau1[[#This Row],[Date]],"mmmm")</f>
        <v>février</v>
      </c>
      <c r="BC35" s="21">
        <f>_xlfn.ISOWEEKNUM(Tableau1[[#This Row],[Date]])</f>
        <v>5</v>
      </c>
      <c r="BD35" s="21" t="str">
        <f>TEXT(Tableau1[[#This Row],[Date]],"jjjj")</f>
        <v>dimanche</v>
      </c>
      <c r="BE35" s="21">
        <f>VLOOKUP(ROUND(Tableau1[[#This Row],[Année]],4),Tableau2[#Data],2)</f>
        <v>788</v>
      </c>
      <c r="BF35" s="21" t="str">
        <f>VLOOKUP(Tableau1[[#This Row],[Date]],Tableau3[],2)</f>
        <v>2018-2019</v>
      </c>
    </row>
    <row r="36" spans="1:58" hidden="1" x14ac:dyDescent="0.3">
      <c r="A36" s="22">
        <v>43500</v>
      </c>
      <c r="B36" s="20"/>
      <c r="C36" s="20"/>
      <c r="D36" s="24">
        <v>671.8</v>
      </c>
      <c r="E36" s="24"/>
      <c r="F36" s="24"/>
      <c r="G36" s="24"/>
      <c r="H36" s="24"/>
      <c r="I36" s="24"/>
      <c r="J36" s="24"/>
      <c r="K36" s="24"/>
      <c r="L36" s="24"/>
      <c r="M36" s="24">
        <v>0</v>
      </c>
      <c r="N36" s="24"/>
      <c r="O36" s="24"/>
      <c r="P36" s="24"/>
      <c r="Q36" s="24">
        <v>0</v>
      </c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30">
        <f t="array" ref="AF36">Tableau1[[#This Row],[EC Sortie PAC]]-Tableau1[[#This Row],[EC entrée PAC]]</f>
        <v>0</v>
      </c>
      <c r="AG36" s="30">
        <f t="array" ref="AG36">Tableau1[[#This Row],[Différenctiel PAC]]</f>
        <v>0</v>
      </c>
      <c r="AH36" s="4">
        <f t="array" ref="AH36">Tableau1[[#This Row],[Echaudoirs]]+Tableau1[[#This Row],[Plumeuses]]</f>
        <v>0</v>
      </c>
      <c r="AI36" s="4">
        <f t="array" ref="AI36">Tableau1[[#This Row],[EF Surpréssée Eviscération]]+Tableau1[[#This Row],[EF Eviscération]]</f>
        <v>0</v>
      </c>
      <c r="AJ36" s="4">
        <f t="array" ref="AJ36">Tableau1[[#This Row],[Conso EF dégrilleur]]+Tableau1[[#This Row],[Conso EF prélaveuse]]+Tableau1[[#This Row],[Conso EF adiabatique]]</f>
        <v>0</v>
      </c>
      <c r="AK36" s="4">
        <f>Tableau1[[#This Row],[Conso EC Filtre]]+Tableau1[[#This Row],[Conso EC Laveuse ]]</f>
        <v>0</v>
      </c>
      <c r="AL36" s="30">
        <f t="array" ref="AL36">Tableau1[[#This Row],[Conso EF Quai Atlas (calculée)]]+Tableau1[[#This Row],[Conso EC Quai Atlas (calculée)]]</f>
        <v>0</v>
      </c>
      <c r="AM36" s="30">
        <f t="array" ref="AM36">Tableau1[[#This Row],[Lavage cagettes]]+Tableau1[[#This Row],[Lavage pal box]]</f>
        <v>0</v>
      </c>
      <c r="AN36" s="30">
        <f t="array" ref="AN36">Tableau1[[#This Row],[40 bar]]+Tableau1[[#This Row],[24 bar]]</f>
        <v>0</v>
      </c>
      <c r="AO36" s="31"/>
      <c r="AP36" s="31">
        <f>Tableau1[[#This Row],[EC Vestiaires m³]]+Tableau1[[#This Row],[Vestiaires EF]]+Tableau1[[#This Row],[Zone B]]</f>
        <v>0</v>
      </c>
      <c r="AQ3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671.8</v>
      </c>
      <c r="AR36" s="6">
        <f>Tableau1[[#This Row],[prestation lavage 40B]]+Tableau1[[#This Row],[Prestation lavage 24B]]</f>
        <v>0</v>
      </c>
      <c r="AS36" s="6">
        <f>IFERROR(Tableau1[[#This Row],[40 bar (19h-23h59)]]+Y37,0)</f>
        <v>0</v>
      </c>
      <c r="AT36" s="6">
        <f>IFERROR(Tableau1[[#This Row],[24 bar (19H-23H59)]]+AB37,0)</f>
        <v>0</v>
      </c>
      <c r="AU36" s="33">
        <f t="array" ref="AU36">(Tableau1[[#This Row],[Conso eau]]-Tableau1[Rejet convention])/Tableau1[[#This Row],[Rejet convention]]</f>
        <v>-0.14746192893401022</v>
      </c>
      <c r="AV36" s="34" t="str">
        <f t="array" ref="AV36">IF(Tableau1[[#This Row],[Nbr de poulets (entrée découpe)]]&gt;0,(Tableau1[[#This Row],[Conso eau]]/Tableau1[[#This Row],[Nbr de poulets (entrée découpe)]])*1000,"erreur")</f>
        <v>erreur</v>
      </c>
      <c r="AW36" s="35" t="str">
        <f t="array" ref="AW36">IF(Tableau1[[#This Row],[Tonnage sortie ressuage]]&gt;0,(Tableau1[[#This Row],[Conso eau]]/Tableau1[[#This Row],[Tonnage sortie ressuage]])*1000,"erreur")</f>
        <v>erreur</v>
      </c>
      <c r="AX36" s="34" t="str">
        <f t="array" ref="AX3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6" s="21">
        <f>10</f>
        <v>10</v>
      </c>
      <c r="AZ36" s="21">
        <f>6</f>
        <v>6</v>
      </c>
      <c r="BA36" s="21" t="str">
        <f>TEXT(Tableau1[[#This Row],[Date]],"aaaa")</f>
        <v>2019</v>
      </c>
      <c r="BB36" s="21" t="str">
        <f>TEXT(Tableau1[[#This Row],[Date]],"mmmm")</f>
        <v>février</v>
      </c>
      <c r="BC36" s="21">
        <f>_xlfn.ISOWEEKNUM(Tableau1[[#This Row],[Date]])</f>
        <v>6</v>
      </c>
      <c r="BD36" s="21" t="str">
        <f>TEXT(Tableau1[[#This Row],[Date]],"jjjj")</f>
        <v>lundi</v>
      </c>
      <c r="BE36" s="21">
        <f>VLOOKUP(ROUND(Tableau1[[#This Row],[Année]],4),Tableau2[#Data],2)</f>
        <v>788</v>
      </c>
      <c r="BF36" s="21" t="str">
        <f>VLOOKUP(Tableau1[[#This Row],[Date]],Tableau3[],2)</f>
        <v>2018-2019</v>
      </c>
    </row>
    <row r="37" spans="1:58" hidden="1" x14ac:dyDescent="0.3">
      <c r="A37" s="22">
        <v>43501</v>
      </c>
      <c r="B37" s="20"/>
      <c r="C37" s="20"/>
      <c r="D37" s="24">
        <v>855.4</v>
      </c>
      <c r="E37" s="24"/>
      <c r="F37" s="24"/>
      <c r="G37" s="24"/>
      <c r="H37" s="24"/>
      <c r="I37" s="24"/>
      <c r="J37" s="24"/>
      <c r="K37" s="24"/>
      <c r="L37" s="24"/>
      <c r="M37" s="24">
        <v>0</v>
      </c>
      <c r="N37" s="24"/>
      <c r="O37" s="24"/>
      <c r="P37" s="24"/>
      <c r="Q37" s="24">
        <v>32.659999269992099</v>
      </c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30">
        <f t="array" ref="AF37">Tableau1[[#This Row],[EC Sortie PAC]]-Tableau1[[#This Row],[EC entrée PAC]]</f>
        <v>0</v>
      </c>
      <c r="AG37" s="30">
        <f t="array" ref="AG37">Tableau1[[#This Row],[Différenctiel PAC]]</f>
        <v>0</v>
      </c>
      <c r="AH37" s="4">
        <f t="array" ref="AH37">Tableau1[[#This Row],[Echaudoirs]]+Tableau1[[#This Row],[Plumeuses]]</f>
        <v>0</v>
      </c>
      <c r="AI37" s="4">
        <f t="array" ref="AI37">Tableau1[[#This Row],[EF Surpréssée Eviscération]]+Tableau1[[#This Row],[EF Eviscération]]</f>
        <v>0</v>
      </c>
      <c r="AJ37" s="4">
        <f t="array" ref="AJ37">Tableau1[[#This Row],[Conso EF dégrilleur]]+Tableau1[[#This Row],[Conso EF prélaveuse]]+Tableau1[[#This Row],[Conso EF adiabatique]]</f>
        <v>0</v>
      </c>
      <c r="AK37" s="4">
        <f>Tableau1[[#This Row],[Conso EC Filtre]]+Tableau1[[#This Row],[Conso EC Laveuse ]]</f>
        <v>0</v>
      </c>
      <c r="AL37" s="30">
        <f t="array" ref="AL37">Tableau1[[#This Row],[Conso EF Quai Atlas (calculée)]]+Tableau1[[#This Row],[Conso EC Quai Atlas (calculée)]]</f>
        <v>0</v>
      </c>
      <c r="AM37" s="30">
        <f t="array" ref="AM37">Tableau1[[#This Row],[Lavage cagettes]]+Tableau1[[#This Row],[Lavage pal box]]</f>
        <v>0</v>
      </c>
      <c r="AN37" s="30">
        <f t="array" ref="AN37">Tableau1[[#This Row],[40 bar]]+Tableau1[[#This Row],[24 bar]]</f>
        <v>0</v>
      </c>
      <c r="AO37" s="31"/>
      <c r="AP37" s="31">
        <f>Tableau1[[#This Row],[EC Vestiaires m³]]+Tableau1[[#This Row],[Vestiaires EF]]+Tableau1[[#This Row],[Zone B]]</f>
        <v>0</v>
      </c>
      <c r="AQ3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822.74000073000786</v>
      </c>
      <c r="AR37" s="6">
        <f>Tableau1[[#This Row],[prestation lavage 40B]]+Tableau1[[#This Row],[Prestation lavage 24B]]</f>
        <v>0</v>
      </c>
      <c r="AS37" s="6">
        <f>IFERROR(Tableau1[[#This Row],[40 bar (19h-23h59)]]+Y38,0)</f>
        <v>0</v>
      </c>
      <c r="AT37" s="6">
        <f>IFERROR(Tableau1[[#This Row],[24 bar (19H-23H59)]]+AB38,0)</f>
        <v>0</v>
      </c>
      <c r="AU37" s="33">
        <f t="array" ref="AU37">(Tableau1[[#This Row],[Conso eau]]-Tableau1[Rejet convention])/Tableau1[[#This Row],[Rejet convention]]</f>
        <v>8.5532994923857839E-2</v>
      </c>
      <c r="AV37" s="34" t="str">
        <f t="array" ref="AV37">IF(Tableau1[[#This Row],[Nbr de poulets (entrée découpe)]]&gt;0,(Tableau1[[#This Row],[Conso eau]]/Tableau1[[#This Row],[Nbr de poulets (entrée découpe)]])*1000,"erreur")</f>
        <v>erreur</v>
      </c>
      <c r="AW37" s="35" t="str">
        <f t="array" ref="AW37">IF(Tableau1[[#This Row],[Tonnage sortie ressuage]]&gt;0,(Tableau1[[#This Row],[Conso eau]]/Tableau1[[#This Row],[Tonnage sortie ressuage]])*1000,"erreur")</f>
        <v>erreur</v>
      </c>
      <c r="AX37" s="34" t="str">
        <f t="array" ref="AX3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7" s="21">
        <f>10</f>
        <v>10</v>
      </c>
      <c r="AZ37" s="21">
        <f>6</f>
        <v>6</v>
      </c>
      <c r="BA37" s="21" t="str">
        <f>TEXT(Tableau1[[#This Row],[Date]],"aaaa")</f>
        <v>2019</v>
      </c>
      <c r="BB37" s="21" t="str">
        <f>TEXT(Tableau1[[#This Row],[Date]],"mmmm")</f>
        <v>février</v>
      </c>
      <c r="BC37" s="21">
        <f>_xlfn.ISOWEEKNUM(Tableau1[[#This Row],[Date]])</f>
        <v>6</v>
      </c>
      <c r="BD37" s="21" t="str">
        <f>TEXT(Tableau1[[#This Row],[Date]],"jjjj")</f>
        <v>mardi</v>
      </c>
      <c r="BE37" s="21">
        <f>VLOOKUP(ROUND(Tableau1[[#This Row],[Année]],4),Tableau2[#Data],2)</f>
        <v>788</v>
      </c>
      <c r="BF37" s="21" t="str">
        <f>VLOOKUP(Tableau1[[#This Row],[Date]],Tableau3[],2)</f>
        <v>2018-2019</v>
      </c>
    </row>
    <row r="38" spans="1:58" hidden="1" x14ac:dyDescent="0.3">
      <c r="A38" s="22">
        <v>43502</v>
      </c>
      <c r="B38" s="20"/>
      <c r="C38" s="20"/>
      <c r="D38" s="24">
        <v>837</v>
      </c>
      <c r="E38" s="24"/>
      <c r="F38" s="24"/>
      <c r="G38" s="24"/>
      <c r="H38" s="24"/>
      <c r="I38" s="24"/>
      <c r="J38" s="24"/>
      <c r="K38" s="24"/>
      <c r="L38" s="24"/>
      <c r="M38" s="24">
        <v>0</v>
      </c>
      <c r="N38" s="24"/>
      <c r="O38" s="24"/>
      <c r="P38" s="24"/>
      <c r="Q38" s="24">
        <v>36.389999186620102</v>
      </c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30">
        <f t="array" ref="AF38">Tableau1[[#This Row],[EC Sortie PAC]]-Tableau1[[#This Row],[EC entrée PAC]]</f>
        <v>0</v>
      </c>
      <c r="AG38" s="30">
        <f t="array" ref="AG38">Tableau1[[#This Row],[Différenctiel PAC]]</f>
        <v>0</v>
      </c>
      <c r="AH38" s="4">
        <f t="array" ref="AH38">Tableau1[[#This Row],[Echaudoirs]]+Tableau1[[#This Row],[Plumeuses]]</f>
        <v>0</v>
      </c>
      <c r="AI38" s="4">
        <f t="array" ref="AI38">Tableau1[[#This Row],[EF Surpréssée Eviscération]]+Tableau1[[#This Row],[EF Eviscération]]</f>
        <v>0</v>
      </c>
      <c r="AJ38" s="4">
        <f t="array" ref="AJ38">Tableau1[[#This Row],[Conso EF dégrilleur]]+Tableau1[[#This Row],[Conso EF prélaveuse]]+Tableau1[[#This Row],[Conso EF adiabatique]]</f>
        <v>0</v>
      </c>
      <c r="AK38" s="4">
        <f>Tableau1[[#This Row],[Conso EC Filtre]]+Tableau1[[#This Row],[Conso EC Laveuse ]]</f>
        <v>0</v>
      </c>
      <c r="AL38" s="30">
        <f t="array" ref="AL38">Tableau1[[#This Row],[Conso EF Quai Atlas (calculée)]]+Tableau1[[#This Row],[Conso EC Quai Atlas (calculée)]]</f>
        <v>0</v>
      </c>
      <c r="AM38" s="30">
        <f t="array" ref="AM38">Tableau1[[#This Row],[Lavage cagettes]]+Tableau1[[#This Row],[Lavage pal box]]</f>
        <v>0</v>
      </c>
      <c r="AN38" s="30">
        <f t="array" ref="AN38">Tableau1[[#This Row],[40 bar]]+Tableau1[[#This Row],[24 bar]]</f>
        <v>0</v>
      </c>
      <c r="AO38" s="31"/>
      <c r="AP38" s="31">
        <f>Tableau1[[#This Row],[EC Vestiaires m³]]+Tableau1[[#This Row],[Vestiaires EF]]+Tableau1[[#This Row],[Zone B]]</f>
        <v>0</v>
      </c>
      <c r="AQ3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800.61000081337988</v>
      </c>
      <c r="AR38" s="6">
        <f>Tableau1[[#This Row],[prestation lavage 40B]]+Tableau1[[#This Row],[Prestation lavage 24B]]</f>
        <v>0</v>
      </c>
      <c r="AS38" s="6">
        <f>IFERROR(Tableau1[[#This Row],[40 bar (19h-23h59)]]+Y39,0)</f>
        <v>0</v>
      </c>
      <c r="AT38" s="6">
        <f>IFERROR(Tableau1[[#This Row],[24 bar (19H-23H59)]]+AB39,0)</f>
        <v>0</v>
      </c>
      <c r="AU38" s="33">
        <f t="array" ref="AU38">(Tableau1[[#This Row],[Conso eau]]-Tableau1[Rejet convention])/Tableau1[[#This Row],[Rejet convention]]</f>
        <v>6.2182741116751268E-2</v>
      </c>
      <c r="AV38" s="34" t="str">
        <f t="array" ref="AV38">IF(Tableau1[[#This Row],[Nbr de poulets (entrée découpe)]]&gt;0,(Tableau1[[#This Row],[Conso eau]]/Tableau1[[#This Row],[Nbr de poulets (entrée découpe)]])*1000,"erreur")</f>
        <v>erreur</v>
      </c>
      <c r="AW38" s="35" t="str">
        <f t="array" ref="AW38">IF(Tableau1[[#This Row],[Tonnage sortie ressuage]]&gt;0,(Tableau1[[#This Row],[Conso eau]]/Tableau1[[#This Row],[Tonnage sortie ressuage]])*1000,"erreur")</f>
        <v>erreur</v>
      </c>
      <c r="AX38" s="34" t="str">
        <f t="array" ref="AX3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8" s="21">
        <f>10</f>
        <v>10</v>
      </c>
      <c r="AZ38" s="21">
        <f>6</f>
        <v>6</v>
      </c>
      <c r="BA38" s="21" t="str">
        <f>TEXT(Tableau1[[#This Row],[Date]],"aaaa")</f>
        <v>2019</v>
      </c>
      <c r="BB38" s="21" t="str">
        <f>TEXT(Tableau1[[#This Row],[Date]],"mmmm")</f>
        <v>février</v>
      </c>
      <c r="BC38" s="21">
        <f>_xlfn.ISOWEEKNUM(Tableau1[[#This Row],[Date]])</f>
        <v>6</v>
      </c>
      <c r="BD38" s="21" t="str">
        <f>TEXT(Tableau1[[#This Row],[Date]],"jjjj")</f>
        <v>mercredi</v>
      </c>
      <c r="BE38" s="21">
        <f>VLOOKUP(ROUND(Tableau1[[#This Row],[Année]],4),Tableau2[#Data],2)</f>
        <v>788</v>
      </c>
      <c r="BF38" s="21" t="str">
        <f>VLOOKUP(Tableau1[[#This Row],[Date]],Tableau3[],2)</f>
        <v>2018-2019</v>
      </c>
    </row>
    <row r="39" spans="1:58" hidden="1" x14ac:dyDescent="0.3">
      <c r="A39" s="22">
        <v>43503</v>
      </c>
      <c r="B39" s="20"/>
      <c r="C39" s="20"/>
      <c r="D39" s="24">
        <v>830.2</v>
      </c>
      <c r="E39" s="24"/>
      <c r="F39" s="24"/>
      <c r="G39" s="24"/>
      <c r="H39" s="24"/>
      <c r="I39" s="24"/>
      <c r="J39" s="24"/>
      <c r="K39" s="24"/>
      <c r="L39" s="24"/>
      <c r="M39" s="24">
        <v>0</v>
      </c>
      <c r="N39" s="24"/>
      <c r="O39" s="24"/>
      <c r="P39" s="24"/>
      <c r="Q39" s="24">
        <v>33.299999255686998</v>
      </c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30">
        <f t="array" ref="AF39">Tableau1[[#This Row],[EC Sortie PAC]]-Tableau1[[#This Row],[EC entrée PAC]]</f>
        <v>0</v>
      </c>
      <c r="AG39" s="30">
        <f t="array" ref="AG39">Tableau1[[#This Row],[Différenctiel PAC]]</f>
        <v>0</v>
      </c>
      <c r="AH39" s="4">
        <f t="array" ref="AH39">Tableau1[[#This Row],[Echaudoirs]]+Tableau1[[#This Row],[Plumeuses]]</f>
        <v>0</v>
      </c>
      <c r="AI39" s="4">
        <f t="array" ref="AI39">Tableau1[[#This Row],[EF Surpréssée Eviscération]]+Tableau1[[#This Row],[EF Eviscération]]</f>
        <v>0</v>
      </c>
      <c r="AJ39" s="4">
        <f t="array" ref="AJ39">Tableau1[[#This Row],[Conso EF dégrilleur]]+Tableau1[[#This Row],[Conso EF prélaveuse]]+Tableau1[[#This Row],[Conso EF adiabatique]]</f>
        <v>0</v>
      </c>
      <c r="AK39" s="4">
        <f>Tableau1[[#This Row],[Conso EC Filtre]]+Tableau1[[#This Row],[Conso EC Laveuse ]]</f>
        <v>0</v>
      </c>
      <c r="AL39" s="30">
        <f t="array" ref="AL39">Tableau1[[#This Row],[Conso EF Quai Atlas (calculée)]]+Tableau1[[#This Row],[Conso EC Quai Atlas (calculée)]]</f>
        <v>0</v>
      </c>
      <c r="AM39" s="30">
        <f t="array" ref="AM39">Tableau1[[#This Row],[Lavage cagettes]]+Tableau1[[#This Row],[Lavage pal box]]</f>
        <v>0</v>
      </c>
      <c r="AN39" s="30">
        <f t="array" ref="AN39">Tableau1[[#This Row],[40 bar]]+Tableau1[[#This Row],[24 bar]]</f>
        <v>0</v>
      </c>
      <c r="AO39" s="31"/>
      <c r="AP39" s="31">
        <f>Tableau1[[#This Row],[EC Vestiaires m³]]+Tableau1[[#This Row],[Vestiaires EF]]+Tableau1[[#This Row],[Zone B]]</f>
        <v>0</v>
      </c>
      <c r="AQ3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796.90000074431305</v>
      </c>
      <c r="AR39" s="6">
        <f>Tableau1[[#This Row],[prestation lavage 40B]]+Tableau1[[#This Row],[Prestation lavage 24B]]</f>
        <v>0</v>
      </c>
      <c r="AS39" s="6">
        <f>IFERROR(Tableau1[[#This Row],[40 bar (19h-23h59)]]+Y40,0)</f>
        <v>0</v>
      </c>
      <c r="AT39" s="6">
        <f>IFERROR(Tableau1[[#This Row],[24 bar (19H-23H59)]]+AB40,0)</f>
        <v>0</v>
      </c>
      <c r="AU39" s="33">
        <f t="array" ref="AU39">(Tableau1[[#This Row],[Conso eau]]-Tableau1[Rejet convention])/Tableau1[[#This Row],[Rejet convention]]</f>
        <v>5.3553299492385846E-2</v>
      </c>
      <c r="AV39" s="34" t="str">
        <f t="array" ref="AV39">IF(Tableau1[[#This Row],[Nbr de poulets (entrée découpe)]]&gt;0,(Tableau1[[#This Row],[Conso eau]]/Tableau1[[#This Row],[Nbr de poulets (entrée découpe)]])*1000,"erreur")</f>
        <v>erreur</v>
      </c>
      <c r="AW39" s="35" t="str">
        <f t="array" ref="AW39">IF(Tableau1[[#This Row],[Tonnage sortie ressuage]]&gt;0,(Tableau1[[#This Row],[Conso eau]]/Tableau1[[#This Row],[Tonnage sortie ressuage]])*1000,"erreur")</f>
        <v>erreur</v>
      </c>
      <c r="AX39" s="34" t="str">
        <f t="array" ref="AX3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9" s="21">
        <f>10</f>
        <v>10</v>
      </c>
      <c r="AZ39" s="21">
        <f>6</f>
        <v>6</v>
      </c>
      <c r="BA39" s="21" t="str">
        <f>TEXT(Tableau1[[#This Row],[Date]],"aaaa")</f>
        <v>2019</v>
      </c>
      <c r="BB39" s="21" t="str">
        <f>TEXT(Tableau1[[#This Row],[Date]],"mmmm")</f>
        <v>février</v>
      </c>
      <c r="BC39" s="21">
        <f>_xlfn.ISOWEEKNUM(Tableau1[[#This Row],[Date]])</f>
        <v>6</v>
      </c>
      <c r="BD39" s="21" t="str">
        <f>TEXT(Tableau1[[#This Row],[Date]],"jjjj")</f>
        <v>jeudi</v>
      </c>
      <c r="BE39" s="21">
        <f>VLOOKUP(ROUND(Tableau1[[#This Row],[Année]],4),Tableau2[#Data],2)</f>
        <v>788</v>
      </c>
      <c r="BF39" s="21" t="str">
        <f>VLOOKUP(Tableau1[[#This Row],[Date]],Tableau3[],2)</f>
        <v>2018-2019</v>
      </c>
    </row>
    <row r="40" spans="1:58" hidden="1" x14ac:dyDescent="0.3">
      <c r="A40" s="22">
        <v>43504</v>
      </c>
      <c r="B40" s="20"/>
      <c r="C40" s="20"/>
      <c r="D40" s="24">
        <v>817.9</v>
      </c>
      <c r="E40" s="24"/>
      <c r="F40" s="24"/>
      <c r="G40" s="24"/>
      <c r="H40" s="24"/>
      <c r="I40" s="24"/>
      <c r="J40" s="24"/>
      <c r="K40" s="24"/>
      <c r="L40" s="24"/>
      <c r="M40" s="24">
        <v>0</v>
      </c>
      <c r="N40" s="24"/>
      <c r="O40" s="24"/>
      <c r="P40" s="24"/>
      <c r="Q40" s="24">
        <v>34.429999230429502</v>
      </c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30">
        <f t="array" ref="AF40">Tableau1[[#This Row],[EC Sortie PAC]]-Tableau1[[#This Row],[EC entrée PAC]]</f>
        <v>0</v>
      </c>
      <c r="AG40" s="30">
        <f t="array" ref="AG40">Tableau1[[#This Row],[Différenctiel PAC]]</f>
        <v>0</v>
      </c>
      <c r="AH40" s="4">
        <f t="array" ref="AH40">Tableau1[[#This Row],[Echaudoirs]]+Tableau1[[#This Row],[Plumeuses]]</f>
        <v>0</v>
      </c>
      <c r="AI40" s="4">
        <f t="array" ref="AI40">Tableau1[[#This Row],[EF Surpréssée Eviscération]]+Tableau1[[#This Row],[EF Eviscération]]</f>
        <v>0</v>
      </c>
      <c r="AJ40" s="4">
        <f t="array" ref="AJ40">Tableau1[[#This Row],[Conso EF dégrilleur]]+Tableau1[[#This Row],[Conso EF prélaveuse]]+Tableau1[[#This Row],[Conso EF adiabatique]]</f>
        <v>0</v>
      </c>
      <c r="AK40" s="4">
        <f>Tableau1[[#This Row],[Conso EC Filtre]]+Tableau1[[#This Row],[Conso EC Laveuse ]]</f>
        <v>0</v>
      </c>
      <c r="AL40" s="30">
        <f t="array" ref="AL40">Tableau1[[#This Row],[Conso EF Quai Atlas (calculée)]]+Tableau1[[#This Row],[Conso EC Quai Atlas (calculée)]]</f>
        <v>0</v>
      </c>
      <c r="AM40" s="30">
        <f t="array" ref="AM40">Tableau1[[#This Row],[Lavage cagettes]]+Tableau1[[#This Row],[Lavage pal box]]</f>
        <v>0</v>
      </c>
      <c r="AN40" s="30">
        <f t="array" ref="AN40">Tableau1[[#This Row],[40 bar]]+Tableau1[[#This Row],[24 bar]]</f>
        <v>0</v>
      </c>
      <c r="AO40" s="31"/>
      <c r="AP40" s="31">
        <f>Tableau1[[#This Row],[EC Vestiaires m³]]+Tableau1[[#This Row],[Vestiaires EF]]+Tableau1[[#This Row],[Zone B]]</f>
        <v>0</v>
      </c>
      <c r="AQ4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783.47000076957045</v>
      </c>
      <c r="AR40" s="6">
        <f>Tableau1[[#This Row],[prestation lavage 40B]]+Tableau1[[#This Row],[Prestation lavage 24B]]</f>
        <v>0</v>
      </c>
      <c r="AS40" s="6">
        <f>IFERROR(Tableau1[[#This Row],[40 bar (19h-23h59)]]+Y41,0)</f>
        <v>0</v>
      </c>
      <c r="AT40" s="6">
        <f>IFERROR(Tableau1[[#This Row],[24 bar (19H-23H59)]]+AB41,0)</f>
        <v>0</v>
      </c>
      <c r="AU40" s="33">
        <f t="array" ref="AU40">(Tableau1[[#This Row],[Conso eau]]-Tableau1[Rejet convention])/Tableau1[[#This Row],[Rejet convention]]</f>
        <v>3.7944162436548197E-2</v>
      </c>
      <c r="AV40" s="34" t="str">
        <f t="array" ref="AV40">IF(Tableau1[[#This Row],[Nbr de poulets (entrée découpe)]]&gt;0,(Tableau1[[#This Row],[Conso eau]]/Tableau1[[#This Row],[Nbr de poulets (entrée découpe)]])*1000,"erreur")</f>
        <v>erreur</v>
      </c>
      <c r="AW40" s="35" t="str">
        <f t="array" ref="AW40">IF(Tableau1[[#This Row],[Tonnage sortie ressuage]]&gt;0,(Tableau1[[#This Row],[Conso eau]]/Tableau1[[#This Row],[Tonnage sortie ressuage]])*1000,"erreur")</f>
        <v>erreur</v>
      </c>
      <c r="AX40" s="34" t="str">
        <f t="array" ref="AX4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0" s="21">
        <f>10</f>
        <v>10</v>
      </c>
      <c r="AZ40" s="21">
        <f>6</f>
        <v>6</v>
      </c>
      <c r="BA40" s="21" t="str">
        <f>TEXT(Tableau1[[#This Row],[Date]],"aaaa")</f>
        <v>2019</v>
      </c>
      <c r="BB40" s="21" t="str">
        <f>TEXT(Tableau1[[#This Row],[Date]],"mmmm")</f>
        <v>février</v>
      </c>
      <c r="BC40" s="21">
        <f>_xlfn.ISOWEEKNUM(Tableau1[[#This Row],[Date]])</f>
        <v>6</v>
      </c>
      <c r="BD40" s="21" t="str">
        <f>TEXT(Tableau1[[#This Row],[Date]],"jjjj")</f>
        <v>vendredi</v>
      </c>
      <c r="BE40" s="21">
        <f>VLOOKUP(ROUND(Tableau1[[#This Row],[Année]],4),Tableau2[#Data],2)</f>
        <v>788</v>
      </c>
      <c r="BF40" s="21" t="str">
        <f>VLOOKUP(Tableau1[[#This Row],[Date]],Tableau3[],2)</f>
        <v>2018-2019</v>
      </c>
    </row>
    <row r="41" spans="1:58" hidden="1" x14ac:dyDescent="0.3">
      <c r="A41" s="22">
        <v>43505</v>
      </c>
      <c r="B41" s="20"/>
      <c r="C41" s="20"/>
      <c r="D41" s="24">
        <v>125.5</v>
      </c>
      <c r="E41" s="24"/>
      <c r="F41" s="24"/>
      <c r="G41" s="24"/>
      <c r="H41" s="24"/>
      <c r="I41" s="24"/>
      <c r="J41" s="24"/>
      <c r="K41" s="24"/>
      <c r="L41" s="24"/>
      <c r="M41" s="24">
        <v>0</v>
      </c>
      <c r="N41" s="24"/>
      <c r="O41" s="24"/>
      <c r="P41" s="24"/>
      <c r="Q41" s="24">
        <v>40.889999086037299</v>
      </c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30">
        <f t="array" ref="AF41">Tableau1[[#This Row],[EC Sortie PAC]]-Tableau1[[#This Row],[EC entrée PAC]]</f>
        <v>0</v>
      </c>
      <c r="AG41" s="30">
        <f t="array" ref="AG41">Tableau1[[#This Row],[Différenctiel PAC]]</f>
        <v>0</v>
      </c>
      <c r="AH41" s="4">
        <f t="array" ref="AH41">Tableau1[[#This Row],[Echaudoirs]]+Tableau1[[#This Row],[Plumeuses]]</f>
        <v>0</v>
      </c>
      <c r="AI41" s="4">
        <f t="array" ref="AI41">Tableau1[[#This Row],[EF Surpréssée Eviscération]]+Tableau1[[#This Row],[EF Eviscération]]</f>
        <v>0</v>
      </c>
      <c r="AJ41" s="4">
        <f t="array" ref="AJ41">Tableau1[[#This Row],[Conso EF dégrilleur]]+Tableau1[[#This Row],[Conso EF prélaveuse]]+Tableau1[[#This Row],[Conso EF adiabatique]]</f>
        <v>0</v>
      </c>
      <c r="AK41" s="4">
        <f>Tableau1[[#This Row],[Conso EC Filtre]]+Tableau1[[#This Row],[Conso EC Laveuse ]]</f>
        <v>0</v>
      </c>
      <c r="AL41" s="30">
        <f t="array" ref="AL41">Tableau1[[#This Row],[Conso EF Quai Atlas (calculée)]]+Tableau1[[#This Row],[Conso EC Quai Atlas (calculée)]]</f>
        <v>0</v>
      </c>
      <c r="AM41" s="30">
        <f t="array" ref="AM41">Tableau1[[#This Row],[Lavage cagettes]]+Tableau1[[#This Row],[Lavage pal box]]</f>
        <v>0</v>
      </c>
      <c r="AN41" s="30">
        <f t="array" ref="AN41">Tableau1[[#This Row],[40 bar]]+Tableau1[[#This Row],[24 bar]]</f>
        <v>0</v>
      </c>
      <c r="AO41" s="31"/>
      <c r="AP41" s="31">
        <f>Tableau1[[#This Row],[EC Vestiaires m³]]+Tableau1[[#This Row],[Vestiaires EF]]+Tableau1[[#This Row],[Zone B]]</f>
        <v>0</v>
      </c>
      <c r="AQ4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84.610000913962693</v>
      </c>
      <c r="AR41" s="6">
        <f>Tableau1[[#This Row],[prestation lavage 40B]]+Tableau1[[#This Row],[Prestation lavage 24B]]</f>
        <v>0</v>
      </c>
      <c r="AS41" s="6">
        <f>IFERROR(Tableau1[[#This Row],[40 bar (19h-23h59)]]+Y42,0)</f>
        <v>0</v>
      </c>
      <c r="AT41" s="6">
        <f>IFERROR(Tableau1[[#This Row],[24 bar (19H-23H59)]]+AB42,0)</f>
        <v>0</v>
      </c>
      <c r="AU41" s="33">
        <f t="array" ref="AU41">(Tableau1[[#This Row],[Conso eau]]-Tableau1[Rejet convention])/Tableau1[[#This Row],[Rejet convention]]</f>
        <v>-0.84073604060913709</v>
      </c>
      <c r="AV41" s="34" t="str">
        <f t="array" ref="AV41">IF(Tableau1[[#This Row],[Nbr de poulets (entrée découpe)]]&gt;0,(Tableau1[[#This Row],[Conso eau]]/Tableau1[[#This Row],[Nbr de poulets (entrée découpe)]])*1000,"erreur")</f>
        <v>erreur</v>
      </c>
      <c r="AW41" s="35" t="str">
        <f t="array" ref="AW41">IF(Tableau1[[#This Row],[Tonnage sortie ressuage]]&gt;0,(Tableau1[[#This Row],[Conso eau]]/Tableau1[[#This Row],[Tonnage sortie ressuage]])*1000,"erreur")</f>
        <v>erreur</v>
      </c>
      <c r="AX41" s="34" t="str">
        <f t="array" ref="AX4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1" s="21">
        <f>10</f>
        <v>10</v>
      </c>
      <c r="AZ41" s="21">
        <f>6</f>
        <v>6</v>
      </c>
      <c r="BA41" s="21" t="str">
        <f>TEXT(Tableau1[[#This Row],[Date]],"aaaa")</f>
        <v>2019</v>
      </c>
      <c r="BB41" s="21" t="str">
        <f>TEXT(Tableau1[[#This Row],[Date]],"mmmm")</f>
        <v>février</v>
      </c>
      <c r="BC41" s="21">
        <f>_xlfn.ISOWEEKNUM(Tableau1[[#This Row],[Date]])</f>
        <v>6</v>
      </c>
      <c r="BD41" s="21" t="str">
        <f>TEXT(Tableau1[[#This Row],[Date]],"jjjj")</f>
        <v>samedi</v>
      </c>
      <c r="BE41" s="21">
        <f>VLOOKUP(ROUND(Tableau1[[#This Row],[Année]],4),Tableau2[#Data],2)</f>
        <v>788</v>
      </c>
      <c r="BF41" s="21" t="str">
        <f>VLOOKUP(Tableau1[[#This Row],[Date]],Tableau3[],2)</f>
        <v>2018-2019</v>
      </c>
    </row>
    <row r="42" spans="1:58" hidden="1" x14ac:dyDescent="0.3">
      <c r="A42" s="22">
        <v>43506</v>
      </c>
      <c r="B42" s="20"/>
      <c r="C42" s="20"/>
      <c r="D42" s="24">
        <v>7</v>
      </c>
      <c r="E42" s="24"/>
      <c r="F42" s="24"/>
      <c r="G42" s="24"/>
      <c r="H42" s="24"/>
      <c r="I42" s="24"/>
      <c r="J42" s="24"/>
      <c r="K42" s="24"/>
      <c r="L42" s="24"/>
      <c r="M42" s="24">
        <v>0</v>
      </c>
      <c r="N42" s="24"/>
      <c r="O42" s="24"/>
      <c r="P42" s="24"/>
      <c r="Q42" s="24">
        <v>0.119999997317791</v>
      </c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30">
        <f t="array" ref="AF42">Tableau1[[#This Row],[EC Sortie PAC]]-Tableau1[[#This Row],[EC entrée PAC]]</f>
        <v>0</v>
      </c>
      <c r="AG42" s="30">
        <f t="array" ref="AG42">Tableau1[[#This Row],[Différenctiel PAC]]</f>
        <v>0</v>
      </c>
      <c r="AH42" s="4">
        <f t="array" ref="AH42">Tableau1[[#This Row],[Echaudoirs]]+Tableau1[[#This Row],[Plumeuses]]</f>
        <v>0</v>
      </c>
      <c r="AI42" s="4">
        <f t="array" ref="AI42">Tableau1[[#This Row],[EF Surpréssée Eviscération]]+Tableau1[[#This Row],[EF Eviscération]]</f>
        <v>0</v>
      </c>
      <c r="AJ42" s="4">
        <f t="array" ref="AJ42">Tableau1[[#This Row],[Conso EF dégrilleur]]+Tableau1[[#This Row],[Conso EF prélaveuse]]+Tableau1[[#This Row],[Conso EF adiabatique]]</f>
        <v>0</v>
      </c>
      <c r="AK42" s="4">
        <f>Tableau1[[#This Row],[Conso EC Filtre]]+Tableau1[[#This Row],[Conso EC Laveuse ]]</f>
        <v>0</v>
      </c>
      <c r="AL42" s="30">
        <f t="array" ref="AL42">Tableau1[[#This Row],[Conso EF Quai Atlas (calculée)]]+Tableau1[[#This Row],[Conso EC Quai Atlas (calculée)]]</f>
        <v>0</v>
      </c>
      <c r="AM42" s="30">
        <f t="array" ref="AM42">Tableau1[[#This Row],[Lavage cagettes]]+Tableau1[[#This Row],[Lavage pal box]]</f>
        <v>0</v>
      </c>
      <c r="AN42" s="30">
        <f t="array" ref="AN42">Tableau1[[#This Row],[40 bar]]+Tableau1[[#This Row],[24 bar]]</f>
        <v>0</v>
      </c>
      <c r="AO42" s="31"/>
      <c r="AP42" s="31">
        <f>Tableau1[[#This Row],[EC Vestiaires m³]]+Tableau1[[#This Row],[Vestiaires EF]]+Tableau1[[#This Row],[Zone B]]</f>
        <v>0</v>
      </c>
      <c r="AQ4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6.880000002682209</v>
      </c>
      <c r="AR42" s="6">
        <f>Tableau1[[#This Row],[prestation lavage 40B]]+Tableau1[[#This Row],[Prestation lavage 24B]]</f>
        <v>0</v>
      </c>
      <c r="AS42" s="6">
        <f>IFERROR(Tableau1[[#This Row],[40 bar (19h-23h59)]]+Y43,0)</f>
        <v>0</v>
      </c>
      <c r="AT42" s="6">
        <f>IFERROR(Tableau1[[#This Row],[24 bar (19H-23H59)]]+AB43,0)</f>
        <v>0</v>
      </c>
      <c r="AU42" s="33">
        <f t="array" ref="AU42">(Tableau1[[#This Row],[Conso eau]]-Tableau1[Rejet convention])/Tableau1[[#This Row],[Rejet convention]]</f>
        <v>-0.99111675126903553</v>
      </c>
      <c r="AV42" s="34" t="str">
        <f t="array" ref="AV42">IF(Tableau1[[#This Row],[Nbr de poulets (entrée découpe)]]&gt;0,(Tableau1[[#This Row],[Conso eau]]/Tableau1[[#This Row],[Nbr de poulets (entrée découpe)]])*1000,"erreur")</f>
        <v>erreur</v>
      </c>
      <c r="AW42" s="35" t="str">
        <f t="array" ref="AW42">IF(Tableau1[[#This Row],[Tonnage sortie ressuage]]&gt;0,(Tableau1[[#This Row],[Conso eau]]/Tableau1[[#This Row],[Tonnage sortie ressuage]])*1000,"erreur")</f>
        <v>erreur</v>
      </c>
      <c r="AX42" s="34" t="str">
        <f t="array" ref="AX4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2" s="21">
        <f>10</f>
        <v>10</v>
      </c>
      <c r="AZ42" s="21">
        <f>6</f>
        <v>6</v>
      </c>
      <c r="BA42" s="21" t="str">
        <f>TEXT(Tableau1[[#This Row],[Date]],"aaaa")</f>
        <v>2019</v>
      </c>
      <c r="BB42" s="21" t="str">
        <f>TEXT(Tableau1[[#This Row],[Date]],"mmmm")</f>
        <v>février</v>
      </c>
      <c r="BC42" s="21">
        <f>_xlfn.ISOWEEKNUM(Tableau1[[#This Row],[Date]])</f>
        <v>6</v>
      </c>
      <c r="BD42" s="21" t="str">
        <f>TEXT(Tableau1[[#This Row],[Date]],"jjjj")</f>
        <v>dimanche</v>
      </c>
      <c r="BE42" s="21">
        <f>VLOOKUP(ROUND(Tableau1[[#This Row],[Année]],4),Tableau2[#Data],2)</f>
        <v>788</v>
      </c>
      <c r="BF42" s="21" t="str">
        <f>VLOOKUP(Tableau1[[#This Row],[Date]],Tableau3[],2)</f>
        <v>2018-2019</v>
      </c>
    </row>
    <row r="43" spans="1:58" hidden="1" x14ac:dyDescent="0.3">
      <c r="A43" s="22">
        <v>43507</v>
      </c>
      <c r="B43" s="20"/>
      <c r="C43" s="20"/>
      <c r="D43" s="24">
        <v>725.6</v>
      </c>
      <c r="E43" s="24"/>
      <c r="F43" s="24"/>
      <c r="G43" s="24"/>
      <c r="H43" s="24"/>
      <c r="I43" s="24"/>
      <c r="J43" s="24"/>
      <c r="K43" s="24"/>
      <c r="L43" s="24"/>
      <c r="M43" s="24">
        <v>0</v>
      </c>
      <c r="N43" s="24"/>
      <c r="O43" s="24"/>
      <c r="P43" s="24"/>
      <c r="Q43" s="24">
        <v>0</v>
      </c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30">
        <f t="array" ref="AF43">Tableau1[[#This Row],[EC Sortie PAC]]-Tableau1[[#This Row],[EC entrée PAC]]</f>
        <v>0</v>
      </c>
      <c r="AG43" s="30">
        <f t="array" ref="AG43">Tableau1[[#This Row],[Différenctiel PAC]]</f>
        <v>0</v>
      </c>
      <c r="AH43" s="4">
        <f t="array" ref="AH43">Tableau1[[#This Row],[Echaudoirs]]+Tableau1[[#This Row],[Plumeuses]]</f>
        <v>0</v>
      </c>
      <c r="AI43" s="4">
        <f t="array" ref="AI43">Tableau1[[#This Row],[EF Surpréssée Eviscération]]+Tableau1[[#This Row],[EF Eviscération]]</f>
        <v>0</v>
      </c>
      <c r="AJ43" s="4">
        <f t="array" ref="AJ43">Tableau1[[#This Row],[Conso EF dégrilleur]]+Tableau1[[#This Row],[Conso EF prélaveuse]]+Tableau1[[#This Row],[Conso EF adiabatique]]</f>
        <v>0</v>
      </c>
      <c r="AK43" s="4">
        <f>Tableau1[[#This Row],[Conso EC Filtre]]+Tableau1[[#This Row],[Conso EC Laveuse ]]</f>
        <v>0</v>
      </c>
      <c r="AL43" s="30">
        <f t="array" ref="AL43">Tableau1[[#This Row],[Conso EF Quai Atlas (calculée)]]+Tableau1[[#This Row],[Conso EC Quai Atlas (calculée)]]</f>
        <v>0</v>
      </c>
      <c r="AM43" s="30">
        <f t="array" ref="AM43">Tableau1[[#This Row],[Lavage cagettes]]+Tableau1[[#This Row],[Lavage pal box]]</f>
        <v>0</v>
      </c>
      <c r="AN43" s="30">
        <f t="array" ref="AN43">Tableau1[[#This Row],[40 bar]]+Tableau1[[#This Row],[24 bar]]</f>
        <v>0</v>
      </c>
      <c r="AO43" s="31"/>
      <c r="AP43" s="31">
        <f>Tableau1[[#This Row],[EC Vestiaires m³]]+Tableau1[[#This Row],[Vestiaires EF]]+Tableau1[[#This Row],[Zone B]]</f>
        <v>0</v>
      </c>
      <c r="AQ4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725.6</v>
      </c>
      <c r="AR43" s="6">
        <f>Tableau1[[#This Row],[prestation lavage 40B]]+Tableau1[[#This Row],[Prestation lavage 24B]]</f>
        <v>0</v>
      </c>
      <c r="AS43" s="6">
        <f>IFERROR(Tableau1[[#This Row],[40 bar (19h-23h59)]]+Y44,0)</f>
        <v>0</v>
      </c>
      <c r="AT43" s="6">
        <f>IFERROR(Tableau1[[#This Row],[24 bar (19H-23H59)]]+AB44,0)</f>
        <v>0</v>
      </c>
      <c r="AU43" s="33">
        <f t="array" ref="AU43">(Tableau1[[#This Row],[Conso eau]]-Tableau1[Rejet convention])/Tableau1[[#This Row],[Rejet convention]]</f>
        <v>-7.9187817258883214E-2</v>
      </c>
      <c r="AV43" s="34" t="str">
        <f t="array" ref="AV43">IF(Tableau1[[#This Row],[Nbr de poulets (entrée découpe)]]&gt;0,(Tableau1[[#This Row],[Conso eau]]/Tableau1[[#This Row],[Nbr de poulets (entrée découpe)]])*1000,"erreur")</f>
        <v>erreur</v>
      </c>
      <c r="AW43" s="35" t="str">
        <f t="array" ref="AW43">IF(Tableau1[[#This Row],[Tonnage sortie ressuage]]&gt;0,(Tableau1[[#This Row],[Conso eau]]/Tableau1[[#This Row],[Tonnage sortie ressuage]])*1000,"erreur")</f>
        <v>erreur</v>
      </c>
      <c r="AX43" s="34" t="str">
        <f t="array" ref="AX4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3" s="21">
        <f>10</f>
        <v>10</v>
      </c>
      <c r="AZ43" s="21">
        <f>6</f>
        <v>6</v>
      </c>
      <c r="BA43" s="21" t="str">
        <f>TEXT(Tableau1[[#This Row],[Date]],"aaaa")</f>
        <v>2019</v>
      </c>
      <c r="BB43" s="21" t="str">
        <f>TEXT(Tableau1[[#This Row],[Date]],"mmmm")</f>
        <v>février</v>
      </c>
      <c r="BC43" s="21">
        <f>_xlfn.ISOWEEKNUM(Tableau1[[#This Row],[Date]])</f>
        <v>7</v>
      </c>
      <c r="BD43" s="21" t="str">
        <f>TEXT(Tableau1[[#This Row],[Date]],"jjjj")</f>
        <v>lundi</v>
      </c>
      <c r="BE43" s="21">
        <f>VLOOKUP(ROUND(Tableau1[[#This Row],[Année]],4),Tableau2[#Data],2)</f>
        <v>788</v>
      </c>
      <c r="BF43" s="21" t="str">
        <f>VLOOKUP(Tableau1[[#This Row],[Date]],Tableau3[],2)</f>
        <v>2018-2019</v>
      </c>
    </row>
    <row r="44" spans="1:58" hidden="1" x14ac:dyDescent="0.3">
      <c r="A44" s="22">
        <v>43508</v>
      </c>
      <c r="B44" s="20"/>
      <c r="C44" s="20"/>
      <c r="D44" s="24">
        <v>837.5</v>
      </c>
      <c r="E44" s="24"/>
      <c r="F44" s="24"/>
      <c r="G44" s="24"/>
      <c r="H44" s="24"/>
      <c r="I44" s="24"/>
      <c r="J44" s="24"/>
      <c r="K44" s="24"/>
      <c r="L44" s="24"/>
      <c r="M44" s="24">
        <v>0</v>
      </c>
      <c r="N44" s="24"/>
      <c r="O44" s="24"/>
      <c r="P44" s="24"/>
      <c r="Q44" s="24">
        <v>36.709999179467601</v>
      </c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30">
        <f t="array" ref="AF44">Tableau1[[#This Row],[EC Sortie PAC]]-Tableau1[[#This Row],[EC entrée PAC]]</f>
        <v>0</v>
      </c>
      <c r="AG44" s="30">
        <f t="array" ref="AG44">Tableau1[[#This Row],[Différenctiel PAC]]</f>
        <v>0</v>
      </c>
      <c r="AH44" s="4">
        <f t="array" ref="AH44">Tableau1[[#This Row],[Echaudoirs]]+Tableau1[[#This Row],[Plumeuses]]</f>
        <v>0</v>
      </c>
      <c r="AI44" s="4">
        <f t="array" ref="AI44">Tableau1[[#This Row],[EF Surpréssée Eviscération]]+Tableau1[[#This Row],[EF Eviscération]]</f>
        <v>0</v>
      </c>
      <c r="AJ44" s="4">
        <f t="array" ref="AJ44">Tableau1[[#This Row],[Conso EF dégrilleur]]+Tableau1[[#This Row],[Conso EF prélaveuse]]+Tableau1[[#This Row],[Conso EF adiabatique]]</f>
        <v>0</v>
      </c>
      <c r="AK44" s="4">
        <f>Tableau1[[#This Row],[Conso EC Filtre]]+Tableau1[[#This Row],[Conso EC Laveuse ]]</f>
        <v>0</v>
      </c>
      <c r="AL44" s="30">
        <f t="array" ref="AL44">Tableau1[[#This Row],[Conso EF Quai Atlas (calculée)]]+Tableau1[[#This Row],[Conso EC Quai Atlas (calculée)]]</f>
        <v>0</v>
      </c>
      <c r="AM44" s="30">
        <f t="array" ref="AM44">Tableau1[[#This Row],[Lavage cagettes]]+Tableau1[[#This Row],[Lavage pal box]]</f>
        <v>0</v>
      </c>
      <c r="AN44" s="30">
        <f t="array" ref="AN44">Tableau1[[#This Row],[40 bar]]+Tableau1[[#This Row],[24 bar]]</f>
        <v>0</v>
      </c>
      <c r="AO44" s="31"/>
      <c r="AP44" s="31">
        <f>Tableau1[[#This Row],[EC Vestiaires m³]]+Tableau1[[#This Row],[Vestiaires EF]]+Tableau1[[#This Row],[Zone B]]</f>
        <v>0</v>
      </c>
      <c r="AQ4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800.79000082053244</v>
      </c>
      <c r="AR44" s="6">
        <f>Tableau1[[#This Row],[prestation lavage 40B]]+Tableau1[[#This Row],[Prestation lavage 24B]]</f>
        <v>0</v>
      </c>
      <c r="AS44" s="6">
        <f>IFERROR(Tableau1[[#This Row],[40 bar (19h-23h59)]]+Y45,0)</f>
        <v>0</v>
      </c>
      <c r="AT44" s="6">
        <f>IFERROR(Tableau1[[#This Row],[24 bar (19H-23H59)]]+AB45,0)</f>
        <v>0</v>
      </c>
      <c r="AU44" s="33">
        <f t="array" ref="AU44">(Tableau1[[#This Row],[Conso eau]]-Tableau1[Rejet convention])/Tableau1[[#This Row],[Rejet convention]]</f>
        <v>6.2817258883248725E-2</v>
      </c>
      <c r="AV44" s="34" t="str">
        <f t="array" ref="AV44">IF(Tableau1[[#This Row],[Nbr de poulets (entrée découpe)]]&gt;0,(Tableau1[[#This Row],[Conso eau]]/Tableau1[[#This Row],[Nbr de poulets (entrée découpe)]])*1000,"erreur")</f>
        <v>erreur</v>
      </c>
      <c r="AW44" s="35" t="str">
        <f t="array" ref="AW44">IF(Tableau1[[#This Row],[Tonnage sortie ressuage]]&gt;0,(Tableau1[[#This Row],[Conso eau]]/Tableau1[[#This Row],[Tonnage sortie ressuage]])*1000,"erreur")</f>
        <v>erreur</v>
      </c>
      <c r="AX44" s="34" t="str">
        <f t="array" ref="AX4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4" s="21">
        <f>10</f>
        <v>10</v>
      </c>
      <c r="AZ44" s="21">
        <f>6</f>
        <v>6</v>
      </c>
      <c r="BA44" s="21" t="str">
        <f>TEXT(Tableau1[[#This Row],[Date]],"aaaa")</f>
        <v>2019</v>
      </c>
      <c r="BB44" s="21" t="str">
        <f>TEXT(Tableau1[[#This Row],[Date]],"mmmm")</f>
        <v>février</v>
      </c>
      <c r="BC44" s="21">
        <f>_xlfn.ISOWEEKNUM(Tableau1[[#This Row],[Date]])</f>
        <v>7</v>
      </c>
      <c r="BD44" s="21" t="str">
        <f>TEXT(Tableau1[[#This Row],[Date]],"jjjj")</f>
        <v>mardi</v>
      </c>
      <c r="BE44" s="21">
        <f>VLOOKUP(ROUND(Tableau1[[#This Row],[Année]],4),Tableau2[#Data],2)</f>
        <v>788</v>
      </c>
      <c r="BF44" s="21" t="str">
        <f>VLOOKUP(Tableau1[[#This Row],[Date]],Tableau3[],2)</f>
        <v>2018-2019</v>
      </c>
    </row>
    <row r="45" spans="1:58" hidden="1" x14ac:dyDescent="0.3">
      <c r="A45" s="22">
        <v>43509</v>
      </c>
      <c r="B45" s="20"/>
      <c r="C45" s="20"/>
      <c r="D45" s="24">
        <v>786.2</v>
      </c>
      <c r="E45" s="24"/>
      <c r="F45" s="24"/>
      <c r="G45" s="24"/>
      <c r="H45" s="24"/>
      <c r="I45" s="24"/>
      <c r="J45" s="24"/>
      <c r="K45" s="24"/>
      <c r="L45" s="24"/>
      <c r="M45" s="24">
        <v>0</v>
      </c>
      <c r="N45" s="24"/>
      <c r="O45" s="24"/>
      <c r="P45" s="24"/>
      <c r="Q45" s="24">
        <v>36.5799991823733</v>
      </c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30">
        <f t="array" ref="AF45">Tableau1[[#This Row],[EC Sortie PAC]]-Tableau1[[#This Row],[EC entrée PAC]]</f>
        <v>0</v>
      </c>
      <c r="AG45" s="30">
        <f t="array" ref="AG45">Tableau1[[#This Row],[Différenctiel PAC]]</f>
        <v>0</v>
      </c>
      <c r="AH45" s="4">
        <f t="array" ref="AH45">Tableau1[[#This Row],[Echaudoirs]]+Tableau1[[#This Row],[Plumeuses]]</f>
        <v>0</v>
      </c>
      <c r="AI45" s="4">
        <f t="array" ref="AI45">Tableau1[[#This Row],[EF Surpréssée Eviscération]]+Tableau1[[#This Row],[EF Eviscération]]</f>
        <v>0</v>
      </c>
      <c r="AJ45" s="4">
        <f t="array" ref="AJ45">Tableau1[[#This Row],[Conso EF dégrilleur]]+Tableau1[[#This Row],[Conso EF prélaveuse]]+Tableau1[[#This Row],[Conso EF adiabatique]]</f>
        <v>0</v>
      </c>
      <c r="AK45" s="4">
        <f>Tableau1[[#This Row],[Conso EC Filtre]]+Tableau1[[#This Row],[Conso EC Laveuse ]]</f>
        <v>0</v>
      </c>
      <c r="AL45" s="30">
        <f t="array" ref="AL45">Tableau1[[#This Row],[Conso EF Quai Atlas (calculée)]]+Tableau1[[#This Row],[Conso EC Quai Atlas (calculée)]]</f>
        <v>0</v>
      </c>
      <c r="AM45" s="30">
        <f t="array" ref="AM45">Tableau1[[#This Row],[Lavage cagettes]]+Tableau1[[#This Row],[Lavage pal box]]</f>
        <v>0</v>
      </c>
      <c r="AN45" s="30">
        <f t="array" ref="AN45">Tableau1[[#This Row],[40 bar]]+Tableau1[[#This Row],[24 bar]]</f>
        <v>0</v>
      </c>
      <c r="AO45" s="31"/>
      <c r="AP45" s="31">
        <f>Tableau1[[#This Row],[EC Vestiaires m³]]+Tableau1[[#This Row],[Vestiaires EF]]+Tableau1[[#This Row],[Zone B]]</f>
        <v>0</v>
      </c>
      <c r="AQ4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749.62000081762676</v>
      </c>
      <c r="AR45" s="6">
        <f>Tableau1[[#This Row],[prestation lavage 40B]]+Tableau1[[#This Row],[Prestation lavage 24B]]</f>
        <v>0</v>
      </c>
      <c r="AS45" s="6">
        <f>IFERROR(Tableau1[[#This Row],[40 bar (19h-23h59)]]+Y46,0)</f>
        <v>0</v>
      </c>
      <c r="AT45" s="6">
        <f>IFERROR(Tableau1[[#This Row],[24 bar (19H-23H59)]]+AB46,0)</f>
        <v>0</v>
      </c>
      <c r="AU45" s="33">
        <f t="array" ref="AU45">(Tableau1[[#This Row],[Conso eau]]-Tableau1[Rejet convention])/Tableau1[[#This Row],[Rejet convention]]</f>
        <v>-2.2842639593908054E-3</v>
      </c>
      <c r="AV45" s="34" t="str">
        <f t="array" ref="AV45">IF(Tableau1[[#This Row],[Nbr de poulets (entrée découpe)]]&gt;0,(Tableau1[[#This Row],[Conso eau]]/Tableau1[[#This Row],[Nbr de poulets (entrée découpe)]])*1000,"erreur")</f>
        <v>erreur</v>
      </c>
      <c r="AW45" s="35" t="str">
        <f t="array" ref="AW45">IF(Tableau1[[#This Row],[Tonnage sortie ressuage]]&gt;0,(Tableau1[[#This Row],[Conso eau]]/Tableau1[[#This Row],[Tonnage sortie ressuage]])*1000,"erreur")</f>
        <v>erreur</v>
      </c>
      <c r="AX45" s="34" t="str">
        <f t="array" ref="AX4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5" s="21">
        <f>10</f>
        <v>10</v>
      </c>
      <c r="AZ45" s="21">
        <f>6</f>
        <v>6</v>
      </c>
      <c r="BA45" s="21" t="str">
        <f>TEXT(Tableau1[[#This Row],[Date]],"aaaa")</f>
        <v>2019</v>
      </c>
      <c r="BB45" s="21" t="str">
        <f>TEXT(Tableau1[[#This Row],[Date]],"mmmm")</f>
        <v>février</v>
      </c>
      <c r="BC45" s="21">
        <f>_xlfn.ISOWEEKNUM(Tableau1[[#This Row],[Date]])</f>
        <v>7</v>
      </c>
      <c r="BD45" s="21" t="str">
        <f>TEXT(Tableau1[[#This Row],[Date]],"jjjj")</f>
        <v>mercredi</v>
      </c>
      <c r="BE45" s="21">
        <f>VLOOKUP(ROUND(Tableau1[[#This Row],[Année]],4),Tableau2[#Data],2)</f>
        <v>788</v>
      </c>
      <c r="BF45" s="21" t="str">
        <f>VLOOKUP(Tableau1[[#This Row],[Date]],Tableau3[],2)</f>
        <v>2018-2019</v>
      </c>
    </row>
    <row r="46" spans="1:58" hidden="1" x14ac:dyDescent="0.3">
      <c r="A46" s="22">
        <v>43510</v>
      </c>
      <c r="B46" s="20"/>
      <c r="C46" s="20"/>
      <c r="D46" s="24">
        <v>805.1</v>
      </c>
      <c r="E46" s="24"/>
      <c r="F46" s="24"/>
      <c r="G46" s="24"/>
      <c r="H46" s="24"/>
      <c r="I46" s="24"/>
      <c r="J46" s="24"/>
      <c r="K46" s="24"/>
      <c r="L46" s="24"/>
      <c r="M46" s="24">
        <v>0</v>
      </c>
      <c r="N46" s="24"/>
      <c r="O46" s="24"/>
      <c r="P46" s="24"/>
      <c r="Q46" s="24">
        <v>35.419999208301299</v>
      </c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30">
        <f t="array" ref="AF46">Tableau1[[#This Row],[EC Sortie PAC]]-Tableau1[[#This Row],[EC entrée PAC]]</f>
        <v>0</v>
      </c>
      <c r="AG46" s="30">
        <f t="array" ref="AG46">Tableau1[[#This Row],[Différenctiel PAC]]</f>
        <v>0</v>
      </c>
      <c r="AH46" s="4">
        <f t="array" ref="AH46">Tableau1[[#This Row],[Echaudoirs]]+Tableau1[[#This Row],[Plumeuses]]</f>
        <v>0</v>
      </c>
      <c r="AI46" s="4">
        <f t="array" ref="AI46">Tableau1[[#This Row],[EF Surpréssée Eviscération]]+Tableau1[[#This Row],[EF Eviscération]]</f>
        <v>0</v>
      </c>
      <c r="AJ46" s="4">
        <f t="array" ref="AJ46">Tableau1[[#This Row],[Conso EF dégrilleur]]+Tableau1[[#This Row],[Conso EF prélaveuse]]+Tableau1[[#This Row],[Conso EF adiabatique]]</f>
        <v>0</v>
      </c>
      <c r="AK46" s="4">
        <f>Tableau1[[#This Row],[Conso EC Filtre]]+Tableau1[[#This Row],[Conso EC Laveuse ]]</f>
        <v>0</v>
      </c>
      <c r="AL46" s="30">
        <f t="array" ref="AL46">Tableau1[[#This Row],[Conso EF Quai Atlas (calculée)]]+Tableau1[[#This Row],[Conso EC Quai Atlas (calculée)]]</f>
        <v>0</v>
      </c>
      <c r="AM46" s="30">
        <f t="array" ref="AM46">Tableau1[[#This Row],[Lavage cagettes]]+Tableau1[[#This Row],[Lavage pal box]]</f>
        <v>0</v>
      </c>
      <c r="AN46" s="30">
        <f t="array" ref="AN46">Tableau1[[#This Row],[40 bar]]+Tableau1[[#This Row],[24 bar]]</f>
        <v>0</v>
      </c>
      <c r="AO46" s="31"/>
      <c r="AP46" s="31">
        <f>Tableau1[[#This Row],[EC Vestiaires m³]]+Tableau1[[#This Row],[Vestiaires EF]]+Tableau1[[#This Row],[Zone B]]</f>
        <v>0</v>
      </c>
      <c r="AQ4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769.68000079169872</v>
      </c>
      <c r="AR46" s="6">
        <f>Tableau1[[#This Row],[prestation lavage 40B]]+Tableau1[[#This Row],[Prestation lavage 24B]]</f>
        <v>0</v>
      </c>
      <c r="AS46" s="6">
        <f>IFERROR(Tableau1[[#This Row],[40 bar (19h-23h59)]]+Y47,0)</f>
        <v>0</v>
      </c>
      <c r="AT46" s="6">
        <f>IFERROR(Tableau1[[#This Row],[24 bar (19H-23H59)]]+AB47,0)</f>
        <v>0</v>
      </c>
      <c r="AU46" s="33">
        <f t="array" ref="AU46">(Tableau1[[#This Row],[Conso eau]]-Tableau1[Rejet convention])/Tableau1[[#This Row],[Rejet convention]]</f>
        <v>2.1700507614213226E-2</v>
      </c>
      <c r="AV46" s="34" t="str">
        <f t="array" ref="AV46">IF(Tableau1[[#This Row],[Nbr de poulets (entrée découpe)]]&gt;0,(Tableau1[[#This Row],[Conso eau]]/Tableau1[[#This Row],[Nbr de poulets (entrée découpe)]])*1000,"erreur")</f>
        <v>erreur</v>
      </c>
      <c r="AW46" s="35" t="str">
        <f t="array" ref="AW46">IF(Tableau1[[#This Row],[Tonnage sortie ressuage]]&gt;0,(Tableau1[[#This Row],[Conso eau]]/Tableau1[[#This Row],[Tonnage sortie ressuage]])*1000,"erreur")</f>
        <v>erreur</v>
      </c>
      <c r="AX46" s="34" t="str">
        <f t="array" ref="AX4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6" s="21">
        <f>10</f>
        <v>10</v>
      </c>
      <c r="AZ46" s="21">
        <f>6</f>
        <v>6</v>
      </c>
      <c r="BA46" s="21" t="str">
        <f>TEXT(Tableau1[[#This Row],[Date]],"aaaa")</f>
        <v>2019</v>
      </c>
      <c r="BB46" s="21" t="str">
        <f>TEXT(Tableau1[[#This Row],[Date]],"mmmm")</f>
        <v>février</v>
      </c>
      <c r="BC46" s="21">
        <f>_xlfn.ISOWEEKNUM(Tableau1[[#This Row],[Date]])</f>
        <v>7</v>
      </c>
      <c r="BD46" s="21" t="str">
        <f>TEXT(Tableau1[[#This Row],[Date]],"jjjj")</f>
        <v>jeudi</v>
      </c>
      <c r="BE46" s="21">
        <f>VLOOKUP(ROUND(Tableau1[[#This Row],[Année]],4),Tableau2[#Data],2)</f>
        <v>788</v>
      </c>
      <c r="BF46" s="21" t="str">
        <f>VLOOKUP(Tableau1[[#This Row],[Date]],Tableau3[],2)</f>
        <v>2018-2019</v>
      </c>
    </row>
    <row r="47" spans="1:58" hidden="1" x14ac:dyDescent="0.3">
      <c r="A47" s="22">
        <v>43511</v>
      </c>
      <c r="B47" s="20"/>
      <c r="C47" s="20"/>
      <c r="D47" s="24">
        <v>804.8</v>
      </c>
      <c r="E47" s="24"/>
      <c r="F47" s="24"/>
      <c r="G47" s="24"/>
      <c r="H47" s="24"/>
      <c r="I47" s="24"/>
      <c r="J47" s="24"/>
      <c r="K47" s="24"/>
      <c r="L47" s="24"/>
      <c r="M47" s="24">
        <v>0</v>
      </c>
      <c r="N47" s="24"/>
      <c r="O47" s="24"/>
      <c r="P47" s="24"/>
      <c r="Q47" s="24">
        <v>33.609999248758001</v>
      </c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30">
        <f t="array" ref="AF47">Tableau1[[#This Row],[EC Sortie PAC]]-Tableau1[[#This Row],[EC entrée PAC]]</f>
        <v>0</v>
      </c>
      <c r="AG47" s="30">
        <f t="array" ref="AG47">Tableau1[[#This Row],[Différenctiel PAC]]</f>
        <v>0</v>
      </c>
      <c r="AH47" s="4">
        <f t="array" ref="AH47">Tableau1[[#This Row],[Echaudoirs]]+Tableau1[[#This Row],[Plumeuses]]</f>
        <v>0</v>
      </c>
      <c r="AI47" s="4">
        <f t="array" ref="AI47">Tableau1[[#This Row],[EF Surpréssée Eviscération]]+Tableau1[[#This Row],[EF Eviscération]]</f>
        <v>0</v>
      </c>
      <c r="AJ47" s="4">
        <f t="array" ref="AJ47">Tableau1[[#This Row],[Conso EF dégrilleur]]+Tableau1[[#This Row],[Conso EF prélaveuse]]+Tableau1[[#This Row],[Conso EF adiabatique]]</f>
        <v>0</v>
      </c>
      <c r="AK47" s="4">
        <f>Tableau1[[#This Row],[Conso EC Filtre]]+Tableau1[[#This Row],[Conso EC Laveuse ]]</f>
        <v>0</v>
      </c>
      <c r="AL47" s="30">
        <f t="array" ref="AL47">Tableau1[[#This Row],[Conso EF Quai Atlas (calculée)]]+Tableau1[[#This Row],[Conso EC Quai Atlas (calculée)]]</f>
        <v>0</v>
      </c>
      <c r="AM47" s="30">
        <f t="array" ref="AM47">Tableau1[[#This Row],[Lavage cagettes]]+Tableau1[[#This Row],[Lavage pal box]]</f>
        <v>0</v>
      </c>
      <c r="AN47" s="30">
        <f t="array" ref="AN47">Tableau1[[#This Row],[40 bar]]+Tableau1[[#This Row],[24 bar]]</f>
        <v>0</v>
      </c>
      <c r="AO47" s="31"/>
      <c r="AP47" s="31">
        <f>Tableau1[[#This Row],[EC Vestiaires m³]]+Tableau1[[#This Row],[Vestiaires EF]]+Tableau1[[#This Row],[Zone B]]</f>
        <v>0</v>
      </c>
      <c r="AQ4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771.190000751242</v>
      </c>
      <c r="AR47" s="6">
        <f>Tableau1[[#This Row],[prestation lavage 40B]]+Tableau1[[#This Row],[Prestation lavage 24B]]</f>
        <v>0</v>
      </c>
      <c r="AS47" s="6">
        <f>IFERROR(Tableau1[[#This Row],[40 bar (19h-23h59)]]+Y48,0)</f>
        <v>0</v>
      </c>
      <c r="AT47" s="6">
        <f>IFERROR(Tableau1[[#This Row],[24 bar (19H-23H59)]]+AB48,0)</f>
        <v>0</v>
      </c>
      <c r="AU47" s="33">
        <f t="array" ref="AU47">(Tableau1[[#This Row],[Conso eau]]-Tableau1[Rejet convention])/Tableau1[[#This Row],[Rejet convention]]</f>
        <v>2.1319796954314664E-2</v>
      </c>
      <c r="AV47" s="34" t="str">
        <f t="array" ref="AV47">IF(Tableau1[[#This Row],[Nbr de poulets (entrée découpe)]]&gt;0,(Tableau1[[#This Row],[Conso eau]]/Tableau1[[#This Row],[Nbr de poulets (entrée découpe)]])*1000,"erreur")</f>
        <v>erreur</v>
      </c>
      <c r="AW47" s="35" t="str">
        <f t="array" ref="AW47">IF(Tableau1[[#This Row],[Tonnage sortie ressuage]]&gt;0,(Tableau1[[#This Row],[Conso eau]]/Tableau1[[#This Row],[Tonnage sortie ressuage]])*1000,"erreur")</f>
        <v>erreur</v>
      </c>
      <c r="AX47" s="34" t="str">
        <f t="array" ref="AX4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7" s="21">
        <f>10</f>
        <v>10</v>
      </c>
      <c r="AZ47" s="21">
        <f>6</f>
        <v>6</v>
      </c>
      <c r="BA47" s="21" t="str">
        <f>TEXT(Tableau1[[#This Row],[Date]],"aaaa")</f>
        <v>2019</v>
      </c>
      <c r="BB47" s="21" t="str">
        <f>TEXT(Tableau1[[#This Row],[Date]],"mmmm")</f>
        <v>février</v>
      </c>
      <c r="BC47" s="21">
        <f>_xlfn.ISOWEEKNUM(Tableau1[[#This Row],[Date]])</f>
        <v>7</v>
      </c>
      <c r="BD47" s="21" t="str">
        <f>TEXT(Tableau1[[#This Row],[Date]],"jjjj")</f>
        <v>vendredi</v>
      </c>
      <c r="BE47" s="21">
        <f>VLOOKUP(ROUND(Tableau1[[#This Row],[Année]],4),Tableau2[#Data],2)</f>
        <v>788</v>
      </c>
      <c r="BF47" s="21" t="str">
        <f>VLOOKUP(Tableau1[[#This Row],[Date]],Tableau3[],2)</f>
        <v>2018-2019</v>
      </c>
    </row>
    <row r="48" spans="1:58" hidden="1" x14ac:dyDescent="0.3">
      <c r="A48" s="22">
        <v>43512</v>
      </c>
      <c r="B48" s="20"/>
      <c r="C48" s="20"/>
      <c r="D48" s="24">
        <v>127.8</v>
      </c>
      <c r="E48" s="24"/>
      <c r="F48" s="24"/>
      <c r="G48" s="24"/>
      <c r="H48" s="24"/>
      <c r="I48" s="24"/>
      <c r="J48" s="24"/>
      <c r="K48" s="24"/>
      <c r="L48" s="24"/>
      <c r="M48" s="24">
        <v>0</v>
      </c>
      <c r="N48" s="24"/>
      <c r="O48" s="24"/>
      <c r="P48" s="24"/>
      <c r="Q48" s="24">
        <v>49.229998899623801</v>
      </c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30">
        <f t="array" ref="AF48">Tableau1[[#This Row],[EC Sortie PAC]]-Tableau1[[#This Row],[EC entrée PAC]]</f>
        <v>0</v>
      </c>
      <c r="AG48" s="30">
        <f t="array" ref="AG48">Tableau1[[#This Row],[Différenctiel PAC]]</f>
        <v>0</v>
      </c>
      <c r="AH48" s="4">
        <f t="array" ref="AH48">Tableau1[[#This Row],[Echaudoirs]]+Tableau1[[#This Row],[Plumeuses]]</f>
        <v>0</v>
      </c>
      <c r="AI48" s="4">
        <f t="array" ref="AI48">Tableau1[[#This Row],[EF Surpréssée Eviscération]]+Tableau1[[#This Row],[EF Eviscération]]</f>
        <v>0</v>
      </c>
      <c r="AJ48" s="4">
        <f t="array" ref="AJ48">Tableau1[[#This Row],[Conso EF dégrilleur]]+Tableau1[[#This Row],[Conso EF prélaveuse]]+Tableau1[[#This Row],[Conso EF adiabatique]]</f>
        <v>0</v>
      </c>
      <c r="AK48" s="4">
        <f>Tableau1[[#This Row],[Conso EC Filtre]]+Tableau1[[#This Row],[Conso EC Laveuse ]]</f>
        <v>0</v>
      </c>
      <c r="AL48" s="30">
        <f t="array" ref="AL48">Tableau1[[#This Row],[Conso EF Quai Atlas (calculée)]]+Tableau1[[#This Row],[Conso EC Quai Atlas (calculée)]]</f>
        <v>0</v>
      </c>
      <c r="AM48" s="30">
        <f t="array" ref="AM48">Tableau1[[#This Row],[Lavage cagettes]]+Tableau1[[#This Row],[Lavage pal box]]</f>
        <v>0</v>
      </c>
      <c r="AN48" s="30">
        <f t="array" ref="AN48">Tableau1[[#This Row],[40 bar]]+Tableau1[[#This Row],[24 bar]]</f>
        <v>0</v>
      </c>
      <c r="AO48" s="31"/>
      <c r="AP48" s="31">
        <f>Tableau1[[#This Row],[EC Vestiaires m³]]+Tableau1[[#This Row],[Vestiaires EF]]+Tableau1[[#This Row],[Zone B]]</f>
        <v>0</v>
      </c>
      <c r="AQ4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78.570001100376203</v>
      </c>
      <c r="AR48" s="6">
        <f>Tableau1[[#This Row],[prestation lavage 40B]]+Tableau1[[#This Row],[Prestation lavage 24B]]</f>
        <v>0</v>
      </c>
      <c r="AS48" s="6">
        <f>IFERROR(Tableau1[[#This Row],[40 bar (19h-23h59)]]+Y49,0)</f>
        <v>0</v>
      </c>
      <c r="AT48" s="6">
        <f>IFERROR(Tableau1[[#This Row],[24 bar (19H-23H59)]]+AB49,0)</f>
        <v>0</v>
      </c>
      <c r="AU48" s="33">
        <f t="array" ref="AU48">(Tableau1[[#This Row],[Conso eau]]-Tableau1[Rejet convention])/Tableau1[[#This Row],[Rejet convention]]</f>
        <v>-0.83781725888324876</v>
      </c>
      <c r="AV48" s="34" t="str">
        <f t="array" ref="AV48">IF(Tableau1[[#This Row],[Nbr de poulets (entrée découpe)]]&gt;0,(Tableau1[[#This Row],[Conso eau]]/Tableau1[[#This Row],[Nbr de poulets (entrée découpe)]])*1000,"erreur")</f>
        <v>erreur</v>
      </c>
      <c r="AW48" s="35" t="str">
        <f t="array" ref="AW48">IF(Tableau1[[#This Row],[Tonnage sortie ressuage]]&gt;0,(Tableau1[[#This Row],[Conso eau]]/Tableau1[[#This Row],[Tonnage sortie ressuage]])*1000,"erreur")</f>
        <v>erreur</v>
      </c>
      <c r="AX48" s="34" t="str">
        <f t="array" ref="AX4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8" s="21">
        <f>10</f>
        <v>10</v>
      </c>
      <c r="AZ48" s="21">
        <f>6</f>
        <v>6</v>
      </c>
      <c r="BA48" s="21" t="str">
        <f>TEXT(Tableau1[[#This Row],[Date]],"aaaa")</f>
        <v>2019</v>
      </c>
      <c r="BB48" s="21" t="str">
        <f>TEXT(Tableau1[[#This Row],[Date]],"mmmm")</f>
        <v>février</v>
      </c>
      <c r="BC48" s="21">
        <f>_xlfn.ISOWEEKNUM(Tableau1[[#This Row],[Date]])</f>
        <v>7</v>
      </c>
      <c r="BD48" s="21" t="str">
        <f>TEXT(Tableau1[[#This Row],[Date]],"jjjj")</f>
        <v>samedi</v>
      </c>
      <c r="BE48" s="21">
        <f>VLOOKUP(ROUND(Tableau1[[#This Row],[Année]],4),Tableau2[#Data],2)</f>
        <v>788</v>
      </c>
      <c r="BF48" s="21" t="str">
        <f>VLOOKUP(Tableau1[[#This Row],[Date]],Tableau3[],2)</f>
        <v>2018-2019</v>
      </c>
    </row>
    <row r="49" spans="1:58" hidden="1" x14ac:dyDescent="0.3">
      <c r="A49" s="22">
        <v>43513</v>
      </c>
      <c r="B49" s="20"/>
      <c r="C49" s="20"/>
      <c r="D49" s="24">
        <v>10.4</v>
      </c>
      <c r="E49" s="24"/>
      <c r="F49" s="24"/>
      <c r="G49" s="24"/>
      <c r="H49" s="24"/>
      <c r="I49" s="24"/>
      <c r="J49" s="24"/>
      <c r="K49" s="24"/>
      <c r="L49" s="24"/>
      <c r="M49" s="24">
        <v>0</v>
      </c>
      <c r="N49" s="24"/>
      <c r="O49" s="24"/>
      <c r="P49" s="24"/>
      <c r="Q49" s="24">
        <v>0</v>
      </c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30">
        <f t="array" ref="AF49">Tableau1[[#This Row],[EC Sortie PAC]]-Tableau1[[#This Row],[EC entrée PAC]]</f>
        <v>0</v>
      </c>
      <c r="AG49" s="30">
        <f t="array" ref="AG49">Tableau1[[#This Row],[Différenctiel PAC]]</f>
        <v>0</v>
      </c>
      <c r="AH49" s="4">
        <f t="array" ref="AH49">Tableau1[[#This Row],[Echaudoirs]]+Tableau1[[#This Row],[Plumeuses]]</f>
        <v>0</v>
      </c>
      <c r="AI49" s="4">
        <f t="array" ref="AI49">Tableau1[[#This Row],[EF Surpréssée Eviscération]]+Tableau1[[#This Row],[EF Eviscération]]</f>
        <v>0</v>
      </c>
      <c r="AJ49" s="4">
        <f t="array" ref="AJ49">Tableau1[[#This Row],[Conso EF dégrilleur]]+Tableau1[[#This Row],[Conso EF prélaveuse]]+Tableau1[[#This Row],[Conso EF adiabatique]]</f>
        <v>0</v>
      </c>
      <c r="AK49" s="4">
        <f>Tableau1[[#This Row],[Conso EC Filtre]]+Tableau1[[#This Row],[Conso EC Laveuse ]]</f>
        <v>0</v>
      </c>
      <c r="AL49" s="30">
        <f t="array" ref="AL49">Tableau1[[#This Row],[Conso EF Quai Atlas (calculée)]]+Tableau1[[#This Row],[Conso EC Quai Atlas (calculée)]]</f>
        <v>0</v>
      </c>
      <c r="AM49" s="30">
        <f t="array" ref="AM49">Tableau1[[#This Row],[Lavage cagettes]]+Tableau1[[#This Row],[Lavage pal box]]</f>
        <v>0</v>
      </c>
      <c r="AN49" s="30">
        <f t="array" ref="AN49">Tableau1[[#This Row],[40 bar]]+Tableau1[[#This Row],[24 bar]]</f>
        <v>0</v>
      </c>
      <c r="AO49" s="31"/>
      <c r="AP49" s="31">
        <f>Tableau1[[#This Row],[EC Vestiaires m³]]+Tableau1[[#This Row],[Vestiaires EF]]+Tableau1[[#This Row],[Zone B]]</f>
        <v>0</v>
      </c>
      <c r="AQ4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10.4</v>
      </c>
      <c r="AR49" s="6">
        <f>Tableau1[[#This Row],[prestation lavage 40B]]+Tableau1[[#This Row],[Prestation lavage 24B]]</f>
        <v>0</v>
      </c>
      <c r="AS49" s="6">
        <f>IFERROR(Tableau1[[#This Row],[40 bar (19h-23h59)]]+Y50,0)</f>
        <v>0</v>
      </c>
      <c r="AT49" s="6">
        <f>IFERROR(Tableau1[[#This Row],[24 bar (19H-23H59)]]+AB50,0)</f>
        <v>0</v>
      </c>
      <c r="AU49" s="33">
        <f t="array" ref="AU49">(Tableau1[[#This Row],[Conso eau]]-Tableau1[Rejet convention])/Tableau1[[#This Row],[Rejet convention]]</f>
        <v>-0.98680203045685277</v>
      </c>
      <c r="AV49" s="34" t="str">
        <f t="array" ref="AV49">IF(Tableau1[[#This Row],[Nbr de poulets (entrée découpe)]]&gt;0,(Tableau1[[#This Row],[Conso eau]]/Tableau1[[#This Row],[Nbr de poulets (entrée découpe)]])*1000,"erreur")</f>
        <v>erreur</v>
      </c>
      <c r="AW49" s="35" t="str">
        <f t="array" ref="AW49">IF(Tableau1[[#This Row],[Tonnage sortie ressuage]]&gt;0,(Tableau1[[#This Row],[Conso eau]]/Tableau1[[#This Row],[Tonnage sortie ressuage]])*1000,"erreur")</f>
        <v>erreur</v>
      </c>
      <c r="AX49" s="34" t="str">
        <f t="array" ref="AX4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9" s="21">
        <f>10</f>
        <v>10</v>
      </c>
      <c r="AZ49" s="21">
        <f>6</f>
        <v>6</v>
      </c>
      <c r="BA49" s="21" t="str">
        <f>TEXT(Tableau1[[#This Row],[Date]],"aaaa")</f>
        <v>2019</v>
      </c>
      <c r="BB49" s="21" t="str">
        <f>TEXT(Tableau1[[#This Row],[Date]],"mmmm")</f>
        <v>février</v>
      </c>
      <c r="BC49" s="21">
        <f>_xlfn.ISOWEEKNUM(Tableau1[[#This Row],[Date]])</f>
        <v>7</v>
      </c>
      <c r="BD49" s="21" t="str">
        <f>TEXT(Tableau1[[#This Row],[Date]],"jjjj")</f>
        <v>dimanche</v>
      </c>
      <c r="BE49" s="21">
        <f>VLOOKUP(ROUND(Tableau1[[#This Row],[Année]],4),Tableau2[#Data],2)</f>
        <v>788</v>
      </c>
      <c r="BF49" s="21" t="str">
        <f>VLOOKUP(Tableau1[[#This Row],[Date]],Tableau3[],2)</f>
        <v>2018-2019</v>
      </c>
    </row>
    <row r="50" spans="1:58" hidden="1" x14ac:dyDescent="0.3">
      <c r="A50" s="22">
        <v>43514</v>
      </c>
      <c r="B50" s="20"/>
      <c r="C50" s="20"/>
      <c r="D50" s="24">
        <v>787.8</v>
      </c>
      <c r="E50" s="24"/>
      <c r="F50" s="24"/>
      <c r="G50" s="24"/>
      <c r="H50" s="24"/>
      <c r="I50" s="24"/>
      <c r="J50" s="24"/>
      <c r="K50" s="24"/>
      <c r="L50" s="24"/>
      <c r="M50" s="24">
        <v>0</v>
      </c>
      <c r="N50" s="24"/>
      <c r="O50" s="24"/>
      <c r="P50" s="24"/>
      <c r="Q50" s="24">
        <v>0</v>
      </c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30">
        <f t="array" ref="AF50">Tableau1[[#This Row],[EC Sortie PAC]]-Tableau1[[#This Row],[EC entrée PAC]]</f>
        <v>0</v>
      </c>
      <c r="AG50" s="30">
        <f t="array" ref="AG50">Tableau1[[#This Row],[Différenctiel PAC]]</f>
        <v>0</v>
      </c>
      <c r="AH50" s="4">
        <f t="array" ref="AH50">Tableau1[[#This Row],[Echaudoirs]]+Tableau1[[#This Row],[Plumeuses]]</f>
        <v>0</v>
      </c>
      <c r="AI50" s="4">
        <f t="array" ref="AI50">Tableau1[[#This Row],[EF Surpréssée Eviscération]]+Tableau1[[#This Row],[EF Eviscération]]</f>
        <v>0</v>
      </c>
      <c r="AJ50" s="4">
        <f t="array" ref="AJ50">Tableau1[[#This Row],[Conso EF dégrilleur]]+Tableau1[[#This Row],[Conso EF prélaveuse]]+Tableau1[[#This Row],[Conso EF adiabatique]]</f>
        <v>0</v>
      </c>
      <c r="AK50" s="4">
        <f>Tableau1[[#This Row],[Conso EC Filtre]]+Tableau1[[#This Row],[Conso EC Laveuse ]]</f>
        <v>0</v>
      </c>
      <c r="AL50" s="30">
        <f t="array" ref="AL50">Tableau1[[#This Row],[Conso EF Quai Atlas (calculée)]]+Tableau1[[#This Row],[Conso EC Quai Atlas (calculée)]]</f>
        <v>0</v>
      </c>
      <c r="AM50" s="30">
        <f t="array" ref="AM50">Tableau1[[#This Row],[Lavage cagettes]]+Tableau1[[#This Row],[Lavage pal box]]</f>
        <v>0</v>
      </c>
      <c r="AN50" s="30">
        <f t="array" ref="AN50">Tableau1[[#This Row],[40 bar]]+Tableau1[[#This Row],[24 bar]]</f>
        <v>0</v>
      </c>
      <c r="AO50" s="31"/>
      <c r="AP50" s="31">
        <f>Tableau1[[#This Row],[EC Vestiaires m³]]+Tableau1[[#This Row],[Vestiaires EF]]+Tableau1[[#This Row],[Zone B]]</f>
        <v>0</v>
      </c>
      <c r="AQ5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787.8</v>
      </c>
      <c r="AR50" s="6">
        <f>Tableau1[[#This Row],[prestation lavage 40B]]+Tableau1[[#This Row],[Prestation lavage 24B]]</f>
        <v>0</v>
      </c>
      <c r="AS50" s="6">
        <f>IFERROR(Tableau1[[#This Row],[40 bar (19h-23h59)]]+Y51,0)</f>
        <v>0</v>
      </c>
      <c r="AT50" s="6">
        <f>IFERROR(Tableau1[[#This Row],[24 bar (19H-23H59)]]+AB51,0)</f>
        <v>0</v>
      </c>
      <c r="AU50" s="33">
        <f t="array" ref="AU50">(Tableau1[[#This Row],[Conso eau]]-Tableau1[Rejet convention])/Tableau1[[#This Row],[Rejet convention]]</f>
        <v>-2.5380710659904246E-4</v>
      </c>
      <c r="AV50" s="34" t="str">
        <f t="array" ref="AV50">IF(Tableau1[[#This Row],[Nbr de poulets (entrée découpe)]]&gt;0,(Tableau1[[#This Row],[Conso eau]]/Tableau1[[#This Row],[Nbr de poulets (entrée découpe)]])*1000,"erreur")</f>
        <v>erreur</v>
      </c>
      <c r="AW50" s="35" t="str">
        <f t="array" ref="AW50">IF(Tableau1[[#This Row],[Tonnage sortie ressuage]]&gt;0,(Tableau1[[#This Row],[Conso eau]]/Tableau1[[#This Row],[Tonnage sortie ressuage]])*1000,"erreur")</f>
        <v>erreur</v>
      </c>
      <c r="AX50" s="34" t="str">
        <f t="array" ref="AX5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0" s="21">
        <f>10</f>
        <v>10</v>
      </c>
      <c r="AZ50" s="21">
        <f>6</f>
        <v>6</v>
      </c>
      <c r="BA50" s="21" t="str">
        <f>TEXT(Tableau1[[#This Row],[Date]],"aaaa")</f>
        <v>2019</v>
      </c>
      <c r="BB50" s="21" t="str">
        <f>TEXT(Tableau1[[#This Row],[Date]],"mmmm")</f>
        <v>février</v>
      </c>
      <c r="BC50" s="21">
        <f>_xlfn.ISOWEEKNUM(Tableau1[[#This Row],[Date]])</f>
        <v>8</v>
      </c>
      <c r="BD50" s="21" t="str">
        <f>TEXT(Tableau1[[#This Row],[Date]],"jjjj")</f>
        <v>lundi</v>
      </c>
      <c r="BE50" s="21">
        <f>VLOOKUP(ROUND(Tableau1[[#This Row],[Année]],4),Tableau2[#Data],2)</f>
        <v>788</v>
      </c>
      <c r="BF50" s="21" t="str">
        <f>VLOOKUP(Tableau1[[#This Row],[Date]],Tableau3[],2)</f>
        <v>2018-2019</v>
      </c>
    </row>
    <row r="51" spans="1:58" hidden="1" x14ac:dyDescent="0.3">
      <c r="A51" s="22">
        <v>43515</v>
      </c>
      <c r="B51" s="20"/>
      <c r="C51" s="20"/>
      <c r="D51" s="24">
        <v>876.4</v>
      </c>
      <c r="E51" s="24"/>
      <c r="F51" s="24"/>
      <c r="G51" s="24"/>
      <c r="H51" s="24"/>
      <c r="I51" s="24"/>
      <c r="J51" s="24"/>
      <c r="K51" s="24"/>
      <c r="L51" s="24"/>
      <c r="M51" s="24">
        <v>0</v>
      </c>
      <c r="N51" s="24"/>
      <c r="O51" s="24"/>
      <c r="P51" s="24"/>
      <c r="Q51" s="24">
        <v>86.499998066574307</v>
      </c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30">
        <f t="array" ref="AF51">Tableau1[[#This Row],[EC Sortie PAC]]-Tableau1[[#This Row],[EC entrée PAC]]</f>
        <v>0</v>
      </c>
      <c r="AG51" s="30">
        <f t="array" ref="AG51">Tableau1[[#This Row],[Différenctiel PAC]]</f>
        <v>0</v>
      </c>
      <c r="AH51" s="4">
        <f t="array" ref="AH51">Tableau1[[#This Row],[Echaudoirs]]+Tableau1[[#This Row],[Plumeuses]]</f>
        <v>0</v>
      </c>
      <c r="AI51" s="4">
        <f t="array" ref="AI51">Tableau1[[#This Row],[EF Surpréssée Eviscération]]+Tableau1[[#This Row],[EF Eviscération]]</f>
        <v>0</v>
      </c>
      <c r="AJ51" s="4">
        <f t="array" ref="AJ51">Tableau1[[#This Row],[Conso EF dégrilleur]]+Tableau1[[#This Row],[Conso EF prélaveuse]]+Tableau1[[#This Row],[Conso EF adiabatique]]</f>
        <v>0</v>
      </c>
      <c r="AK51" s="4">
        <f>Tableau1[[#This Row],[Conso EC Filtre]]+Tableau1[[#This Row],[Conso EC Laveuse ]]</f>
        <v>0</v>
      </c>
      <c r="AL51" s="30">
        <f t="array" ref="AL51">Tableau1[[#This Row],[Conso EF Quai Atlas (calculée)]]+Tableau1[[#This Row],[Conso EC Quai Atlas (calculée)]]</f>
        <v>0</v>
      </c>
      <c r="AM51" s="30">
        <f t="array" ref="AM51">Tableau1[[#This Row],[Lavage cagettes]]+Tableau1[[#This Row],[Lavage pal box]]</f>
        <v>0</v>
      </c>
      <c r="AN51" s="30">
        <f t="array" ref="AN51">Tableau1[[#This Row],[40 bar]]+Tableau1[[#This Row],[24 bar]]</f>
        <v>0</v>
      </c>
      <c r="AO51" s="31"/>
      <c r="AP51" s="31">
        <f>Tableau1[[#This Row],[EC Vestiaires m³]]+Tableau1[[#This Row],[Vestiaires EF]]+Tableau1[[#This Row],[Zone B]]</f>
        <v>0</v>
      </c>
      <c r="AQ5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789.90000193342564</v>
      </c>
      <c r="AR51" s="6">
        <f>Tableau1[[#This Row],[prestation lavage 40B]]+Tableau1[[#This Row],[Prestation lavage 24B]]</f>
        <v>0</v>
      </c>
      <c r="AS51" s="6">
        <f>IFERROR(Tableau1[[#This Row],[40 bar (19h-23h59)]]+Y52,0)</f>
        <v>0</v>
      </c>
      <c r="AT51" s="6">
        <f>IFERROR(Tableau1[[#This Row],[24 bar (19H-23H59)]]+AB52,0)</f>
        <v>0</v>
      </c>
      <c r="AU51" s="33">
        <f t="array" ref="AU51">(Tableau1[[#This Row],[Conso eau]]-Tableau1[Rejet convention])/Tableau1[[#This Row],[Rejet convention]]</f>
        <v>0.11218274111675124</v>
      </c>
      <c r="AV51" s="34" t="str">
        <f t="array" ref="AV51">IF(Tableau1[[#This Row],[Nbr de poulets (entrée découpe)]]&gt;0,(Tableau1[[#This Row],[Conso eau]]/Tableau1[[#This Row],[Nbr de poulets (entrée découpe)]])*1000,"erreur")</f>
        <v>erreur</v>
      </c>
      <c r="AW51" s="35" t="str">
        <f t="array" ref="AW51">IF(Tableau1[[#This Row],[Tonnage sortie ressuage]]&gt;0,(Tableau1[[#This Row],[Conso eau]]/Tableau1[[#This Row],[Tonnage sortie ressuage]])*1000,"erreur")</f>
        <v>erreur</v>
      </c>
      <c r="AX51" s="34" t="str">
        <f t="array" ref="AX5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1" s="21">
        <f>10</f>
        <v>10</v>
      </c>
      <c r="AZ51" s="21">
        <f>6</f>
        <v>6</v>
      </c>
      <c r="BA51" s="21" t="str">
        <f>TEXT(Tableau1[[#This Row],[Date]],"aaaa")</f>
        <v>2019</v>
      </c>
      <c r="BB51" s="21" t="str">
        <f>TEXT(Tableau1[[#This Row],[Date]],"mmmm")</f>
        <v>février</v>
      </c>
      <c r="BC51" s="21">
        <f>_xlfn.ISOWEEKNUM(Tableau1[[#This Row],[Date]])</f>
        <v>8</v>
      </c>
      <c r="BD51" s="21" t="str">
        <f>TEXT(Tableau1[[#This Row],[Date]],"jjjj")</f>
        <v>mardi</v>
      </c>
      <c r="BE51" s="21">
        <f>VLOOKUP(ROUND(Tableau1[[#This Row],[Année]],4),Tableau2[#Data],2)</f>
        <v>788</v>
      </c>
      <c r="BF51" s="21" t="str">
        <f>VLOOKUP(Tableau1[[#This Row],[Date]],Tableau3[],2)</f>
        <v>2018-2019</v>
      </c>
    </row>
    <row r="52" spans="1:58" hidden="1" x14ac:dyDescent="0.3">
      <c r="A52" s="22">
        <v>43516</v>
      </c>
      <c r="B52" s="20"/>
      <c r="C52" s="20"/>
      <c r="D52" s="24">
        <v>810.4</v>
      </c>
      <c r="E52" s="24"/>
      <c r="F52" s="24"/>
      <c r="G52" s="24"/>
      <c r="H52" s="24"/>
      <c r="I52" s="24"/>
      <c r="J52" s="24"/>
      <c r="K52" s="24"/>
      <c r="L52" s="24"/>
      <c r="M52" s="24">
        <v>0</v>
      </c>
      <c r="N52" s="24"/>
      <c r="O52" s="24"/>
      <c r="P52" s="24"/>
      <c r="Q52" s="24">
        <v>40.599999092519298</v>
      </c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30">
        <f t="array" ref="AF52">Tableau1[[#This Row],[EC Sortie PAC]]-Tableau1[[#This Row],[EC entrée PAC]]</f>
        <v>0</v>
      </c>
      <c r="AG52" s="30">
        <f t="array" ref="AG52">Tableau1[[#This Row],[Différenctiel PAC]]</f>
        <v>0</v>
      </c>
      <c r="AH52" s="4">
        <f t="array" ref="AH52">Tableau1[[#This Row],[Echaudoirs]]+Tableau1[[#This Row],[Plumeuses]]</f>
        <v>0</v>
      </c>
      <c r="AI52" s="4">
        <f t="array" ref="AI52">Tableau1[[#This Row],[EF Surpréssée Eviscération]]+Tableau1[[#This Row],[EF Eviscération]]</f>
        <v>0</v>
      </c>
      <c r="AJ52" s="4">
        <f t="array" ref="AJ52">Tableau1[[#This Row],[Conso EF dégrilleur]]+Tableau1[[#This Row],[Conso EF prélaveuse]]+Tableau1[[#This Row],[Conso EF adiabatique]]</f>
        <v>0</v>
      </c>
      <c r="AK52" s="4">
        <f>Tableau1[[#This Row],[Conso EC Filtre]]+Tableau1[[#This Row],[Conso EC Laveuse ]]</f>
        <v>0</v>
      </c>
      <c r="AL52" s="30">
        <f t="array" ref="AL52">Tableau1[[#This Row],[Conso EF Quai Atlas (calculée)]]+Tableau1[[#This Row],[Conso EC Quai Atlas (calculée)]]</f>
        <v>0</v>
      </c>
      <c r="AM52" s="30">
        <f t="array" ref="AM52">Tableau1[[#This Row],[Lavage cagettes]]+Tableau1[[#This Row],[Lavage pal box]]</f>
        <v>0</v>
      </c>
      <c r="AN52" s="30">
        <f t="array" ref="AN52">Tableau1[[#This Row],[40 bar]]+Tableau1[[#This Row],[24 bar]]</f>
        <v>0</v>
      </c>
      <c r="AO52" s="31"/>
      <c r="AP52" s="31">
        <f>Tableau1[[#This Row],[EC Vestiaires m³]]+Tableau1[[#This Row],[Vestiaires EF]]+Tableau1[[#This Row],[Zone B]]</f>
        <v>0</v>
      </c>
      <c r="AQ5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769.80000090748069</v>
      </c>
      <c r="AR52" s="6">
        <f>Tableau1[[#This Row],[prestation lavage 40B]]+Tableau1[[#This Row],[Prestation lavage 24B]]</f>
        <v>0</v>
      </c>
      <c r="AS52" s="6">
        <f>IFERROR(Tableau1[[#This Row],[40 bar (19h-23h59)]]+Y53,0)</f>
        <v>0</v>
      </c>
      <c r="AT52" s="6">
        <f>IFERROR(Tableau1[[#This Row],[24 bar (19H-23H59)]]+AB53,0)</f>
        <v>0</v>
      </c>
      <c r="AU52" s="33">
        <f t="array" ref="AU52">(Tableau1[[#This Row],[Conso eau]]-Tableau1[Rejet convention])/Tableau1[[#This Row],[Rejet convention]]</f>
        <v>2.8426395939086267E-2</v>
      </c>
      <c r="AV52" s="34" t="str">
        <f t="array" ref="AV52">IF(Tableau1[[#This Row],[Nbr de poulets (entrée découpe)]]&gt;0,(Tableau1[[#This Row],[Conso eau]]/Tableau1[[#This Row],[Nbr de poulets (entrée découpe)]])*1000,"erreur")</f>
        <v>erreur</v>
      </c>
      <c r="AW52" s="35" t="str">
        <f t="array" ref="AW52">IF(Tableau1[[#This Row],[Tonnage sortie ressuage]]&gt;0,(Tableau1[[#This Row],[Conso eau]]/Tableau1[[#This Row],[Tonnage sortie ressuage]])*1000,"erreur")</f>
        <v>erreur</v>
      </c>
      <c r="AX52" s="34" t="str">
        <f t="array" ref="AX5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2" s="21">
        <f>10</f>
        <v>10</v>
      </c>
      <c r="AZ52" s="21">
        <f>6</f>
        <v>6</v>
      </c>
      <c r="BA52" s="21" t="str">
        <f>TEXT(Tableau1[[#This Row],[Date]],"aaaa")</f>
        <v>2019</v>
      </c>
      <c r="BB52" s="21" t="str">
        <f>TEXT(Tableau1[[#This Row],[Date]],"mmmm")</f>
        <v>février</v>
      </c>
      <c r="BC52" s="21">
        <f>_xlfn.ISOWEEKNUM(Tableau1[[#This Row],[Date]])</f>
        <v>8</v>
      </c>
      <c r="BD52" s="21" t="str">
        <f>TEXT(Tableau1[[#This Row],[Date]],"jjjj")</f>
        <v>mercredi</v>
      </c>
      <c r="BE52" s="21">
        <f>VLOOKUP(ROUND(Tableau1[[#This Row],[Année]],4),Tableau2[#Data],2)</f>
        <v>788</v>
      </c>
      <c r="BF52" s="21" t="str">
        <f>VLOOKUP(Tableau1[[#This Row],[Date]],Tableau3[],2)</f>
        <v>2018-2019</v>
      </c>
    </row>
    <row r="53" spans="1:58" hidden="1" x14ac:dyDescent="0.3">
      <c r="A53" s="22">
        <v>43517</v>
      </c>
      <c r="B53" s="20"/>
      <c r="C53" s="20"/>
      <c r="D53" s="24">
        <v>978</v>
      </c>
      <c r="E53" s="24"/>
      <c r="F53" s="24"/>
      <c r="G53" s="24"/>
      <c r="H53" s="24"/>
      <c r="I53" s="24"/>
      <c r="J53" s="24"/>
      <c r="K53" s="24"/>
      <c r="L53" s="24"/>
      <c r="M53" s="24">
        <v>0</v>
      </c>
      <c r="N53" s="24"/>
      <c r="O53" s="24"/>
      <c r="P53" s="24"/>
      <c r="Q53" s="24">
        <v>43.609999025240498</v>
      </c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30">
        <f t="array" ref="AF53">Tableau1[[#This Row],[EC Sortie PAC]]-Tableau1[[#This Row],[EC entrée PAC]]</f>
        <v>0</v>
      </c>
      <c r="AG53" s="30">
        <f t="array" ref="AG53">Tableau1[[#This Row],[Différenctiel PAC]]</f>
        <v>0</v>
      </c>
      <c r="AH53" s="4">
        <f t="array" ref="AH53">Tableau1[[#This Row],[Echaudoirs]]+Tableau1[[#This Row],[Plumeuses]]</f>
        <v>0</v>
      </c>
      <c r="AI53" s="4">
        <f t="array" ref="AI53">Tableau1[[#This Row],[EF Surpréssée Eviscération]]+Tableau1[[#This Row],[EF Eviscération]]</f>
        <v>0</v>
      </c>
      <c r="AJ53" s="4">
        <f t="array" ref="AJ53">Tableau1[[#This Row],[Conso EF dégrilleur]]+Tableau1[[#This Row],[Conso EF prélaveuse]]+Tableau1[[#This Row],[Conso EF adiabatique]]</f>
        <v>0</v>
      </c>
      <c r="AK53" s="4">
        <f>Tableau1[[#This Row],[Conso EC Filtre]]+Tableau1[[#This Row],[Conso EC Laveuse ]]</f>
        <v>0</v>
      </c>
      <c r="AL53" s="30">
        <f t="array" ref="AL53">Tableau1[[#This Row],[Conso EF Quai Atlas (calculée)]]+Tableau1[[#This Row],[Conso EC Quai Atlas (calculée)]]</f>
        <v>0</v>
      </c>
      <c r="AM53" s="30">
        <f t="array" ref="AM53">Tableau1[[#This Row],[Lavage cagettes]]+Tableau1[[#This Row],[Lavage pal box]]</f>
        <v>0</v>
      </c>
      <c r="AN53" s="30">
        <f t="array" ref="AN53">Tableau1[[#This Row],[40 bar]]+Tableau1[[#This Row],[24 bar]]</f>
        <v>0</v>
      </c>
      <c r="AO53" s="31"/>
      <c r="AP53" s="31">
        <f>Tableau1[[#This Row],[EC Vestiaires m³]]+Tableau1[[#This Row],[Vestiaires EF]]+Tableau1[[#This Row],[Zone B]]</f>
        <v>0</v>
      </c>
      <c r="AQ5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934.39000097475946</v>
      </c>
      <c r="AR53" s="6">
        <f>Tableau1[[#This Row],[prestation lavage 40B]]+Tableau1[[#This Row],[Prestation lavage 24B]]</f>
        <v>0</v>
      </c>
      <c r="AS53" s="6">
        <f>IFERROR(Tableau1[[#This Row],[40 bar (19h-23h59)]]+Y54,0)</f>
        <v>0</v>
      </c>
      <c r="AT53" s="6">
        <f>IFERROR(Tableau1[[#This Row],[24 bar (19H-23H59)]]+AB54,0)</f>
        <v>0</v>
      </c>
      <c r="AU53" s="33">
        <f t="array" ref="AU53">(Tableau1[[#This Row],[Conso eau]]-Tableau1[Rejet convention])/Tableau1[[#This Row],[Rejet convention]]</f>
        <v>0.24111675126903553</v>
      </c>
      <c r="AV53" s="34" t="str">
        <f t="array" ref="AV53">IF(Tableau1[[#This Row],[Nbr de poulets (entrée découpe)]]&gt;0,(Tableau1[[#This Row],[Conso eau]]/Tableau1[[#This Row],[Nbr de poulets (entrée découpe)]])*1000,"erreur")</f>
        <v>erreur</v>
      </c>
      <c r="AW53" s="35" t="str">
        <f t="array" ref="AW53">IF(Tableau1[[#This Row],[Tonnage sortie ressuage]]&gt;0,(Tableau1[[#This Row],[Conso eau]]/Tableau1[[#This Row],[Tonnage sortie ressuage]])*1000,"erreur")</f>
        <v>erreur</v>
      </c>
      <c r="AX53" s="34" t="str">
        <f t="array" ref="AX5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3" s="21">
        <f>10</f>
        <v>10</v>
      </c>
      <c r="AZ53" s="21">
        <f>6</f>
        <v>6</v>
      </c>
      <c r="BA53" s="21" t="str">
        <f>TEXT(Tableau1[[#This Row],[Date]],"aaaa")</f>
        <v>2019</v>
      </c>
      <c r="BB53" s="21" t="str">
        <f>TEXT(Tableau1[[#This Row],[Date]],"mmmm")</f>
        <v>février</v>
      </c>
      <c r="BC53" s="21">
        <f>_xlfn.ISOWEEKNUM(Tableau1[[#This Row],[Date]])</f>
        <v>8</v>
      </c>
      <c r="BD53" s="21" t="str">
        <f>TEXT(Tableau1[[#This Row],[Date]],"jjjj")</f>
        <v>jeudi</v>
      </c>
      <c r="BE53" s="21">
        <f>VLOOKUP(ROUND(Tableau1[[#This Row],[Année]],4),Tableau2[#Data],2)</f>
        <v>788</v>
      </c>
      <c r="BF53" s="21" t="str">
        <f>VLOOKUP(Tableau1[[#This Row],[Date]],Tableau3[],2)</f>
        <v>2018-2019</v>
      </c>
    </row>
    <row r="54" spans="1:58" hidden="1" x14ac:dyDescent="0.3">
      <c r="A54" s="22">
        <v>43518</v>
      </c>
      <c r="B54" s="20"/>
      <c r="C54" s="20"/>
      <c r="D54" s="24">
        <v>827.7</v>
      </c>
      <c r="E54" s="24"/>
      <c r="F54" s="24"/>
      <c r="G54" s="24"/>
      <c r="H54" s="24"/>
      <c r="I54" s="24"/>
      <c r="J54" s="24"/>
      <c r="K54" s="24"/>
      <c r="L54" s="24"/>
      <c r="M54" s="24">
        <v>0</v>
      </c>
      <c r="N54" s="24"/>
      <c r="O54" s="24"/>
      <c r="P54" s="24"/>
      <c r="Q54" s="24">
        <v>49.859998885542197</v>
      </c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30">
        <f t="array" ref="AF54">Tableau1[[#This Row],[EC Sortie PAC]]-Tableau1[[#This Row],[EC entrée PAC]]</f>
        <v>0</v>
      </c>
      <c r="AG54" s="30">
        <f t="array" ref="AG54">Tableau1[[#This Row],[Différenctiel PAC]]</f>
        <v>0</v>
      </c>
      <c r="AH54" s="4">
        <f t="array" ref="AH54">Tableau1[[#This Row],[Echaudoirs]]+Tableau1[[#This Row],[Plumeuses]]</f>
        <v>0</v>
      </c>
      <c r="AI54" s="4">
        <f t="array" ref="AI54">Tableau1[[#This Row],[EF Surpréssée Eviscération]]+Tableau1[[#This Row],[EF Eviscération]]</f>
        <v>0</v>
      </c>
      <c r="AJ54" s="4">
        <f t="array" ref="AJ54">Tableau1[[#This Row],[Conso EF dégrilleur]]+Tableau1[[#This Row],[Conso EF prélaveuse]]+Tableau1[[#This Row],[Conso EF adiabatique]]</f>
        <v>0</v>
      </c>
      <c r="AK54" s="4">
        <f>Tableau1[[#This Row],[Conso EC Filtre]]+Tableau1[[#This Row],[Conso EC Laveuse ]]</f>
        <v>0</v>
      </c>
      <c r="AL54" s="30">
        <f t="array" ref="AL54">Tableau1[[#This Row],[Conso EF Quai Atlas (calculée)]]+Tableau1[[#This Row],[Conso EC Quai Atlas (calculée)]]</f>
        <v>0</v>
      </c>
      <c r="AM54" s="30">
        <f t="array" ref="AM54">Tableau1[[#This Row],[Lavage cagettes]]+Tableau1[[#This Row],[Lavage pal box]]</f>
        <v>0</v>
      </c>
      <c r="AN54" s="30">
        <f t="array" ref="AN54">Tableau1[[#This Row],[40 bar]]+Tableau1[[#This Row],[24 bar]]</f>
        <v>0</v>
      </c>
      <c r="AO54" s="31"/>
      <c r="AP54" s="31">
        <f>Tableau1[[#This Row],[EC Vestiaires m³]]+Tableau1[[#This Row],[Vestiaires EF]]+Tableau1[[#This Row],[Zone B]]</f>
        <v>0</v>
      </c>
      <c r="AQ5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777.84000111445789</v>
      </c>
      <c r="AR54" s="6">
        <f>Tableau1[[#This Row],[prestation lavage 40B]]+Tableau1[[#This Row],[Prestation lavage 24B]]</f>
        <v>0</v>
      </c>
      <c r="AS54" s="6">
        <f>IFERROR(Tableau1[[#This Row],[40 bar (19h-23h59)]]+Y55,0)</f>
        <v>0</v>
      </c>
      <c r="AT54" s="6">
        <f>IFERROR(Tableau1[[#This Row],[24 bar (19H-23H59)]]+AB55,0)</f>
        <v>0</v>
      </c>
      <c r="AU54" s="33">
        <f t="array" ref="AU54">(Tableau1[[#This Row],[Conso eau]]-Tableau1[Rejet convention])/Tableau1[[#This Row],[Rejet convention]]</f>
        <v>5.0380710659898534E-2</v>
      </c>
      <c r="AV54" s="34" t="str">
        <f t="array" ref="AV54">IF(Tableau1[[#This Row],[Nbr de poulets (entrée découpe)]]&gt;0,(Tableau1[[#This Row],[Conso eau]]/Tableau1[[#This Row],[Nbr de poulets (entrée découpe)]])*1000,"erreur")</f>
        <v>erreur</v>
      </c>
      <c r="AW54" s="35" t="str">
        <f t="array" ref="AW54">IF(Tableau1[[#This Row],[Tonnage sortie ressuage]]&gt;0,(Tableau1[[#This Row],[Conso eau]]/Tableau1[[#This Row],[Tonnage sortie ressuage]])*1000,"erreur")</f>
        <v>erreur</v>
      </c>
      <c r="AX54" s="34" t="str">
        <f t="array" ref="AX5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4" s="21">
        <f>10</f>
        <v>10</v>
      </c>
      <c r="AZ54" s="21">
        <f>6</f>
        <v>6</v>
      </c>
      <c r="BA54" s="21" t="str">
        <f>TEXT(Tableau1[[#This Row],[Date]],"aaaa")</f>
        <v>2019</v>
      </c>
      <c r="BB54" s="21" t="str">
        <f>TEXT(Tableau1[[#This Row],[Date]],"mmmm")</f>
        <v>février</v>
      </c>
      <c r="BC54" s="21">
        <f>_xlfn.ISOWEEKNUM(Tableau1[[#This Row],[Date]])</f>
        <v>8</v>
      </c>
      <c r="BD54" s="21" t="str">
        <f>TEXT(Tableau1[[#This Row],[Date]],"jjjj")</f>
        <v>vendredi</v>
      </c>
      <c r="BE54" s="21">
        <f>VLOOKUP(ROUND(Tableau1[[#This Row],[Année]],4),Tableau2[#Data],2)</f>
        <v>788</v>
      </c>
      <c r="BF54" s="21" t="str">
        <f>VLOOKUP(Tableau1[[#This Row],[Date]],Tableau3[],2)</f>
        <v>2018-2019</v>
      </c>
    </row>
    <row r="55" spans="1:58" hidden="1" x14ac:dyDescent="0.3">
      <c r="A55" s="22">
        <v>43519</v>
      </c>
      <c r="B55" s="20"/>
      <c r="C55" s="20"/>
      <c r="D55" s="24">
        <v>162.69999999999999</v>
      </c>
      <c r="E55" s="24"/>
      <c r="F55" s="24"/>
      <c r="G55" s="24"/>
      <c r="H55" s="24"/>
      <c r="I55" s="24"/>
      <c r="J55" s="24"/>
      <c r="K55" s="24"/>
      <c r="L55" s="24"/>
      <c r="M55" s="24">
        <v>0</v>
      </c>
      <c r="N55" s="24"/>
      <c r="O55" s="24"/>
      <c r="P55" s="24"/>
      <c r="Q55" s="24">
        <v>44.469999006018</v>
      </c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30">
        <f t="array" ref="AF55">Tableau1[[#This Row],[EC Sortie PAC]]-Tableau1[[#This Row],[EC entrée PAC]]</f>
        <v>0</v>
      </c>
      <c r="AG55" s="30">
        <f t="array" ref="AG55">Tableau1[[#This Row],[Différenctiel PAC]]</f>
        <v>0</v>
      </c>
      <c r="AH55" s="4">
        <f t="array" ref="AH55">Tableau1[[#This Row],[Echaudoirs]]+Tableau1[[#This Row],[Plumeuses]]</f>
        <v>0</v>
      </c>
      <c r="AI55" s="4">
        <f t="array" ref="AI55">Tableau1[[#This Row],[EF Surpréssée Eviscération]]+Tableau1[[#This Row],[EF Eviscération]]</f>
        <v>0</v>
      </c>
      <c r="AJ55" s="4">
        <f t="array" ref="AJ55">Tableau1[[#This Row],[Conso EF dégrilleur]]+Tableau1[[#This Row],[Conso EF prélaveuse]]+Tableau1[[#This Row],[Conso EF adiabatique]]</f>
        <v>0</v>
      </c>
      <c r="AK55" s="4">
        <f>Tableau1[[#This Row],[Conso EC Filtre]]+Tableau1[[#This Row],[Conso EC Laveuse ]]</f>
        <v>0</v>
      </c>
      <c r="AL55" s="30">
        <f t="array" ref="AL55">Tableau1[[#This Row],[Conso EF Quai Atlas (calculée)]]+Tableau1[[#This Row],[Conso EC Quai Atlas (calculée)]]</f>
        <v>0</v>
      </c>
      <c r="AM55" s="30">
        <f t="array" ref="AM55">Tableau1[[#This Row],[Lavage cagettes]]+Tableau1[[#This Row],[Lavage pal box]]</f>
        <v>0</v>
      </c>
      <c r="AN55" s="30">
        <f t="array" ref="AN55">Tableau1[[#This Row],[40 bar]]+Tableau1[[#This Row],[24 bar]]</f>
        <v>0</v>
      </c>
      <c r="AO55" s="31"/>
      <c r="AP55" s="31">
        <f>Tableau1[[#This Row],[EC Vestiaires m³]]+Tableau1[[#This Row],[Vestiaires EF]]+Tableau1[[#This Row],[Zone B]]</f>
        <v>0</v>
      </c>
      <c r="AQ5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118.23000099398199</v>
      </c>
      <c r="AR55" s="6">
        <f>Tableau1[[#This Row],[prestation lavage 40B]]+Tableau1[[#This Row],[Prestation lavage 24B]]</f>
        <v>0</v>
      </c>
      <c r="AS55" s="6">
        <f>IFERROR(Tableau1[[#This Row],[40 bar (19h-23h59)]]+Y56,0)</f>
        <v>0</v>
      </c>
      <c r="AT55" s="6">
        <f>IFERROR(Tableau1[[#This Row],[24 bar (19H-23H59)]]+AB56,0)</f>
        <v>0</v>
      </c>
      <c r="AU55" s="33">
        <f t="array" ref="AU55">(Tableau1[[#This Row],[Conso eau]]-Tableau1[Rejet convention])/Tableau1[[#This Row],[Rejet convention]]</f>
        <v>-0.79352791878172579</v>
      </c>
      <c r="AV55" s="34" t="str">
        <f t="array" ref="AV55">IF(Tableau1[[#This Row],[Nbr de poulets (entrée découpe)]]&gt;0,(Tableau1[[#This Row],[Conso eau]]/Tableau1[[#This Row],[Nbr de poulets (entrée découpe)]])*1000,"erreur")</f>
        <v>erreur</v>
      </c>
      <c r="AW55" s="35" t="str">
        <f t="array" ref="AW55">IF(Tableau1[[#This Row],[Tonnage sortie ressuage]]&gt;0,(Tableau1[[#This Row],[Conso eau]]/Tableau1[[#This Row],[Tonnage sortie ressuage]])*1000,"erreur")</f>
        <v>erreur</v>
      </c>
      <c r="AX55" s="34" t="str">
        <f t="array" ref="AX5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5" s="21">
        <f>10</f>
        <v>10</v>
      </c>
      <c r="AZ55" s="21">
        <f>6</f>
        <v>6</v>
      </c>
      <c r="BA55" s="21" t="str">
        <f>TEXT(Tableau1[[#This Row],[Date]],"aaaa")</f>
        <v>2019</v>
      </c>
      <c r="BB55" s="21" t="str">
        <f>TEXT(Tableau1[[#This Row],[Date]],"mmmm")</f>
        <v>février</v>
      </c>
      <c r="BC55" s="21">
        <f>_xlfn.ISOWEEKNUM(Tableau1[[#This Row],[Date]])</f>
        <v>8</v>
      </c>
      <c r="BD55" s="21" t="str">
        <f>TEXT(Tableau1[[#This Row],[Date]],"jjjj")</f>
        <v>samedi</v>
      </c>
      <c r="BE55" s="21">
        <f>VLOOKUP(ROUND(Tableau1[[#This Row],[Année]],4),Tableau2[#Data],2)</f>
        <v>788</v>
      </c>
      <c r="BF55" s="21" t="str">
        <f>VLOOKUP(Tableau1[[#This Row],[Date]],Tableau3[],2)</f>
        <v>2018-2019</v>
      </c>
    </row>
    <row r="56" spans="1:58" hidden="1" x14ac:dyDescent="0.3">
      <c r="A56" s="22">
        <v>43520</v>
      </c>
      <c r="B56" s="20"/>
      <c r="C56" s="20"/>
      <c r="D56" s="24">
        <v>32.6</v>
      </c>
      <c r="E56" s="24"/>
      <c r="F56" s="24"/>
      <c r="G56" s="24"/>
      <c r="H56" s="24"/>
      <c r="I56" s="24"/>
      <c r="J56" s="24"/>
      <c r="K56" s="24"/>
      <c r="L56" s="24"/>
      <c r="M56" s="24">
        <v>0</v>
      </c>
      <c r="N56" s="24"/>
      <c r="O56" s="24"/>
      <c r="P56" s="24"/>
      <c r="Q56" s="24">
        <v>0</v>
      </c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30">
        <f t="array" ref="AF56">Tableau1[[#This Row],[EC Sortie PAC]]-Tableau1[[#This Row],[EC entrée PAC]]</f>
        <v>0</v>
      </c>
      <c r="AG56" s="30">
        <f t="array" ref="AG56">Tableau1[[#This Row],[Différenctiel PAC]]</f>
        <v>0</v>
      </c>
      <c r="AH56" s="4">
        <f t="array" ref="AH56">Tableau1[[#This Row],[Echaudoirs]]+Tableau1[[#This Row],[Plumeuses]]</f>
        <v>0</v>
      </c>
      <c r="AI56" s="4">
        <f t="array" ref="AI56">Tableau1[[#This Row],[EF Surpréssée Eviscération]]+Tableau1[[#This Row],[EF Eviscération]]</f>
        <v>0</v>
      </c>
      <c r="AJ56" s="4">
        <f t="array" ref="AJ56">Tableau1[[#This Row],[Conso EF dégrilleur]]+Tableau1[[#This Row],[Conso EF prélaveuse]]+Tableau1[[#This Row],[Conso EF adiabatique]]</f>
        <v>0</v>
      </c>
      <c r="AK56" s="4">
        <f>Tableau1[[#This Row],[Conso EC Filtre]]+Tableau1[[#This Row],[Conso EC Laveuse ]]</f>
        <v>0</v>
      </c>
      <c r="AL56" s="30">
        <f t="array" ref="AL56">Tableau1[[#This Row],[Conso EF Quai Atlas (calculée)]]+Tableau1[[#This Row],[Conso EC Quai Atlas (calculée)]]</f>
        <v>0</v>
      </c>
      <c r="AM56" s="30">
        <f t="array" ref="AM56">Tableau1[[#This Row],[Lavage cagettes]]+Tableau1[[#This Row],[Lavage pal box]]</f>
        <v>0</v>
      </c>
      <c r="AN56" s="30">
        <f t="array" ref="AN56">Tableau1[[#This Row],[40 bar]]+Tableau1[[#This Row],[24 bar]]</f>
        <v>0</v>
      </c>
      <c r="AO56" s="31"/>
      <c r="AP56" s="31">
        <f>Tableau1[[#This Row],[EC Vestiaires m³]]+Tableau1[[#This Row],[Vestiaires EF]]+Tableau1[[#This Row],[Zone B]]</f>
        <v>0</v>
      </c>
      <c r="AQ5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32.6</v>
      </c>
      <c r="AR56" s="6">
        <f>Tableau1[[#This Row],[prestation lavage 40B]]+Tableau1[[#This Row],[Prestation lavage 24B]]</f>
        <v>0</v>
      </c>
      <c r="AS56" s="6">
        <f>IFERROR(Tableau1[[#This Row],[40 bar (19h-23h59)]]+Y57,0)</f>
        <v>0</v>
      </c>
      <c r="AT56" s="6">
        <f>IFERROR(Tableau1[[#This Row],[24 bar (19H-23H59)]]+AB57,0)</f>
        <v>0</v>
      </c>
      <c r="AU56" s="33">
        <f t="array" ref="AU56">(Tableau1[[#This Row],[Conso eau]]-Tableau1[Rejet convention])/Tableau1[[#This Row],[Rejet convention]]</f>
        <v>-0.95862944162436547</v>
      </c>
      <c r="AV56" s="34" t="str">
        <f t="array" ref="AV56">IF(Tableau1[[#This Row],[Nbr de poulets (entrée découpe)]]&gt;0,(Tableau1[[#This Row],[Conso eau]]/Tableau1[[#This Row],[Nbr de poulets (entrée découpe)]])*1000,"erreur")</f>
        <v>erreur</v>
      </c>
      <c r="AW56" s="35" t="str">
        <f t="array" ref="AW56">IF(Tableau1[[#This Row],[Tonnage sortie ressuage]]&gt;0,(Tableau1[[#This Row],[Conso eau]]/Tableau1[[#This Row],[Tonnage sortie ressuage]])*1000,"erreur")</f>
        <v>erreur</v>
      </c>
      <c r="AX56" s="34" t="str">
        <f t="array" ref="AX5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6" s="21">
        <f>10</f>
        <v>10</v>
      </c>
      <c r="AZ56" s="21">
        <f>6</f>
        <v>6</v>
      </c>
      <c r="BA56" s="21" t="str">
        <f>TEXT(Tableau1[[#This Row],[Date]],"aaaa")</f>
        <v>2019</v>
      </c>
      <c r="BB56" s="21" t="str">
        <f>TEXT(Tableau1[[#This Row],[Date]],"mmmm")</f>
        <v>février</v>
      </c>
      <c r="BC56" s="21">
        <f>_xlfn.ISOWEEKNUM(Tableau1[[#This Row],[Date]])</f>
        <v>8</v>
      </c>
      <c r="BD56" s="21" t="str">
        <f>TEXT(Tableau1[[#This Row],[Date]],"jjjj")</f>
        <v>dimanche</v>
      </c>
      <c r="BE56" s="21">
        <f>VLOOKUP(ROUND(Tableau1[[#This Row],[Année]],4),Tableau2[#Data],2)</f>
        <v>788</v>
      </c>
      <c r="BF56" s="21" t="str">
        <f>VLOOKUP(Tableau1[[#This Row],[Date]],Tableau3[],2)</f>
        <v>2018-2019</v>
      </c>
    </row>
    <row r="57" spans="1:58" hidden="1" x14ac:dyDescent="0.3">
      <c r="A57" s="22">
        <v>43521</v>
      </c>
      <c r="B57" s="20"/>
      <c r="C57" s="20"/>
      <c r="D57" s="24">
        <v>811.4</v>
      </c>
      <c r="E57" s="24"/>
      <c r="F57" s="24"/>
      <c r="G57" s="24"/>
      <c r="H57" s="24"/>
      <c r="I57" s="24"/>
      <c r="J57" s="24"/>
      <c r="K57" s="24"/>
      <c r="L57" s="24"/>
      <c r="M57" s="24">
        <v>0</v>
      </c>
      <c r="N57" s="24"/>
      <c r="O57" s="24"/>
      <c r="P57" s="24"/>
      <c r="Q57" s="24">
        <v>0</v>
      </c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30">
        <f t="array" ref="AF57">Tableau1[[#This Row],[EC Sortie PAC]]-Tableau1[[#This Row],[EC entrée PAC]]</f>
        <v>0</v>
      </c>
      <c r="AG57" s="30">
        <f t="array" ref="AG57">Tableau1[[#This Row],[Différenctiel PAC]]</f>
        <v>0</v>
      </c>
      <c r="AH57" s="4">
        <f t="array" ref="AH57">Tableau1[[#This Row],[Echaudoirs]]+Tableau1[[#This Row],[Plumeuses]]</f>
        <v>0</v>
      </c>
      <c r="AI57" s="4">
        <f t="array" ref="AI57">Tableau1[[#This Row],[EF Surpréssée Eviscération]]+Tableau1[[#This Row],[EF Eviscération]]</f>
        <v>0</v>
      </c>
      <c r="AJ57" s="4">
        <f t="array" ref="AJ57">Tableau1[[#This Row],[Conso EF dégrilleur]]+Tableau1[[#This Row],[Conso EF prélaveuse]]+Tableau1[[#This Row],[Conso EF adiabatique]]</f>
        <v>0</v>
      </c>
      <c r="AK57" s="4">
        <f>Tableau1[[#This Row],[Conso EC Filtre]]+Tableau1[[#This Row],[Conso EC Laveuse ]]</f>
        <v>0</v>
      </c>
      <c r="AL57" s="30">
        <f t="array" ref="AL57">Tableau1[[#This Row],[Conso EF Quai Atlas (calculée)]]+Tableau1[[#This Row],[Conso EC Quai Atlas (calculée)]]</f>
        <v>0</v>
      </c>
      <c r="AM57" s="30">
        <f t="array" ref="AM57">Tableau1[[#This Row],[Lavage cagettes]]+Tableau1[[#This Row],[Lavage pal box]]</f>
        <v>0</v>
      </c>
      <c r="AN57" s="30">
        <f t="array" ref="AN57">Tableau1[[#This Row],[40 bar]]+Tableau1[[#This Row],[24 bar]]</f>
        <v>0</v>
      </c>
      <c r="AO57" s="31"/>
      <c r="AP57" s="31">
        <f>Tableau1[[#This Row],[EC Vestiaires m³]]+Tableau1[[#This Row],[Vestiaires EF]]+Tableau1[[#This Row],[Zone B]]</f>
        <v>0</v>
      </c>
      <c r="AQ5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811.4</v>
      </c>
      <c r="AR57" s="6">
        <f>Tableau1[[#This Row],[prestation lavage 40B]]+Tableau1[[#This Row],[Prestation lavage 24B]]</f>
        <v>0</v>
      </c>
      <c r="AS57" s="6">
        <f>IFERROR(Tableau1[[#This Row],[40 bar (19h-23h59)]]+Y58,0)</f>
        <v>0</v>
      </c>
      <c r="AT57" s="6">
        <f>IFERROR(Tableau1[[#This Row],[24 bar (19H-23H59)]]+AB58,0)</f>
        <v>0</v>
      </c>
      <c r="AU57" s="33">
        <f t="array" ref="AU57">(Tableau1[[#This Row],[Conso eau]]-Tableau1[Rejet convention])/Tableau1[[#This Row],[Rejet convention]]</f>
        <v>2.9695431472081188E-2</v>
      </c>
      <c r="AV57" s="34" t="str">
        <f t="array" ref="AV57">IF(Tableau1[[#This Row],[Nbr de poulets (entrée découpe)]]&gt;0,(Tableau1[[#This Row],[Conso eau]]/Tableau1[[#This Row],[Nbr de poulets (entrée découpe)]])*1000,"erreur")</f>
        <v>erreur</v>
      </c>
      <c r="AW57" s="35" t="str">
        <f t="array" ref="AW57">IF(Tableau1[[#This Row],[Tonnage sortie ressuage]]&gt;0,(Tableau1[[#This Row],[Conso eau]]/Tableau1[[#This Row],[Tonnage sortie ressuage]])*1000,"erreur")</f>
        <v>erreur</v>
      </c>
      <c r="AX57" s="34" t="str">
        <f t="array" ref="AX5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7" s="21">
        <f>10</f>
        <v>10</v>
      </c>
      <c r="AZ57" s="21">
        <f>6</f>
        <v>6</v>
      </c>
      <c r="BA57" s="21" t="str">
        <f>TEXT(Tableau1[[#This Row],[Date]],"aaaa")</f>
        <v>2019</v>
      </c>
      <c r="BB57" s="21" t="str">
        <f>TEXT(Tableau1[[#This Row],[Date]],"mmmm")</f>
        <v>février</v>
      </c>
      <c r="BC57" s="21">
        <f>_xlfn.ISOWEEKNUM(Tableau1[[#This Row],[Date]])</f>
        <v>9</v>
      </c>
      <c r="BD57" s="21" t="str">
        <f>TEXT(Tableau1[[#This Row],[Date]],"jjjj")</f>
        <v>lundi</v>
      </c>
      <c r="BE57" s="21">
        <f>VLOOKUP(ROUND(Tableau1[[#This Row],[Année]],4),Tableau2[#Data],2)</f>
        <v>788</v>
      </c>
      <c r="BF57" s="21" t="str">
        <f>VLOOKUP(Tableau1[[#This Row],[Date]],Tableau3[],2)</f>
        <v>2018-2019</v>
      </c>
    </row>
    <row r="58" spans="1:58" hidden="1" x14ac:dyDescent="0.3">
      <c r="A58" s="22">
        <v>43522</v>
      </c>
      <c r="B58" s="20"/>
      <c r="C58" s="20"/>
      <c r="D58" s="24">
        <v>884.5</v>
      </c>
      <c r="E58" s="24"/>
      <c r="F58" s="24"/>
      <c r="G58" s="24"/>
      <c r="H58" s="24"/>
      <c r="I58" s="24"/>
      <c r="J58" s="24"/>
      <c r="K58" s="24"/>
      <c r="L58" s="24"/>
      <c r="M58" s="24">
        <v>0</v>
      </c>
      <c r="N58" s="24"/>
      <c r="O58" s="24"/>
      <c r="P58" s="24"/>
      <c r="Q58" s="24">
        <v>42.169999057426999</v>
      </c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30">
        <f t="array" ref="AF58">Tableau1[[#This Row],[EC Sortie PAC]]-Tableau1[[#This Row],[EC entrée PAC]]</f>
        <v>0</v>
      </c>
      <c r="AG58" s="30">
        <f t="array" ref="AG58">Tableau1[[#This Row],[Différenctiel PAC]]</f>
        <v>0</v>
      </c>
      <c r="AH58" s="4">
        <f t="array" ref="AH58">Tableau1[[#This Row],[Echaudoirs]]+Tableau1[[#This Row],[Plumeuses]]</f>
        <v>0</v>
      </c>
      <c r="AI58" s="4">
        <f t="array" ref="AI58">Tableau1[[#This Row],[EF Surpréssée Eviscération]]+Tableau1[[#This Row],[EF Eviscération]]</f>
        <v>0</v>
      </c>
      <c r="AJ58" s="4">
        <f t="array" ref="AJ58">Tableau1[[#This Row],[Conso EF dégrilleur]]+Tableau1[[#This Row],[Conso EF prélaveuse]]+Tableau1[[#This Row],[Conso EF adiabatique]]</f>
        <v>0</v>
      </c>
      <c r="AK58" s="4">
        <f>Tableau1[[#This Row],[Conso EC Filtre]]+Tableau1[[#This Row],[Conso EC Laveuse ]]</f>
        <v>0</v>
      </c>
      <c r="AL58" s="30">
        <f t="array" ref="AL58">Tableau1[[#This Row],[Conso EF Quai Atlas (calculée)]]+Tableau1[[#This Row],[Conso EC Quai Atlas (calculée)]]</f>
        <v>0</v>
      </c>
      <c r="AM58" s="30">
        <f t="array" ref="AM58">Tableau1[[#This Row],[Lavage cagettes]]+Tableau1[[#This Row],[Lavage pal box]]</f>
        <v>0</v>
      </c>
      <c r="AN58" s="30">
        <f t="array" ref="AN58">Tableau1[[#This Row],[40 bar]]+Tableau1[[#This Row],[24 bar]]</f>
        <v>0</v>
      </c>
      <c r="AO58" s="31"/>
      <c r="AP58" s="31">
        <f>Tableau1[[#This Row],[EC Vestiaires m³]]+Tableau1[[#This Row],[Vestiaires EF]]+Tableau1[[#This Row],[Zone B]]</f>
        <v>0</v>
      </c>
      <c r="AQ5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842.33000094257295</v>
      </c>
      <c r="AR58" s="6">
        <f>Tableau1[[#This Row],[prestation lavage 40B]]+Tableau1[[#This Row],[Prestation lavage 24B]]</f>
        <v>0</v>
      </c>
      <c r="AS58" s="6">
        <f>IFERROR(Tableau1[[#This Row],[40 bar (19h-23h59)]]+Y59,0)</f>
        <v>0</v>
      </c>
      <c r="AT58" s="6">
        <f>IFERROR(Tableau1[[#This Row],[24 bar (19H-23H59)]]+AB59,0)</f>
        <v>0</v>
      </c>
      <c r="AU58" s="33">
        <f t="array" ref="AU58">(Tableau1[[#This Row],[Conso eau]]-Tableau1[Rejet convention])/Tableau1[[#This Row],[Rejet convention]]</f>
        <v>0.12246192893401016</v>
      </c>
      <c r="AV58" s="34" t="str">
        <f t="array" ref="AV58">IF(Tableau1[[#This Row],[Nbr de poulets (entrée découpe)]]&gt;0,(Tableau1[[#This Row],[Conso eau]]/Tableau1[[#This Row],[Nbr de poulets (entrée découpe)]])*1000,"erreur")</f>
        <v>erreur</v>
      </c>
      <c r="AW58" s="35" t="str">
        <f t="array" ref="AW58">IF(Tableau1[[#This Row],[Tonnage sortie ressuage]]&gt;0,(Tableau1[[#This Row],[Conso eau]]/Tableau1[[#This Row],[Tonnage sortie ressuage]])*1000,"erreur")</f>
        <v>erreur</v>
      </c>
      <c r="AX58" s="34" t="str">
        <f t="array" ref="AX5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8" s="21">
        <f>10</f>
        <v>10</v>
      </c>
      <c r="AZ58" s="21">
        <f>6</f>
        <v>6</v>
      </c>
      <c r="BA58" s="21" t="str">
        <f>TEXT(Tableau1[[#This Row],[Date]],"aaaa")</f>
        <v>2019</v>
      </c>
      <c r="BB58" s="21" t="str">
        <f>TEXT(Tableau1[[#This Row],[Date]],"mmmm")</f>
        <v>février</v>
      </c>
      <c r="BC58" s="21">
        <f>_xlfn.ISOWEEKNUM(Tableau1[[#This Row],[Date]])</f>
        <v>9</v>
      </c>
      <c r="BD58" s="21" t="str">
        <f>TEXT(Tableau1[[#This Row],[Date]],"jjjj")</f>
        <v>mardi</v>
      </c>
      <c r="BE58" s="21">
        <f>VLOOKUP(ROUND(Tableau1[[#This Row],[Année]],4),Tableau2[#Data],2)</f>
        <v>788</v>
      </c>
      <c r="BF58" s="21" t="str">
        <f>VLOOKUP(Tableau1[[#This Row],[Date]],Tableau3[],2)</f>
        <v>2018-2019</v>
      </c>
    </row>
    <row r="59" spans="1:58" hidden="1" x14ac:dyDescent="0.3">
      <c r="A59" s="22">
        <v>43523</v>
      </c>
      <c r="B59" s="20"/>
      <c r="C59" s="20"/>
      <c r="D59" s="24">
        <v>927.5</v>
      </c>
      <c r="E59" s="24"/>
      <c r="F59" s="24"/>
      <c r="G59" s="24"/>
      <c r="H59" s="24"/>
      <c r="I59" s="24"/>
      <c r="J59" s="24"/>
      <c r="K59" s="24"/>
      <c r="L59" s="24"/>
      <c r="M59" s="24">
        <v>0</v>
      </c>
      <c r="N59" s="24"/>
      <c r="O59" s="24"/>
      <c r="P59" s="24"/>
      <c r="Q59" s="24">
        <v>49.259998898953199</v>
      </c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30">
        <f t="array" ref="AF59">Tableau1[[#This Row],[EC Sortie PAC]]-Tableau1[[#This Row],[EC entrée PAC]]</f>
        <v>0</v>
      </c>
      <c r="AG59" s="30">
        <f t="array" ref="AG59">Tableau1[[#This Row],[Différenctiel PAC]]</f>
        <v>0</v>
      </c>
      <c r="AH59" s="4">
        <f t="array" ref="AH59">Tableau1[[#This Row],[Echaudoirs]]+Tableau1[[#This Row],[Plumeuses]]</f>
        <v>0</v>
      </c>
      <c r="AI59" s="4">
        <f t="array" ref="AI59">Tableau1[[#This Row],[EF Surpréssée Eviscération]]+Tableau1[[#This Row],[EF Eviscération]]</f>
        <v>0</v>
      </c>
      <c r="AJ59" s="4">
        <f t="array" ref="AJ59">Tableau1[[#This Row],[Conso EF dégrilleur]]+Tableau1[[#This Row],[Conso EF prélaveuse]]+Tableau1[[#This Row],[Conso EF adiabatique]]</f>
        <v>0</v>
      </c>
      <c r="AK59" s="4">
        <f>Tableau1[[#This Row],[Conso EC Filtre]]+Tableau1[[#This Row],[Conso EC Laveuse ]]</f>
        <v>0</v>
      </c>
      <c r="AL59" s="30">
        <f t="array" ref="AL59">Tableau1[[#This Row],[Conso EF Quai Atlas (calculée)]]+Tableau1[[#This Row],[Conso EC Quai Atlas (calculée)]]</f>
        <v>0</v>
      </c>
      <c r="AM59" s="30">
        <f t="array" ref="AM59">Tableau1[[#This Row],[Lavage cagettes]]+Tableau1[[#This Row],[Lavage pal box]]</f>
        <v>0</v>
      </c>
      <c r="AN59" s="30">
        <f t="array" ref="AN59">Tableau1[[#This Row],[40 bar]]+Tableau1[[#This Row],[24 bar]]</f>
        <v>0</v>
      </c>
      <c r="AO59" s="31"/>
      <c r="AP59" s="31">
        <f>Tableau1[[#This Row],[EC Vestiaires m³]]+Tableau1[[#This Row],[Vestiaires EF]]+Tableau1[[#This Row],[Zone B]]</f>
        <v>0</v>
      </c>
      <c r="AQ5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878.2400011010468</v>
      </c>
      <c r="AR59" s="6">
        <f>Tableau1[[#This Row],[prestation lavage 40B]]+Tableau1[[#This Row],[Prestation lavage 24B]]</f>
        <v>0</v>
      </c>
      <c r="AS59" s="6">
        <f>IFERROR(Tableau1[[#This Row],[40 bar (19h-23h59)]]+Y60,0)</f>
        <v>0</v>
      </c>
      <c r="AT59" s="6">
        <f>IFERROR(Tableau1[[#This Row],[24 bar (19H-23H59)]]+AB60,0)</f>
        <v>0</v>
      </c>
      <c r="AU59" s="33">
        <f t="array" ref="AU59">(Tableau1[[#This Row],[Conso eau]]-Tableau1[Rejet convention])/Tableau1[[#This Row],[Rejet convention]]</f>
        <v>0.17703045685279187</v>
      </c>
      <c r="AV59" s="34" t="str">
        <f t="array" ref="AV59">IF(Tableau1[[#This Row],[Nbr de poulets (entrée découpe)]]&gt;0,(Tableau1[[#This Row],[Conso eau]]/Tableau1[[#This Row],[Nbr de poulets (entrée découpe)]])*1000,"erreur")</f>
        <v>erreur</v>
      </c>
      <c r="AW59" s="35" t="str">
        <f t="array" ref="AW59">IF(Tableau1[[#This Row],[Tonnage sortie ressuage]]&gt;0,(Tableau1[[#This Row],[Conso eau]]/Tableau1[[#This Row],[Tonnage sortie ressuage]])*1000,"erreur")</f>
        <v>erreur</v>
      </c>
      <c r="AX59" s="34" t="str">
        <f t="array" ref="AX5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9" s="21">
        <f>10</f>
        <v>10</v>
      </c>
      <c r="AZ59" s="21">
        <f>6</f>
        <v>6</v>
      </c>
      <c r="BA59" s="21" t="str">
        <f>TEXT(Tableau1[[#This Row],[Date]],"aaaa")</f>
        <v>2019</v>
      </c>
      <c r="BB59" s="21" t="str">
        <f>TEXT(Tableau1[[#This Row],[Date]],"mmmm")</f>
        <v>février</v>
      </c>
      <c r="BC59" s="21">
        <f>_xlfn.ISOWEEKNUM(Tableau1[[#This Row],[Date]])</f>
        <v>9</v>
      </c>
      <c r="BD59" s="21" t="str">
        <f>TEXT(Tableau1[[#This Row],[Date]],"jjjj")</f>
        <v>mercredi</v>
      </c>
      <c r="BE59" s="21">
        <f>VLOOKUP(ROUND(Tableau1[[#This Row],[Année]],4),Tableau2[#Data],2)</f>
        <v>788</v>
      </c>
      <c r="BF59" s="21" t="str">
        <f>VLOOKUP(Tableau1[[#This Row],[Date]],Tableau3[],2)</f>
        <v>2018-2019</v>
      </c>
    </row>
    <row r="60" spans="1:58" hidden="1" x14ac:dyDescent="0.3">
      <c r="A60" s="22">
        <v>43524</v>
      </c>
      <c r="B60" s="20"/>
      <c r="C60" s="20"/>
      <c r="D60" s="24">
        <v>871.7</v>
      </c>
      <c r="E60" s="24"/>
      <c r="F60" s="24"/>
      <c r="G60" s="24"/>
      <c r="H60" s="24"/>
      <c r="I60" s="24"/>
      <c r="J60" s="24"/>
      <c r="K60" s="24"/>
      <c r="L60" s="24"/>
      <c r="M60" s="24">
        <v>0</v>
      </c>
      <c r="N60" s="24"/>
      <c r="O60" s="24"/>
      <c r="P60" s="24"/>
      <c r="Q60" s="24">
        <v>56.059998746961398</v>
      </c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30">
        <f t="array" ref="AF60">Tableau1[[#This Row],[EC Sortie PAC]]-Tableau1[[#This Row],[EC entrée PAC]]</f>
        <v>0</v>
      </c>
      <c r="AG60" s="30">
        <f t="array" ref="AG60">Tableau1[[#This Row],[Différenctiel PAC]]</f>
        <v>0</v>
      </c>
      <c r="AH60" s="4">
        <f t="array" ref="AH60">Tableau1[[#This Row],[Echaudoirs]]+Tableau1[[#This Row],[Plumeuses]]</f>
        <v>0</v>
      </c>
      <c r="AI60" s="4">
        <f t="array" ref="AI60">Tableau1[[#This Row],[EF Surpréssée Eviscération]]+Tableau1[[#This Row],[EF Eviscération]]</f>
        <v>0</v>
      </c>
      <c r="AJ60" s="4">
        <f t="array" ref="AJ60">Tableau1[[#This Row],[Conso EF dégrilleur]]+Tableau1[[#This Row],[Conso EF prélaveuse]]+Tableau1[[#This Row],[Conso EF adiabatique]]</f>
        <v>0</v>
      </c>
      <c r="AK60" s="4">
        <f>Tableau1[[#This Row],[Conso EC Filtre]]+Tableau1[[#This Row],[Conso EC Laveuse ]]</f>
        <v>0</v>
      </c>
      <c r="AL60" s="30">
        <f t="array" ref="AL60">Tableau1[[#This Row],[Conso EF Quai Atlas (calculée)]]+Tableau1[[#This Row],[Conso EC Quai Atlas (calculée)]]</f>
        <v>0</v>
      </c>
      <c r="AM60" s="30">
        <f t="array" ref="AM60">Tableau1[[#This Row],[Lavage cagettes]]+Tableau1[[#This Row],[Lavage pal box]]</f>
        <v>0</v>
      </c>
      <c r="AN60" s="30">
        <f t="array" ref="AN60">Tableau1[[#This Row],[40 bar]]+Tableau1[[#This Row],[24 bar]]</f>
        <v>0</v>
      </c>
      <c r="AO60" s="31"/>
      <c r="AP60" s="31">
        <f>Tableau1[[#This Row],[EC Vestiaires m³]]+Tableau1[[#This Row],[Vestiaires EF]]+Tableau1[[#This Row],[Zone B]]</f>
        <v>0</v>
      </c>
      <c r="AQ6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815.64000125303869</v>
      </c>
      <c r="AR60" s="6">
        <f>Tableau1[[#This Row],[prestation lavage 40B]]+Tableau1[[#This Row],[Prestation lavage 24B]]</f>
        <v>0</v>
      </c>
      <c r="AS60" s="6">
        <f>IFERROR(Tableau1[[#This Row],[40 bar (19h-23h59)]]+Y61,0)</f>
        <v>0</v>
      </c>
      <c r="AT60" s="6">
        <f>IFERROR(Tableau1[[#This Row],[24 bar (19H-23H59)]]+AB61,0)</f>
        <v>0</v>
      </c>
      <c r="AU60" s="33">
        <f t="array" ref="AU60">(Tableau1[[#This Row],[Conso eau]]-Tableau1[Rejet convention])/Tableau1[[#This Row],[Rejet convention]]</f>
        <v>0.10621827411167518</v>
      </c>
      <c r="AV60" s="34" t="str">
        <f t="array" ref="AV60">IF(Tableau1[[#This Row],[Nbr de poulets (entrée découpe)]]&gt;0,(Tableau1[[#This Row],[Conso eau]]/Tableau1[[#This Row],[Nbr de poulets (entrée découpe)]])*1000,"erreur")</f>
        <v>erreur</v>
      </c>
      <c r="AW60" s="35" t="str">
        <f t="array" ref="AW60">IF(Tableau1[[#This Row],[Tonnage sortie ressuage]]&gt;0,(Tableau1[[#This Row],[Conso eau]]/Tableau1[[#This Row],[Tonnage sortie ressuage]])*1000,"erreur")</f>
        <v>erreur</v>
      </c>
      <c r="AX60" s="34" t="str">
        <f t="array" ref="AX6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0" s="21">
        <f>10</f>
        <v>10</v>
      </c>
      <c r="AZ60" s="21">
        <f>6</f>
        <v>6</v>
      </c>
      <c r="BA60" s="21" t="str">
        <f>TEXT(Tableau1[[#This Row],[Date]],"aaaa")</f>
        <v>2019</v>
      </c>
      <c r="BB60" s="21" t="str">
        <f>TEXT(Tableau1[[#This Row],[Date]],"mmmm")</f>
        <v>février</v>
      </c>
      <c r="BC60" s="21">
        <f>_xlfn.ISOWEEKNUM(Tableau1[[#This Row],[Date]])</f>
        <v>9</v>
      </c>
      <c r="BD60" s="21" t="str">
        <f>TEXT(Tableau1[[#This Row],[Date]],"jjjj")</f>
        <v>jeudi</v>
      </c>
      <c r="BE60" s="21">
        <f>VLOOKUP(ROUND(Tableau1[[#This Row],[Année]],4),Tableau2[#Data],2)</f>
        <v>788</v>
      </c>
      <c r="BF60" s="21" t="str">
        <f>VLOOKUP(Tableau1[[#This Row],[Date]],Tableau3[],2)</f>
        <v>2018-2019</v>
      </c>
    </row>
    <row r="61" spans="1:58" hidden="1" x14ac:dyDescent="0.3">
      <c r="A61" s="22">
        <v>43525</v>
      </c>
      <c r="B61" s="20"/>
      <c r="C61" s="20"/>
      <c r="D61" s="24">
        <v>819.9</v>
      </c>
      <c r="E61" s="24"/>
      <c r="F61" s="24"/>
      <c r="G61" s="24"/>
      <c r="H61" s="24"/>
      <c r="I61" s="24"/>
      <c r="J61" s="24"/>
      <c r="K61" s="24"/>
      <c r="L61" s="24"/>
      <c r="M61" s="24">
        <v>0</v>
      </c>
      <c r="N61" s="24"/>
      <c r="O61" s="24"/>
      <c r="P61" s="24"/>
      <c r="Q61" s="24">
        <v>62.6899985987693</v>
      </c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30">
        <f t="array" ref="AF61">Tableau1[[#This Row],[EC Sortie PAC]]-Tableau1[[#This Row],[EC entrée PAC]]</f>
        <v>0</v>
      </c>
      <c r="AG61" s="30">
        <f t="array" ref="AG61">Tableau1[[#This Row],[Différenctiel PAC]]</f>
        <v>0</v>
      </c>
      <c r="AH61" s="4">
        <f t="array" ref="AH61">Tableau1[[#This Row],[Echaudoirs]]+Tableau1[[#This Row],[Plumeuses]]</f>
        <v>0</v>
      </c>
      <c r="AI61" s="4">
        <f t="array" ref="AI61">Tableau1[[#This Row],[EF Surpréssée Eviscération]]+Tableau1[[#This Row],[EF Eviscération]]</f>
        <v>0</v>
      </c>
      <c r="AJ61" s="4">
        <f t="array" ref="AJ61">Tableau1[[#This Row],[Conso EF dégrilleur]]+Tableau1[[#This Row],[Conso EF prélaveuse]]+Tableau1[[#This Row],[Conso EF adiabatique]]</f>
        <v>0</v>
      </c>
      <c r="AK61" s="4">
        <f>Tableau1[[#This Row],[Conso EC Filtre]]+Tableau1[[#This Row],[Conso EC Laveuse ]]</f>
        <v>0</v>
      </c>
      <c r="AL61" s="30">
        <f t="array" ref="AL61">Tableau1[[#This Row],[Conso EF Quai Atlas (calculée)]]+Tableau1[[#This Row],[Conso EC Quai Atlas (calculée)]]</f>
        <v>0</v>
      </c>
      <c r="AM61" s="30">
        <f t="array" ref="AM61">Tableau1[[#This Row],[Lavage cagettes]]+Tableau1[[#This Row],[Lavage pal box]]</f>
        <v>0</v>
      </c>
      <c r="AN61" s="30">
        <f t="array" ref="AN61">Tableau1[[#This Row],[40 bar]]+Tableau1[[#This Row],[24 bar]]</f>
        <v>0</v>
      </c>
      <c r="AO61" s="31"/>
      <c r="AP61" s="31">
        <f>Tableau1[[#This Row],[EC Vestiaires m³]]+Tableau1[[#This Row],[Vestiaires EF]]+Tableau1[[#This Row],[Zone B]]</f>
        <v>0</v>
      </c>
      <c r="AQ6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757.21000140123067</v>
      </c>
      <c r="AR61" s="6">
        <f>Tableau1[[#This Row],[prestation lavage 40B]]+Tableau1[[#This Row],[Prestation lavage 24B]]</f>
        <v>0</v>
      </c>
      <c r="AS61" s="6">
        <f>IFERROR(Tableau1[[#This Row],[40 bar (19h-23h59)]]+Y62,0)</f>
        <v>0</v>
      </c>
      <c r="AT61" s="6">
        <f>IFERROR(Tableau1[[#This Row],[24 bar (19H-23H59)]]+AB62,0)</f>
        <v>0</v>
      </c>
      <c r="AU61" s="33">
        <f t="array" ref="AU61">(Tableau1[[#This Row],[Conso eau]]-Tableau1[Rejet convention])/Tableau1[[#This Row],[Rejet convention]]</f>
        <v>4.0482233502538045E-2</v>
      </c>
      <c r="AV61" s="34" t="str">
        <f t="array" ref="AV61">IF(Tableau1[[#This Row],[Nbr de poulets (entrée découpe)]]&gt;0,(Tableau1[[#This Row],[Conso eau]]/Tableau1[[#This Row],[Nbr de poulets (entrée découpe)]])*1000,"erreur")</f>
        <v>erreur</v>
      </c>
      <c r="AW61" s="35" t="str">
        <f t="array" ref="AW61">IF(Tableau1[[#This Row],[Tonnage sortie ressuage]]&gt;0,(Tableau1[[#This Row],[Conso eau]]/Tableau1[[#This Row],[Tonnage sortie ressuage]])*1000,"erreur")</f>
        <v>erreur</v>
      </c>
      <c r="AX61" s="34" t="str">
        <f t="array" ref="AX6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1" s="21">
        <f>10</f>
        <v>10</v>
      </c>
      <c r="AZ61" s="21">
        <f>6</f>
        <v>6</v>
      </c>
      <c r="BA61" s="21" t="str">
        <f>TEXT(Tableau1[[#This Row],[Date]],"aaaa")</f>
        <v>2019</v>
      </c>
      <c r="BB61" s="21" t="str">
        <f>TEXT(Tableau1[[#This Row],[Date]],"mmmm")</f>
        <v>mars</v>
      </c>
      <c r="BC61" s="21">
        <f>_xlfn.ISOWEEKNUM(Tableau1[[#This Row],[Date]])</f>
        <v>9</v>
      </c>
      <c r="BD61" s="21" t="str">
        <f>TEXT(Tableau1[[#This Row],[Date]],"jjjj")</f>
        <v>vendredi</v>
      </c>
      <c r="BE61" s="21">
        <f>VLOOKUP(ROUND(Tableau1[[#This Row],[Année]],4),Tableau2[#Data],2)</f>
        <v>788</v>
      </c>
      <c r="BF61" s="21" t="str">
        <f>VLOOKUP(Tableau1[[#This Row],[Date]],Tableau3[],2)</f>
        <v>2019-2020</v>
      </c>
    </row>
    <row r="62" spans="1:58" hidden="1" x14ac:dyDescent="0.3">
      <c r="A62" s="22">
        <v>43526</v>
      </c>
      <c r="B62" s="20"/>
      <c r="C62" s="20"/>
      <c r="D62" s="24">
        <v>154.9</v>
      </c>
      <c r="E62" s="24"/>
      <c r="F62" s="24"/>
      <c r="G62" s="24"/>
      <c r="H62" s="24"/>
      <c r="I62" s="24"/>
      <c r="J62" s="24"/>
      <c r="K62" s="24"/>
      <c r="L62" s="24"/>
      <c r="M62" s="24">
        <v>0</v>
      </c>
      <c r="N62" s="24"/>
      <c r="O62" s="24"/>
      <c r="P62" s="24"/>
      <c r="Q62" s="24">
        <v>46.879998952150302</v>
      </c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30">
        <f t="array" ref="AF62">Tableau1[[#This Row],[EC Sortie PAC]]-Tableau1[[#This Row],[EC entrée PAC]]</f>
        <v>0</v>
      </c>
      <c r="AG62" s="30">
        <f t="array" ref="AG62">Tableau1[[#This Row],[Différenctiel PAC]]</f>
        <v>0</v>
      </c>
      <c r="AH62" s="4">
        <f t="array" ref="AH62">Tableau1[[#This Row],[Echaudoirs]]+Tableau1[[#This Row],[Plumeuses]]</f>
        <v>0</v>
      </c>
      <c r="AI62" s="4">
        <f t="array" ref="AI62">Tableau1[[#This Row],[EF Surpréssée Eviscération]]+Tableau1[[#This Row],[EF Eviscération]]</f>
        <v>0</v>
      </c>
      <c r="AJ62" s="4">
        <f t="array" ref="AJ62">Tableau1[[#This Row],[Conso EF dégrilleur]]+Tableau1[[#This Row],[Conso EF prélaveuse]]+Tableau1[[#This Row],[Conso EF adiabatique]]</f>
        <v>0</v>
      </c>
      <c r="AK62" s="4">
        <f>Tableau1[[#This Row],[Conso EC Filtre]]+Tableau1[[#This Row],[Conso EC Laveuse ]]</f>
        <v>0</v>
      </c>
      <c r="AL62" s="30">
        <f t="array" ref="AL62">Tableau1[[#This Row],[Conso EF Quai Atlas (calculée)]]+Tableau1[[#This Row],[Conso EC Quai Atlas (calculée)]]</f>
        <v>0</v>
      </c>
      <c r="AM62" s="30">
        <f t="array" ref="AM62">Tableau1[[#This Row],[Lavage cagettes]]+Tableau1[[#This Row],[Lavage pal box]]</f>
        <v>0</v>
      </c>
      <c r="AN62" s="30">
        <f t="array" ref="AN62">Tableau1[[#This Row],[40 bar]]+Tableau1[[#This Row],[24 bar]]</f>
        <v>0</v>
      </c>
      <c r="AO62" s="31"/>
      <c r="AP62" s="31">
        <f>Tableau1[[#This Row],[EC Vestiaires m³]]+Tableau1[[#This Row],[Vestiaires EF]]+Tableau1[[#This Row],[Zone B]]</f>
        <v>0</v>
      </c>
      <c r="AQ6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108.0200010478497</v>
      </c>
      <c r="AR62" s="6">
        <f>Tableau1[[#This Row],[prestation lavage 40B]]+Tableau1[[#This Row],[Prestation lavage 24B]]</f>
        <v>0</v>
      </c>
      <c r="AS62" s="6">
        <f>IFERROR(Tableau1[[#This Row],[40 bar (19h-23h59)]]+Y63,0)</f>
        <v>0</v>
      </c>
      <c r="AT62" s="6">
        <f>IFERROR(Tableau1[[#This Row],[24 bar (19H-23H59)]]+AB63,0)</f>
        <v>0</v>
      </c>
      <c r="AU62" s="33">
        <f t="array" ref="AU62">(Tableau1[[#This Row],[Conso eau]]-Tableau1[Rejet convention])/Tableau1[[#This Row],[Rejet convention]]</f>
        <v>-0.80342639593908627</v>
      </c>
      <c r="AV62" s="34" t="str">
        <f t="array" ref="AV62">IF(Tableau1[[#This Row],[Nbr de poulets (entrée découpe)]]&gt;0,(Tableau1[[#This Row],[Conso eau]]/Tableau1[[#This Row],[Nbr de poulets (entrée découpe)]])*1000,"erreur")</f>
        <v>erreur</v>
      </c>
      <c r="AW62" s="35" t="str">
        <f t="array" ref="AW62">IF(Tableau1[[#This Row],[Tonnage sortie ressuage]]&gt;0,(Tableau1[[#This Row],[Conso eau]]/Tableau1[[#This Row],[Tonnage sortie ressuage]])*1000,"erreur")</f>
        <v>erreur</v>
      </c>
      <c r="AX62" s="34" t="str">
        <f t="array" ref="AX6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2" s="21">
        <f>10</f>
        <v>10</v>
      </c>
      <c r="AZ62" s="21">
        <f>6</f>
        <v>6</v>
      </c>
      <c r="BA62" s="21" t="str">
        <f>TEXT(Tableau1[[#This Row],[Date]],"aaaa")</f>
        <v>2019</v>
      </c>
      <c r="BB62" s="21" t="str">
        <f>TEXT(Tableau1[[#This Row],[Date]],"mmmm")</f>
        <v>mars</v>
      </c>
      <c r="BC62" s="21">
        <f>_xlfn.ISOWEEKNUM(Tableau1[[#This Row],[Date]])</f>
        <v>9</v>
      </c>
      <c r="BD62" s="21" t="str">
        <f>TEXT(Tableau1[[#This Row],[Date]],"jjjj")</f>
        <v>samedi</v>
      </c>
      <c r="BE62" s="21">
        <f>VLOOKUP(ROUND(Tableau1[[#This Row],[Année]],4),Tableau2[#Data],2)</f>
        <v>788</v>
      </c>
      <c r="BF62" s="21" t="str">
        <f>VLOOKUP(Tableau1[[#This Row],[Date]],Tableau3[],2)</f>
        <v>2019-2020</v>
      </c>
    </row>
    <row r="63" spans="1:58" hidden="1" x14ac:dyDescent="0.3">
      <c r="A63" s="22">
        <v>43527</v>
      </c>
      <c r="B63" s="20"/>
      <c r="C63" s="20"/>
      <c r="D63" s="24">
        <v>20.399999999999999</v>
      </c>
      <c r="E63" s="24"/>
      <c r="F63" s="24"/>
      <c r="G63" s="24"/>
      <c r="H63" s="24"/>
      <c r="I63" s="24"/>
      <c r="J63" s="24"/>
      <c r="K63" s="24"/>
      <c r="L63" s="24"/>
      <c r="M63" s="24">
        <v>0</v>
      </c>
      <c r="N63" s="24"/>
      <c r="O63" s="24"/>
      <c r="P63" s="24"/>
      <c r="Q63" s="24">
        <v>0</v>
      </c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30">
        <f t="array" ref="AF63">Tableau1[[#This Row],[EC Sortie PAC]]-Tableau1[[#This Row],[EC entrée PAC]]</f>
        <v>0</v>
      </c>
      <c r="AG63" s="30">
        <f t="array" ref="AG63">Tableau1[[#This Row],[Différenctiel PAC]]</f>
        <v>0</v>
      </c>
      <c r="AH63" s="4">
        <f t="array" ref="AH63">Tableau1[[#This Row],[Echaudoirs]]+Tableau1[[#This Row],[Plumeuses]]</f>
        <v>0</v>
      </c>
      <c r="AI63" s="4">
        <f t="array" ref="AI63">Tableau1[[#This Row],[EF Surpréssée Eviscération]]+Tableau1[[#This Row],[EF Eviscération]]</f>
        <v>0</v>
      </c>
      <c r="AJ63" s="4">
        <f t="array" ref="AJ63">Tableau1[[#This Row],[Conso EF dégrilleur]]+Tableau1[[#This Row],[Conso EF prélaveuse]]+Tableau1[[#This Row],[Conso EF adiabatique]]</f>
        <v>0</v>
      </c>
      <c r="AK63" s="4">
        <f>Tableau1[[#This Row],[Conso EC Filtre]]+Tableau1[[#This Row],[Conso EC Laveuse ]]</f>
        <v>0</v>
      </c>
      <c r="AL63" s="30">
        <f t="array" ref="AL63">Tableau1[[#This Row],[Conso EF Quai Atlas (calculée)]]+Tableau1[[#This Row],[Conso EC Quai Atlas (calculée)]]</f>
        <v>0</v>
      </c>
      <c r="AM63" s="30">
        <f t="array" ref="AM63">Tableau1[[#This Row],[Lavage cagettes]]+Tableau1[[#This Row],[Lavage pal box]]</f>
        <v>0</v>
      </c>
      <c r="AN63" s="30">
        <f t="array" ref="AN63">Tableau1[[#This Row],[40 bar]]+Tableau1[[#This Row],[24 bar]]</f>
        <v>0</v>
      </c>
      <c r="AO63" s="31"/>
      <c r="AP63" s="31">
        <f>Tableau1[[#This Row],[EC Vestiaires m³]]+Tableau1[[#This Row],[Vestiaires EF]]+Tableau1[[#This Row],[Zone B]]</f>
        <v>0</v>
      </c>
      <c r="AQ6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20.399999999999999</v>
      </c>
      <c r="AR63" s="6">
        <f>Tableau1[[#This Row],[prestation lavage 40B]]+Tableau1[[#This Row],[Prestation lavage 24B]]</f>
        <v>0</v>
      </c>
      <c r="AS63" s="6">
        <f>IFERROR(Tableau1[[#This Row],[40 bar (19h-23h59)]]+Y64,0)</f>
        <v>0</v>
      </c>
      <c r="AT63" s="6">
        <f>IFERROR(Tableau1[[#This Row],[24 bar (19H-23H59)]]+AB64,0)</f>
        <v>0</v>
      </c>
      <c r="AU63" s="33">
        <f t="array" ref="AU63">(Tableau1[[#This Row],[Conso eau]]-Tableau1[Rejet convention])/Tableau1[[#This Row],[Rejet convention]]</f>
        <v>-0.97411167512690355</v>
      </c>
      <c r="AV63" s="34" t="str">
        <f t="array" ref="AV63">IF(Tableau1[[#This Row],[Nbr de poulets (entrée découpe)]]&gt;0,(Tableau1[[#This Row],[Conso eau]]/Tableau1[[#This Row],[Nbr de poulets (entrée découpe)]])*1000,"erreur")</f>
        <v>erreur</v>
      </c>
      <c r="AW63" s="35" t="str">
        <f t="array" ref="AW63">IF(Tableau1[[#This Row],[Tonnage sortie ressuage]]&gt;0,(Tableau1[[#This Row],[Conso eau]]/Tableau1[[#This Row],[Tonnage sortie ressuage]])*1000,"erreur")</f>
        <v>erreur</v>
      </c>
      <c r="AX63" s="34" t="str">
        <f t="array" ref="AX6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3" s="21">
        <f>10</f>
        <v>10</v>
      </c>
      <c r="AZ63" s="21">
        <f>6</f>
        <v>6</v>
      </c>
      <c r="BA63" s="21" t="str">
        <f>TEXT(Tableau1[[#This Row],[Date]],"aaaa")</f>
        <v>2019</v>
      </c>
      <c r="BB63" s="21" t="str">
        <f>TEXT(Tableau1[[#This Row],[Date]],"mmmm")</f>
        <v>mars</v>
      </c>
      <c r="BC63" s="21">
        <f>_xlfn.ISOWEEKNUM(Tableau1[[#This Row],[Date]])</f>
        <v>9</v>
      </c>
      <c r="BD63" s="21" t="str">
        <f>TEXT(Tableau1[[#This Row],[Date]],"jjjj")</f>
        <v>dimanche</v>
      </c>
      <c r="BE63" s="21">
        <f>VLOOKUP(ROUND(Tableau1[[#This Row],[Année]],4),Tableau2[#Data],2)</f>
        <v>788</v>
      </c>
      <c r="BF63" s="21" t="str">
        <f>VLOOKUP(Tableau1[[#This Row],[Date]],Tableau3[],2)</f>
        <v>2019-2020</v>
      </c>
    </row>
    <row r="64" spans="1:58" hidden="1" x14ac:dyDescent="0.3">
      <c r="A64" s="22">
        <v>43528</v>
      </c>
      <c r="B64" s="20"/>
      <c r="C64" s="20"/>
      <c r="D64" s="24">
        <v>627.4</v>
      </c>
      <c r="E64" s="24"/>
      <c r="F64" s="24"/>
      <c r="G64" s="24"/>
      <c r="H64" s="24"/>
      <c r="I64" s="24"/>
      <c r="J64" s="24"/>
      <c r="K64" s="24"/>
      <c r="L64" s="24"/>
      <c r="M64" s="24">
        <v>0</v>
      </c>
      <c r="N64" s="24"/>
      <c r="O64" s="24"/>
      <c r="P64" s="24"/>
      <c r="Q64" s="24">
        <v>0</v>
      </c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30">
        <f t="array" ref="AF64">Tableau1[[#This Row],[EC Sortie PAC]]-Tableau1[[#This Row],[EC entrée PAC]]</f>
        <v>0</v>
      </c>
      <c r="AG64" s="30">
        <f t="array" ref="AG64">Tableau1[[#This Row],[Différenctiel PAC]]</f>
        <v>0</v>
      </c>
      <c r="AH64" s="4">
        <f t="array" ref="AH64">Tableau1[[#This Row],[Echaudoirs]]+Tableau1[[#This Row],[Plumeuses]]</f>
        <v>0</v>
      </c>
      <c r="AI64" s="4">
        <f t="array" ref="AI64">Tableau1[[#This Row],[EF Surpréssée Eviscération]]+Tableau1[[#This Row],[EF Eviscération]]</f>
        <v>0</v>
      </c>
      <c r="AJ64" s="4">
        <f t="array" ref="AJ64">Tableau1[[#This Row],[Conso EF dégrilleur]]+Tableau1[[#This Row],[Conso EF prélaveuse]]+Tableau1[[#This Row],[Conso EF adiabatique]]</f>
        <v>0</v>
      </c>
      <c r="AK64" s="4">
        <f>Tableau1[[#This Row],[Conso EC Filtre]]+Tableau1[[#This Row],[Conso EC Laveuse ]]</f>
        <v>0</v>
      </c>
      <c r="AL64" s="30">
        <f t="array" ref="AL64">Tableau1[[#This Row],[Conso EF Quai Atlas (calculée)]]+Tableau1[[#This Row],[Conso EC Quai Atlas (calculée)]]</f>
        <v>0</v>
      </c>
      <c r="AM64" s="30">
        <f t="array" ref="AM64">Tableau1[[#This Row],[Lavage cagettes]]+Tableau1[[#This Row],[Lavage pal box]]</f>
        <v>0</v>
      </c>
      <c r="AN64" s="30">
        <f t="array" ref="AN64">Tableau1[[#This Row],[40 bar]]+Tableau1[[#This Row],[24 bar]]</f>
        <v>0</v>
      </c>
      <c r="AO64" s="31"/>
      <c r="AP64" s="31">
        <f>Tableau1[[#This Row],[EC Vestiaires m³]]+Tableau1[[#This Row],[Vestiaires EF]]+Tableau1[[#This Row],[Zone B]]</f>
        <v>0</v>
      </c>
      <c r="AQ6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627.4</v>
      </c>
      <c r="AR64" s="6">
        <f>Tableau1[[#This Row],[prestation lavage 40B]]+Tableau1[[#This Row],[Prestation lavage 24B]]</f>
        <v>0</v>
      </c>
      <c r="AS64" s="6">
        <f>IFERROR(Tableau1[[#This Row],[40 bar (19h-23h59)]]+Y65,0)</f>
        <v>0</v>
      </c>
      <c r="AT64" s="6">
        <f>IFERROR(Tableau1[[#This Row],[24 bar (19H-23H59)]]+AB65,0)</f>
        <v>0</v>
      </c>
      <c r="AU64" s="33">
        <f t="array" ref="AU64">(Tableau1[[#This Row],[Conso eau]]-Tableau1[Rejet convention])/Tableau1[[#This Row],[Rejet convention]]</f>
        <v>-0.20380710659898479</v>
      </c>
      <c r="AV64" s="34" t="str">
        <f t="array" ref="AV64">IF(Tableau1[[#This Row],[Nbr de poulets (entrée découpe)]]&gt;0,(Tableau1[[#This Row],[Conso eau]]/Tableau1[[#This Row],[Nbr de poulets (entrée découpe)]])*1000,"erreur")</f>
        <v>erreur</v>
      </c>
      <c r="AW64" s="35" t="str">
        <f t="array" ref="AW64">IF(Tableau1[[#This Row],[Tonnage sortie ressuage]]&gt;0,(Tableau1[[#This Row],[Conso eau]]/Tableau1[[#This Row],[Tonnage sortie ressuage]])*1000,"erreur")</f>
        <v>erreur</v>
      </c>
      <c r="AX64" s="34" t="str">
        <f t="array" ref="AX6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4" s="21">
        <f>10</f>
        <v>10</v>
      </c>
      <c r="AZ64" s="21">
        <f>6</f>
        <v>6</v>
      </c>
      <c r="BA64" s="21" t="str">
        <f>TEXT(Tableau1[[#This Row],[Date]],"aaaa")</f>
        <v>2019</v>
      </c>
      <c r="BB64" s="21" t="str">
        <f>TEXT(Tableau1[[#This Row],[Date]],"mmmm")</f>
        <v>mars</v>
      </c>
      <c r="BC64" s="21">
        <f>_xlfn.ISOWEEKNUM(Tableau1[[#This Row],[Date]])</f>
        <v>10</v>
      </c>
      <c r="BD64" s="21" t="str">
        <f>TEXT(Tableau1[[#This Row],[Date]],"jjjj")</f>
        <v>lundi</v>
      </c>
      <c r="BE64" s="21">
        <f>VLOOKUP(ROUND(Tableau1[[#This Row],[Année]],4),Tableau2[#Data],2)</f>
        <v>788</v>
      </c>
      <c r="BF64" s="21" t="str">
        <f>VLOOKUP(Tableau1[[#This Row],[Date]],Tableau3[],2)</f>
        <v>2019-2020</v>
      </c>
    </row>
    <row r="65" spans="1:58" hidden="1" x14ac:dyDescent="0.3">
      <c r="A65" s="22">
        <v>43529</v>
      </c>
      <c r="B65" s="20"/>
      <c r="C65" s="20"/>
      <c r="D65" s="24">
        <v>854.3</v>
      </c>
      <c r="E65" s="24"/>
      <c r="F65" s="24"/>
      <c r="G65" s="24"/>
      <c r="H65" s="24"/>
      <c r="I65" s="24"/>
      <c r="J65" s="24"/>
      <c r="K65" s="24"/>
      <c r="L65" s="24"/>
      <c r="M65" s="24">
        <v>0</v>
      </c>
      <c r="N65" s="24"/>
      <c r="O65" s="24"/>
      <c r="P65" s="24"/>
      <c r="Q65" s="24">
        <v>44.579999003559401</v>
      </c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30">
        <f t="array" ref="AF65">Tableau1[[#This Row],[EC Sortie PAC]]-Tableau1[[#This Row],[EC entrée PAC]]</f>
        <v>0</v>
      </c>
      <c r="AG65" s="30">
        <f t="array" ref="AG65">Tableau1[[#This Row],[Différenctiel PAC]]</f>
        <v>0</v>
      </c>
      <c r="AH65" s="4">
        <f t="array" ref="AH65">Tableau1[[#This Row],[Echaudoirs]]+Tableau1[[#This Row],[Plumeuses]]</f>
        <v>0</v>
      </c>
      <c r="AI65" s="4">
        <f t="array" ref="AI65">Tableau1[[#This Row],[EF Surpréssée Eviscération]]+Tableau1[[#This Row],[EF Eviscération]]</f>
        <v>0</v>
      </c>
      <c r="AJ65" s="4">
        <f t="array" ref="AJ65">Tableau1[[#This Row],[Conso EF dégrilleur]]+Tableau1[[#This Row],[Conso EF prélaveuse]]+Tableau1[[#This Row],[Conso EF adiabatique]]</f>
        <v>0</v>
      </c>
      <c r="AK65" s="4">
        <f>Tableau1[[#This Row],[Conso EC Filtre]]+Tableau1[[#This Row],[Conso EC Laveuse ]]</f>
        <v>0</v>
      </c>
      <c r="AL65" s="30">
        <f t="array" ref="AL65">Tableau1[[#This Row],[Conso EF Quai Atlas (calculée)]]+Tableau1[[#This Row],[Conso EC Quai Atlas (calculée)]]</f>
        <v>0</v>
      </c>
      <c r="AM65" s="30">
        <f t="array" ref="AM65">Tableau1[[#This Row],[Lavage cagettes]]+Tableau1[[#This Row],[Lavage pal box]]</f>
        <v>0</v>
      </c>
      <c r="AN65" s="30">
        <f t="array" ref="AN65">Tableau1[[#This Row],[40 bar]]+Tableau1[[#This Row],[24 bar]]</f>
        <v>0</v>
      </c>
      <c r="AO65" s="31"/>
      <c r="AP65" s="31">
        <f>Tableau1[[#This Row],[EC Vestiaires m³]]+Tableau1[[#This Row],[Vestiaires EF]]+Tableau1[[#This Row],[Zone B]]</f>
        <v>0</v>
      </c>
      <c r="AQ6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809.7200009964406</v>
      </c>
      <c r="AR65" s="6">
        <f>Tableau1[[#This Row],[prestation lavage 40B]]+Tableau1[[#This Row],[Prestation lavage 24B]]</f>
        <v>0</v>
      </c>
      <c r="AS65" s="6">
        <f>IFERROR(Tableau1[[#This Row],[40 bar (19h-23h59)]]+Y66,0)</f>
        <v>0</v>
      </c>
      <c r="AT65" s="6">
        <f>IFERROR(Tableau1[[#This Row],[24 bar (19H-23H59)]]+AB66,0)</f>
        <v>0</v>
      </c>
      <c r="AU65" s="33">
        <f t="array" ref="AU65">(Tableau1[[#This Row],[Conso eau]]-Tableau1[Rejet convention])/Tableau1[[#This Row],[Rejet convention]]</f>
        <v>8.4137055837563396E-2</v>
      </c>
      <c r="AV65" s="34" t="str">
        <f t="array" ref="AV65">IF(Tableau1[[#This Row],[Nbr de poulets (entrée découpe)]]&gt;0,(Tableau1[[#This Row],[Conso eau]]/Tableau1[[#This Row],[Nbr de poulets (entrée découpe)]])*1000,"erreur")</f>
        <v>erreur</v>
      </c>
      <c r="AW65" s="35" t="str">
        <f t="array" ref="AW65">IF(Tableau1[[#This Row],[Tonnage sortie ressuage]]&gt;0,(Tableau1[[#This Row],[Conso eau]]/Tableau1[[#This Row],[Tonnage sortie ressuage]])*1000,"erreur")</f>
        <v>erreur</v>
      </c>
      <c r="AX65" s="34" t="str">
        <f t="array" ref="AX6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5" s="21">
        <f>10</f>
        <v>10</v>
      </c>
      <c r="AZ65" s="21">
        <f>6</f>
        <v>6</v>
      </c>
      <c r="BA65" s="21" t="str">
        <f>TEXT(Tableau1[[#This Row],[Date]],"aaaa")</f>
        <v>2019</v>
      </c>
      <c r="BB65" s="21" t="str">
        <f>TEXT(Tableau1[[#This Row],[Date]],"mmmm")</f>
        <v>mars</v>
      </c>
      <c r="BC65" s="21">
        <f>_xlfn.ISOWEEKNUM(Tableau1[[#This Row],[Date]])</f>
        <v>10</v>
      </c>
      <c r="BD65" s="21" t="str">
        <f>TEXT(Tableau1[[#This Row],[Date]],"jjjj")</f>
        <v>mardi</v>
      </c>
      <c r="BE65" s="21">
        <f>VLOOKUP(ROUND(Tableau1[[#This Row],[Année]],4),Tableau2[#Data],2)</f>
        <v>788</v>
      </c>
      <c r="BF65" s="21" t="str">
        <f>VLOOKUP(Tableau1[[#This Row],[Date]],Tableau3[],2)</f>
        <v>2019-2020</v>
      </c>
    </row>
    <row r="66" spans="1:58" hidden="1" x14ac:dyDescent="0.3">
      <c r="A66" s="22">
        <v>43530</v>
      </c>
      <c r="B66" s="20"/>
      <c r="C66" s="20"/>
      <c r="D66" s="24">
        <v>788.9</v>
      </c>
      <c r="E66" s="24"/>
      <c r="F66" s="24"/>
      <c r="G66" s="24"/>
      <c r="H66" s="24"/>
      <c r="I66" s="24"/>
      <c r="J66" s="24"/>
      <c r="K66" s="24"/>
      <c r="L66" s="24"/>
      <c r="M66" s="24">
        <v>0</v>
      </c>
      <c r="N66" s="24"/>
      <c r="O66" s="24"/>
      <c r="P66" s="24"/>
      <c r="Q66" s="24">
        <v>46.699998956173701</v>
      </c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30">
        <f t="array" ref="AF66">Tableau1[[#This Row],[EC Sortie PAC]]-Tableau1[[#This Row],[EC entrée PAC]]</f>
        <v>0</v>
      </c>
      <c r="AG66" s="30">
        <f t="array" ref="AG66">Tableau1[[#This Row],[Différenctiel PAC]]</f>
        <v>0</v>
      </c>
      <c r="AH66" s="4">
        <f t="array" ref="AH66">Tableau1[[#This Row],[Echaudoirs]]+Tableau1[[#This Row],[Plumeuses]]</f>
        <v>0</v>
      </c>
      <c r="AI66" s="4">
        <f t="array" ref="AI66">Tableau1[[#This Row],[EF Surpréssée Eviscération]]+Tableau1[[#This Row],[EF Eviscération]]</f>
        <v>0</v>
      </c>
      <c r="AJ66" s="4">
        <f t="array" ref="AJ66">Tableau1[[#This Row],[Conso EF dégrilleur]]+Tableau1[[#This Row],[Conso EF prélaveuse]]+Tableau1[[#This Row],[Conso EF adiabatique]]</f>
        <v>0</v>
      </c>
      <c r="AK66" s="4">
        <f>Tableau1[[#This Row],[Conso EC Filtre]]+Tableau1[[#This Row],[Conso EC Laveuse ]]</f>
        <v>0</v>
      </c>
      <c r="AL66" s="30">
        <f t="array" ref="AL66">Tableau1[[#This Row],[Conso EF Quai Atlas (calculée)]]+Tableau1[[#This Row],[Conso EC Quai Atlas (calculée)]]</f>
        <v>0</v>
      </c>
      <c r="AM66" s="30">
        <f t="array" ref="AM66">Tableau1[[#This Row],[Lavage cagettes]]+Tableau1[[#This Row],[Lavage pal box]]</f>
        <v>0</v>
      </c>
      <c r="AN66" s="30">
        <f t="array" ref="AN66">Tableau1[[#This Row],[40 bar]]+Tableau1[[#This Row],[24 bar]]</f>
        <v>0</v>
      </c>
      <c r="AO66" s="31"/>
      <c r="AP66" s="31">
        <f>Tableau1[[#This Row],[EC Vestiaires m³]]+Tableau1[[#This Row],[Vestiaires EF]]+Tableau1[[#This Row],[Zone B]]</f>
        <v>0</v>
      </c>
      <c r="AQ6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742.20000104382632</v>
      </c>
      <c r="AR66" s="6">
        <f>Tableau1[[#This Row],[prestation lavage 40B]]+Tableau1[[#This Row],[Prestation lavage 24B]]</f>
        <v>0</v>
      </c>
      <c r="AS66" s="6">
        <f>IFERROR(Tableau1[[#This Row],[40 bar (19h-23h59)]]+Y67,0)</f>
        <v>0</v>
      </c>
      <c r="AT66" s="6">
        <f>IFERROR(Tableau1[[#This Row],[24 bar (19H-23H59)]]+AB67,0)</f>
        <v>0</v>
      </c>
      <c r="AU66" s="33">
        <f t="array" ref="AU66">(Tableau1[[#This Row],[Conso eau]]-Tableau1[Rejet convention])/Tableau1[[#This Row],[Rejet convention]]</f>
        <v>1.1421319796954027E-3</v>
      </c>
      <c r="AV66" s="34" t="str">
        <f t="array" ref="AV66">IF(Tableau1[[#This Row],[Nbr de poulets (entrée découpe)]]&gt;0,(Tableau1[[#This Row],[Conso eau]]/Tableau1[[#This Row],[Nbr de poulets (entrée découpe)]])*1000,"erreur")</f>
        <v>erreur</v>
      </c>
      <c r="AW66" s="35" t="str">
        <f t="array" ref="AW66">IF(Tableau1[[#This Row],[Tonnage sortie ressuage]]&gt;0,(Tableau1[[#This Row],[Conso eau]]/Tableau1[[#This Row],[Tonnage sortie ressuage]])*1000,"erreur")</f>
        <v>erreur</v>
      </c>
      <c r="AX66" s="34" t="str">
        <f t="array" ref="AX6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6" s="21">
        <f>10</f>
        <v>10</v>
      </c>
      <c r="AZ66" s="21">
        <f>6</f>
        <v>6</v>
      </c>
      <c r="BA66" s="21" t="str">
        <f>TEXT(Tableau1[[#This Row],[Date]],"aaaa")</f>
        <v>2019</v>
      </c>
      <c r="BB66" s="21" t="str">
        <f>TEXT(Tableau1[[#This Row],[Date]],"mmmm")</f>
        <v>mars</v>
      </c>
      <c r="BC66" s="21">
        <f>_xlfn.ISOWEEKNUM(Tableau1[[#This Row],[Date]])</f>
        <v>10</v>
      </c>
      <c r="BD66" s="21" t="str">
        <f>TEXT(Tableau1[[#This Row],[Date]],"jjjj")</f>
        <v>mercredi</v>
      </c>
      <c r="BE66" s="21">
        <f>VLOOKUP(ROUND(Tableau1[[#This Row],[Année]],4),Tableau2[#Data],2)</f>
        <v>788</v>
      </c>
      <c r="BF66" s="21" t="str">
        <f>VLOOKUP(Tableau1[[#This Row],[Date]],Tableau3[],2)</f>
        <v>2019-2020</v>
      </c>
    </row>
    <row r="67" spans="1:58" hidden="1" x14ac:dyDescent="0.3">
      <c r="A67" s="22">
        <v>43531</v>
      </c>
      <c r="B67" s="20"/>
      <c r="C67" s="20"/>
      <c r="D67" s="24">
        <v>835.8</v>
      </c>
      <c r="E67" s="24"/>
      <c r="F67" s="24"/>
      <c r="G67" s="24"/>
      <c r="H67" s="24"/>
      <c r="I67" s="24"/>
      <c r="J67" s="24"/>
      <c r="K67" s="24"/>
      <c r="L67" s="24"/>
      <c r="M67" s="24">
        <v>0</v>
      </c>
      <c r="N67" s="24"/>
      <c r="O67" s="24"/>
      <c r="P67" s="24"/>
      <c r="Q67" s="24">
        <v>52.509998826310003</v>
      </c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30">
        <f t="array" ref="AF67">Tableau1[[#This Row],[EC Sortie PAC]]-Tableau1[[#This Row],[EC entrée PAC]]</f>
        <v>0</v>
      </c>
      <c r="AG67" s="30">
        <f t="array" ref="AG67">Tableau1[[#This Row],[Différenctiel PAC]]</f>
        <v>0</v>
      </c>
      <c r="AH67" s="4">
        <f t="array" ref="AH67">Tableau1[[#This Row],[Echaudoirs]]+Tableau1[[#This Row],[Plumeuses]]</f>
        <v>0</v>
      </c>
      <c r="AI67" s="4">
        <f t="array" ref="AI67">Tableau1[[#This Row],[EF Surpréssée Eviscération]]+Tableau1[[#This Row],[EF Eviscération]]</f>
        <v>0</v>
      </c>
      <c r="AJ67" s="4">
        <f t="array" ref="AJ67">Tableau1[[#This Row],[Conso EF dégrilleur]]+Tableau1[[#This Row],[Conso EF prélaveuse]]+Tableau1[[#This Row],[Conso EF adiabatique]]</f>
        <v>0</v>
      </c>
      <c r="AK67" s="4">
        <f>Tableau1[[#This Row],[Conso EC Filtre]]+Tableau1[[#This Row],[Conso EC Laveuse ]]</f>
        <v>0</v>
      </c>
      <c r="AL67" s="30">
        <f t="array" ref="AL67">Tableau1[[#This Row],[Conso EF Quai Atlas (calculée)]]+Tableau1[[#This Row],[Conso EC Quai Atlas (calculée)]]</f>
        <v>0</v>
      </c>
      <c r="AM67" s="30">
        <f t="array" ref="AM67">Tableau1[[#This Row],[Lavage cagettes]]+Tableau1[[#This Row],[Lavage pal box]]</f>
        <v>0</v>
      </c>
      <c r="AN67" s="30">
        <f t="array" ref="AN67">Tableau1[[#This Row],[40 bar]]+Tableau1[[#This Row],[24 bar]]</f>
        <v>0</v>
      </c>
      <c r="AO67" s="31"/>
      <c r="AP67" s="31">
        <f>Tableau1[[#This Row],[EC Vestiaires m³]]+Tableau1[[#This Row],[Vestiaires EF]]+Tableau1[[#This Row],[Zone B]]</f>
        <v>0</v>
      </c>
      <c r="AQ6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783.29000117368992</v>
      </c>
      <c r="AR67" s="6">
        <f>Tableau1[[#This Row],[prestation lavage 40B]]+Tableau1[[#This Row],[Prestation lavage 24B]]</f>
        <v>0</v>
      </c>
      <c r="AS67" s="6">
        <f>IFERROR(Tableau1[[#This Row],[40 bar (19h-23h59)]]+Y68,0)</f>
        <v>0</v>
      </c>
      <c r="AT67" s="6">
        <f>IFERROR(Tableau1[[#This Row],[24 bar (19H-23H59)]]+AB68,0)</f>
        <v>0</v>
      </c>
      <c r="AU67" s="33">
        <f t="array" ref="AU67">(Tableau1[[#This Row],[Conso eau]]-Tableau1[Rejet convention])/Tableau1[[#This Row],[Rejet convention]]</f>
        <v>6.0659898477157304E-2</v>
      </c>
      <c r="AV67" s="34" t="str">
        <f t="array" ref="AV67">IF(Tableau1[[#This Row],[Nbr de poulets (entrée découpe)]]&gt;0,(Tableau1[[#This Row],[Conso eau]]/Tableau1[[#This Row],[Nbr de poulets (entrée découpe)]])*1000,"erreur")</f>
        <v>erreur</v>
      </c>
      <c r="AW67" s="35" t="str">
        <f t="array" ref="AW67">IF(Tableau1[[#This Row],[Tonnage sortie ressuage]]&gt;0,(Tableau1[[#This Row],[Conso eau]]/Tableau1[[#This Row],[Tonnage sortie ressuage]])*1000,"erreur")</f>
        <v>erreur</v>
      </c>
      <c r="AX67" s="34" t="str">
        <f t="array" ref="AX6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7" s="21">
        <f>10</f>
        <v>10</v>
      </c>
      <c r="AZ67" s="21">
        <f>6</f>
        <v>6</v>
      </c>
      <c r="BA67" s="21" t="str">
        <f>TEXT(Tableau1[[#This Row],[Date]],"aaaa")</f>
        <v>2019</v>
      </c>
      <c r="BB67" s="21" t="str">
        <f>TEXT(Tableau1[[#This Row],[Date]],"mmmm")</f>
        <v>mars</v>
      </c>
      <c r="BC67" s="21">
        <f>_xlfn.ISOWEEKNUM(Tableau1[[#This Row],[Date]])</f>
        <v>10</v>
      </c>
      <c r="BD67" s="21" t="str">
        <f>TEXT(Tableau1[[#This Row],[Date]],"jjjj")</f>
        <v>jeudi</v>
      </c>
      <c r="BE67" s="21">
        <f>VLOOKUP(ROUND(Tableau1[[#This Row],[Année]],4),Tableau2[#Data],2)</f>
        <v>788</v>
      </c>
      <c r="BF67" s="21" t="str">
        <f>VLOOKUP(Tableau1[[#This Row],[Date]],Tableau3[],2)</f>
        <v>2019-2020</v>
      </c>
    </row>
    <row r="68" spans="1:58" hidden="1" x14ac:dyDescent="0.3">
      <c r="A68" s="22">
        <v>43532</v>
      </c>
      <c r="B68" s="20"/>
      <c r="C68" s="20"/>
      <c r="D68" s="24">
        <v>833.5</v>
      </c>
      <c r="E68" s="24"/>
      <c r="F68" s="24"/>
      <c r="G68" s="24"/>
      <c r="H68" s="24"/>
      <c r="I68" s="24"/>
      <c r="J68" s="24"/>
      <c r="K68" s="24"/>
      <c r="L68" s="24"/>
      <c r="M68" s="24">
        <v>0</v>
      </c>
      <c r="N68" s="24"/>
      <c r="O68" s="24"/>
      <c r="P68" s="24"/>
      <c r="Q68" s="24">
        <v>68.279998473823099</v>
      </c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30">
        <f t="array" ref="AF68">Tableau1[[#This Row],[EC Sortie PAC]]-Tableau1[[#This Row],[EC entrée PAC]]</f>
        <v>0</v>
      </c>
      <c r="AG68" s="30">
        <f t="array" ref="AG68">Tableau1[[#This Row],[Différenctiel PAC]]</f>
        <v>0</v>
      </c>
      <c r="AH68" s="4">
        <f t="array" ref="AH68">Tableau1[[#This Row],[Echaudoirs]]+Tableau1[[#This Row],[Plumeuses]]</f>
        <v>0</v>
      </c>
      <c r="AI68" s="4">
        <f t="array" ref="AI68">Tableau1[[#This Row],[EF Surpréssée Eviscération]]+Tableau1[[#This Row],[EF Eviscération]]</f>
        <v>0</v>
      </c>
      <c r="AJ68" s="4">
        <f t="array" ref="AJ68">Tableau1[[#This Row],[Conso EF dégrilleur]]+Tableau1[[#This Row],[Conso EF prélaveuse]]+Tableau1[[#This Row],[Conso EF adiabatique]]</f>
        <v>0</v>
      </c>
      <c r="AK68" s="4">
        <f>Tableau1[[#This Row],[Conso EC Filtre]]+Tableau1[[#This Row],[Conso EC Laveuse ]]</f>
        <v>0</v>
      </c>
      <c r="AL68" s="30">
        <f t="array" ref="AL68">Tableau1[[#This Row],[Conso EF Quai Atlas (calculée)]]+Tableau1[[#This Row],[Conso EC Quai Atlas (calculée)]]</f>
        <v>0</v>
      </c>
      <c r="AM68" s="30">
        <f t="array" ref="AM68">Tableau1[[#This Row],[Lavage cagettes]]+Tableau1[[#This Row],[Lavage pal box]]</f>
        <v>0</v>
      </c>
      <c r="AN68" s="30">
        <f t="array" ref="AN68">Tableau1[[#This Row],[40 bar]]+Tableau1[[#This Row],[24 bar]]</f>
        <v>0</v>
      </c>
      <c r="AO68" s="31"/>
      <c r="AP68" s="31">
        <f>Tableau1[[#This Row],[EC Vestiaires m³]]+Tableau1[[#This Row],[Vestiaires EF]]+Tableau1[[#This Row],[Zone B]]</f>
        <v>0</v>
      </c>
      <c r="AQ6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765.22000152617693</v>
      </c>
      <c r="AR68" s="6">
        <f>Tableau1[[#This Row],[prestation lavage 40B]]+Tableau1[[#This Row],[Prestation lavage 24B]]</f>
        <v>0</v>
      </c>
      <c r="AS68" s="6">
        <f>IFERROR(Tableau1[[#This Row],[40 bar (19h-23h59)]]+Y69,0)</f>
        <v>0</v>
      </c>
      <c r="AT68" s="6">
        <f>IFERROR(Tableau1[[#This Row],[24 bar (19H-23H59)]]+AB69,0)</f>
        <v>0</v>
      </c>
      <c r="AU68" s="33">
        <f t="array" ref="AU68">(Tableau1[[#This Row],[Conso eau]]-Tableau1[Rejet convention])/Tableau1[[#This Row],[Rejet convention]]</f>
        <v>5.7741116751269035E-2</v>
      </c>
      <c r="AV68" s="34" t="str">
        <f t="array" ref="AV68">IF(Tableau1[[#This Row],[Nbr de poulets (entrée découpe)]]&gt;0,(Tableau1[[#This Row],[Conso eau]]/Tableau1[[#This Row],[Nbr de poulets (entrée découpe)]])*1000,"erreur")</f>
        <v>erreur</v>
      </c>
      <c r="AW68" s="35" t="str">
        <f t="array" ref="AW68">IF(Tableau1[[#This Row],[Tonnage sortie ressuage]]&gt;0,(Tableau1[[#This Row],[Conso eau]]/Tableau1[[#This Row],[Tonnage sortie ressuage]])*1000,"erreur")</f>
        <v>erreur</v>
      </c>
      <c r="AX68" s="34" t="str">
        <f t="array" ref="AX6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8" s="21">
        <f>10</f>
        <v>10</v>
      </c>
      <c r="AZ68" s="21">
        <f>6</f>
        <v>6</v>
      </c>
      <c r="BA68" s="21" t="str">
        <f>TEXT(Tableau1[[#This Row],[Date]],"aaaa")</f>
        <v>2019</v>
      </c>
      <c r="BB68" s="21" t="str">
        <f>TEXT(Tableau1[[#This Row],[Date]],"mmmm")</f>
        <v>mars</v>
      </c>
      <c r="BC68" s="21">
        <f>_xlfn.ISOWEEKNUM(Tableau1[[#This Row],[Date]])</f>
        <v>10</v>
      </c>
      <c r="BD68" s="21" t="str">
        <f>TEXT(Tableau1[[#This Row],[Date]],"jjjj")</f>
        <v>vendredi</v>
      </c>
      <c r="BE68" s="21">
        <f>VLOOKUP(ROUND(Tableau1[[#This Row],[Année]],4),Tableau2[#Data],2)</f>
        <v>788</v>
      </c>
      <c r="BF68" s="21" t="str">
        <f>VLOOKUP(Tableau1[[#This Row],[Date]],Tableau3[],2)</f>
        <v>2019-2020</v>
      </c>
    </row>
    <row r="69" spans="1:58" hidden="1" x14ac:dyDescent="0.3">
      <c r="A69" s="22">
        <v>43533</v>
      </c>
      <c r="B69" s="20"/>
      <c r="C69" s="20"/>
      <c r="D69" s="24">
        <v>106.2</v>
      </c>
      <c r="E69" s="24"/>
      <c r="F69" s="24"/>
      <c r="G69" s="24"/>
      <c r="H69" s="24"/>
      <c r="I69" s="24"/>
      <c r="J69" s="24"/>
      <c r="K69" s="24"/>
      <c r="L69" s="24"/>
      <c r="M69" s="24">
        <v>0</v>
      </c>
      <c r="N69" s="24"/>
      <c r="O69" s="24"/>
      <c r="P69" s="24"/>
      <c r="Q69" s="24">
        <v>52.719998821616201</v>
      </c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30">
        <f t="array" ref="AF69">Tableau1[[#This Row],[EC Sortie PAC]]-Tableau1[[#This Row],[EC entrée PAC]]</f>
        <v>0</v>
      </c>
      <c r="AG69" s="30">
        <f t="array" ref="AG69">Tableau1[[#This Row],[Différenctiel PAC]]</f>
        <v>0</v>
      </c>
      <c r="AH69" s="4">
        <f t="array" ref="AH69">Tableau1[[#This Row],[Echaudoirs]]+Tableau1[[#This Row],[Plumeuses]]</f>
        <v>0</v>
      </c>
      <c r="AI69" s="4">
        <f t="array" ref="AI69">Tableau1[[#This Row],[EF Surpréssée Eviscération]]+Tableau1[[#This Row],[EF Eviscération]]</f>
        <v>0</v>
      </c>
      <c r="AJ69" s="4">
        <f t="array" ref="AJ69">Tableau1[[#This Row],[Conso EF dégrilleur]]+Tableau1[[#This Row],[Conso EF prélaveuse]]+Tableau1[[#This Row],[Conso EF adiabatique]]</f>
        <v>0</v>
      </c>
      <c r="AK69" s="4">
        <f>Tableau1[[#This Row],[Conso EC Filtre]]+Tableau1[[#This Row],[Conso EC Laveuse ]]</f>
        <v>0</v>
      </c>
      <c r="AL69" s="30">
        <f t="array" ref="AL69">Tableau1[[#This Row],[Conso EF Quai Atlas (calculée)]]+Tableau1[[#This Row],[Conso EC Quai Atlas (calculée)]]</f>
        <v>0</v>
      </c>
      <c r="AM69" s="30">
        <f t="array" ref="AM69">Tableau1[[#This Row],[Lavage cagettes]]+Tableau1[[#This Row],[Lavage pal box]]</f>
        <v>0</v>
      </c>
      <c r="AN69" s="30">
        <f t="array" ref="AN69">Tableau1[[#This Row],[40 bar]]+Tableau1[[#This Row],[24 bar]]</f>
        <v>0</v>
      </c>
      <c r="AO69" s="31"/>
      <c r="AP69" s="31">
        <f>Tableau1[[#This Row],[EC Vestiaires m³]]+Tableau1[[#This Row],[Vestiaires EF]]+Tableau1[[#This Row],[Zone B]]</f>
        <v>0</v>
      </c>
      <c r="AQ6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53.480001178383802</v>
      </c>
      <c r="AR69" s="6">
        <f>Tableau1[[#This Row],[prestation lavage 40B]]+Tableau1[[#This Row],[Prestation lavage 24B]]</f>
        <v>0</v>
      </c>
      <c r="AS69" s="6">
        <f>IFERROR(Tableau1[[#This Row],[40 bar (19h-23h59)]]+Y70,0)</f>
        <v>0</v>
      </c>
      <c r="AT69" s="6">
        <f>IFERROR(Tableau1[[#This Row],[24 bar (19H-23H59)]]+AB70,0)</f>
        <v>0</v>
      </c>
      <c r="AU69" s="33">
        <f t="array" ref="AU69">(Tableau1[[#This Row],[Conso eau]]-Tableau1[Rejet convention])/Tableau1[[#This Row],[Rejet convention]]</f>
        <v>-0.865228426395939</v>
      </c>
      <c r="AV69" s="34" t="str">
        <f t="array" ref="AV69">IF(Tableau1[[#This Row],[Nbr de poulets (entrée découpe)]]&gt;0,(Tableau1[[#This Row],[Conso eau]]/Tableau1[[#This Row],[Nbr de poulets (entrée découpe)]])*1000,"erreur")</f>
        <v>erreur</v>
      </c>
      <c r="AW69" s="35" t="str">
        <f t="array" ref="AW69">IF(Tableau1[[#This Row],[Tonnage sortie ressuage]]&gt;0,(Tableau1[[#This Row],[Conso eau]]/Tableau1[[#This Row],[Tonnage sortie ressuage]])*1000,"erreur")</f>
        <v>erreur</v>
      </c>
      <c r="AX69" s="34" t="str">
        <f t="array" ref="AX6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9" s="21">
        <f>10</f>
        <v>10</v>
      </c>
      <c r="AZ69" s="21">
        <f>6</f>
        <v>6</v>
      </c>
      <c r="BA69" s="21" t="str">
        <f>TEXT(Tableau1[[#This Row],[Date]],"aaaa")</f>
        <v>2019</v>
      </c>
      <c r="BB69" s="21" t="str">
        <f>TEXT(Tableau1[[#This Row],[Date]],"mmmm")</f>
        <v>mars</v>
      </c>
      <c r="BC69" s="21">
        <f>_xlfn.ISOWEEKNUM(Tableau1[[#This Row],[Date]])</f>
        <v>10</v>
      </c>
      <c r="BD69" s="21" t="str">
        <f>TEXT(Tableau1[[#This Row],[Date]],"jjjj")</f>
        <v>samedi</v>
      </c>
      <c r="BE69" s="21">
        <f>VLOOKUP(ROUND(Tableau1[[#This Row],[Année]],4),Tableau2[#Data],2)</f>
        <v>788</v>
      </c>
      <c r="BF69" s="21" t="str">
        <f>VLOOKUP(Tableau1[[#This Row],[Date]],Tableau3[],2)</f>
        <v>2019-2020</v>
      </c>
    </row>
    <row r="70" spans="1:58" hidden="1" x14ac:dyDescent="0.3">
      <c r="A70" s="22">
        <v>43534</v>
      </c>
      <c r="B70" s="20"/>
      <c r="C70" s="20"/>
      <c r="D70" s="24">
        <v>6.4</v>
      </c>
      <c r="E70" s="24"/>
      <c r="F70" s="24"/>
      <c r="G70" s="24"/>
      <c r="H70" s="24"/>
      <c r="I70" s="24"/>
      <c r="J70" s="24"/>
      <c r="K70" s="24"/>
      <c r="L70" s="24"/>
      <c r="M70" s="24">
        <v>0</v>
      </c>
      <c r="N70" s="24"/>
      <c r="O70" s="24"/>
      <c r="P70" s="24"/>
      <c r="Q70" s="24">
        <v>0</v>
      </c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30">
        <f t="array" ref="AF70">Tableau1[[#This Row],[EC Sortie PAC]]-Tableau1[[#This Row],[EC entrée PAC]]</f>
        <v>0</v>
      </c>
      <c r="AG70" s="30">
        <f t="array" ref="AG70">Tableau1[[#This Row],[Différenctiel PAC]]</f>
        <v>0</v>
      </c>
      <c r="AH70" s="4">
        <f t="array" ref="AH70">Tableau1[[#This Row],[Echaudoirs]]+Tableau1[[#This Row],[Plumeuses]]</f>
        <v>0</v>
      </c>
      <c r="AI70" s="4">
        <f t="array" ref="AI70">Tableau1[[#This Row],[EF Surpréssée Eviscération]]+Tableau1[[#This Row],[EF Eviscération]]</f>
        <v>0</v>
      </c>
      <c r="AJ70" s="4">
        <f t="array" ref="AJ70">Tableau1[[#This Row],[Conso EF dégrilleur]]+Tableau1[[#This Row],[Conso EF prélaveuse]]+Tableau1[[#This Row],[Conso EF adiabatique]]</f>
        <v>0</v>
      </c>
      <c r="AK70" s="4">
        <f>Tableau1[[#This Row],[Conso EC Filtre]]+Tableau1[[#This Row],[Conso EC Laveuse ]]</f>
        <v>0</v>
      </c>
      <c r="AL70" s="30">
        <f t="array" ref="AL70">Tableau1[[#This Row],[Conso EF Quai Atlas (calculée)]]+Tableau1[[#This Row],[Conso EC Quai Atlas (calculée)]]</f>
        <v>0</v>
      </c>
      <c r="AM70" s="30">
        <f t="array" ref="AM70">Tableau1[[#This Row],[Lavage cagettes]]+Tableau1[[#This Row],[Lavage pal box]]</f>
        <v>0</v>
      </c>
      <c r="AN70" s="30">
        <f t="array" ref="AN70">Tableau1[[#This Row],[40 bar]]+Tableau1[[#This Row],[24 bar]]</f>
        <v>0</v>
      </c>
      <c r="AO70" s="31"/>
      <c r="AP70" s="31">
        <f>Tableau1[[#This Row],[EC Vestiaires m³]]+Tableau1[[#This Row],[Vestiaires EF]]+Tableau1[[#This Row],[Zone B]]</f>
        <v>0</v>
      </c>
      <c r="AQ7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6.4</v>
      </c>
      <c r="AR70" s="6">
        <f>Tableau1[[#This Row],[prestation lavage 40B]]+Tableau1[[#This Row],[Prestation lavage 24B]]</f>
        <v>0</v>
      </c>
      <c r="AS70" s="6">
        <f>IFERROR(Tableau1[[#This Row],[40 bar (19h-23h59)]]+Y71,0)</f>
        <v>0</v>
      </c>
      <c r="AT70" s="6">
        <f>IFERROR(Tableau1[[#This Row],[24 bar (19H-23H59)]]+AB71,0)</f>
        <v>0</v>
      </c>
      <c r="AU70" s="33">
        <f t="array" ref="AU70">(Tableau1[[#This Row],[Conso eau]]-Tableau1[Rejet convention])/Tableau1[[#This Row],[Rejet convention]]</f>
        <v>-0.99187817258883249</v>
      </c>
      <c r="AV70" s="34" t="str">
        <f t="array" ref="AV70">IF(Tableau1[[#This Row],[Nbr de poulets (entrée découpe)]]&gt;0,(Tableau1[[#This Row],[Conso eau]]/Tableau1[[#This Row],[Nbr de poulets (entrée découpe)]])*1000,"erreur")</f>
        <v>erreur</v>
      </c>
      <c r="AW70" s="35" t="str">
        <f t="array" ref="AW70">IF(Tableau1[[#This Row],[Tonnage sortie ressuage]]&gt;0,(Tableau1[[#This Row],[Conso eau]]/Tableau1[[#This Row],[Tonnage sortie ressuage]])*1000,"erreur")</f>
        <v>erreur</v>
      </c>
      <c r="AX70" s="34" t="str">
        <f t="array" ref="AX7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0" s="21">
        <f>10</f>
        <v>10</v>
      </c>
      <c r="AZ70" s="21">
        <f>6</f>
        <v>6</v>
      </c>
      <c r="BA70" s="21" t="str">
        <f>TEXT(Tableau1[[#This Row],[Date]],"aaaa")</f>
        <v>2019</v>
      </c>
      <c r="BB70" s="21" t="str">
        <f>TEXT(Tableau1[[#This Row],[Date]],"mmmm")</f>
        <v>mars</v>
      </c>
      <c r="BC70" s="21">
        <f>_xlfn.ISOWEEKNUM(Tableau1[[#This Row],[Date]])</f>
        <v>10</v>
      </c>
      <c r="BD70" s="21" t="str">
        <f>TEXT(Tableau1[[#This Row],[Date]],"jjjj")</f>
        <v>dimanche</v>
      </c>
      <c r="BE70" s="21">
        <f>VLOOKUP(ROUND(Tableau1[[#This Row],[Année]],4),Tableau2[#Data],2)</f>
        <v>788</v>
      </c>
      <c r="BF70" s="21" t="str">
        <f>VLOOKUP(Tableau1[[#This Row],[Date]],Tableau3[],2)</f>
        <v>2019-2020</v>
      </c>
    </row>
    <row r="71" spans="1:58" hidden="1" x14ac:dyDescent="0.3">
      <c r="A71" s="22">
        <v>43535</v>
      </c>
      <c r="B71" s="20"/>
      <c r="C71" s="20"/>
      <c r="D71" s="24">
        <v>765.1</v>
      </c>
      <c r="E71" s="24"/>
      <c r="F71" s="24"/>
      <c r="G71" s="24"/>
      <c r="H71" s="24"/>
      <c r="I71" s="24"/>
      <c r="J71" s="24"/>
      <c r="K71" s="24"/>
      <c r="L71" s="24"/>
      <c r="M71" s="24">
        <v>0</v>
      </c>
      <c r="N71" s="24"/>
      <c r="O71" s="24"/>
      <c r="P71" s="24"/>
      <c r="Q71" s="24">
        <v>0</v>
      </c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30">
        <f t="array" ref="AF71">Tableau1[[#This Row],[EC Sortie PAC]]-Tableau1[[#This Row],[EC entrée PAC]]</f>
        <v>0</v>
      </c>
      <c r="AG71" s="30">
        <f t="array" ref="AG71">Tableau1[[#This Row],[Différenctiel PAC]]</f>
        <v>0</v>
      </c>
      <c r="AH71" s="4">
        <f t="array" ref="AH71">Tableau1[[#This Row],[Echaudoirs]]+Tableau1[[#This Row],[Plumeuses]]</f>
        <v>0</v>
      </c>
      <c r="AI71" s="4">
        <f t="array" ref="AI71">Tableau1[[#This Row],[EF Surpréssée Eviscération]]+Tableau1[[#This Row],[EF Eviscération]]</f>
        <v>0</v>
      </c>
      <c r="AJ71" s="4">
        <f t="array" ref="AJ71">Tableau1[[#This Row],[Conso EF dégrilleur]]+Tableau1[[#This Row],[Conso EF prélaveuse]]+Tableau1[[#This Row],[Conso EF adiabatique]]</f>
        <v>0</v>
      </c>
      <c r="AK71" s="4">
        <f>Tableau1[[#This Row],[Conso EC Filtre]]+Tableau1[[#This Row],[Conso EC Laveuse ]]</f>
        <v>0</v>
      </c>
      <c r="AL71" s="30">
        <f t="array" ref="AL71">Tableau1[[#This Row],[Conso EF Quai Atlas (calculée)]]+Tableau1[[#This Row],[Conso EC Quai Atlas (calculée)]]</f>
        <v>0</v>
      </c>
      <c r="AM71" s="30">
        <f t="array" ref="AM71">Tableau1[[#This Row],[Lavage cagettes]]+Tableau1[[#This Row],[Lavage pal box]]</f>
        <v>0</v>
      </c>
      <c r="AN71" s="30">
        <f t="array" ref="AN71">Tableau1[[#This Row],[40 bar]]+Tableau1[[#This Row],[24 bar]]</f>
        <v>0</v>
      </c>
      <c r="AO71" s="31"/>
      <c r="AP71" s="31">
        <f>Tableau1[[#This Row],[EC Vestiaires m³]]+Tableau1[[#This Row],[Vestiaires EF]]+Tableau1[[#This Row],[Zone B]]</f>
        <v>0</v>
      </c>
      <c r="AQ7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765.1</v>
      </c>
      <c r="AR71" s="6">
        <f>Tableau1[[#This Row],[prestation lavage 40B]]+Tableau1[[#This Row],[Prestation lavage 24B]]</f>
        <v>0</v>
      </c>
      <c r="AS71" s="6">
        <f>IFERROR(Tableau1[[#This Row],[40 bar (19h-23h59)]]+Y72,0)</f>
        <v>0</v>
      </c>
      <c r="AT71" s="6">
        <f>IFERROR(Tableau1[[#This Row],[24 bar (19H-23H59)]]+AB72,0)</f>
        <v>0</v>
      </c>
      <c r="AU71" s="33">
        <f t="array" ref="AU71">(Tableau1[[#This Row],[Conso eau]]-Tableau1[Rejet convention])/Tableau1[[#This Row],[Rejet convention]]</f>
        <v>-2.9060913705583728E-2</v>
      </c>
      <c r="AV71" s="34" t="str">
        <f t="array" ref="AV71">IF(Tableau1[[#This Row],[Nbr de poulets (entrée découpe)]]&gt;0,(Tableau1[[#This Row],[Conso eau]]/Tableau1[[#This Row],[Nbr de poulets (entrée découpe)]])*1000,"erreur")</f>
        <v>erreur</v>
      </c>
      <c r="AW71" s="35" t="str">
        <f t="array" ref="AW71">IF(Tableau1[[#This Row],[Tonnage sortie ressuage]]&gt;0,(Tableau1[[#This Row],[Conso eau]]/Tableau1[[#This Row],[Tonnage sortie ressuage]])*1000,"erreur")</f>
        <v>erreur</v>
      </c>
      <c r="AX71" s="34" t="str">
        <f t="array" ref="AX7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1" s="21">
        <f>10</f>
        <v>10</v>
      </c>
      <c r="AZ71" s="21">
        <f>6</f>
        <v>6</v>
      </c>
      <c r="BA71" s="21" t="str">
        <f>TEXT(Tableau1[[#This Row],[Date]],"aaaa")</f>
        <v>2019</v>
      </c>
      <c r="BB71" s="21" t="str">
        <f>TEXT(Tableau1[[#This Row],[Date]],"mmmm")</f>
        <v>mars</v>
      </c>
      <c r="BC71" s="21">
        <f>_xlfn.ISOWEEKNUM(Tableau1[[#This Row],[Date]])</f>
        <v>11</v>
      </c>
      <c r="BD71" s="21" t="str">
        <f>TEXT(Tableau1[[#This Row],[Date]],"jjjj")</f>
        <v>lundi</v>
      </c>
      <c r="BE71" s="21">
        <f>VLOOKUP(ROUND(Tableau1[[#This Row],[Année]],4),Tableau2[#Data],2)</f>
        <v>788</v>
      </c>
      <c r="BF71" s="21" t="str">
        <f>VLOOKUP(Tableau1[[#This Row],[Date]],Tableau3[],2)</f>
        <v>2019-2020</v>
      </c>
    </row>
    <row r="72" spans="1:58" hidden="1" x14ac:dyDescent="0.3">
      <c r="A72" s="22">
        <v>43536</v>
      </c>
      <c r="B72" s="20"/>
      <c r="C72" s="20"/>
      <c r="D72" s="24">
        <v>829</v>
      </c>
      <c r="E72" s="24"/>
      <c r="F72" s="24"/>
      <c r="G72" s="24"/>
      <c r="H72" s="24"/>
      <c r="I72" s="24"/>
      <c r="J72" s="24"/>
      <c r="K72" s="24"/>
      <c r="L72" s="24"/>
      <c r="M72" s="24">
        <v>0</v>
      </c>
      <c r="N72" s="24"/>
      <c r="O72" s="24"/>
      <c r="P72" s="24"/>
      <c r="Q72" s="24">
        <v>46.619998957961798</v>
      </c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30">
        <f t="array" ref="AF72">Tableau1[[#This Row],[EC Sortie PAC]]-Tableau1[[#This Row],[EC entrée PAC]]</f>
        <v>0</v>
      </c>
      <c r="AG72" s="30">
        <f t="array" ref="AG72">Tableau1[[#This Row],[Différenctiel PAC]]</f>
        <v>0</v>
      </c>
      <c r="AH72" s="4">
        <f t="array" ref="AH72">Tableau1[[#This Row],[Echaudoirs]]+Tableau1[[#This Row],[Plumeuses]]</f>
        <v>0</v>
      </c>
      <c r="AI72" s="4">
        <f t="array" ref="AI72">Tableau1[[#This Row],[EF Surpréssée Eviscération]]+Tableau1[[#This Row],[EF Eviscération]]</f>
        <v>0</v>
      </c>
      <c r="AJ72" s="4">
        <f t="array" ref="AJ72">Tableau1[[#This Row],[Conso EF dégrilleur]]+Tableau1[[#This Row],[Conso EF prélaveuse]]+Tableau1[[#This Row],[Conso EF adiabatique]]</f>
        <v>0</v>
      </c>
      <c r="AK72" s="4">
        <f>Tableau1[[#This Row],[Conso EC Filtre]]+Tableau1[[#This Row],[Conso EC Laveuse ]]</f>
        <v>0</v>
      </c>
      <c r="AL72" s="30">
        <f t="array" ref="AL72">Tableau1[[#This Row],[Conso EF Quai Atlas (calculée)]]+Tableau1[[#This Row],[Conso EC Quai Atlas (calculée)]]</f>
        <v>0</v>
      </c>
      <c r="AM72" s="30">
        <f t="array" ref="AM72">Tableau1[[#This Row],[Lavage cagettes]]+Tableau1[[#This Row],[Lavage pal box]]</f>
        <v>0</v>
      </c>
      <c r="AN72" s="30">
        <f t="array" ref="AN72">Tableau1[[#This Row],[40 bar]]+Tableau1[[#This Row],[24 bar]]</f>
        <v>0</v>
      </c>
      <c r="AO72" s="31"/>
      <c r="AP72" s="31">
        <f>Tableau1[[#This Row],[EC Vestiaires m³]]+Tableau1[[#This Row],[Vestiaires EF]]+Tableau1[[#This Row],[Zone B]]</f>
        <v>0</v>
      </c>
      <c r="AQ7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782.3800010420382</v>
      </c>
      <c r="AR72" s="6">
        <f>Tableau1[[#This Row],[prestation lavage 40B]]+Tableau1[[#This Row],[Prestation lavage 24B]]</f>
        <v>0</v>
      </c>
      <c r="AS72" s="6">
        <f>IFERROR(Tableau1[[#This Row],[40 bar (19h-23h59)]]+Y73,0)</f>
        <v>0</v>
      </c>
      <c r="AT72" s="6">
        <f>IFERROR(Tableau1[[#This Row],[24 bar (19H-23H59)]]+AB73,0)</f>
        <v>0</v>
      </c>
      <c r="AU72" s="33">
        <f t="array" ref="AU72">(Tableau1[[#This Row],[Conso eau]]-Tableau1[Rejet convention])/Tableau1[[#This Row],[Rejet convention]]</f>
        <v>5.2030456852791881E-2</v>
      </c>
      <c r="AV72" s="34" t="str">
        <f t="array" ref="AV72">IF(Tableau1[[#This Row],[Nbr de poulets (entrée découpe)]]&gt;0,(Tableau1[[#This Row],[Conso eau]]/Tableau1[[#This Row],[Nbr de poulets (entrée découpe)]])*1000,"erreur")</f>
        <v>erreur</v>
      </c>
      <c r="AW72" s="35" t="str">
        <f t="array" ref="AW72">IF(Tableau1[[#This Row],[Tonnage sortie ressuage]]&gt;0,(Tableau1[[#This Row],[Conso eau]]/Tableau1[[#This Row],[Tonnage sortie ressuage]])*1000,"erreur")</f>
        <v>erreur</v>
      </c>
      <c r="AX72" s="34" t="str">
        <f t="array" ref="AX7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2" s="21">
        <f>10</f>
        <v>10</v>
      </c>
      <c r="AZ72" s="21">
        <f>6</f>
        <v>6</v>
      </c>
      <c r="BA72" s="21" t="str">
        <f>TEXT(Tableau1[[#This Row],[Date]],"aaaa")</f>
        <v>2019</v>
      </c>
      <c r="BB72" s="21" t="str">
        <f>TEXT(Tableau1[[#This Row],[Date]],"mmmm")</f>
        <v>mars</v>
      </c>
      <c r="BC72" s="21">
        <f>_xlfn.ISOWEEKNUM(Tableau1[[#This Row],[Date]])</f>
        <v>11</v>
      </c>
      <c r="BD72" s="21" t="str">
        <f>TEXT(Tableau1[[#This Row],[Date]],"jjjj")</f>
        <v>mardi</v>
      </c>
      <c r="BE72" s="21">
        <f>VLOOKUP(ROUND(Tableau1[[#This Row],[Année]],4),Tableau2[#Data],2)</f>
        <v>788</v>
      </c>
      <c r="BF72" s="21" t="str">
        <f>VLOOKUP(Tableau1[[#This Row],[Date]],Tableau3[],2)</f>
        <v>2019-2020</v>
      </c>
    </row>
    <row r="73" spans="1:58" hidden="1" x14ac:dyDescent="0.3">
      <c r="A73" s="22">
        <v>43537</v>
      </c>
      <c r="B73" s="20"/>
      <c r="C73" s="20"/>
      <c r="D73" s="24">
        <v>808.4</v>
      </c>
      <c r="E73" s="24"/>
      <c r="F73" s="24"/>
      <c r="G73" s="24"/>
      <c r="H73" s="24"/>
      <c r="I73" s="24"/>
      <c r="J73" s="24"/>
      <c r="K73" s="24"/>
      <c r="L73" s="24"/>
      <c r="M73" s="24">
        <v>0</v>
      </c>
      <c r="N73" s="24"/>
      <c r="O73" s="24"/>
      <c r="P73" s="24"/>
      <c r="Q73" s="24">
        <v>53.819998797029299</v>
      </c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30">
        <f t="array" ref="AF73">Tableau1[[#This Row],[EC Sortie PAC]]-Tableau1[[#This Row],[EC entrée PAC]]</f>
        <v>0</v>
      </c>
      <c r="AG73" s="30">
        <f t="array" ref="AG73">Tableau1[[#This Row],[Différenctiel PAC]]</f>
        <v>0</v>
      </c>
      <c r="AH73" s="4">
        <f t="array" ref="AH73">Tableau1[[#This Row],[Echaudoirs]]+Tableau1[[#This Row],[Plumeuses]]</f>
        <v>0</v>
      </c>
      <c r="AI73" s="4">
        <f t="array" ref="AI73">Tableau1[[#This Row],[EF Surpréssée Eviscération]]+Tableau1[[#This Row],[EF Eviscération]]</f>
        <v>0</v>
      </c>
      <c r="AJ73" s="4">
        <f t="array" ref="AJ73">Tableau1[[#This Row],[Conso EF dégrilleur]]+Tableau1[[#This Row],[Conso EF prélaveuse]]+Tableau1[[#This Row],[Conso EF adiabatique]]</f>
        <v>0</v>
      </c>
      <c r="AK73" s="4">
        <f>Tableau1[[#This Row],[Conso EC Filtre]]+Tableau1[[#This Row],[Conso EC Laveuse ]]</f>
        <v>0</v>
      </c>
      <c r="AL73" s="30">
        <f t="array" ref="AL73">Tableau1[[#This Row],[Conso EF Quai Atlas (calculée)]]+Tableau1[[#This Row],[Conso EC Quai Atlas (calculée)]]</f>
        <v>0</v>
      </c>
      <c r="AM73" s="30">
        <f t="array" ref="AM73">Tableau1[[#This Row],[Lavage cagettes]]+Tableau1[[#This Row],[Lavage pal box]]</f>
        <v>0</v>
      </c>
      <c r="AN73" s="30">
        <f t="array" ref="AN73">Tableau1[[#This Row],[40 bar]]+Tableau1[[#This Row],[24 bar]]</f>
        <v>0</v>
      </c>
      <c r="AO73" s="31"/>
      <c r="AP73" s="31">
        <f>Tableau1[[#This Row],[EC Vestiaires m³]]+Tableau1[[#This Row],[Vestiaires EF]]+Tableau1[[#This Row],[Zone B]]</f>
        <v>0</v>
      </c>
      <c r="AQ7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754.58000120297072</v>
      </c>
      <c r="AR73" s="6">
        <f>Tableau1[[#This Row],[prestation lavage 40B]]+Tableau1[[#This Row],[Prestation lavage 24B]]</f>
        <v>0</v>
      </c>
      <c r="AS73" s="6">
        <f>IFERROR(Tableau1[[#This Row],[40 bar (19h-23h59)]]+Y74,0)</f>
        <v>0</v>
      </c>
      <c r="AT73" s="6">
        <f>IFERROR(Tableau1[[#This Row],[24 bar (19H-23H59)]]+AB74,0)</f>
        <v>0</v>
      </c>
      <c r="AU73" s="33">
        <f t="array" ref="AU73">(Tableau1[[#This Row],[Conso eau]]-Tableau1[Rejet convention])/Tableau1[[#This Row],[Rejet convention]]</f>
        <v>2.5888324873096419E-2</v>
      </c>
      <c r="AV73" s="34" t="str">
        <f t="array" ref="AV73">IF(Tableau1[[#This Row],[Nbr de poulets (entrée découpe)]]&gt;0,(Tableau1[[#This Row],[Conso eau]]/Tableau1[[#This Row],[Nbr de poulets (entrée découpe)]])*1000,"erreur")</f>
        <v>erreur</v>
      </c>
      <c r="AW73" s="35" t="str">
        <f t="array" ref="AW73">IF(Tableau1[[#This Row],[Tonnage sortie ressuage]]&gt;0,(Tableau1[[#This Row],[Conso eau]]/Tableau1[[#This Row],[Tonnage sortie ressuage]])*1000,"erreur")</f>
        <v>erreur</v>
      </c>
      <c r="AX73" s="34" t="str">
        <f t="array" ref="AX7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3" s="21">
        <f>10</f>
        <v>10</v>
      </c>
      <c r="AZ73" s="21">
        <f>6</f>
        <v>6</v>
      </c>
      <c r="BA73" s="21" t="str">
        <f>TEXT(Tableau1[[#This Row],[Date]],"aaaa")</f>
        <v>2019</v>
      </c>
      <c r="BB73" s="21" t="str">
        <f>TEXT(Tableau1[[#This Row],[Date]],"mmmm")</f>
        <v>mars</v>
      </c>
      <c r="BC73" s="21">
        <f>_xlfn.ISOWEEKNUM(Tableau1[[#This Row],[Date]])</f>
        <v>11</v>
      </c>
      <c r="BD73" s="21" t="str">
        <f>TEXT(Tableau1[[#This Row],[Date]],"jjjj")</f>
        <v>mercredi</v>
      </c>
      <c r="BE73" s="21">
        <f>VLOOKUP(ROUND(Tableau1[[#This Row],[Année]],4),Tableau2[#Data],2)</f>
        <v>788</v>
      </c>
      <c r="BF73" s="21" t="str">
        <f>VLOOKUP(Tableau1[[#This Row],[Date]],Tableau3[],2)</f>
        <v>2019-2020</v>
      </c>
    </row>
    <row r="74" spans="1:58" hidden="1" x14ac:dyDescent="0.3">
      <c r="A74" s="22">
        <v>43538</v>
      </c>
      <c r="B74" s="20"/>
      <c r="C74" s="20"/>
      <c r="D74" s="24">
        <v>855.2</v>
      </c>
      <c r="E74" s="24"/>
      <c r="F74" s="24"/>
      <c r="G74" s="24"/>
      <c r="H74" s="24"/>
      <c r="I74" s="24"/>
      <c r="J74" s="24"/>
      <c r="K74" s="24"/>
      <c r="L74" s="24"/>
      <c r="M74" s="24">
        <v>0</v>
      </c>
      <c r="N74" s="24"/>
      <c r="O74" s="24"/>
      <c r="P74" s="24"/>
      <c r="Q74" s="24">
        <v>53.359998807311101</v>
      </c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30">
        <f t="array" ref="AF74">Tableau1[[#This Row],[EC Sortie PAC]]-Tableau1[[#This Row],[EC entrée PAC]]</f>
        <v>0</v>
      </c>
      <c r="AG74" s="30">
        <f t="array" ref="AG74">Tableau1[[#This Row],[Différenctiel PAC]]</f>
        <v>0</v>
      </c>
      <c r="AH74" s="4">
        <f t="array" ref="AH74">Tableau1[[#This Row],[Echaudoirs]]+Tableau1[[#This Row],[Plumeuses]]</f>
        <v>0</v>
      </c>
      <c r="AI74" s="4">
        <f t="array" ref="AI74">Tableau1[[#This Row],[EF Surpréssée Eviscération]]+Tableau1[[#This Row],[EF Eviscération]]</f>
        <v>0</v>
      </c>
      <c r="AJ74" s="4">
        <f t="array" ref="AJ74">Tableau1[[#This Row],[Conso EF dégrilleur]]+Tableau1[[#This Row],[Conso EF prélaveuse]]+Tableau1[[#This Row],[Conso EF adiabatique]]</f>
        <v>0</v>
      </c>
      <c r="AK74" s="4">
        <f>Tableau1[[#This Row],[Conso EC Filtre]]+Tableau1[[#This Row],[Conso EC Laveuse ]]</f>
        <v>0</v>
      </c>
      <c r="AL74" s="30">
        <f t="array" ref="AL74">Tableau1[[#This Row],[Conso EF Quai Atlas (calculée)]]+Tableau1[[#This Row],[Conso EC Quai Atlas (calculée)]]</f>
        <v>0</v>
      </c>
      <c r="AM74" s="30">
        <f t="array" ref="AM74">Tableau1[[#This Row],[Lavage cagettes]]+Tableau1[[#This Row],[Lavage pal box]]</f>
        <v>0</v>
      </c>
      <c r="AN74" s="30">
        <f t="array" ref="AN74">Tableau1[[#This Row],[40 bar]]+Tableau1[[#This Row],[24 bar]]</f>
        <v>0</v>
      </c>
      <c r="AO74" s="31"/>
      <c r="AP74" s="31">
        <f>Tableau1[[#This Row],[EC Vestiaires m³]]+Tableau1[[#This Row],[Vestiaires EF]]+Tableau1[[#This Row],[Zone B]]</f>
        <v>0</v>
      </c>
      <c r="AQ7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801.84000119268899</v>
      </c>
      <c r="AR74" s="6">
        <f>Tableau1[[#This Row],[prestation lavage 40B]]+Tableau1[[#This Row],[Prestation lavage 24B]]</f>
        <v>0</v>
      </c>
      <c r="AS74" s="6">
        <f>IFERROR(Tableau1[[#This Row],[40 bar (19h-23h59)]]+Y75,0)</f>
        <v>0</v>
      </c>
      <c r="AT74" s="6">
        <f>IFERROR(Tableau1[[#This Row],[24 bar (19H-23H59)]]+AB75,0)</f>
        <v>0</v>
      </c>
      <c r="AU74" s="33">
        <f t="array" ref="AU74">(Tableau1[[#This Row],[Conso eau]]-Tableau1[Rejet convention])/Tableau1[[#This Row],[Rejet convention]]</f>
        <v>8.5279187817258947E-2</v>
      </c>
      <c r="AV74" s="34" t="str">
        <f t="array" ref="AV74">IF(Tableau1[[#This Row],[Nbr de poulets (entrée découpe)]]&gt;0,(Tableau1[[#This Row],[Conso eau]]/Tableau1[[#This Row],[Nbr de poulets (entrée découpe)]])*1000,"erreur")</f>
        <v>erreur</v>
      </c>
      <c r="AW74" s="35" t="str">
        <f t="array" ref="AW74">IF(Tableau1[[#This Row],[Tonnage sortie ressuage]]&gt;0,(Tableau1[[#This Row],[Conso eau]]/Tableau1[[#This Row],[Tonnage sortie ressuage]])*1000,"erreur")</f>
        <v>erreur</v>
      </c>
      <c r="AX74" s="34" t="str">
        <f t="array" ref="AX7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4" s="21">
        <f>10</f>
        <v>10</v>
      </c>
      <c r="AZ74" s="21">
        <f>6</f>
        <v>6</v>
      </c>
      <c r="BA74" s="21" t="str">
        <f>TEXT(Tableau1[[#This Row],[Date]],"aaaa")</f>
        <v>2019</v>
      </c>
      <c r="BB74" s="21" t="str">
        <f>TEXT(Tableau1[[#This Row],[Date]],"mmmm")</f>
        <v>mars</v>
      </c>
      <c r="BC74" s="21">
        <f>_xlfn.ISOWEEKNUM(Tableau1[[#This Row],[Date]])</f>
        <v>11</v>
      </c>
      <c r="BD74" s="21" t="str">
        <f>TEXT(Tableau1[[#This Row],[Date]],"jjjj")</f>
        <v>jeudi</v>
      </c>
      <c r="BE74" s="21">
        <f>VLOOKUP(ROUND(Tableau1[[#This Row],[Année]],4),Tableau2[#Data],2)</f>
        <v>788</v>
      </c>
      <c r="BF74" s="21" t="str">
        <f>VLOOKUP(Tableau1[[#This Row],[Date]],Tableau3[],2)</f>
        <v>2019-2020</v>
      </c>
    </row>
    <row r="75" spans="1:58" hidden="1" x14ac:dyDescent="0.3">
      <c r="A75" s="22">
        <v>43539</v>
      </c>
      <c r="B75" s="20"/>
      <c r="C75" s="20"/>
      <c r="D75" s="24">
        <v>863</v>
      </c>
      <c r="E75" s="24"/>
      <c r="F75" s="24"/>
      <c r="G75" s="24"/>
      <c r="H75" s="24"/>
      <c r="I75" s="24"/>
      <c r="J75" s="24"/>
      <c r="K75" s="24"/>
      <c r="L75" s="24"/>
      <c r="M75" s="24">
        <v>0</v>
      </c>
      <c r="N75" s="24"/>
      <c r="O75" s="24"/>
      <c r="P75" s="24"/>
      <c r="Q75" s="24">
        <v>69.029998457059307</v>
      </c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30">
        <f t="array" ref="AF75">Tableau1[[#This Row],[EC Sortie PAC]]-Tableau1[[#This Row],[EC entrée PAC]]</f>
        <v>0</v>
      </c>
      <c r="AG75" s="30">
        <f t="array" ref="AG75">Tableau1[[#This Row],[Différenctiel PAC]]</f>
        <v>0</v>
      </c>
      <c r="AH75" s="4">
        <f t="array" ref="AH75">Tableau1[[#This Row],[Echaudoirs]]+Tableau1[[#This Row],[Plumeuses]]</f>
        <v>0</v>
      </c>
      <c r="AI75" s="4">
        <f t="array" ref="AI75">Tableau1[[#This Row],[EF Surpréssée Eviscération]]+Tableau1[[#This Row],[EF Eviscération]]</f>
        <v>0</v>
      </c>
      <c r="AJ75" s="4">
        <f t="array" ref="AJ75">Tableau1[[#This Row],[Conso EF dégrilleur]]+Tableau1[[#This Row],[Conso EF prélaveuse]]+Tableau1[[#This Row],[Conso EF adiabatique]]</f>
        <v>0</v>
      </c>
      <c r="AK75" s="4">
        <f>Tableau1[[#This Row],[Conso EC Filtre]]+Tableau1[[#This Row],[Conso EC Laveuse ]]</f>
        <v>0</v>
      </c>
      <c r="AL75" s="30">
        <f t="array" ref="AL75">Tableau1[[#This Row],[Conso EF Quai Atlas (calculée)]]+Tableau1[[#This Row],[Conso EC Quai Atlas (calculée)]]</f>
        <v>0</v>
      </c>
      <c r="AM75" s="30">
        <f t="array" ref="AM75">Tableau1[[#This Row],[Lavage cagettes]]+Tableau1[[#This Row],[Lavage pal box]]</f>
        <v>0</v>
      </c>
      <c r="AN75" s="30">
        <f t="array" ref="AN75">Tableau1[[#This Row],[40 bar]]+Tableau1[[#This Row],[24 bar]]</f>
        <v>0</v>
      </c>
      <c r="AO75" s="31"/>
      <c r="AP75" s="31">
        <f>Tableau1[[#This Row],[EC Vestiaires m³]]+Tableau1[[#This Row],[Vestiaires EF]]+Tableau1[[#This Row],[Zone B]]</f>
        <v>0</v>
      </c>
      <c r="AQ7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793.97000154294074</v>
      </c>
      <c r="AR75" s="6">
        <f>Tableau1[[#This Row],[prestation lavage 40B]]+Tableau1[[#This Row],[Prestation lavage 24B]]</f>
        <v>0</v>
      </c>
      <c r="AS75" s="6">
        <f>IFERROR(Tableau1[[#This Row],[40 bar (19h-23h59)]]+Y76,0)</f>
        <v>0</v>
      </c>
      <c r="AT75" s="6">
        <f>IFERROR(Tableau1[[#This Row],[24 bar (19H-23H59)]]+AB76,0)</f>
        <v>0</v>
      </c>
      <c r="AU75" s="33">
        <f t="array" ref="AU75">(Tableau1[[#This Row],[Conso eau]]-Tableau1[Rejet convention])/Tableau1[[#This Row],[Rejet convention]]</f>
        <v>9.5177664974619283E-2</v>
      </c>
      <c r="AV75" s="34" t="str">
        <f t="array" ref="AV75">IF(Tableau1[[#This Row],[Nbr de poulets (entrée découpe)]]&gt;0,(Tableau1[[#This Row],[Conso eau]]/Tableau1[[#This Row],[Nbr de poulets (entrée découpe)]])*1000,"erreur")</f>
        <v>erreur</v>
      </c>
      <c r="AW75" s="35" t="str">
        <f t="array" ref="AW75">IF(Tableau1[[#This Row],[Tonnage sortie ressuage]]&gt;0,(Tableau1[[#This Row],[Conso eau]]/Tableau1[[#This Row],[Tonnage sortie ressuage]])*1000,"erreur")</f>
        <v>erreur</v>
      </c>
      <c r="AX75" s="34" t="str">
        <f t="array" ref="AX7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5" s="21">
        <f>10</f>
        <v>10</v>
      </c>
      <c r="AZ75" s="21">
        <f>6</f>
        <v>6</v>
      </c>
      <c r="BA75" s="21" t="str">
        <f>TEXT(Tableau1[[#This Row],[Date]],"aaaa")</f>
        <v>2019</v>
      </c>
      <c r="BB75" s="21" t="str">
        <f>TEXT(Tableau1[[#This Row],[Date]],"mmmm")</f>
        <v>mars</v>
      </c>
      <c r="BC75" s="21">
        <f>_xlfn.ISOWEEKNUM(Tableau1[[#This Row],[Date]])</f>
        <v>11</v>
      </c>
      <c r="BD75" s="21" t="str">
        <f>TEXT(Tableau1[[#This Row],[Date]],"jjjj")</f>
        <v>vendredi</v>
      </c>
      <c r="BE75" s="21">
        <f>VLOOKUP(ROUND(Tableau1[[#This Row],[Année]],4),Tableau2[#Data],2)</f>
        <v>788</v>
      </c>
      <c r="BF75" s="21" t="str">
        <f>VLOOKUP(Tableau1[[#This Row],[Date]],Tableau3[],2)</f>
        <v>2019-2020</v>
      </c>
    </row>
    <row r="76" spans="1:58" hidden="1" x14ac:dyDescent="0.3">
      <c r="A76" s="22">
        <v>43540</v>
      </c>
      <c r="B76" s="20"/>
      <c r="C76" s="20"/>
      <c r="D76" s="24">
        <v>169.3</v>
      </c>
      <c r="E76" s="24"/>
      <c r="F76" s="24"/>
      <c r="G76" s="24"/>
      <c r="H76" s="24"/>
      <c r="I76" s="24"/>
      <c r="J76" s="24"/>
      <c r="K76" s="24"/>
      <c r="L76" s="24"/>
      <c r="M76" s="24">
        <v>0</v>
      </c>
      <c r="N76" s="24"/>
      <c r="O76" s="24"/>
      <c r="P76" s="24"/>
      <c r="Q76" s="24">
        <v>68.669998465105905</v>
      </c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30">
        <f t="array" ref="AF76">Tableau1[[#This Row],[EC Sortie PAC]]-Tableau1[[#This Row],[EC entrée PAC]]</f>
        <v>0</v>
      </c>
      <c r="AG76" s="30">
        <f t="array" ref="AG76">Tableau1[[#This Row],[Différenctiel PAC]]</f>
        <v>0</v>
      </c>
      <c r="AH76" s="4">
        <f t="array" ref="AH76">Tableau1[[#This Row],[Echaudoirs]]+Tableau1[[#This Row],[Plumeuses]]</f>
        <v>0</v>
      </c>
      <c r="AI76" s="4">
        <f t="array" ref="AI76">Tableau1[[#This Row],[EF Surpréssée Eviscération]]+Tableau1[[#This Row],[EF Eviscération]]</f>
        <v>0</v>
      </c>
      <c r="AJ76" s="4">
        <f t="array" ref="AJ76">Tableau1[[#This Row],[Conso EF dégrilleur]]+Tableau1[[#This Row],[Conso EF prélaveuse]]+Tableau1[[#This Row],[Conso EF adiabatique]]</f>
        <v>0</v>
      </c>
      <c r="AK76" s="4">
        <f>Tableau1[[#This Row],[Conso EC Filtre]]+Tableau1[[#This Row],[Conso EC Laveuse ]]</f>
        <v>0</v>
      </c>
      <c r="AL76" s="30">
        <f t="array" ref="AL76">Tableau1[[#This Row],[Conso EF Quai Atlas (calculée)]]+Tableau1[[#This Row],[Conso EC Quai Atlas (calculée)]]</f>
        <v>0</v>
      </c>
      <c r="AM76" s="30">
        <f t="array" ref="AM76">Tableau1[[#This Row],[Lavage cagettes]]+Tableau1[[#This Row],[Lavage pal box]]</f>
        <v>0</v>
      </c>
      <c r="AN76" s="30">
        <f t="array" ref="AN76">Tableau1[[#This Row],[40 bar]]+Tableau1[[#This Row],[24 bar]]</f>
        <v>0</v>
      </c>
      <c r="AO76" s="31"/>
      <c r="AP76" s="31">
        <f>Tableau1[[#This Row],[EC Vestiaires m³]]+Tableau1[[#This Row],[Vestiaires EF]]+Tableau1[[#This Row],[Zone B]]</f>
        <v>0</v>
      </c>
      <c r="AQ7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100.63000153489411</v>
      </c>
      <c r="AR76" s="6">
        <f>Tableau1[[#This Row],[prestation lavage 40B]]+Tableau1[[#This Row],[Prestation lavage 24B]]</f>
        <v>0</v>
      </c>
      <c r="AS76" s="6">
        <f>IFERROR(Tableau1[[#This Row],[40 bar (19h-23h59)]]+Y77,0)</f>
        <v>0</v>
      </c>
      <c r="AT76" s="6">
        <f>IFERROR(Tableau1[[#This Row],[24 bar (19H-23H59)]]+AB77,0)</f>
        <v>0</v>
      </c>
      <c r="AU76" s="33">
        <f t="array" ref="AU76">(Tableau1[[#This Row],[Conso eau]]-Tableau1[Rejet convention])/Tableau1[[#This Row],[Rejet convention]]</f>
        <v>-0.78515228426395944</v>
      </c>
      <c r="AV76" s="34" t="str">
        <f t="array" ref="AV76">IF(Tableau1[[#This Row],[Nbr de poulets (entrée découpe)]]&gt;0,(Tableau1[[#This Row],[Conso eau]]/Tableau1[[#This Row],[Nbr de poulets (entrée découpe)]])*1000,"erreur")</f>
        <v>erreur</v>
      </c>
      <c r="AW76" s="35" t="str">
        <f t="array" ref="AW76">IF(Tableau1[[#This Row],[Tonnage sortie ressuage]]&gt;0,(Tableau1[[#This Row],[Conso eau]]/Tableau1[[#This Row],[Tonnage sortie ressuage]])*1000,"erreur")</f>
        <v>erreur</v>
      </c>
      <c r="AX76" s="34" t="str">
        <f t="array" ref="AX7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6" s="21">
        <f>10</f>
        <v>10</v>
      </c>
      <c r="AZ76" s="21">
        <f>6</f>
        <v>6</v>
      </c>
      <c r="BA76" s="21" t="str">
        <f>TEXT(Tableau1[[#This Row],[Date]],"aaaa")</f>
        <v>2019</v>
      </c>
      <c r="BB76" s="21" t="str">
        <f>TEXT(Tableau1[[#This Row],[Date]],"mmmm")</f>
        <v>mars</v>
      </c>
      <c r="BC76" s="21">
        <f>_xlfn.ISOWEEKNUM(Tableau1[[#This Row],[Date]])</f>
        <v>11</v>
      </c>
      <c r="BD76" s="21" t="str">
        <f>TEXT(Tableau1[[#This Row],[Date]],"jjjj")</f>
        <v>samedi</v>
      </c>
      <c r="BE76" s="21">
        <f>VLOOKUP(ROUND(Tableau1[[#This Row],[Année]],4),Tableau2[#Data],2)</f>
        <v>788</v>
      </c>
      <c r="BF76" s="21" t="str">
        <f>VLOOKUP(Tableau1[[#This Row],[Date]],Tableau3[],2)</f>
        <v>2019-2020</v>
      </c>
    </row>
    <row r="77" spans="1:58" hidden="1" x14ac:dyDescent="0.3">
      <c r="A77" s="22">
        <v>43541</v>
      </c>
      <c r="B77" s="20"/>
      <c r="C77" s="20"/>
      <c r="D77" s="24">
        <v>4.4000000000000004</v>
      </c>
      <c r="E77" s="24"/>
      <c r="F77" s="24"/>
      <c r="G77" s="24"/>
      <c r="H77" s="24"/>
      <c r="I77" s="24"/>
      <c r="J77" s="24"/>
      <c r="K77" s="24"/>
      <c r="L77" s="24"/>
      <c r="M77" s="24">
        <v>0</v>
      </c>
      <c r="N77" s="24"/>
      <c r="O77" s="24"/>
      <c r="P77" s="24"/>
      <c r="Q77" s="24">
        <v>0</v>
      </c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30">
        <f t="array" ref="AF77">Tableau1[[#This Row],[EC Sortie PAC]]-Tableau1[[#This Row],[EC entrée PAC]]</f>
        <v>0</v>
      </c>
      <c r="AG77" s="30">
        <f t="array" ref="AG77">Tableau1[[#This Row],[Différenctiel PAC]]</f>
        <v>0</v>
      </c>
      <c r="AH77" s="4">
        <f t="array" ref="AH77">Tableau1[[#This Row],[Echaudoirs]]+Tableau1[[#This Row],[Plumeuses]]</f>
        <v>0</v>
      </c>
      <c r="AI77" s="4">
        <f t="array" ref="AI77">Tableau1[[#This Row],[EF Surpréssée Eviscération]]+Tableau1[[#This Row],[EF Eviscération]]</f>
        <v>0</v>
      </c>
      <c r="AJ77" s="4">
        <f t="array" ref="AJ77">Tableau1[[#This Row],[Conso EF dégrilleur]]+Tableau1[[#This Row],[Conso EF prélaveuse]]+Tableau1[[#This Row],[Conso EF adiabatique]]</f>
        <v>0</v>
      </c>
      <c r="AK77" s="4">
        <f>Tableau1[[#This Row],[Conso EC Filtre]]+Tableau1[[#This Row],[Conso EC Laveuse ]]</f>
        <v>0</v>
      </c>
      <c r="AL77" s="30">
        <f t="array" ref="AL77">Tableau1[[#This Row],[Conso EF Quai Atlas (calculée)]]+Tableau1[[#This Row],[Conso EC Quai Atlas (calculée)]]</f>
        <v>0</v>
      </c>
      <c r="AM77" s="30">
        <f t="array" ref="AM77">Tableau1[[#This Row],[Lavage cagettes]]+Tableau1[[#This Row],[Lavage pal box]]</f>
        <v>0</v>
      </c>
      <c r="AN77" s="30">
        <f t="array" ref="AN77">Tableau1[[#This Row],[40 bar]]+Tableau1[[#This Row],[24 bar]]</f>
        <v>0</v>
      </c>
      <c r="AO77" s="31"/>
      <c r="AP77" s="31">
        <f>Tableau1[[#This Row],[EC Vestiaires m³]]+Tableau1[[#This Row],[Vestiaires EF]]+Tableau1[[#This Row],[Zone B]]</f>
        <v>0</v>
      </c>
      <c r="AQ7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4.4000000000000004</v>
      </c>
      <c r="AR77" s="6">
        <f>Tableau1[[#This Row],[prestation lavage 40B]]+Tableau1[[#This Row],[Prestation lavage 24B]]</f>
        <v>0</v>
      </c>
      <c r="AS77" s="6">
        <f>IFERROR(Tableau1[[#This Row],[40 bar (19h-23h59)]]+Y78,0)</f>
        <v>0</v>
      </c>
      <c r="AT77" s="6">
        <f>IFERROR(Tableau1[[#This Row],[24 bar (19H-23H59)]]+AB78,0)</f>
        <v>0</v>
      </c>
      <c r="AU77" s="33">
        <f t="array" ref="AU77">(Tableau1[[#This Row],[Conso eau]]-Tableau1[Rejet convention])/Tableau1[[#This Row],[Rejet convention]]</f>
        <v>-0.9944162436548224</v>
      </c>
      <c r="AV77" s="34" t="str">
        <f t="array" ref="AV77">IF(Tableau1[[#This Row],[Nbr de poulets (entrée découpe)]]&gt;0,(Tableau1[[#This Row],[Conso eau]]/Tableau1[[#This Row],[Nbr de poulets (entrée découpe)]])*1000,"erreur")</f>
        <v>erreur</v>
      </c>
      <c r="AW77" s="35" t="str">
        <f t="array" ref="AW77">IF(Tableau1[[#This Row],[Tonnage sortie ressuage]]&gt;0,(Tableau1[[#This Row],[Conso eau]]/Tableau1[[#This Row],[Tonnage sortie ressuage]])*1000,"erreur")</f>
        <v>erreur</v>
      </c>
      <c r="AX77" s="34" t="str">
        <f t="array" ref="AX7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7" s="21">
        <f>10</f>
        <v>10</v>
      </c>
      <c r="AZ77" s="21">
        <f>6</f>
        <v>6</v>
      </c>
      <c r="BA77" s="21" t="str">
        <f>TEXT(Tableau1[[#This Row],[Date]],"aaaa")</f>
        <v>2019</v>
      </c>
      <c r="BB77" s="21" t="str">
        <f>TEXT(Tableau1[[#This Row],[Date]],"mmmm")</f>
        <v>mars</v>
      </c>
      <c r="BC77" s="21">
        <f>_xlfn.ISOWEEKNUM(Tableau1[[#This Row],[Date]])</f>
        <v>11</v>
      </c>
      <c r="BD77" s="21" t="str">
        <f>TEXT(Tableau1[[#This Row],[Date]],"jjjj")</f>
        <v>dimanche</v>
      </c>
      <c r="BE77" s="21">
        <f>VLOOKUP(ROUND(Tableau1[[#This Row],[Année]],4),Tableau2[#Data],2)</f>
        <v>788</v>
      </c>
      <c r="BF77" s="21" t="str">
        <f>VLOOKUP(Tableau1[[#This Row],[Date]],Tableau3[],2)</f>
        <v>2019-2020</v>
      </c>
    </row>
    <row r="78" spans="1:58" hidden="1" x14ac:dyDescent="0.3">
      <c r="A78" s="22">
        <v>43542</v>
      </c>
      <c r="B78" s="20"/>
      <c r="C78" s="20"/>
      <c r="D78" s="24">
        <v>832.8</v>
      </c>
      <c r="E78" s="24"/>
      <c r="F78" s="24"/>
      <c r="G78" s="24"/>
      <c r="H78" s="24"/>
      <c r="I78" s="24"/>
      <c r="J78" s="24"/>
      <c r="K78" s="24"/>
      <c r="L78" s="24"/>
      <c r="M78" s="24">
        <v>0</v>
      </c>
      <c r="N78" s="24"/>
      <c r="O78" s="24"/>
      <c r="P78" s="24"/>
      <c r="Q78" s="24">
        <v>0</v>
      </c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30">
        <f t="array" ref="AF78">Tableau1[[#This Row],[EC Sortie PAC]]-Tableau1[[#This Row],[EC entrée PAC]]</f>
        <v>0</v>
      </c>
      <c r="AG78" s="30">
        <f t="array" ref="AG78">Tableau1[[#This Row],[Différenctiel PAC]]</f>
        <v>0</v>
      </c>
      <c r="AH78" s="4">
        <f t="array" ref="AH78">Tableau1[[#This Row],[Echaudoirs]]+Tableau1[[#This Row],[Plumeuses]]</f>
        <v>0</v>
      </c>
      <c r="AI78" s="4">
        <f t="array" ref="AI78">Tableau1[[#This Row],[EF Surpréssée Eviscération]]+Tableau1[[#This Row],[EF Eviscération]]</f>
        <v>0</v>
      </c>
      <c r="AJ78" s="4">
        <f t="array" ref="AJ78">Tableau1[[#This Row],[Conso EF dégrilleur]]+Tableau1[[#This Row],[Conso EF prélaveuse]]+Tableau1[[#This Row],[Conso EF adiabatique]]</f>
        <v>0</v>
      </c>
      <c r="AK78" s="4">
        <f>Tableau1[[#This Row],[Conso EC Filtre]]+Tableau1[[#This Row],[Conso EC Laveuse ]]</f>
        <v>0</v>
      </c>
      <c r="AL78" s="30">
        <f t="array" ref="AL78">Tableau1[[#This Row],[Conso EF Quai Atlas (calculée)]]+Tableau1[[#This Row],[Conso EC Quai Atlas (calculée)]]</f>
        <v>0</v>
      </c>
      <c r="AM78" s="30">
        <f t="array" ref="AM78">Tableau1[[#This Row],[Lavage cagettes]]+Tableau1[[#This Row],[Lavage pal box]]</f>
        <v>0</v>
      </c>
      <c r="AN78" s="30">
        <f t="array" ref="AN78">Tableau1[[#This Row],[40 bar]]+Tableau1[[#This Row],[24 bar]]</f>
        <v>0</v>
      </c>
      <c r="AO78" s="31"/>
      <c r="AP78" s="31">
        <f>Tableau1[[#This Row],[EC Vestiaires m³]]+Tableau1[[#This Row],[Vestiaires EF]]+Tableau1[[#This Row],[Zone B]]</f>
        <v>0</v>
      </c>
      <c r="AQ7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832.8</v>
      </c>
      <c r="AR78" s="6">
        <f>Tableau1[[#This Row],[prestation lavage 40B]]+Tableau1[[#This Row],[Prestation lavage 24B]]</f>
        <v>0</v>
      </c>
      <c r="AS78" s="6">
        <f>IFERROR(Tableau1[[#This Row],[40 bar (19h-23h59)]]+Y79,0)</f>
        <v>0</v>
      </c>
      <c r="AT78" s="6">
        <f>IFERROR(Tableau1[[#This Row],[24 bar (19H-23H59)]]+AB79,0)</f>
        <v>0</v>
      </c>
      <c r="AU78" s="33">
        <f t="array" ref="AU78">(Tableau1[[#This Row],[Conso eau]]-Tableau1[Rejet convention])/Tableau1[[#This Row],[Rejet convention]]</f>
        <v>5.6852791878172534E-2</v>
      </c>
      <c r="AV78" s="34" t="str">
        <f t="array" ref="AV78">IF(Tableau1[[#This Row],[Nbr de poulets (entrée découpe)]]&gt;0,(Tableau1[[#This Row],[Conso eau]]/Tableau1[[#This Row],[Nbr de poulets (entrée découpe)]])*1000,"erreur")</f>
        <v>erreur</v>
      </c>
      <c r="AW78" s="35" t="str">
        <f t="array" ref="AW78">IF(Tableau1[[#This Row],[Tonnage sortie ressuage]]&gt;0,(Tableau1[[#This Row],[Conso eau]]/Tableau1[[#This Row],[Tonnage sortie ressuage]])*1000,"erreur")</f>
        <v>erreur</v>
      </c>
      <c r="AX78" s="34" t="str">
        <f t="array" ref="AX7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8" s="21">
        <f>10</f>
        <v>10</v>
      </c>
      <c r="AZ78" s="21">
        <f>6</f>
        <v>6</v>
      </c>
      <c r="BA78" s="21" t="str">
        <f>TEXT(Tableau1[[#This Row],[Date]],"aaaa")</f>
        <v>2019</v>
      </c>
      <c r="BB78" s="21" t="str">
        <f>TEXT(Tableau1[[#This Row],[Date]],"mmmm")</f>
        <v>mars</v>
      </c>
      <c r="BC78" s="21">
        <f>_xlfn.ISOWEEKNUM(Tableau1[[#This Row],[Date]])</f>
        <v>12</v>
      </c>
      <c r="BD78" s="21" t="str">
        <f>TEXT(Tableau1[[#This Row],[Date]],"jjjj")</f>
        <v>lundi</v>
      </c>
      <c r="BE78" s="21">
        <f>VLOOKUP(ROUND(Tableau1[[#This Row],[Année]],4),Tableau2[#Data],2)</f>
        <v>788</v>
      </c>
      <c r="BF78" s="21" t="str">
        <f>VLOOKUP(Tableau1[[#This Row],[Date]],Tableau3[],2)</f>
        <v>2019-2020</v>
      </c>
    </row>
    <row r="79" spans="1:58" hidden="1" x14ac:dyDescent="0.3">
      <c r="A79" s="22">
        <v>43543</v>
      </c>
      <c r="B79" s="20"/>
      <c r="C79" s="20"/>
      <c r="D79" s="24">
        <v>888.1</v>
      </c>
      <c r="E79" s="24"/>
      <c r="F79" s="24"/>
      <c r="G79" s="24"/>
      <c r="H79" s="24"/>
      <c r="I79" s="24"/>
      <c r="J79" s="24"/>
      <c r="K79" s="24"/>
      <c r="L79" s="24"/>
      <c r="M79" s="24">
        <v>0</v>
      </c>
      <c r="N79" s="24"/>
      <c r="O79" s="24"/>
      <c r="P79" s="24"/>
      <c r="Q79" s="24">
        <v>73.6599983535707</v>
      </c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30">
        <f t="array" ref="AF79">Tableau1[[#This Row],[EC Sortie PAC]]-Tableau1[[#This Row],[EC entrée PAC]]</f>
        <v>0</v>
      </c>
      <c r="AG79" s="30">
        <f t="array" ref="AG79">Tableau1[[#This Row],[Différenctiel PAC]]</f>
        <v>0</v>
      </c>
      <c r="AH79" s="4">
        <f t="array" ref="AH79">Tableau1[[#This Row],[Echaudoirs]]+Tableau1[[#This Row],[Plumeuses]]</f>
        <v>0</v>
      </c>
      <c r="AI79" s="4">
        <f t="array" ref="AI79">Tableau1[[#This Row],[EF Surpréssée Eviscération]]+Tableau1[[#This Row],[EF Eviscération]]</f>
        <v>0</v>
      </c>
      <c r="AJ79" s="4">
        <f t="array" ref="AJ79">Tableau1[[#This Row],[Conso EF dégrilleur]]+Tableau1[[#This Row],[Conso EF prélaveuse]]+Tableau1[[#This Row],[Conso EF adiabatique]]</f>
        <v>0</v>
      </c>
      <c r="AK79" s="4">
        <f>Tableau1[[#This Row],[Conso EC Filtre]]+Tableau1[[#This Row],[Conso EC Laveuse ]]</f>
        <v>0</v>
      </c>
      <c r="AL79" s="30">
        <f t="array" ref="AL79">Tableau1[[#This Row],[Conso EF Quai Atlas (calculée)]]+Tableau1[[#This Row],[Conso EC Quai Atlas (calculée)]]</f>
        <v>0</v>
      </c>
      <c r="AM79" s="30">
        <f t="array" ref="AM79">Tableau1[[#This Row],[Lavage cagettes]]+Tableau1[[#This Row],[Lavage pal box]]</f>
        <v>0</v>
      </c>
      <c r="AN79" s="30">
        <f t="array" ref="AN79">Tableau1[[#This Row],[40 bar]]+Tableau1[[#This Row],[24 bar]]</f>
        <v>0</v>
      </c>
      <c r="AO79" s="31"/>
      <c r="AP79" s="31">
        <f>Tableau1[[#This Row],[EC Vestiaires m³]]+Tableau1[[#This Row],[Vestiaires EF]]+Tableau1[[#This Row],[Zone B]]</f>
        <v>0</v>
      </c>
      <c r="AQ7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814.44000164642932</v>
      </c>
      <c r="AR79" s="6">
        <f>Tableau1[[#This Row],[prestation lavage 40B]]+Tableau1[[#This Row],[Prestation lavage 24B]]</f>
        <v>0</v>
      </c>
      <c r="AS79" s="6">
        <f>IFERROR(Tableau1[[#This Row],[40 bar (19h-23h59)]]+Y80,0)</f>
        <v>0</v>
      </c>
      <c r="AT79" s="6">
        <f>IFERROR(Tableau1[[#This Row],[24 bar (19H-23H59)]]+AB80,0)</f>
        <v>0</v>
      </c>
      <c r="AU79" s="33">
        <f t="array" ref="AU79">(Tableau1[[#This Row],[Conso eau]]-Tableau1[Rejet convention])/Tableau1[[#This Row],[Rejet convention]]</f>
        <v>0.12703045685279191</v>
      </c>
      <c r="AV79" s="34" t="str">
        <f t="array" ref="AV79">IF(Tableau1[[#This Row],[Nbr de poulets (entrée découpe)]]&gt;0,(Tableau1[[#This Row],[Conso eau]]/Tableau1[[#This Row],[Nbr de poulets (entrée découpe)]])*1000,"erreur")</f>
        <v>erreur</v>
      </c>
      <c r="AW79" s="35" t="str">
        <f t="array" ref="AW79">IF(Tableau1[[#This Row],[Tonnage sortie ressuage]]&gt;0,(Tableau1[[#This Row],[Conso eau]]/Tableau1[[#This Row],[Tonnage sortie ressuage]])*1000,"erreur")</f>
        <v>erreur</v>
      </c>
      <c r="AX79" s="34" t="str">
        <f t="array" ref="AX7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9" s="21">
        <f>10</f>
        <v>10</v>
      </c>
      <c r="AZ79" s="21">
        <f>6</f>
        <v>6</v>
      </c>
      <c r="BA79" s="21" t="str">
        <f>TEXT(Tableau1[[#This Row],[Date]],"aaaa")</f>
        <v>2019</v>
      </c>
      <c r="BB79" s="21" t="str">
        <f>TEXT(Tableau1[[#This Row],[Date]],"mmmm")</f>
        <v>mars</v>
      </c>
      <c r="BC79" s="21">
        <f>_xlfn.ISOWEEKNUM(Tableau1[[#This Row],[Date]])</f>
        <v>12</v>
      </c>
      <c r="BD79" s="21" t="str">
        <f>TEXT(Tableau1[[#This Row],[Date]],"jjjj")</f>
        <v>mardi</v>
      </c>
      <c r="BE79" s="21">
        <f>VLOOKUP(ROUND(Tableau1[[#This Row],[Année]],4),Tableau2[#Data],2)</f>
        <v>788</v>
      </c>
      <c r="BF79" s="21" t="str">
        <f>VLOOKUP(Tableau1[[#This Row],[Date]],Tableau3[],2)</f>
        <v>2019-2020</v>
      </c>
    </row>
    <row r="80" spans="1:58" hidden="1" x14ac:dyDescent="0.3">
      <c r="A80" s="22">
        <v>43544</v>
      </c>
      <c r="B80" s="20"/>
      <c r="C80" s="20"/>
      <c r="D80" s="24">
        <v>904.4</v>
      </c>
      <c r="E80" s="24"/>
      <c r="F80" s="24"/>
      <c r="G80" s="24"/>
      <c r="H80" s="24"/>
      <c r="I80" s="24"/>
      <c r="J80" s="24"/>
      <c r="K80" s="24"/>
      <c r="L80" s="24"/>
      <c r="M80" s="24">
        <v>0</v>
      </c>
      <c r="N80" s="24"/>
      <c r="O80" s="24"/>
      <c r="P80" s="24"/>
      <c r="Q80" s="24">
        <v>72.599998377263503</v>
      </c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30">
        <f t="array" ref="AF80">Tableau1[[#This Row],[EC Sortie PAC]]-Tableau1[[#This Row],[EC entrée PAC]]</f>
        <v>0</v>
      </c>
      <c r="AG80" s="30">
        <f t="array" ref="AG80">Tableau1[[#This Row],[Différenctiel PAC]]</f>
        <v>0</v>
      </c>
      <c r="AH80" s="4">
        <f t="array" ref="AH80">Tableau1[[#This Row],[Echaudoirs]]+Tableau1[[#This Row],[Plumeuses]]</f>
        <v>0</v>
      </c>
      <c r="AI80" s="4">
        <f t="array" ref="AI80">Tableau1[[#This Row],[EF Surpréssée Eviscération]]+Tableau1[[#This Row],[EF Eviscération]]</f>
        <v>0</v>
      </c>
      <c r="AJ80" s="4">
        <f t="array" ref="AJ80">Tableau1[[#This Row],[Conso EF dégrilleur]]+Tableau1[[#This Row],[Conso EF prélaveuse]]+Tableau1[[#This Row],[Conso EF adiabatique]]</f>
        <v>0</v>
      </c>
      <c r="AK80" s="4">
        <f>Tableau1[[#This Row],[Conso EC Filtre]]+Tableau1[[#This Row],[Conso EC Laveuse ]]</f>
        <v>0</v>
      </c>
      <c r="AL80" s="30">
        <f t="array" ref="AL80">Tableau1[[#This Row],[Conso EF Quai Atlas (calculée)]]+Tableau1[[#This Row],[Conso EC Quai Atlas (calculée)]]</f>
        <v>0</v>
      </c>
      <c r="AM80" s="30">
        <f t="array" ref="AM80">Tableau1[[#This Row],[Lavage cagettes]]+Tableau1[[#This Row],[Lavage pal box]]</f>
        <v>0</v>
      </c>
      <c r="AN80" s="30">
        <f t="array" ref="AN80">Tableau1[[#This Row],[40 bar]]+Tableau1[[#This Row],[24 bar]]</f>
        <v>0</v>
      </c>
      <c r="AO80" s="31"/>
      <c r="AP80" s="31">
        <f>Tableau1[[#This Row],[EC Vestiaires m³]]+Tableau1[[#This Row],[Vestiaires EF]]+Tableau1[[#This Row],[Zone B]]</f>
        <v>0</v>
      </c>
      <c r="AQ8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831.80000162273643</v>
      </c>
      <c r="AR80" s="6">
        <f>Tableau1[[#This Row],[prestation lavage 40B]]+Tableau1[[#This Row],[Prestation lavage 24B]]</f>
        <v>0</v>
      </c>
      <c r="AS80" s="6">
        <f>IFERROR(Tableau1[[#This Row],[40 bar (19h-23h59)]]+Y81,0)</f>
        <v>0</v>
      </c>
      <c r="AT80" s="6">
        <f>IFERROR(Tableau1[[#This Row],[24 bar (19H-23H59)]]+AB81,0)</f>
        <v>0</v>
      </c>
      <c r="AU80" s="33">
        <f t="array" ref="AU80">(Tableau1[[#This Row],[Conso eau]]-Tableau1[Rejet convention])/Tableau1[[#This Row],[Rejet convention]]</f>
        <v>0.14771573604060911</v>
      </c>
      <c r="AV80" s="34" t="str">
        <f t="array" ref="AV80">IF(Tableau1[[#This Row],[Nbr de poulets (entrée découpe)]]&gt;0,(Tableau1[[#This Row],[Conso eau]]/Tableau1[[#This Row],[Nbr de poulets (entrée découpe)]])*1000,"erreur")</f>
        <v>erreur</v>
      </c>
      <c r="AW80" s="35" t="str">
        <f t="array" ref="AW80">IF(Tableau1[[#This Row],[Tonnage sortie ressuage]]&gt;0,(Tableau1[[#This Row],[Conso eau]]/Tableau1[[#This Row],[Tonnage sortie ressuage]])*1000,"erreur")</f>
        <v>erreur</v>
      </c>
      <c r="AX80" s="34" t="str">
        <f t="array" ref="AX8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0" s="21">
        <f>10</f>
        <v>10</v>
      </c>
      <c r="AZ80" s="21">
        <f>6</f>
        <v>6</v>
      </c>
      <c r="BA80" s="21" t="str">
        <f>TEXT(Tableau1[[#This Row],[Date]],"aaaa")</f>
        <v>2019</v>
      </c>
      <c r="BB80" s="21" t="str">
        <f>TEXT(Tableau1[[#This Row],[Date]],"mmmm")</f>
        <v>mars</v>
      </c>
      <c r="BC80" s="21">
        <f>_xlfn.ISOWEEKNUM(Tableau1[[#This Row],[Date]])</f>
        <v>12</v>
      </c>
      <c r="BD80" s="21" t="str">
        <f>TEXT(Tableau1[[#This Row],[Date]],"jjjj")</f>
        <v>mercredi</v>
      </c>
      <c r="BE80" s="21">
        <f>VLOOKUP(ROUND(Tableau1[[#This Row],[Année]],4),Tableau2[#Data],2)</f>
        <v>788</v>
      </c>
      <c r="BF80" s="21" t="str">
        <f>VLOOKUP(Tableau1[[#This Row],[Date]],Tableau3[],2)</f>
        <v>2019-2020</v>
      </c>
    </row>
    <row r="81" spans="1:58" hidden="1" x14ac:dyDescent="0.3">
      <c r="A81" s="22">
        <v>43545</v>
      </c>
      <c r="B81" s="20"/>
      <c r="C81" s="20"/>
      <c r="D81" s="24">
        <v>859.5</v>
      </c>
      <c r="E81" s="24"/>
      <c r="F81" s="24"/>
      <c r="G81" s="24"/>
      <c r="H81" s="24"/>
      <c r="I81" s="24"/>
      <c r="J81" s="24"/>
      <c r="K81" s="24"/>
      <c r="L81" s="24"/>
      <c r="M81" s="24">
        <v>0</v>
      </c>
      <c r="N81" s="24"/>
      <c r="O81" s="24"/>
      <c r="P81" s="24"/>
      <c r="Q81" s="24">
        <v>58.709998687729197</v>
      </c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30">
        <f t="array" ref="AF81">Tableau1[[#This Row],[EC Sortie PAC]]-Tableau1[[#This Row],[EC entrée PAC]]</f>
        <v>0</v>
      </c>
      <c r="AG81" s="30">
        <f t="array" ref="AG81">Tableau1[[#This Row],[Différenctiel PAC]]</f>
        <v>0</v>
      </c>
      <c r="AH81" s="4">
        <f t="array" ref="AH81">Tableau1[[#This Row],[Echaudoirs]]+Tableau1[[#This Row],[Plumeuses]]</f>
        <v>0</v>
      </c>
      <c r="AI81" s="4">
        <f t="array" ref="AI81">Tableau1[[#This Row],[EF Surpréssée Eviscération]]+Tableau1[[#This Row],[EF Eviscération]]</f>
        <v>0</v>
      </c>
      <c r="AJ81" s="4">
        <f t="array" ref="AJ81">Tableau1[[#This Row],[Conso EF dégrilleur]]+Tableau1[[#This Row],[Conso EF prélaveuse]]+Tableau1[[#This Row],[Conso EF adiabatique]]</f>
        <v>0</v>
      </c>
      <c r="AK81" s="4">
        <f>Tableau1[[#This Row],[Conso EC Filtre]]+Tableau1[[#This Row],[Conso EC Laveuse ]]</f>
        <v>0</v>
      </c>
      <c r="AL81" s="30">
        <f t="array" ref="AL81">Tableau1[[#This Row],[Conso EF Quai Atlas (calculée)]]+Tableau1[[#This Row],[Conso EC Quai Atlas (calculée)]]</f>
        <v>0</v>
      </c>
      <c r="AM81" s="30">
        <f t="array" ref="AM81">Tableau1[[#This Row],[Lavage cagettes]]+Tableau1[[#This Row],[Lavage pal box]]</f>
        <v>0</v>
      </c>
      <c r="AN81" s="30">
        <f t="array" ref="AN81">Tableau1[[#This Row],[40 bar]]+Tableau1[[#This Row],[24 bar]]</f>
        <v>0</v>
      </c>
      <c r="AO81" s="31"/>
      <c r="AP81" s="31">
        <f>Tableau1[[#This Row],[EC Vestiaires m³]]+Tableau1[[#This Row],[Vestiaires EF]]+Tableau1[[#This Row],[Zone B]]</f>
        <v>0</v>
      </c>
      <c r="AQ8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800.79000131227076</v>
      </c>
      <c r="AR81" s="6">
        <f>Tableau1[[#This Row],[prestation lavage 40B]]+Tableau1[[#This Row],[Prestation lavage 24B]]</f>
        <v>0</v>
      </c>
      <c r="AS81" s="6">
        <f>IFERROR(Tableau1[[#This Row],[40 bar (19h-23h59)]]+Y82,0)</f>
        <v>0</v>
      </c>
      <c r="AT81" s="6">
        <f>IFERROR(Tableau1[[#This Row],[24 bar (19H-23H59)]]+AB82,0)</f>
        <v>0</v>
      </c>
      <c r="AU81" s="33">
        <f t="array" ref="AU81">(Tableau1[[#This Row],[Conso eau]]-Tableau1[Rejet convention])/Tableau1[[#This Row],[Rejet convention]]</f>
        <v>9.073604060913705E-2</v>
      </c>
      <c r="AV81" s="34" t="str">
        <f t="array" ref="AV81">IF(Tableau1[[#This Row],[Nbr de poulets (entrée découpe)]]&gt;0,(Tableau1[[#This Row],[Conso eau]]/Tableau1[[#This Row],[Nbr de poulets (entrée découpe)]])*1000,"erreur")</f>
        <v>erreur</v>
      </c>
      <c r="AW81" s="35" t="str">
        <f t="array" ref="AW81">IF(Tableau1[[#This Row],[Tonnage sortie ressuage]]&gt;0,(Tableau1[[#This Row],[Conso eau]]/Tableau1[[#This Row],[Tonnage sortie ressuage]])*1000,"erreur")</f>
        <v>erreur</v>
      </c>
      <c r="AX81" s="34" t="str">
        <f t="array" ref="AX8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1" s="21">
        <f>10</f>
        <v>10</v>
      </c>
      <c r="AZ81" s="21">
        <f>6</f>
        <v>6</v>
      </c>
      <c r="BA81" s="21" t="str">
        <f>TEXT(Tableau1[[#This Row],[Date]],"aaaa")</f>
        <v>2019</v>
      </c>
      <c r="BB81" s="21" t="str">
        <f>TEXT(Tableau1[[#This Row],[Date]],"mmmm")</f>
        <v>mars</v>
      </c>
      <c r="BC81" s="21">
        <f>_xlfn.ISOWEEKNUM(Tableau1[[#This Row],[Date]])</f>
        <v>12</v>
      </c>
      <c r="BD81" s="21" t="str">
        <f>TEXT(Tableau1[[#This Row],[Date]],"jjjj")</f>
        <v>jeudi</v>
      </c>
      <c r="BE81" s="21">
        <f>VLOOKUP(ROUND(Tableau1[[#This Row],[Année]],4),Tableau2[#Data],2)</f>
        <v>788</v>
      </c>
      <c r="BF81" s="21" t="str">
        <f>VLOOKUP(Tableau1[[#This Row],[Date]],Tableau3[],2)</f>
        <v>2019-2020</v>
      </c>
    </row>
    <row r="82" spans="1:58" hidden="1" x14ac:dyDescent="0.3">
      <c r="A82" s="22">
        <v>43546</v>
      </c>
      <c r="B82" s="20"/>
      <c r="C82" s="20"/>
      <c r="D82" s="24">
        <v>839.7</v>
      </c>
      <c r="E82" s="24"/>
      <c r="F82" s="24"/>
      <c r="G82" s="24"/>
      <c r="H82" s="24"/>
      <c r="I82" s="24"/>
      <c r="J82" s="24"/>
      <c r="K82" s="24"/>
      <c r="L82" s="24"/>
      <c r="M82" s="24">
        <v>0</v>
      </c>
      <c r="N82" s="24"/>
      <c r="O82" s="24"/>
      <c r="P82" s="24"/>
      <c r="Q82" s="24">
        <v>51.3099988531321</v>
      </c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30">
        <f t="array" ref="AF82">Tableau1[[#This Row],[EC Sortie PAC]]-Tableau1[[#This Row],[EC entrée PAC]]</f>
        <v>0</v>
      </c>
      <c r="AG82" s="30">
        <f t="array" ref="AG82">Tableau1[[#This Row],[Différenctiel PAC]]</f>
        <v>0</v>
      </c>
      <c r="AH82" s="4">
        <f t="array" ref="AH82">Tableau1[[#This Row],[Echaudoirs]]+Tableau1[[#This Row],[Plumeuses]]</f>
        <v>0</v>
      </c>
      <c r="AI82" s="4">
        <f t="array" ref="AI82">Tableau1[[#This Row],[EF Surpréssée Eviscération]]+Tableau1[[#This Row],[EF Eviscération]]</f>
        <v>0</v>
      </c>
      <c r="AJ82" s="4">
        <f t="array" ref="AJ82">Tableau1[[#This Row],[Conso EF dégrilleur]]+Tableau1[[#This Row],[Conso EF prélaveuse]]+Tableau1[[#This Row],[Conso EF adiabatique]]</f>
        <v>0</v>
      </c>
      <c r="AK82" s="4">
        <f>Tableau1[[#This Row],[Conso EC Filtre]]+Tableau1[[#This Row],[Conso EC Laveuse ]]</f>
        <v>0</v>
      </c>
      <c r="AL82" s="30">
        <f t="array" ref="AL82">Tableau1[[#This Row],[Conso EF Quai Atlas (calculée)]]+Tableau1[[#This Row],[Conso EC Quai Atlas (calculée)]]</f>
        <v>0</v>
      </c>
      <c r="AM82" s="30">
        <f t="array" ref="AM82">Tableau1[[#This Row],[Lavage cagettes]]+Tableau1[[#This Row],[Lavage pal box]]</f>
        <v>0</v>
      </c>
      <c r="AN82" s="30">
        <f t="array" ref="AN82">Tableau1[[#This Row],[40 bar]]+Tableau1[[#This Row],[24 bar]]</f>
        <v>0</v>
      </c>
      <c r="AO82" s="31"/>
      <c r="AP82" s="31">
        <f>Tableau1[[#This Row],[EC Vestiaires m³]]+Tableau1[[#This Row],[Vestiaires EF]]+Tableau1[[#This Row],[Zone B]]</f>
        <v>0</v>
      </c>
      <c r="AQ8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788.39000114686792</v>
      </c>
      <c r="AR82" s="6">
        <f>Tableau1[[#This Row],[prestation lavage 40B]]+Tableau1[[#This Row],[Prestation lavage 24B]]</f>
        <v>0</v>
      </c>
      <c r="AS82" s="6">
        <f>IFERROR(Tableau1[[#This Row],[40 bar (19h-23h59)]]+Y83,0)</f>
        <v>0</v>
      </c>
      <c r="AT82" s="6">
        <f>IFERROR(Tableau1[[#This Row],[24 bar (19H-23H59)]]+AB83,0)</f>
        <v>0</v>
      </c>
      <c r="AU82" s="33">
        <f t="array" ref="AU82">(Tableau1[[#This Row],[Conso eau]]-Tableau1[Rejet convention])/Tableau1[[#This Row],[Rejet convention]]</f>
        <v>6.5609137055837624E-2</v>
      </c>
      <c r="AV82" s="34" t="str">
        <f t="array" ref="AV82">IF(Tableau1[[#This Row],[Nbr de poulets (entrée découpe)]]&gt;0,(Tableau1[[#This Row],[Conso eau]]/Tableau1[[#This Row],[Nbr de poulets (entrée découpe)]])*1000,"erreur")</f>
        <v>erreur</v>
      </c>
      <c r="AW82" s="35" t="str">
        <f t="array" ref="AW82">IF(Tableau1[[#This Row],[Tonnage sortie ressuage]]&gt;0,(Tableau1[[#This Row],[Conso eau]]/Tableau1[[#This Row],[Tonnage sortie ressuage]])*1000,"erreur")</f>
        <v>erreur</v>
      </c>
      <c r="AX82" s="34" t="str">
        <f t="array" ref="AX8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2" s="21">
        <f>10</f>
        <v>10</v>
      </c>
      <c r="AZ82" s="21">
        <f>6</f>
        <v>6</v>
      </c>
      <c r="BA82" s="21" t="str">
        <f>TEXT(Tableau1[[#This Row],[Date]],"aaaa")</f>
        <v>2019</v>
      </c>
      <c r="BB82" s="21" t="str">
        <f>TEXT(Tableau1[[#This Row],[Date]],"mmmm")</f>
        <v>mars</v>
      </c>
      <c r="BC82" s="21">
        <f>_xlfn.ISOWEEKNUM(Tableau1[[#This Row],[Date]])</f>
        <v>12</v>
      </c>
      <c r="BD82" s="21" t="str">
        <f>TEXT(Tableau1[[#This Row],[Date]],"jjjj")</f>
        <v>vendredi</v>
      </c>
      <c r="BE82" s="21">
        <f>VLOOKUP(ROUND(Tableau1[[#This Row],[Année]],4),Tableau2[#Data],2)</f>
        <v>788</v>
      </c>
      <c r="BF82" s="21" t="str">
        <f>VLOOKUP(Tableau1[[#This Row],[Date]],Tableau3[],2)</f>
        <v>2019-2020</v>
      </c>
    </row>
    <row r="83" spans="1:58" hidden="1" x14ac:dyDescent="0.3">
      <c r="A83" s="22">
        <v>43547</v>
      </c>
      <c r="B83" s="20"/>
      <c r="C83" s="20"/>
      <c r="D83" s="24">
        <v>202.5</v>
      </c>
      <c r="E83" s="24"/>
      <c r="F83" s="24"/>
      <c r="G83" s="24"/>
      <c r="H83" s="24"/>
      <c r="I83" s="24"/>
      <c r="J83" s="24"/>
      <c r="K83" s="24"/>
      <c r="L83" s="24"/>
      <c r="M83" s="24">
        <v>0</v>
      </c>
      <c r="N83" s="24"/>
      <c r="O83" s="24"/>
      <c r="P83" s="24"/>
      <c r="Q83" s="24">
        <v>74.759998328983798</v>
      </c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30">
        <f t="array" ref="AF83">Tableau1[[#This Row],[EC Sortie PAC]]-Tableau1[[#This Row],[EC entrée PAC]]</f>
        <v>0</v>
      </c>
      <c r="AG83" s="30">
        <f t="array" ref="AG83">Tableau1[[#This Row],[Différenctiel PAC]]</f>
        <v>0</v>
      </c>
      <c r="AH83" s="4">
        <f t="array" ref="AH83">Tableau1[[#This Row],[Echaudoirs]]+Tableau1[[#This Row],[Plumeuses]]</f>
        <v>0</v>
      </c>
      <c r="AI83" s="4">
        <f t="array" ref="AI83">Tableau1[[#This Row],[EF Surpréssée Eviscération]]+Tableau1[[#This Row],[EF Eviscération]]</f>
        <v>0</v>
      </c>
      <c r="AJ83" s="4">
        <f t="array" ref="AJ83">Tableau1[[#This Row],[Conso EF dégrilleur]]+Tableau1[[#This Row],[Conso EF prélaveuse]]+Tableau1[[#This Row],[Conso EF adiabatique]]</f>
        <v>0</v>
      </c>
      <c r="AK83" s="4">
        <f>Tableau1[[#This Row],[Conso EC Filtre]]+Tableau1[[#This Row],[Conso EC Laveuse ]]</f>
        <v>0</v>
      </c>
      <c r="AL83" s="30">
        <f t="array" ref="AL83">Tableau1[[#This Row],[Conso EF Quai Atlas (calculée)]]+Tableau1[[#This Row],[Conso EC Quai Atlas (calculée)]]</f>
        <v>0</v>
      </c>
      <c r="AM83" s="30">
        <f t="array" ref="AM83">Tableau1[[#This Row],[Lavage cagettes]]+Tableau1[[#This Row],[Lavage pal box]]</f>
        <v>0</v>
      </c>
      <c r="AN83" s="30">
        <f t="array" ref="AN83">Tableau1[[#This Row],[40 bar]]+Tableau1[[#This Row],[24 bar]]</f>
        <v>0</v>
      </c>
      <c r="AO83" s="31"/>
      <c r="AP83" s="31">
        <f>Tableau1[[#This Row],[EC Vestiaires m³]]+Tableau1[[#This Row],[Vestiaires EF]]+Tableau1[[#This Row],[Zone B]]</f>
        <v>0</v>
      </c>
      <c r="AQ8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127.7400016710162</v>
      </c>
      <c r="AR83" s="6">
        <f>Tableau1[[#This Row],[prestation lavage 40B]]+Tableau1[[#This Row],[Prestation lavage 24B]]</f>
        <v>0</v>
      </c>
      <c r="AS83" s="6">
        <f>IFERROR(Tableau1[[#This Row],[40 bar (19h-23h59)]]+Y84,0)</f>
        <v>0</v>
      </c>
      <c r="AT83" s="6">
        <f>IFERROR(Tableau1[[#This Row],[24 bar (19H-23H59)]]+AB84,0)</f>
        <v>0</v>
      </c>
      <c r="AU83" s="33">
        <f t="array" ref="AU83">(Tableau1[[#This Row],[Conso eau]]-Tableau1[Rejet convention])/Tableau1[[#This Row],[Rejet convention]]</f>
        <v>-0.74302030456852797</v>
      </c>
      <c r="AV83" s="34" t="str">
        <f t="array" ref="AV83">IF(Tableau1[[#This Row],[Nbr de poulets (entrée découpe)]]&gt;0,(Tableau1[[#This Row],[Conso eau]]/Tableau1[[#This Row],[Nbr de poulets (entrée découpe)]])*1000,"erreur")</f>
        <v>erreur</v>
      </c>
      <c r="AW83" s="35" t="str">
        <f t="array" ref="AW83">IF(Tableau1[[#This Row],[Tonnage sortie ressuage]]&gt;0,(Tableau1[[#This Row],[Conso eau]]/Tableau1[[#This Row],[Tonnage sortie ressuage]])*1000,"erreur")</f>
        <v>erreur</v>
      </c>
      <c r="AX83" s="34" t="str">
        <f t="array" ref="AX8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3" s="21">
        <f>10</f>
        <v>10</v>
      </c>
      <c r="AZ83" s="21">
        <f>6</f>
        <v>6</v>
      </c>
      <c r="BA83" s="21" t="str">
        <f>TEXT(Tableau1[[#This Row],[Date]],"aaaa")</f>
        <v>2019</v>
      </c>
      <c r="BB83" s="21" t="str">
        <f>TEXT(Tableau1[[#This Row],[Date]],"mmmm")</f>
        <v>mars</v>
      </c>
      <c r="BC83" s="21">
        <f>_xlfn.ISOWEEKNUM(Tableau1[[#This Row],[Date]])</f>
        <v>12</v>
      </c>
      <c r="BD83" s="21" t="str">
        <f>TEXT(Tableau1[[#This Row],[Date]],"jjjj")</f>
        <v>samedi</v>
      </c>
      <c r="BE83" s="21">
        <f>VLOOKUP(ROUND(Tableau1[[#This Row],[Année]],4),Tableau2[#Data],2)</f>
        <v>788</v>
      </c>
      <c r="BF83" s="21" t="str">
        <f>VLOOKUP(Tableau1[[#This Row],[Date]],Tableau3[],2)</f>
        <v>2019-2020</v>
      </c>
    </row>
    <row r="84" spans="1:58" hidden="1" x14ac:dyDescent="0.3">
      <c r="A84" s="22">
        <v>43548</v>
      </c>
      <c r="B84" s="20"/>
      <c r="C84" s="20"/>
      <c r="D84" s="24">
        <v>18.8</v>
      </c>
      <c r="E84" s="24"/>
      <c r="F84" s="24"/>
      <c r="G84" s="24"/>
      <c r="H84" s="24"/>
      <c r="I84" s="24"/>
      <c r="J84" s="24"/>
      <c r="K84" s="24"/>
      <c r="L84" s="24"/>
      <c r="M84" s="24">
        <v>0</v>
      </c>
      <c r="N84" s="24"/>
      <c r="O84" s="24"/>
      <c r="P84" s="24"/>
      <c r="Q84" s="24">
        <v>0</v>
      </c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30">
        <f t="array" ref="AF84">Tableau1[[#This Row],[EC Sortie PAC]]-Tableau1[[#This Row],[EC entrée PAC]]</f>
        <v>0</v>
      </c>
      <c r="AG84" s="30">
        <f t="array" ref="AG84">Tableau1[[#This Row],[Différenctiel PAC]]</f>
        <v>0</v>
      </c>
      <c r="AH84" s="4">
        <f t="array" ref="AH84">Tableau1[[#This Row],[Echaudoirs]]+Tableau1[[#This Row],[Plumeuses]]</f>
        <v>0</v>
      </c>
      <c r="AI84" s="4">
        <f t="array" ref="AI84">Tableau1[[#This Row],[EF Surpréssée Eviscération]]+Tableau1[[#This Row],[EF Eviscération]]</f>
        <v>0</v>
      </c>
      <c r="AJ84" s="4">
        <f t="array" ref="AJ84">Tableau1[[#This Row],[Conso EF dégrilleur]]+Tableau1[[#This Row],[Conso EF prélaveuse]]+Tableau1[[#This Row],[Conso EF adiabatique]]</f>
        <v>0</v>
      </c>
      <c r="AK84" s="4">
        <f>Tableau1[[#This Row],[Conso EC Filtre]]+Tableau1[[#This Row],[Conso EC Laveuse ]]</f>
        <v>0</v>
      </c>
      <c r="AL84" s="30">
        <f t="array" ref="AL84">Tableau1[[#This Row],[Conso EF Quai Atlas (calculée)]]+Tableau1[[#This Row],[Conso EC Quai Atlas (calculée)]]</f>
        <v>0</v>
      </c>
      <c r="AM84" s="30">
        <f t="array" ref="AM84">Tableau1[[#This Row],[Lavage cagettes]]+Tableau1[[#This Row],[Lavage pal box]]</f>
        <v>0</v>
      </c>
      <c r="AN84" s="30">
        <f t="array" ref="AN84">Tableau1[[#This Row],[40 bar]]+Tableau1[[#This Row],[24 bar]]</f>
        <v>0</v>
      </c>
      <c r="AO84" s="31"/>
      <c r="AP84" s="31">
        <f>Tableau1[[#This Row],[EC Vestiaires m³]]+Tableau1[[#This Row],[Vestiaires EF]]+Tableau1[[#This Row],[Zone B]]</f>
        <v>0</v>
      </c>
      <c r="AQ8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18.8</v>
      </c>
      <c r="AR84" s="6">
        <f>Tableau1[[#This Row],[prestation lavage 40B]]+Tableau1[[#This Row],[Prestation lavage 24B]]</f>
        <v>0</v>
      </c>
      <c r="AS84" s="6">
        <f>IFERROR(Tableau1[[#This Row],[40 bar (19h-23h59)]]+Y85,0)</f>
        <v>0</v>
      </c>
      <c r="AT84" s="6">
        <f>IFERROR(Tableau1[[#This Row],[24 bar (19H-23H59)]]+AB85,0)</f>
        <v>0</v>
      </c>
      <c r="AU84" s="33">
        <f t="array" ref="AU84">(Tableau1[[#This Row],[Conso eau]]-Tableau1[Rejet convention])/Tableau1[[#This Row],[Rejet convention]]</f>
        <v>-0.97614213197969546</v>
      </c>
      <c r="AV84" s="34" t="str">
        <f t="array" ref="AV84">IF(Tableau1[[#This Row],[Nbr de poulets (entrée découpe)]]&gt;0,(Tableau1[[#This Row],[Conso eau]]/Tableau1[[#This Row],[Nbr de poulets (entrée découpe)]])*1000,"erreur")</f>
        <v>erreur</v>
      </c>
      <c r="AW84" s="35" t="str">
        <f t="array" ref="AW84">IF(Tableau1[[#This Row],[Tonnage sortie ressuage]]&gt;0,(Tableau1[[#This Row],[Conso eau]]/Tableau1[[#This Row],[Tonnage sortie ressuage]])*1000,"erreur")</f>
        <v>erreur</v>
      </c>
      <c r="AX84" s="34" t="str">
        <f t="array" ref="AX8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4" s="21">
        <f>10</f>
        <v>10</v>
      </c>
      <c r="AZ84" s="21">
        <f>6</f>
        <v>6</v>
      </c>
      <c r="BA84" s="21" t="str">
        <f>TEXT(Tableau1[[#This Row],[Date]],"aaaa")</f>
        <v>2019</v>
      </c>
      <c r="BB84" s="21" t="str">
        <f>TEXT(Tableau1[[#This Row],[Date]],"mmmm")</f>
        <v>mars</v>
      </c>
      <c r="BC84" s="21">
        <f>_xlfn.ISOWEEKNUM(Tableau1[[#This Row],[Date]])</f>
        <v>12</v>
      </c>
      <c r="BD84" s="21" t="str">
        <f>TEXT(Tableau1[[#This Row],[Date]],"jjjj")</f>
        <v>dimanche</v>
      </c>
      <c r="BE84" s="21">
        <f>VLOOKUP(ROUND(Tableau1[[#This Row],[Année]],4),Tableau2[#Data],2)</f>
        <v>788</v>
      </c>
      <c r="BF84" s="21" t="str">
        <f>VLOOKUP(Tableau1[[#This Row],[Date]],Tableau3[],2)</f>
        <v>2019-2020</v>
      </c>
    </row>
    <row r="85" spans="1:58" hidden="1" x14ac:dyDescent="0.3">
      <c r="A85" s="22">
        <v>43549</v>
      </c>
      <c r="B85" s="20"/>
      <c r="C85" s="20"/>
      <c r="D85" s="24">
        <v>767.3</v>
      </c>
      <c r="E85" s="24"/>
      <c r="F85" s="24"/>
      <c r="G85" s="24"/>
      <c r="H85" s="24"/>
      <c r="I85" s="24"/>
      <c r="J85" s="24"/>
      <c r="K85" s="24"/>
      <c r="L85" s="24"/>
      <c r="M85" s="24">
        <v>0</v>
      </c>
      <c r="N85" s="24"/>
      <c r="O85" s="24"/>
      <c r="P85" s="24"/>
      <c r="Q85" s="24">
        <v>0</v>
      </c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30">
        <f t="array" ref="AF85">Tableau1[[#This Row],[EC Sortie PAC]]-Tableau1[[#This Row],[EC entrée PAC]]</f>
        <v>0</v>
      </c>
      <c r="AG85" s="30">
        <f t="array" ref="AG85">Tableau1[[#This Row],[Différenctiel PAC]]</f>
        <v>0</v>
      </c>
      <c r="AH85" s="4">
        <f t="array" ref="AH85">Tableau1[[#This Row],[Echaudoirs]]+Tableau1[[#This Row],[Plumeuses]]</f>
        <v>0</v>
      </c>
      <c r="AI85" s="4">
        <f t="array" ref="AI85">Tableau1[[#This Row],[EF Surpréssée Eviscération]]+Tableau1[[#This Row],[EF Eviscération]]</f>
        <v>0</v>
      </c>
      <c r="AJ85" s="4">
        <f t="array" ref="AJ85">Tableau1[[#This Row],[Conso EF dégrilleur]]+Tableau1[[#This Row],[Conso EF prélaveuse]]+Tableau1[[#This Row],[Conso EF adiabatique]]</f>
        <v>0</v>
      </c>
      <c r="AK85" s="4">
        <f>Tableau1[[#This Row],[Conso EC Filtre]]+Tableau1[[#This Row],[Conso EC Laveuse ]]</f>
        <v>0</v>
      </c>
      <c r="AL85" s="30">
        <f t="array" ref="AL85">Tableau1[[#This Row],[Conso EF Quai Atlas (calculée)]]+Tableau1[[#This Row],[Conso EC Quai Atlas (calculée)]]</f>
        <v>0</v>
      </c>
      <c r="AM85" s="30">
        <f t="array" ref="AM85">Tableau1[[#This Row],[Lavage cagettes]]+Tableau1[[#This Row],[Lavage pal box]]</f>
        <v>0</v>
      </c>
      <c r="AN85" s="30">
        <f t="array" ref="AN85">Tableau1[[#This Row],[40 bar]]+Tableau1[[#This Row],[24 bar]]</f>
        <v>0</v>
      </c>
      <c r="AO85" s="31"/>
      <c r="AP85" s="31">
        <f>Tableau1[[#This Row],[EC Vestiaires m³]]+Tableau1[[#This Row],[Vestiaires EF]]+Tableau1[[#This Row],[Zone B]]</f>
        <v>0</v>
      </c>
      <c r="AQ8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767.3</v>
      </c>
      <c r="AR85" s="6">
        <f>Tableau1[[#This Row],[prestation lavage 40B]]+Tableau1[[#This Row],[Prestation lavage 24B]]</f>
        <v>0</v>
      </c>
      <c r="AS85" s="6">
        <f>IFERROR(Tableau1[[#This Row],[40 bar (19h-23h59)]]+Y86,0)</f>
        <v>0</v>
      </c>
      <c r="AT85" s="6">
        <f>IFERROR(Tableau1[[#This Row],[24 bar (19H-23H59)]]+AB86,0)</f>
        <v>0</v>
      </c>
      <c r="AU85" s="33">
        <f t="array" ref="AU85">(Tableau1[[#This Row],[Conso eau]]-Tableau1[Rejet convention])/Tableau1[[#This Row],[Rejet convention]]</f>
        <v>-2.6269035532994981E-2</v>
      </c>
      <c r="AV85" s="34" t="str">
        <f t="array" ref="AV85">IF(Tableau1[[#This Row],[Nbr de poulets (entrée découpe)]]&gt;0,(Tableau1[[#This Row],[Conso eau]]/Tableau1[[#This Row],[Nbr de poulets (entrée découpe)]])*1000,"erreur")</f>
        <v>erreur</v>
      </c>
      <c r="AW85" s="35" t="str">
        <f t="array" ref="AW85">IF(Tableau1[[#This Row],[Tonnage sortie ressuage]]&gt;0,(Tableau1[[#This Row],[Conso eau]]/Tableau1[[#This Row],[Tonnage sortie ressuage]])*1000,"erreur")</f>
        <v>erreur</v>
      </c>
      <c r="AX85" s="34" t="str">
        <f t="array" ref="AX8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5" s="21">
        <f>10</f>
        <v>10</v>
      </c>
      <c r="AZ85" s="21">
        <f>6</f>
        <v>6</v>
      </c>
      <c r="BA85" s="21" t="str">
        <f>TEXT(Tableau1[[#This Row],[Date]],"aaaa")</f>
        <v>2019</v>
      </c>
      <c r="BB85" s="21" t="str">
        <f>TEXT(Tableau1[[#This Row],[Date]],"mmmm")</f>
        <v>mars</v>
      </c>
      <c r="BC85" s="21">
        <f>_xlfn.ISOWEEKNUM(Tableau1[[#This Row],[Date]])</f>
        <v>13</v>
      </c>
      <c r="BD85" s="21" t="str">
        <f>TEXT(Tableau1[[#This Row],[Date]],"jjjj")</f>
        <v>lundi</v>
      </c>
      <c r="BE85" s="21">
        <f>VLOOKUP(ROUND(Tableau1[[#This Row],[Année]],4),Tableau2[#Data],2)</f>
        <v>788</v>
      </c>
      <c r="BF85" s="21" t="str">
        <f>VLOOKUP(Tableau1[[#This Row],[Date]],Tableau3[],2)</f>
        <v>2019-2020</v>
      </c>
    </row>
    <row r="86" spans="1:58" hidden="1" x14ac:dyDescent="0.3">
      <c r="A86" s="22">
        <v>43550</v>
      </c>
      <c r="B86" s="20"/>
      <c r="C86" s="20"/>
      <c r="D86" s="24">
        <v>799.9</v>
      </c>
      <c r="E86" s="24"/>
      <c r="F86" s="24"/>
      <c r="G86" s="24"/>
      <c r="H86" s="24"/>
      <c r="I86" s="24"/>
      <c r="J86" s="24"/>
      <c r="K86" s="24"/>
      <c r="L86" s="24"/>
      <c r="M86" s="24">
        <v>0</v>
      </c>
      <c r="N86" s="24"/>
      <c r="O86" s="24"/>
      <c r="P86" s="24"/>
      <c r="Q86" s="24">
        <v>58.649998689070301</v>
      </c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30">
        <f t="array" ref="AF86">Tableau1[[#This Row],[EC Sortie PAC]]-Tableau1[[#This Row],[EC entrée PAC]]</f>
        <v>0</v>
      </c>
      <c r="AG86" s="30">
        <f t="array" ref="AG86">Tableau1[[#This Row],[Différenctiel PAC]]</f>
        <v>0</v>
      </c>
      <c r="AH86" s="4">
        <f t="array" ref="AH86">Tableau1[[#This Row],[Echaudoirs]]+Tableau1[[#This Row],[Plumeuses]]</f>
        <v>0</v>
      </c>
      <c r="AI86" s="4">
        <f t="array" ref="AI86">Tableau1[[#This Row],[EF Surpréssée Eviscération]]+Tableau1[[#This Row],[EF Eviscération]]</f>
        <v>0</v>
      </c>
      <c r="AJ86" s="4">
        <f t="array" ref="AJ86">Tableau1[[#This Row],[Conso EF dégrilleur]]+Tableau1[[#This Row],[Conso EF prélaveuse]]+Tableau1[[#This Row],[Conso EF adiabatique]]</f>
        <v>0</v>
      </c>
      <c r="AK86" s="4">
        <f>Tableau1[[#This Row],[Conso EC Filtre]]+Tableau1[[#This Row],[Conso EC Laveuse ]]</f>
        <v>0</v>
      </c>
      <c r="AL86" s="30">
        <f t="array" ref="AL86">Tableau1[[#This Row],[Conso EF Quai Atlas (calculée)]]+Tableau1[[#This Row],[Conso EC Quai Atlas (calculée)]]</f>
        <v>0</v>
      </c>
      <c r="AM86" s="30">
        <f t="array" ref="AM86">Tableau1[[#This Row],[Lavage cagettes]]+Tableau1[[#This Row],[Lavage pal box]]</f>
        <v>0</v>
      </c>
      <c r="AN86" s="30">
        <f t="array" ref="AN86">Tableau1[[#This Row],[40 bar]]+Tableau1[[#This Row],[24 bar]]</f>
        <v>0</v>
      </c>
      <c r="AO86" s="31"/>
      <c r="AP86" s="31">
        <f>Tableau1[[#This Row],[EC Vestiaires m³]]+Tableau1[[#This Row],[Vestiaires EF]]+Tableau1[[#This Row],[Zone B]]</f>
        <v>0</v>
      </c>
      <c r="AQ8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741.25000131092963</v>
      </c>
      <c r="AR86" s="6">
        <f>Tableau1[[#This Row],[prestation lavage 40B]]+Tableau1[[#This Row],[Prestation lavage 24B]]</f>
        <v>0</v>
      </c>
      <c r="AS86" s="6">
        <f>IFERROR(Tableau1[[#This Row],[40 bar (19h-23h59)]]+Y87,0)</f>
        <v>0</v>
      </c>
      <c r="AT86" s="6">
        <f>IFERROR(Tableau1[[#This Row],[24 bar (19H-23H59)]]+AB87,0)</f>
        <v>0</v>
      </c>
      <c r="AU86" s="33">
        <f t="array" ref="AU86">(Tableau1[[#This Row],[Conso eau]]-Tableau1[Rejet convention])/Tableau1[[#This Row],[Rejet convention]]</f>
        <v>1.5101522842639565E-2</v>
      </c>
      <c r="AV86" s="34" t="str">
        <f t="array" ref="AV86">IF(Tableau1[[#This Row],[Nbr de poulets (entrée découpe)]]&gt;0,(Tableau1[[#This Row],[Conso eau]]/Tableau1[[#This Row],[Nbr de poulets (entrée découpe)]])*1000,"erreur")</f>
        <v>erreur</v>
      </c>
      <c r="AW86" s="35" t="str">
        <f t="array" ref="AW86">IF(Tableau1[[#This Row],[Tonnage sortie ressuage]]&gt;0,(Tableau1[[#This Row],[Conso eau]]/Tableau1[[#This Row],[Tonnage sortie ressuage]])*1000,"erreur")</f>
        <v>erreur</v>
      </c>
      <c r="AX86" s="34" t="str">
        <f t="array" ref="AX8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6" s="21">
        <f>10</f>
        <v>10</v>
      </c>
      <c r="AZ86" s="21">
        <f>6</f>
        <v>6</v>
      </c>
      <c r="BA86" s="21" t="str">
        <f>TEXT(Tableau1[[#This Row],[Date]],"aaaa")</f>
        <v>2019</v>
      </c>
      <c r="BB86" s="21" t="str">
        <f>TEXT(Tableau1[[#This Row],[Date]],"mmmm")</f>
        <v>mars</v>
      </c>
      <c r="BC86" s="21">
        <f>_xlfn.ISOWEEKNUM(Tableau1[[#This Row],[Date]])</f>
        <v>13</v>
      </c>
      <c r="BD86" s="21" t="str">
        <f>TEXT(Tableau1[[#This Row],[Date]],"jjjj")</f>
        <v>mardi</v>
      </c>
      <c r="BE86" s="21">
        <f>VLOOKUP(ROUND(Tableau1[[#This Row],[Année]],4),Tableau2[#Data],2)</f>
        <v>788</v>
      </c>
      <c r="BF86" s="21" t="str">
        <f>VLOOKUP(Tableau1[[#This Row],[Date]],Tableau3[],2)</f>
        <v>2019-2020</v>
      </c>
    </row>
    <row r="87" spans="1:58" hidden="1" x14ac:dyDescent="0.3">
      <c r="A87" s="22">
        <v>43551</v>
      </c>
      <c r="B87" s="20"/>
      <c r="C87" s="20"/>
      <c r="D87" s="24">
        <v>946.1</v>
      </c>
      <c r="E87" s="24"/>
      <c r="F87" s="24"/>
      <c r="G87" s="24"/>
      <c r="H87" s="24"/>
      <c r="I87" s="24"/>
      <c r="J87" s="24"/>
      <c r="K87" s="24"/>
      <c r="L87" s="24"/>
      <c r="M87" s="24">
        <v>0</v>
      </c>
      <c r="N87" s="24"/>
      <c r="O87" s="24"/>
      <c r="P87" s="24"/>
      <c r="Q87" s="24">
        <v>55.609998757019603</v>
      </c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30">
        <f t="array" ref="AF87">Tableau1[[#This Row],[EC Sortie PAC]]-Tableau1[[#This Row],[EC entrée PAC]]</f>
        <v>0</v>
      </c>
      <c r="AG87" s="30">
        <f t="array" ref="AG87">Tableau1[[#This Row],[Différenctiel PAC]]</f>
        <v>0</v>
      </c>
      <c r="AH87" s="4">
        <f t="array" ref="AH87">Tableau1[[#This Row],[Echaudoirs]]+Tableau1[[#This Row],[Plumeuses]]</f>
        <v>0</v>
      </c>
      <c r="AI87" s="4">
        <f t="array" ref="AI87">Tableau1[[#This Row],[EF Surpréssée Eviscération]]+Tableau1[[#This Row],[EF Eviscération]]</f>
        <v>0</v>
      </c>
      <c r="AJ87" s="4">
        <f t="array" ref="AJ87">Tableau1[[#This Row],[Conso EF dégrilleur]]+Tableau1[[#This Row],[Conso EF prélaveuse]]+Tableau1[[#This Row],[Conso EF adiabatique]]</f>
        <v>0</v>
      </c>
      <c r="AK87" s="4">
        <f>Tableau1[[#This Row],[Conso EC Filtre]]+Tableau1[[#This Row],[Conso EC Laveuse ]]</f>
        <v>0</v>
      </c>
      <c r="AL87" s="30">
        <f t="array" ref="AL87">Tableau1[[#This Row],[Conso EF Quai Atlas (calculée)]]+Tableau1[[#This Row],[Conso EC Quai Atlas (calculée)]]</f>
        <v>0</v>
      </c>
      <c r="AM87" s="30">
        <f t="array" ref="AM87">Tableau1[[#This Row],[Lavage cagettes]]+Tableau1[[#This Row],[Lavage pal box]]</f>
        <v>0</v>
      </c>
      <c r="AN87" s="30">
        <f t="array" ref="AN87">Tableau1[[#This Row],[40 bar]]+Tableau1[[#This Row],[24 bar]]</f>
        <v>0</v>
      </c>
      <c r="AO87" s="31"/>
      <c r="AP87" s="31">
        <f>Tableau1[[#This Row],[EC Vestiaires m³]]+Tableau1[[#This Row],[Vestiaires EF]]+Tableau1[[#This Row],[Zone B]]</f>
        <v>0</v>
      </c>
      <c r="AQ8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890.49000124298038</v>
      </c>
      <c r="AR87" s="6">
        <f>Tableau1[[#This Row],[prestation lavage 40B]]+Tableau1[[#This Row],[Prestation lavage 24B]]</f>
        <v>0</v>
      </c>
      <c r="AS87" s="6">
        <f>IFERROR(Tableau1[[#This Row],[40 bar (19h-23h59)]]+Y88,0)</f>
        <v>0</v>
      </c>
      <c r="AT87" s="6">
        <f>IFERROR(Tableau1[[#This Row],[24 bar (19H-23H59)]]+AB88,0)</f>
        <v>0</v>
      </c>
      <c r="AU87" s="33">
        <f t="array" ref="AU87">(Tableau1[[#This Row],[Conso eau]]-Tableau1[Rejet convention])/Tableau1[[#This Row],[Rejet convention]]</f>
        <v>0.20063451776649749</v>
      </c>
      <c r="AV87" s="34" t="str">
        <f t="array" ref="AV87">IF(Tableau1[[#This Row],[Nbr de poulets (entrée découpe)]]&gt;0,(Tableau1[[#This Row],[Conso eau]]/Tableau1[[#This Row],[Nbr de poulets (entrée découpe)]])*1000,"erreur")</f>
        <v>erreur</v>
      </c>
      <c r="AW87" s="35" t="str">
        <f t="array" ref="AW87">IF(Tableau1[[#This Row],[Tonnage sortie ressuage]]&gt;0,(Tableau1[[#This Row],[Conso eau]]/Tableau1[[#This Row],[Tonnage sortie ressuage]])*1000,"erreur")</f>
        <v>erreur</v>
      </c>
      <c r="AX87" s="34" t="str">
        <f t="array" ref="AX8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7" s="21">
        <f>10</f>
        <v>10</v>
      </c>
      <c r="AZ87" s="21">
        <f>6</f>
        <v>6</v>
      </c>
      <c r="BA87" s="21" t="str">
        <f>TEXT(Tableau1[[#This Row],[Date]],"aaaa")</f>
        <v>2019</v>
      </c>
      <c r="BB87" s="21" t="str">
        <f>TEXT(Tableau1[[#This Row],[Date]],"mmmm")</f>
        <v>mars</v>
      </c>
      <c r="BC87" s="21">
        <f>_xlfn.ISOWEEKNUM(Tableau1[[#This Row],[Date]])</f>
        <v>13</v>
      </c>
      <c r="BD87" s="21" t="str">
        <f>TEXT(Tableau1[[#This Row],[Date]],"jjjj")</f>
        <v>mercredi</v>
      </c>
      <c r="BE87" s="21">
        <f>VLOOKUP(ROUND(Tableau1[[#This Row],[Année]],4),Tableau2[#Data],2)</f>
        <v>788</v>
      </c>
      <c r="BF87" s="21" t="str">
        <f>VLOOKUP(Tableau1[[#This Row],[Date]],Tableau3[],2)</f>
        <v>2019-2020</v>
      </c>
    </row>
    <row r="88" spans="1:58" hidden="1" x14ac:dyDescent="0.3">
      <c r="A88" s="22">
        <v>43552</v>
      </c>
      <c r="B88" s="20"/>
      <c r="C88" s="20"/>
      <c r="D88" s="24">
        <v>840.7</v>
      </c>
      <c r="E88" s="24"/>
      <c r="F88" s="24"/>
      <c r="G88" s="24"/>
      <c r="H88" s="24"/>
      <c r="I88" s="24"/>
      <c r="J88" s="24"/>
      <c r="K88" s="24"/>
      <c r="L88" s="24"/>
      <c r="M88" s="24">
        <v>0</v>
      </c>
      <c r="N88" s="24"/>
      <c r="O88" s="24"/>
      <c r="P88" s="24"/>
      <c r="Q88" s="24">
        <v>68.179998476058202</v>
      </c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30">
        <f t="array" ref="AF88">Tableau1[[#This Row],[EC Sortie PAC]]-Tableau1[[#This Row],[EC entrée PAC]]</f>
        <v>0</v>
      </c>
      <c r="AG88" s="30">
        <f t="array" ref="AG88">Tableau1[[#This Row],[Différenctiel PAC]]</f>
        <v>0</v>
      </c>
      <c r="AH88" s="4">
        <f t="array" ref="AH88">Tableau1[[#This Row],[Echaudoirs]]+Tableau1[[#This Row],[Plumeuses]]</f>
        <v>0</v>
      </c>
      <c r="AI88" s="4">
        <f t="array" ref="AI88">Tableau1[[#This Row],[EF Surpréssée Eviscération]]+Tableau1[[#This Row],[EF Eviscération]]</f>
        <v>0</v>
      </c>
      <c r="AJ88" s="4">
        <f t="array" ref="AJ88">Tableau1[[#This Row],[Conso EF dégrilleur]]+Tableau1[[#This Row],[Conso EF prélaveuse]]+Tableau1[[#This Row],[Conso EF adiabatique]]</f>
        <v>0</v>
      </c>
      <c r="AK88" s="4">
        <f>Tableau1[[#This Row],[Conso EC Filtre]]+Tableau1[[#This Row],[Conso EC Laveuse ]]</f>
        <v>0</v>
      </c>
      <c r="AL88" s="30">
        <f t="array" ref="AL88">Tableau1[[#This Row],[Conso EF Quai Atlas (calculée)]]+Tableau1[[#This Row],[Conso EC Quai Atlas (calculée)]]</f>
        <v>0</v>
      </c>
      <c r="AM88" s="30">
        <f t="array" ref="AM88">Tableau1[[#This Row],[Lavage cagettes]]+Tableau1[[#This Row],[Lavage pal box]]</f>
        <v>0</v>
      </c>
      <c r="AN88" s="30">
        <f t="array" ref="AN88">Tableau1[[#This Row],[40 bar]]+Tableau1[[#This Row],[24 bar]]</f>
        <v>0</v>
      </c>
      <c r="AO88" s="31"/>
      <c r="AP88" s="31">
        <f>Tableau1[[#This Row],[EC Vestiaires m³]]+Tableau1[[#This Row],[Vestiaires EF]]+Tableau1[[#This Row],[Zone B]]</f>
        <v>0</v>
      </c>
      <c r="AQ8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772.5200015239418</v>
      </c>
      <c r="AR88" s="6">
        <f>Tableau1[[#This Row],[prestation lavage 40B]]+Tableau1[[#This Row],[Prestation lavage 24B]]</f>
        <v>0</v>
      </c>
      <c r="AS88" s="6">
        <f>IFERROR(Tableau1[[#This Row],[40 bar (19h-23h59)]]+Y89,0)</f>
        <v>0</v>
      </c>
      <c r="AT88" s="6">
        <f>IFERROR(Tableau1[[#This Row],[24 bar (19H-23H59)]]+AB89,0)</f>
        <v>0</v>
      </c>
      <c r="AU88" s="33">
        <f t="array" ref="AU88">(Tableau1[[#This Row],[Conso eau]]-Tableau1[Rejet convention])/Tableau1[[#This Row],[Rejet convention]]</f>
        <v>6.6878172588832552E-2</v>
      </c>
      <c r="AV88" s="34" t="str">
        <f t="array" ref="AV88">IF(Tableau1[[#This Row],[Nbr de poulets (entrée découpe)]]&gt;0,(Tableau1[[#This Row],[Conso eau]]/Tableau1[[#This Row],[Nbr de poulets (entrée découpe)]])*1000,"erreur")</f>
        <v>erreur</v>
      </c>
      <c r="AW88" s="35" t="str">
        <f t="array" ref="AW88">IF(Tableau1[[#This Row],[Tonnage sortie ressuage]]&gt;0,(Tableau1[[#This Row],[Conso eau]]/Tableau1[[#This Row],[Tonnage sortie ressuage]])*1000,"erreur")</f>
        <v>erreur</v>
      </c>
      <c r="AX88" s="34" t="str">
        <f t="array" ref="AX8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8" s="21">
        <f>10</f>
        <v>10</v>
      </c>
      <c r="AZ88" s="21">
        <f>6</f>
        <v>6</v>
      </c>
      <c r="BA88" s="21" t="str">
        <f>TEXT(Tableau1[[#This Row],[Date]],"aaaa")</f>
        <v>2019</v>
      </c>
      <c r="BB88" s="21" t="str">
        <f>TEXT(Tableau1[[#This Row],[Date]],"mmmm")</f>
        <v>mars</v>
      </c>
      <c r="BC88" s="21">
        <f>_xlfn.ISOWEEKNUM(Tableau1[[#This Row],[Date]])</f>
        <v>13</v>
      </c>
      <c r="BD88" s="21" t="str">
        <f>TEXT(Tableau1[[#This Row],[Date]],"jjjj")</f>
        <v>jeudi</v>
      </c>
      <c r="BE88" s="21">
        <f>VLOOKUP(ROUND(Tableau1[[#This Row],[Année]],4),Tableau2[#Data],2)</f>
        <v>788</v>
      </c>
      <c r="BF88" s="21" t="str">
        <f>VLOOKUP(Tableau1[[#This Row],[Date]],Tableau3[],2)</f>
        <v>2019-2020</v>
      </c>
    </row>
    <row r="89" spans="1:58" hidden="1" x14ac:dyDescent="0.3">
      <c r="A89" s="22">
        <v>43553</v>
      </c>
      <c r="B89" s="20"/>
      <c r="C89" s="20"/>
      <c r="D89" s="24">
        <v>775.2</v>
      </c>
      <c r="E89" s="24"/>
      <c r="F89" s="24"/>
      <c r="G89" s="24"/>
      <c r="H89" s="24"/>
      <c r="I89" s="24"/>
      <c r="J89" s="24"/>
      <c r="K89" s="24"/>
      <c r="L89" s="24"/>
      <c r="M89" s="24">
        <v>0</v>
      </c>
      <c r="N89" s="24"/>
      <c r="O89" s="24"/>
      <c r="P89" s="24"/>
      <c r="Q89" s="24">
        <v>59.0199986808002</v>
      </c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30">
        <f t="array" ref="AF89">Tableau1[[#This Row],[EC Sortie PAC]]-Tableau1[[#This Row],[EC entrée PAC]]</f>
        <v>0</v>
      </c>
      <c r="AG89" s="30">
        <f t="array" ref="AG89">Tableau1[[#This Row],[Différenctiel PAC]]</f>
        <v>0</v>
      </c>
      <c r="AH89" s="4">
        <f t="array" ref="AH89">Tableau1[[#This Row],[Echaudoirs]]+Tableau1[[#This Row],[Plumeuses]]</f>
        <v>0</v>
      </c>
      <c r="AI89" s="4">
        <f t="array" ref="AI89">Tableau1[[#This Row],[EF Surpréssée Eviscération]]+Tableau1[[#This Row],[EF Eviscération]]</f>
        <v>0</v>
      </c>
      <c r="AJ89" s="4">
        <f t="array" ref="AJ89">Tableau1[[#This Row],[Conso EF dégrilleur]]+Tableau1[[#This Row],[Conso EF prélaveuse]]+Tableau1[[#This Row],[Conso EF adiabatique]]</f>
        <v>0</v>
      </c>
      <c r="AK89" s="4">
        <f>Tableau1[[#This Row],[Conso EC Filtre]]+Tableau1[[#This Row],[Conso EC Laveuse ]]</f>
        <v>0</v>
      </c>
      <c r="AL89" s="30">
        <f t="array" ref="AL89">Tableau1[[#This Row],[Conso EF Quai Atlas (calculée)]]+Tableau1[[#This Row],[Conso EC Quai Atlas (calculée)]]</f>
        <v>0</v>
      </c>
      <c r="AM89" s="30">
        <f t="array" ref="AM89">Tableau1[[#This Row],[Lavage cagettes]]+Tableau1[[#This Row],[Lavage pal box]]</f>
        <v>0</v>
      </c>
      <c r="AN89" s="30">
        <f t="array" ref="AN89">Tableau1[[#This Row],[40 bar]]+Tableau1[[#This Row],[24 bar]]</f>
        <v>0</v>
      </c>
      <c r="AO89" s="31"/>
      <c r="AP89" s="31">
        <f>Tableau1[[#This Row],[EC Vestiaires m³]]+Tableau1[[#This Row],[Vestiaires EF]]+Tableau1[[#This Row],[Zone B]]</f>
        <v>0</v>
      </c>
      <c r="AQ8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716.18000131919985</v>
      </c>
      <c r="AR89" s="6">
        <f>Tableau1[[#This Row],[prestation lavage 40B]]+Tableau1[[#This Row],[Prestation lavage 24B]]</f>
        <v>0</v>
      </c>
      <c r="AS89" s="6">
        <f>IFERROR(Tableau1[[#This Row],[40 bar (19h-23h59)]]+Y90,0)</f>
        <v>0</v>
      </c>
      <c r="AT89" s="6">
        <f>IFERROR(Tableau1[[#This Row],[24 bar (19H-23H59)]]+AB90,0)</f>
        <v>0</v>
      </c>
      <c r="AU89" s="33">
        <f t="array" ref="AU89">(Tableau1[[#This Row],[Conso eau]]-Tableau1[Rejet convention])/Tableau1[[#This Row],[Rejet convention]]</f>
        <v>-1.6243654822334967E-2</v>
      </c>
      <c r="AV89" s="34" t="str">
        <f t="array" ref="AV89">IF(Tableau1[[#This Row],[Nbr de poulets (entrée découpe)]]&gt;0,(Tableau1[[#This Row],[Conso eau]]/Tableau1[[#This Row],[Nbr de poulets (entrée découpe)]])*1000,"erreur")</f>
        <v>erreur</v>
      </c>
      <c r="AW89" s="35" t="str">
        <f t="array" ref="AW89">IF(Tableau1[[#This Row],[Tonnage sortie ressuage]]&gt;0,(Tableau1[[#This Row],[Conso eau]]/Tableau1[[#This Row],[Tonnage sortie ressuage]])*1000,"erreur")</f>
        <v>erreur</v>
      </c>
      <c r="AX89" s="34" t="str">
        <f t="array" ref="AX8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9" s="21">
        <f>10</f>
        <v>10</v>
      </c>
      <c r="AZ89" s="21">
        <f>6</f>
        <v>6</v>
      </c>
      <c r="BA89" s="21" t="str">
        <f>TEXT(Tableau1[[#This Row],[Date]],"aaaa")</f>
        <v>2019</v>
      </c>
      <c r="BB89" s="21" t="str">
        <f>TEXT(Tableau1[[#This Row],[Date]],"mmmm")</f>
        <v>mars</v>
      </c>
      <c r="BC89" s="21">
        <f>_xlfn.ISOWEEKNUM(Tableau1[[#This Row],[Date]])</f>
        <v>13</v>
      </c>
      <c r="BD89" s="21" t="str">
        <f>TEXT(Tableau1[[#This Row],[Date]],"jjjj")</f>
        <v>vendredi</v>
      </c>
      <c r="BE89" s="21">
        <f>VLOOKUP(ROUND(Tableau1[[#This Row],[Année]],4),Tableau2[#Data],2)</f>
        <v>788</v>
      </c>
      <c r="BF89" s="21" t="str">
        <f>VLOOKUP(Tableau1[[#This Row],[Date]],Tableau3[],2)</f>
        <v>2019-2020</v>
      </c>
    </row>
    <row r="90" spans="1:58" hidden="1" x14ac:dyDescent="0.3">
      <c r="A90" s="22">
        <v>43554</v>
      </c>
      <c r="B90" s="20"/>
      <c r="C90" s="20"/>
      <c r="D90" s="24">
        <v>133.69999999999999</v>
      </c>
      <c r="E90" s="24"/>
      <c r="F90" s="24"/>
      <c r="G90" s="24"/>
      <c r="H90" s="24"/>
      <c r="I90" s="24"/>
      <c r="J90" s="24"/>
      <c r="K90" s="24"/>
      <c r="L90" s="24"/>
      <c r="M90" s="24">
        <v>0</v>
      </c>
      <c r="N90" s="24"/>
      <c r="O90" s="24"/>
      <c r="P90" s="24"/>
      <c r="Q90" s="24">
        <v>52.369998829439297</v>
      </c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30">
        <f t="array" ref="AF90">Tableau1[[#This Row],[EC Sortie PAC]]-Tableau1[[#This Row],[EC entrée PAC]]</f>
        <v>0</v>
      </c>
      <c r="AG90" s="30">
        <f t="array" ref="AG90">Tableau1[[#This Row],[Différenctiel PAC]]</f>
        <v>0</v>
      </c>
      <c r="AH90" s="4">
        <f t="array" ref="AH90">Tableau1[[#This Row],[Echaudoirs]]+Tableau1[[#This Row],[Plumeuses]]</f>
        <v>0</v>
      </c>
      <c r="AI90" s="4">
        <f t="array" ref="AI90">Tableau1[[#This Row],[EF Surpréssée Eviscération]]+Tableau1[[#This Row],[EF Eviscération]]</f>
        <v>0</v>
      </c>
      <c r="AJ90" s="4">
        <f t="array" ref="AJ90">Tableau1[[#This Row],[Conso EF dégrilleur]]+Tableau1[[#This Row],[Conso EF prélaveuse]]+Tableau1[[#This Row],[Conso EF adiabatique]]</f>
        <v>0</v>
      </c>
      <c r="AK90" s="4">
        <f>Tableau1[[#This Row],[Conso EC Filtre]]+Tableau1[[#This Row],[Conso EC Laveuse ]]</f>
        <v>0</v>
      </c>
      <c r="AL90" s="30">
        <f t="array" ref="AL90">Tableau1[[#This Row],[Conso EF Quai Atlas (calculée)]]+Tableau1[[#This Row],[Conso EC Quai Atlas (calculée)]]</f>
        <v>0</v>
      </c>
      <c r="AM90" s="30">
        <f t="array" ref="AM90">Tableau1[[#This Row],[Lavage cagettes]]+Tableau1[[#This Row],[Lavage pal box]]</f>
        <v>0</v>
      </c>
      <c r="AN90" s="30">
        <f t="array" ref="AN90">Tableau1[[#This Row],[40 bar]]+Tableau1[[#This Row],[24 bar]]</f>
        <v>0</v>
      </c>
      <c r="AO90" s="31"/>
      <c r="AP90" s="31">
        <f>Tableau1[[#This Row],[EC Vestiaires m³]]+Tableau1[[#This Row],[Vestiaires EF]]+Tableau1[[#This Row],[Zone B]]</f>
        <v>0</v>
      </c>
      <c r="AQ9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81.330001170560692</v>
      </c>
      <c r="AR90" s="6">
        <f>Tableau1[[#This Row],[prestation lavage 40B]]+Tableau1[[#This Row],[Prestation lavage 24B]]</f>
        <v>0</v>
      </c>
      <c r="AS90" s="6">
        <f>IFERROR(Tableau1[[#This Row],[40 bar (19h-23h59)]]+Y91,0)</f>
        <v>0</v>
      </c>
      <c r="AT90" s="6">
        <f>IFERROR(Tableau1[[#This Row],[24 bar (19H-23H59)]]+AB91,0)</f>
        <v>0</v>
      </c>
      <c r="AU90" s="33">
        <f t="array" ref="AU90">(Tableau1[[#This Row],[Conso eau]]-Tableau1[Rejet convention])/Tableau1[[#This Row],[Rejet convention]]</f>
        <v>-0.83032994923857861</v>
      </c>
      <c r="AV90" s="34" t="str">
        <f t="array" ref="AV90">IF(Tableau1[[#This Row],[Nbr de poulets (entrée découpe)]]&gt;0,(Tableau1[[#This Row],[Conso eau]]/Tableau1[[#This Row],[Nbr de poulets (entrée découpe)]])*1000,"erreur")</f>
        <v>erreur</v>
      </c>
      <c r="AW90" s="35" t="str">
        <f t="array" ref="AW90">IF(Tableau1[[#This Row],[Tonnage sortie ressuage]]&gt;0,(Tableau1[[#This Row],[Conso eau]]/Tableau1[[#This Row],[Tonnage sortie ressuage]])*1000,"erreur")</f>
        <v>erreur</v>
      </c>
      <c r="AX90" s="34" t="str">
        <f t="array" ref="AX9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0" s="21">
        <f>10</f>
        <v>10</v>
      </c>
      <c r="AZ90" s="21">
        <f>6</f>
        <v>6</v>
      </c>
      <c r="BA90" s="21" t="str">
        <f>TEXT(Tableau1[[#This Row],[Date]],"aaaa")</f>
        <v>2019</v>
      </c>
      <c r="BB90" s="21" t="str">
        <f>TEXT(Tableau1[[#This Row],[Date]],"mmmm")</f>
        <v>mars</v>
      </c>
      <c r="BC90" s="21">
        <f>_xlfn.ISOWEEKNUM(Tableau1[[#This Row],[Date]])</f>
        <v>13</v>
      </c>
      <c r="BD90" s="21" t="str">
        <f>TEXT(Tableau1[[#This Row],[Date]],"jjjj")</f>
        <v>samedi</v>
      </c>
      <c r="BE90" s="21">
        <f>VLOOKUP(ROUND(Tableau1[[#This Row],[Année]],4),Tableau2[#Data],2)</f>
        <v>788</v>
      </c>
      <c r="BF90" s="21" t="str">
        <f>VLOOKUP(Tableau1[[#This Row],[Date]],Tableau3[],2)</f>
        <v>2019-2020</v>
      </c>
    </row>
    <row r="91" spans="1:58" hidden="1" x14ac:dyDescent="0.3">
      <c r="A91" s="22">
        <v>43555</v>
      </c>
      <c r="B91" s="20"/>
      <c r="C91" s="20"/>
      <c r="D91" s="24">
        <v>6.5</v>
      </c>
      <c r="E91" s="24"/>
      <c r="F91" s="24"/>
      <c r="G91" s="24"/>
      <c r="H91" s="24"/>
      <c r="I91" s="24"/>
      <c r="J91" s="24"/>
      <c r="K91" s="24"/>
      <c r="L91" s="24"/>
      <c r="M91" s="24">
        <v>0</v>
      </c>
      <c r="N91" s="24"/>
      <c r="O91" s="24"/>
      <c r="P91" s="24"/>
      <c r="Q91" s="24">
        <v>0</v>
      </c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30">
        <f t="array" ref="AF91">Tableau1[[#This Row],[EC Sortie PAC]]-Tableau1[[#This Row],[EC entrée PAC]]</f>
        <v>0</v>
      </c>
      <c r="AG91" s="30">
        <f t="array" ref="AG91">Tableau1[[#This Row],[Différenctiel PAC]]</f>
        <v>0</v>
      </c>
      <c r="AH91" s="4">
        <f t="array" ref="AH91">Tableau1[[#This Row],[Echaudoirs]]+Tableau1[[#This Row],[Plumeuses]]</f>
        <v>0</v>
      </c>
      <c r="AI91" s="4">
        <f t="array" ref="AI91">Tableau1[[#This Row],[EF Surpréssée Eviscération]]+Tableau1[[#This Row],[EF Eviscération]]</f>
        <v>0</v>
      </c>
      <c r="AJ91" s="4">
        <f t="array" ref="AJ91">Tableau1[[#This Row],[Conso EF dégrilleur]]+Tableau1[[#This Row],[Conso EF prélaveuse]]+Tableau1[[#This Row],[Conso EF adiabatique]]</f>
        <v>0</v>
      </c>
      <c r="AK91" s="4">
        <f>Tableau1[[#This Row],[Conso EC Filtre]]+Tableau1[[#This Row],[Conso EC Laveuse ]]</f>
        <v>0</v>
      </c>
      <c r="AL91" s="30">
        <f t="array" ref="AL91">Tableau1[[#This Row],[Conso EF Quai Atlas (calculée)]]+Tableau1[[#This Row],[Conso EC Quai Atlas (calculée)]]</f>
        <v>0</v>
      </c>
      <c r="AM91" s="30">
        <f t="array" ref="AM91">Tableau1[[#This Row],[Lavage cagettes]]+Tableau1[[#This Row],[Lavage pal box]]</f>
        <v>0</v>
      </c>
      <c r="AN91" s="30">
        <f t="array" ref="AN91">Tableau1[[#This Row],[40 bar]]+Tableau1[[#This Row],[24 bar]]</f>
        <v>0</v>
      </c>
      <c r="AO91" s="31"/>
      <c r="AP91" s="31">
        <f>Tableau1[[#This Row],[EC Vestiaires m³]]+Tableau1[[#This Row],[Vestiaires EF]]+Tableau1[[#This Row],[Zone B]]</f>
        <v>0</v>
      </c>
      <c r="AQ9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6.5</v>
      </c>
      <c r="AR91" s="6">
        <f>Tableau1[[#This Row],[prestation lavage 40B]]+Tableau1[[#This Row],[Prestation lavage 24B]]</f>
        <v>400</v>
      </c>
      <c r="AS91" s="6">
        <f>IFERROR(Tableau1[[#This Row],[40 bar (19h-23h59)]]+Y92,0)</f>
        <v>200</v>
      </c>
      <c r="AT91" s="6">
        <f>IFERROR(Tableau1[[#This Row],[24 bar (19H-23H59)]]+AB92,0)</f>
        <v>200</v>
      </c>
      <c r="AU91" s="33">
        <f t="array" ref="AU91">(Tableau1[[#This Row],[Conso eau]]-Tableau1[Rejet convention])/Tableau1[[#This Row],[Rejet convention]]</f>
        <v>-0.99175126903553301</v>
      </c>
      <c r="AV91" s="34" t="str">
        <f t="array" ref="AV91">IF(Tableau1[[#This Row],[Nbr de poulets (entrée découpe)]]&gt;0,(Tableau1[[#This Row],[Conso eau]]/Tableau1[[#This Row],[Nbr de poulets (entrée découpe)]])*1000,"erreur")</f>
        <v>erreur</v>
      </c>
      <c r="AW91" s="35" t="str">
        <f t="array" ref="AW91">IF(Tableau1[[#This Row],[Tonnage sortie ressuage]]&gt;0,(Tableau1[[#This Row],[Conso eau]]/Tableau1[[#This Row],[Tonnage sortie ressuage]])*1000,"erreur")</f>
        <v>erreur</v>
      </c>
      <c r="AX91" s="34" t="str">
        <f t="array" ref="AX9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1" s="21">
        <f>10</f>
        <v>10</v>
      </c>
      <c r="AZ91" s="21">
        <f>6</f>
        <v>6</v>
      </c>
      <c r="BA91" s="21" t="str">
        <f>TEXT(Tableau1[[#This Row],[Date]],"aaaa")</f>
        <v>2019</v>
      </c>
      <c r="BB91" s="21" t="str">
        <f>TEXT(Tableau1[[#This Row],[Date]],"mmmm")</f>
        <v>mars</v>
      </c>
      <c r="BC91" s="21">
        <f>_xlfn.ISOWEEKNUM(Tableau1[[#This Row],[Date]])</f>
        <v>13</v>
      </c>
      <c r="BD91" s="21" t="str">
        <f>TEXT(Tableau1[[#This Row],[Date]],"jjjj")</f>
        <v>dimanche</v>
      </c>
      <c r="BE91" s="21">
        <f>VLOOKUP(ROUND(Tableau1[[#This Row],[Année]],4),Tableau2[#Data],2)</f>
        <v>788</v>
      </c>
      <c r="BF91" s="21" t="str">
        <f>VLOOKUP(Tableau1[[#This Row],[Date]],Tableau3[],2)</f>
        <v>2019-2020</v>
      </c>
    </row>
    <row r="92" spans="1:58" x14ac:dyDescent="0.3">
      <c r="A92" s="22">
        <v>43556</v>
      </c>
      <c r="B92" s="20">
        <v>100</v>
      </c>
      <c r="C92" s="20">
        <f>Tableau1[[#This Row],[Nbr de poulets (entrée découpe)]]+100</f>
        <v>200</v>
      </c>
      <c r="D92" s="20">
        <f>Tableau1[[#This Row],[Nbr de poulets (entrée découpe)]]+100</f>
        <v>200</v>
      </c>
      <c r="E92" s="20">
        <f>Tableau1[[#This Row],[Nbr de poulets (entrée découpe)]]+100</f>
        <v>200</v>
      </c>
      <c r="F92" s="20">
        <f>Tableau1[[#This Row],[Nbr de poulets (entrée découpe)]]+100</f>
        <v>200</v>
      </c>
      <c r="G92" s="20">
        <f>Tableau1[[#This Row],[Nbr de poulets (entrée découpe)]]+100</f>
        <v>200</v>
      </c>
      <c r="H92" s="20">
        <f>Tableau1[[#This Row],[Nbr de poulets (entrée découpe)]]+100</f>
        <v>200</v>
      </c>
      <c r="I92" s="20">
        <f>Tableau1[[#This Row],[Nbr de poulets (entrée découpe)]]+100</f>
        <v>200</v>
      </c>
      <c r="J92" s="20">
        <f>Tableau1[[#This Row],[Nbr de poulets (entrée découpe)]]+100</f>
        <v>200</v>
      </c>
      <c r="K92" s="20">
        <f>Tableau1[[#This Row],[Nbr de poulets (entrée découpe)]]+100</f>
        <v>200</v>
      </c>
      <c r="L92" s="20">
        <f>Tableau1[[#This Row],[Nbr de poulets (entrée découpe)]]+100</f>
        <v>200</v>
      </c>
      <c r="M92" s="20">
        <f>Tableau1[[#This Row],[Nbr de poulets (entrée découpe)]]+100</f>
        <v>200</v>
      </c>
      <c r="N92" s="20">
        <f>Tableau1[[#This Row],[Nbr de poulets (entrée découpe)]]+100</f>
        <v>200</v>
      </c>
      <c r="O92" s="20">
        <f>Tableau1[[#This Row],[Nbr de poulets (entrée découpe)]]+100</f>
        <v>200</v>
      </c>
      <c r="P92" s="20">
        <f>Tableau1[[#This Row],[Nbr de poulets (entrée découpe)]]+100</f>
        <v>200</v>
      </c>
      <c r="Q92" s="20">
        <f>Tableau1[[#This Row],[Nbr de poulets (entrée découpe)]]+100</f>
        <v>200</v>
      </c>
      <c r="R92" s="20">
        <f>Tableau1[[#This Row],[Nbr de poulets (entrée découpe)]]+100</f>
        <v>200</v>
      </c>
      <c r="S92" s="20">
        <f>Tableau1[[#This Row],[Nbr de poulets (entrée découpe)]]+100</f>
        <v>200</v>
      </c>
      <c r="T92" s="20">
        <f>Tableau1[[#This Row],[Nbr de poulets (entrée découpe)]]+100</f>
        <v>200</v>
      </c>
      <c r="U92" s="20">
        <f>Tableau1[[#This Row],[Nbr de poulets (entrée découpe)]]+100</f>
        <v>200</v>
      </c>
      <c r="V92" s="20">
        <f>Tableau1[[#This Row],[Nbr de poulets (entrée découpe)]]+100</f>
        <v>200</v>
      </c>
      <c r="W92" s="20">
        <f>Tableau1[[#This Row],[Nbr de poulets (entrée découpe)]]+100</f>
        <v>200</v>
      </c>
      <c r="X92" s="20">
        <f>Tableau1[[#This Row],[Nbr de poulets (entrée découpe)]]+100</f>
        <v>200</v>
      </c>
      <c r="Y92" s="20">
        <f>Tableau1[[#This Row],[Nbr de poulets (entrée découpe)]]+100</f>
        <v>200</v>
      </c>
      <c r="Z92" s="20">
        <f>Tableau1[[#This Row],[Nbr de poulets (entrée découpe)]]+100</f>
        <v>200</v>
      </c>
      <c r="AA92" s="20">
        <f>Tableau1[[#This Row],[Nbr de poulets (entrée découpe)]]+100</f>
        <v>200</v>
      </c>
      <c r="AB92" s="20">
        <f>Tableau1[[#This Row],[Nbr de poulets (entrée découpe)]]+100</f>
        <v>200</v>
      </c>
      <c r="AC92" s="20">
        <f>Tableau1[[#This Row],[Nbr de poulets (entrée découpe)]]+100</f>
        <v>200</v>
      </c>
      <c r="AD92" s="20">
        <f>Tableau1[[#This Row],[Nbr de poulets (entrée découpe)]]+100</f>
        <v>200</v>
      </c>
      <c r="AE92" s="20">
        <f>Tableau1[[#This Row],[Nbr de poulets (entrée découpe)]]+100</f>
        <v>200</v>
      </c>
      <c r="AF92" s="20">
        <f>Tableau1[[#This Row],[Nbr de poulets (entrée découpe)]]+100</f>
        <v>200</v>
      </c>
      <c r="AG92" s="20">
        <f>Tableau1[[#This Row],[Nbr de poulets (entrée découpe)]]+100</f>
        <v>200</v>
      </c>
      <c r="AH92" s="20">
        <v>100</v>
      </c>
      <c r="AI92" s="20">
        <v>100</v>
      </c>
      <c r="AJ92" s="20">
        <v>100</v>
      </c>
      <c r="AK92" s="20">
        <v>100</v>
      </c>
      <c r="AL92" s="20">
        <v>100</v>
      </c>
      <c r="AM92" s="20">
        <v>100</v>
      </c>
      <c r="AN92" s="20">
        <v>100</v>
      </c>
      <c r="AO92" s="31"/>
      <c r="AP92" s="31">
        <f>Tableau1[[#This Row],[EC Vestiaires m³]]+Tableau1[[#This Row],[Vestiaires EF]]+Tableau1[[#This Row],[Zone B]]</f>
        <v>600</v>
      </c>
      <c r="AQ9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-1300</v>
      </c>
      <c r="AR92" s="20">
        <v>100</v>
      </c>
      <c r="AS92" s="20">
        <v>100</v>
      </c>
      <c r="AT92" s="20">
        <v>100</v>
      </c>
      <c r="AU92" s="20">
        <v>100</v>
      </c>
      <c r="AV92" s="20">
        <v>100</v>
      </c>
      <c r="AW92" s="20">
        <v>100</v>
      </c>
      <c r="AX92" s="20">
        <v>100</v>
      </c>
      <c r="AY92" s="20">
        <v>100</v>
      </c>
      <c r="AZ92" s="20">
        <v>100</v>
      </c>
      <c r="BA92" s="21" t="str">
        <f>TEXT(Tableau1[[#This Row],[Date]],"aaaa")</f>
        <v>2019</v>
      </c>
      <c r="BB92" s="21" t="str">
        <f>TEXT(Tableau1[[#This Row],[Date]],"mmmm")</f>
        <v>avril</v>
      </c>
      <c r="BC92" s="21">
        <f>_xlfn.ISOWEEKNUM(Tableau1[[#This Row],[Date]])</f>
        <v>14</v>
      </c>
      <c r="BD92" s="21" t="str">
        <f>TEXT(Tableau1[[#This Row],[Date]],"jjjj")</f>
        <v>lundi</v>
      </c>
      <c r="BE92" s="21">
        <f>VLOOKUP(ROUND(Tableau1[[#This Row],[Année]],4),Tableau2[#Data],2)</f>
        <v>788</v>
      </c>
      <c r="BF92" s="21" t="str">
        <f>VLOOKUP(Tableau1[[#This Row],[Date]],Tableau3[],2)</f>
        <v>2019-2020</v>
      </c>
    </row>
    <row r="93" spans="1:58" x14ac:dyDescent="0.3">
      <c r="A93" s="22">
        <v>43557</v>
      </c>
      <c r="B93" s="20">
        <v>100</v>
      </c>
      <c r="C93" s="20">
        <f>Tableau1[[#This Row],[Nbr de poulets (entrée découpe)]]+100</f>
        <v>200</v>
      </c>
      <c r="D93" s="20">
        <f>Tableau1[[#This Row],[Nbr de poulets (entrée découpe)]]+100</f>
        <v>200</v>
      </c>
      <c r="E93" s="20">
        <f>Tableau1[[#This Row],[Nbr de poulets (entrée découpe)]]+100</f>
        <v>200</v>
      </c>
      <c r="F93" s="20">
        <f>Tableau1[[#This Row],[Nbr de poulets (entrée découpe)]]+100</f>
        <v>200</v>
      </c>
      <c r="G93" s="20">
        <f>Tableau1[[#This Row],[Nbr de poulets (entrée découpe)]]+100</f>
        <v>200</v>
      </c>
      <c r="H93" s="20">
        <f>Tableau1[[#This Row],[Nbr de poulets (entrée découpe)]]+100</f>
        <v>200</v>
      </c>
      <c r="I93" s="20">
        <f>Tableau1[[#This Row],[Nbr de poulets (entrée découpe)]]+100</f>
        <v>200</v>
      </c>
      <c r="J93" s="20">
        <f>Tableau1[[#This Row],[Nbr de poulets (entrée découpe)]]+100</f>
        <v>200</v>
      </c>
      <c r="K93" s="20">
        <f>Tableau1[[#This Row],[Nbr de poulets (entrée découpe)]]+100</f>
        <v>200</v>
      </c>
      <c r="L93" s="20">
        <f>Tableau1[[#This Row],[Nbr de poulets (entrée découpe)]]+100</f>
        <v>200</v>
      </c>
      <c r="M93" s="20">
        <f>Tableau1[[#This Row],[Nbr de poulets (entrée découpe)]]+100</f>
        <v>200</v>
      </c>
      <c r="N93" s="20">
        <f>Tableau1[[#This Row],[Nbr de poulets (entrée découpe)]]+100</f>
        <v>200</v>
      </c>
      <c r="O93" s="20">
        <f>Tableau1[[#This Row],[Nbr de poulets (entrée découpe)]]+100</f>
        <v>200</v>
      </c>
      <c r="P93" s="20">
        <f>Tableau1[[#This Row],[Nbr de poulets (entrée découpe)]]+100</f>
        <v>200</v>
      </c>
      <c r="Q93" s="20">
        <f>Tableau1[[#This Row],[Nbr de poulets (entrée découpe)]]+100</f>
        <v>200</v>
      </c>
      <c r="R93" s="20">
        <f>Tableau1[[#This Row],[Nbr de poulets (entrée découpe)]]+100</f>
        <v>200</v>
      </c>
      <c r="S93" s="20">
        <f>Tableau1[[#This Row],[Nbr de poulets (entrée découpe)]]+100</f>
        <v>200</v>
      </c>
      <c r="T93" s="20">
        <f>Tableau1[[#This Row],[Nbr de poulets (entrée découpe)]]+100</f>
        <v>200</v>
      </c>
      <c r="U93" s="20">
        <f>Tableau1[[#This Row],[Nbr de poulets (entrée découpe)]]+100</f>
        <v>200</v>
      </c>
      <c r="V93" s="20">
        <f>Tableau1[[#This Row],[Nbr de poulets (entrée découpe)]]+100</f>
        <v>200</v>
      </c>
      <c r="W93" s="20">
        <f>Tableau1[[#This Row],[Nbr de poulets (entrée découpe)]]+100</f>
        <v>200</v>
      </c>
      <c r="X93" s="20">
        <f>Tableau1[[#This Row],[Nbr de poulets (entrée découpe)]]+100</f>
        <v>200</v>
      </c>
      <c r="Y93" s="20">
        <f>Tableau1[[#This Row],[Nbr de poulets (entrée découpe)]]+100</f>
        <v>200</v>
      </c>
      <c r="Z93" s="20">
        <f>Tableau1[[#This Row],[Nbr de poulets (entrée découpe)]]+100</f>
        <v>200</v>
      </c>
      <c r="AA93" s="20">
        <f>Tableau1[[#This Row],[Nbr de poulets (entrée découpe)]]+100</f>
        <v>200</v>
      </c>
      <c r="AB93" s="20">
        <f>Tableau1[[#This Row],[Nbr de poulets (entrée découpe)]]+100</f>
        <v>200</v>
      </c>
      <c r="AC93" s="20">
        <f>Tableau1[[#This Row],[Nbr de poulets (entrée découpe)]]+100</f>
        <v>200</v>
      </c>
      <c r="AD93" s="20">
        <f>Tableau1[[#This Row],[Nbr de poulets (entrée découpe)]]+100</f>
        <v>200</v>
      </c>
      <c r="AE93" s="20">
        <f>Tableau1[[#This Row],[Nbr de poulets (entrée découpe)]]+100</f>
        <v>200</v>
      </c>
      <c r="AF93" s="20">
        <f>Tableau1[[#This Row],[Nbr de poulets (entrée découpe)]]+100</f>
        <v>200</v>
      </c>
      <c r="AG93" s="20">
        <f>Tableau1[[#This Row],[Nbr de poulets (entrée découpe)]]+100</f>
        <v>200</v>
      </c>
      <c r="AH93" s="20">
        <v>100</v>
      </c>
      <c r="AI93" s="20">
        <v>100</v>
      </c>
      <c r="AJ93" s="20">
        <v>100</v>
      </c>
      <c r="AK93" s="20">
        <v>100</v>
      </c>
      <c r="AL93" s="20">
        <v>100</v>
      </c>
      <c r="AM93" s="20">
        <v>100</v>
      </c>
      <c r="AN93" s="20">
        <v>100</v>
      </c>
      <c r="AO93" s="31"/>
      <c r="AP93" s="31">
        <f>Tableau1[[#This Row],[EC Vestiaires m³]]+Tableau1[[#This Row],[Vestiaires EF]]+Tableau1[[#This Row],[Zone B]]</f>
        <v>600</v>
      </c>
      <c r="AQ9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-1300</v>
      </c>
      <c r="AR93" s="20">
        <v>100</v>
      </c>
      <c r="AS93" s="20">
        <v>100</v>
      </c>
      <c r="AT93" s="20">
        <v>100</v>
      </c>
      <c r="AU93" s="20">
        <v>100</v>
      </c>
      <c r="AV93" s="20">
        <v>100</v>
      </c>
      <c r="AW93" s="20">
        <v>100</v>
      </c>
      <c r="AX93" s="20">
        <v>100</v>
      </c>
      <c r="AY93" s="20">
        <v>100</v>
      </c>
      <c r="AZ93" s="20">
        <v>100</v>
      </c>
      <c r="BA93" s="21" t="str">
        <f>TEXT(Tableau1[[#This Row],[Date]],"aaaa")</f>
        <v>2019</v>
      </c>
      <c r="BB93" s="21" t="str">
        <f>TEXT(Tableau1[[#This Row],[Date]],"mmmm")</f>
        <v>avril</v>
      </c>
      <c r="BC93" s="21">
        <f>_xlfn.ISOWEEKNUM(Tableau1[[#This Row],[Date]])</f>
        <v>14</v>
      </c>
      <c r="BD93" s="21" t="str">
        <f>TEXT(Tableau1[[#This Row],[Date]],"jjjj")</f>
        <v>mardi</v>
      </c>
      <c r="BE93" s="21">
        <f>VLOOKUP(ROUND(Tableau1[[#This Row],[Année]],4),Tableau2[#Data],2)</f>
        <v>788</v>
      </c>
      <c r="BF93" s="21" t="str">
        <f>VLOOKUP(Tableau1[[#This Row],[Date]],Tableau3[],2)</f>
        <v>2019-2020</v>
      </c>
    </row>
    <row r="94" spans="1:58" x14ac:dyDescent="0.3">
      <c r="A94" s="22">
        <v>43558</v>
      </c>
      <c r="B94" s="20">
        <v>100</v>
      </c>
      <c r="C94" s="20">
        <f>Tableau1[[#This Row],[Nbr de poulets (entrée découpe)]]+100</f>
        <v>200</v>
      </c>
      <c r="D94" s="20">
        <f>Tableau1[[#This Row],[Nbr de poulets (entrée découpe)]]+100</f>
        <v>200</v>
      </c>
      <c r="E94" s="20">
        <f>Tableau1[[#This Row],[Nbr de poulets (entrée découpe)]]+100</f>
        <v>200</v>
      </c>
      <c r="F94" s="20">
        <f>Tableau1[[#This Row],[Nbr de poulets (entrée découpe)]]+100</f>
        <v>200</v>
      </c>
      <c r="G94" s="20">
        <f>Tableau1[[#This Row],[Nbr de poulets (entrée découpe)]]+100</f>
        <v>200</v>
      </c>
      <c r="H94" s="20">
        <f>Tableau1[[#This Row],[Nbr de poulets (entrée découpe)]]+100</f>
        <v>200</v>
      </c>
      <c r="I94" s="20">
        <f>Tableau1[[#This Row],[Nbr de poulets (entrée découpe)]]+100</f>
        <v>200</v>
      </c>
      <c r="J94" s="20">
        <f>Tableau1[[#This Row],[Nbr de poulets (entrée découpe)]]+100</f>
        <v>200</v>
      </c>
      <c r="K94" s="20">
        <f>Tableau1[[#This Row],[Nbr de poulets (entrée découpe)]]+100</f>
        <v>200</v>
      </c>
      <c r="L94" s="20">
        <f>Tableau1[[#This Row],[Nbr de poulets (entrée découpe)]]+100</f>
        <v>200</v>
      </c>
      <c r="M94" s="20">
        <f>Tableau1[[#This Row],[Nbr de poulets (entrée découpe)]]+100</f>
        <v>200</v>
      </c>
      <c r="N94" s="20">
        <f>Tableau1[[#This Row],[Nbr de poulets (entrée découpe)]]+100</f>
        <v>200</v>
      </c>
      <c r="O94" s="20">
        <f>Tableau1[[#This Row],[Nbr de poulets (entrée découpe)]]+100</f>
        <v>200</v>
      </c>
      <c r="P94" s="20">
        <f>Tableau1[[#This Row],[Nbr de poulets (entrée découpe)]]+100</f>
        <v>200</v>
      </c>
      <c r="Q94" s="20">
        <f>Tableau1[[#This Row],[Nbr de poulets (entrée découpe)]]+100</f>
        <v>200</v>
      </c>
      <c r="R94" s="20">
        <f>Tableau1[[#This Row],[Nbr de poulets (entrée découpe)]]+100</f>
        <v>200</v>
      </c>
      <c r="S94" s="20">
        <f>Tableau1[[#This Row],[Nbr de poulets (entrée découpe)]]+100</f>
        <v>200</v>
      </c>
      <c r="T94" s="20">
        <f>Tableau1[[#This Row],[Nbr de poulets (entrée découpe)]]+100</f>
        <v>200</v>
      </c>
      <c r="U94" s="20">
        <f>Tableau1[[#This Row],[Nbr de poulets (entrée découpe)]]+100</f>
        <v>200</v>
      </c>
      <c r="V94" s="20">
        <f>Tableau1[[#This Row],[Nbr de poulets (entrée découpe)]]+100</f>
        <v>200</v>
      </c>
      <c r="W94" s="20">
        <f>Tableau1[[#This Row],[Nbr de poulets (entrée découpe)]]+100</f>
        <v>200</v>
      </c>
      <c r="X94" s="20">
        <f>Tableau1[[#This Row],[Nbr de poulets (entrée découpe)]]+100</f>
        <v>200</v>
      </c>
      <c r="Y94" s="20">
        <f>Tableau1[[#This Row],[Nbr de poulets (entrée découpe)]]+100</f>
        <v>200</v>
      </c>
      <c r="Z94" s="20">
        <f>Tableau1[[#This Row],[Nbr de poulets (entrée découpe)]]+100</f>
        <v>200</v>
      </c>
      <c r="AA94" s="20">
        <f>Tableau1[[#This Row],[Nbr de poulets (entrée découpe)]]+100</f>
        <v>200</v>
      </c>
      <c r="AB94" s="20">
        <f>Tableau1[[#This Row],[Nbr de poulets (entrée découpe)]]+100</f>
        <v>200</v>
      </c>
      <c r="AC94" s="20">
        <f>Tableau1[[#This Row],[Nbr de poulets (entrée découpe)]]+100</f>
        <v>200</v>
      </c>
      <c r="AD94" s="20">
        <f>Tableau1[[#This Row],[Nbr de poulets (entrée découpe)]]+100</f>
        <v>200</v>
      </c>
      <c r="AE94" s="20">
        <f>Tableau1[[#This Row],[Nbr de poulets (entrée découpe)]]+100</f>
        <v>200</v>
      </c>
      <c r="AF94" s="20">
        <f>Tableau1[[#This Row],[Nbr de poulets (entrée découpe)]]+100</f>
        <v>200</v>
      </c>
      <c r="AG94" s="20">
        <f>Tableau1[[#This Row],[Nbr de poulets (entrée découpe)]]+100</f>
        <v>200</v>
      </c>
      <c r="AH94" s="20">
        <v>100</v>
      </c>
      <c r="AI94" s="20">
        <v>100</v>
      </c>
      <c r="AJ94" s="20">
        <v>100</v>
      </c>
      <c r="AK94" s="20">
        <v>100</v>
      </c>
      <c r="AL94" s="20">
        <v>100</v>
      </c>
      <c r="AM94" s="20">
        <v>100</v>
      </c>
      <c r="AN94" s="20">
        <v>100</v>
      </c>
      <c r="AO94" s="31"/>
      <c r="AP94" s="31">
        <f>Tableau1[[#This Row],[EC Vestiaires m³]]+Tableau1[[#This Row],[Vestiaires EF]]+Tableau1[[#This Row],[Zone B]]</f>
        <v>600</v>
      </c>
      <c r="AQ9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-1300</v>
      </c>
      <c r="AR94" s="20">
        <v>100</v>
      </c>
      <c r="AS94" s="20">
        <v>100</v>
      </c>
      <c r="AT94" s="20">
        <v>100</v>
      </c>
      <c r="AU94" s="20">
        <v>100</v>
      </c>
      <c r="AV94" s="20">
        <v>100</v>
      </c>
      <c r="AW94" s="20">
        <v>100</v>
      </c>
      <c r="AX94" s="20">
        <v>100</v>
      </c>
      <c r="AY94" s="20">
        <v>100</v>
      </c>
      <c r="AZ94" s="20">
        <v>100</v>
      </c>
      <c r="BA94" s="21" t="str">
        <f>TEXT(Tableau1[[#This Row],[Date]],"aaaa")</f>
        <v>2019</v>
      </c>
      <c r="BB94" s="21" t="str">
        <f>TEXT(Tableau1[[#This Row],[Date]],"mmmm")</f>
        <v>avril</v>
      </c>
      <c r="BC94" s="21">
        <f>_xlfn.ISOWEEKNUM(Tableau1[[#This Row],[Date]])</f>
        <v>14</v>
      </c>
      <c r="BD94" s="21" t="str">
        <f>TEXT(Tableau1[[#This Row],[Date]],"jjjj")</f>
        <v>mercredi</v>
      </c>
      <c r="BE94" s="21">
        <f>VLOOKUP(ROUND(Tableau1[[#This Row],[Année]],4),Tableau2[#Data],2)</f>
        <v>788</v>
      </c>
      <c r="BF94" s="21" t="str">
        <f>VLOOKUP(Tableau1[[#This Row],[Date]],Tableau3[],2)</f>
        <v>2019-2020</v>
      </c>
    </row>
    <row r="95" spans="1:58" x14ac:dyDescent="0.3">
      <c r="A95" s="22">
        <v>43559</v>
      </c>
      <c r="B95" s="20">
        <v>100</v>
      </c>
      <c r="C95" s="20">
        <f>Tableau1[[#This Row],[Nbr de poulets (entrée découpe)]]+100</f>
        <v>200</v>
      </c>
      <c r="D95" s="20">
        <f>Tableau1[[#This Row],[Nbr de poulets (entrée découpe)]]+100</f>
        <v>200</v>
      </c>
      <c r="E95" s="20">
        <f>Tableau1[[#This Row],[Nbr de poulets (entrée découpe)]]+100</f>
        <v>200</v>
      </c>
      <c r="F95" s="20">
        <f>Tableau1[[#This Row],[Nbr de poulets (entrée découpe)]]+100</f>
        <v>200</v>
      </c>
      <c r="G95" s="20">
        <f>Tableau1[[#This Row],[Nbr de poulets (entrée découpe)]]+100</f>
        <v>200</v>
      </c>
      <c r="H95" s="20">
        <f>Tableau1[[#This Row],[Nbr de poulets (entrée découpe)]]+100</f>
        <v>200</v>
      </c>
      <c r="I95" s="20">
        <f>Tableau1[[#This Row],[Nbr de poulets (entrée découpe)]]+100</f>
        <v>200</v>
      </c>
      <c r="J95" s="20">
        <f>Tableau1[[#This Row],[Nbr de poulets (entrée découpe)]]+100</f>
        <v>200</v>
      </c>
      <c r="K95" s="20">
        <f>Tableau1[[#This Row],[Nbr de poulets (entrée découpe)]]+100</f>
        <v>200</v>
      </c>
      <c r="L95" s="20">
        <f>Tableau1[[#This Row],[Nbr de poulets (entrée découpe)]]+100</f>
        <v>200</v>
      </c>
      <c r="M95" s="20">
        <f>Tableau1[[#This Row],[Nbr de poulets (entrée découpe)]]+100</f>
        <v>200</v>
      </c>
      <c r="N95" s="20">
        <f>Tableau1[[#This Row],[Nbr de poulets (entrée découpe)]]+100</f>
        <v>200</v>
      </c>
      <c r="O95" s="20">
        <f>Tableau1[[#This Row],[Nbr de poulets (entrée découpe)]]+100</f>
        <v>200</v>
      </c>
      <c r="P95" s="20">
        <f>Tableau1[[#This Row],[Nbr de poulets (entrée découpe)]]+100</f>
        <v>200</v>
      </c>
      <c r="Q95" s="20">
        <f>Tableau1[[#This Row],[Nbr de poulets (entrée découpe)]]+100</f>
        <v>200</v>
      </c>
      <c r="R95" s="20">
        <f>Tableau1[[#This Row],[Nbr de poulets (entrée découpe)]]+100</f>
        <v>200</v>
      </c>
      <c r="S95" s="20">
        <f>Tableau1[[#This Row],[Nbr de poulets (entrée découpe)]]+100</f>
        <v>200</v>
      </c>
      <c r="T95" s="20">
        <f>Tableau1[[#This Row],[Nbr de poulets (entrée découpe)]]+100</f>
        <v>200</v>
      </c>
      <c r="U95" s="20">
        <f>Tableau1[[#This Row],[Nbr de poulets (entrée découpe)]]+100</f>
        <v>200</v>
      </c>
      <c r="V95" s="20">
        <f>Tableau1[[#This Row],[Nbr de poulets (entrée découpe)]]+100</f>
        <v>200</v>
      </c>
      <c r="W95" s="20">
        <f>Tableau1[[#This Row],[Nbr de poulets (entrée découpe)]]+100</f>
        <v>200</v>
      </c>
      <c r="X95" s="20">
        <f>Tableau1[[#This Row],[Nbr de poulets (entrée découpe)]]+100</f>
        <v>200</v>
      </c>
      <c r="Y95" s="20">
        <f>Tableau1[[#This Row],[Nbr de poulets (entrée découpe)]]+100</f>
        <v>200</v>
      </c>
      <c r="Z95" s="20">
        <f>Tableau1[[#This Row],[Nbr de poulets (entrée découpe)]]+100</f>
        <v>200</v>
      </c>
      <c r="AA95" s="20">
        <f>Tableau1[[#This Row],[Nbr de poulets (entrée découpe)]]+100</f>
        <v>200</v>
      </c>
      <c r="AB95" s="20">
        <f>Tableau1[[#This Row],[Nbr de poulets (entrée découpe)]]+100</f>
        <v>200</v>
      </c>
      <c r="AC95" s="20">
        <f>Tableau1[[#This Row],[Nbr de poulets (entrée découpe)]]+100</f>
        <v>200</v>
      </c>
      <c r="AD95" s="20">
        <f>Tableau1[[#This Row],[Nbr de poulets (entrée découpe)]]+100</f>
        <v>200</v>
      </c>
      <c r="AE95" s="20">
        <f>Tableau1[[#This Row],[Nbr de poulets (entrée découpe)]]+100</f>
        <v>200</v>
      </c>
      <c r="AF95" s="20">
        <f>Tableau1[[#This Row],[Nbr de poulets (entrée découpe)]]+100</f>
        <v>200</v>
      </c>
      <c r="AG95" s="20">
        <f>Tableau1[[#This Row],[Nbr de poulets (entrée découpe)]]+100</f>
        <v>200</v>
      </c>
      <c r="AH95" s="20">
        <v>100</v>
      </c>
      <c r="AI95" s="20">
        <v>100</v>
      </c>
      <c r="AJ95" s="20">
        <v>100</v>
      </c>
      <c r="AK95" s="20">
        <v>100</v>
      </c>
      <c r="AL95" s="20">
        <v>100</v>
      </c>
      <c r="AM95" s="20">
        <v>100</v>
      </c>
      <c r="AN95" s="20">
        <v>100</v>
      </c>
      <c r="AO95" s="31"/>
      <c r="AP95" s="31">
        <f>Tableau1[[#This Row],[EC Vestiaires m³]]+Tableau1[[#This Row],[Vestiaires EF]]+Tableau1[[#This Row],[Zone B]]</f>
        <v>600</v>
      </c>
      <c r="AQ9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-1300</v>
      </c>
      <c r="AR95" s="20">
        <v>100</v>
      </c>
      <c r="AS95" s="20">
        <v>100</v>
      </c>
      <c r="AT95" s="20">
        <v>100</v>
      </c>
      <c r="AU95" s="20">
        <v>100</v>
      </c>
      <c r="AV95" s="20">
        <v>100</v>
      </c>
      <c r="AW95" s="20">
        <v>100</v>
      </c>
      <c r="AX95" s="20">
        <v>100</v>
      </c>
      <c r="AY95" s="20">
        <v>100</v>
      </c>
      <c r="AZ95" s="20">
        <v>100</v>
      </c>
      <c r="BA95" s="21" t="str">
        <f>TEXT(Tableau1[[#This Row],[Date]],"aaaa")</f>
        <v>2019</v>
      </c>
      <c r="BB95" s="21" t="str">
        <f>TEXT(Tableau1[[#This Row],[Date]],"mmmm")</f>
        <v>avril</v>
      </c>
      <c r="BC95" s="21">
        <f>_xlfn.ISOWEEKNUM(Tableau1[[#This Row],[Date]])</f>
        <v>14</v>
      </c>
      <c r="BD95" s="21" t="str">
        <f>TEXT(Tableau1[[#This Row],[Date]],"jjjj")</f>
        <v>jeudi</v>
      </c>
      <c r="BE95" s="21">
        <f>VLOOKUP(ROUND(Tableau1[[#This Row],[Année]],4),Tableau2[#Data],2)</f>
        <v>788</v>
      </c>
      <c r="BF95" s="21" t="str">
        <f>VLOOKUP(Tableau1[[#This Row],[Date]],Tableau3[],2)</f>
        <v>2019-2020</v>
      </c>
    </row>
    <row r="96" spans="1:58" x14ac:dyDescent="0.3">
      <c r="A96" s="22">
        <v>43560</v>
      </c>
      <c r="B96" s="20">
        <v>100</v>
      </c>
      <c r="C96" s="20">
        <f>Tableau1[[#This Row],[Nbr de poulets (entrée découpe)]]+100</f>
        <v>200</v>
      </c>
      <c r="D96" s="20">
        <f>Tableau1[[#This Row],[Nbr de poulets (entrée découpe)]]+100</f>
        <v>200</v>
      </c>
      <c r="E96" s="20">
        <f>Tableau1[[#This Row],[Nbr de poulets (entrée découpe)]]+100</f>
        <v>200</v>
      </c>
      <c r="F96" s="20">
        <f>Tableau1[[#This Row],[Nbr de poulets (entrée découpe)]]+100</f>
        <v>200</v>
      </c>
      <c r="G96" s="20">
        <f>Tableau1[[#This Row],[Nbr de poulets (entrée découpe)]]+100</f>
        <v>200</v>
      </c>
      <c r="H96" s="20">
        <f>Tableau1[[#This Row],[Nbr de poulets (entrée découpe)]]+100</f>
        <v>200</v>
      </c>
      <c r="I96" s="20">
        <f>Tableau1[[#This Row],[Nbr de poulets (entrée découpe)]]+100</f>
        <v>200</v>
      </c>
      <c r="J96" s="20">
        <f>Tableau1[[#This Row],[Nbr de poulets (entrée découpe)]]+100</f>
        <v>200</v>
      </c>
      <c r="K96" s="20">
        <f>Tableau1[[#This Row],[Nbr de poulets (entrée découpe)]]+100</f>
        <v>200</v>
      </c>
      <c r="L96" s="20">
        <f>Tableau1[[#This Row],[Nbr de poulets (entrée découpe)]]+100</f>
        <v>200</v>
      </c>
      <c r="M96" s="20">
        <f>Tableau1[[#This Row],[Nbr de poulets (entrée découpe)]]+100</f>
        <v>200</v>
      </c>
      <c r="N96" s="20">
        <f>Tableau1[[#This Row],[Nbr de poulets (entrée découpe)]]+100</f>
        <v>200</v>
      </c>
      <c r="O96" s="20">
        <f>Tableau1[[#This Row],[Nbr de poulets (entrée découpe)]]+100</f>
        <v>200</v>
      </c>
      <c r="P96" s="20">
        <f>Tableau1[[#This Row],[Nbr de poulets (entrée découpe)]]+100</f>
        <v>200</v>
      </c>
      <c r="Q96" s="20">
        <f>Tableau1[[#This Row],[Nbr de poulets (entrée découpe)]]+100</f>
        <v>200</v>
      </c>
      <c r="R96" s="20">
        <f>Tableau1[[#This Row],[Nbr de poulets (entrée découpe)]]+100</f>
        <v>200</v>
      </c>
      <c r="S96" s="20">
        <f>Tableau1[[#This Row],[Nbr de poulets (entrée découpe)]]+100</f>
        <v>200</v>
      </c>
      <c r="T96" s="20">
        <f>Tableau1[[#This Row],[Nbr de poulets (entrée découpe)]]+100</f>
        <v>200</v>
      </c>
      <c r="U96" s="20">
        <f>Tableau1[[#This Row],[Nbr de poulets (entrée découpe)]]+100</f>
        <v>200</v>
      </c>
      <c r="V96" s="20">
        <f>Tableau1[[#This Row],[Nbr de poulets (entrée découpe)]]+100</f>
        <v>200</v>
      </c>
      <c r="W96" s="20">
        <f>Tableau1[[#This Row],[Nbr de poulets (entrée découpe)]]+100</f>
        <v>200</v>
      </c>
      <c r="X96" s="20">
        <f>Tableau1[[#This Row],[Nbr de poulets (entrée découpe)]]+100</f>
        <v>200</v>
      </c>
      <c r="Y96" s="20">
        <f>Tableau1[[#This Row],[Nbr de poulets (entrée découpe)]]+100</f>
        <v>200</v>
      </c>
      <c r="Z96" s="20">
        <f>Tableau1[[#This Row],[Nbr de poulets (entrée découpe)]]+100</f>
        <v>200</v>
      </c>
      <c r="AA96" s="20">
        <f>Tableau1[[#This Row],[Nbr de poulets (entrée découpe)]]+100</f>
        <v>200</v>
      </c>
      <c r="AB96" s="20">
        <f>Tableau1[[#This Row],[Nbr de poulets (entrée découpe)]]+100</f>
        <v>200</v>
      </c>
      <c r="AC96" s="20">
        <f>Tableau1[[#This Row],[Nbr de poulets (entrée découpe)]]+100</f>
        <v>200</v>
      </c>
      <c r="AD96" s="20">
        <f>Tableau1[[#This Row],[Nbr de poulets (entrée découpe)]]+100</f>
        <v>200</v>
      </c>
      <c r="AE96" s="20">
        <f>Tableau1[[#This Row],[Nbr de poulets (entrée découpe)]]+100</f>
        <v>200</v>
      </c>
      <c r="AF96" s="20">
        <f>Tableau1[[#This Row],[Nbr de poulets (entrée découpe)]]+100</f>
        <v>200</v>
      </c>
      <c r="AG96" s="20">
        <f>Tableau1[[#This Row],[Nbr de poulets (entrée découpe)]]+100</f>
        <v>200</v>
      </c>
      <c r="AH96" s="20">
        <v>100</v>
      </c>
      <c r="AI96" s="20">
        <v>100</v>
      </c>
      <c r="AJ96" s="20">
        <v>100</v>
      </c>
      <c r="AK96" s="20">
        <v>100</v>
      </c>
      <c r="AL96" s="20">
        <v>100</v>
      </c>
      <c r="AM96" s="20">
        <v>100</v>
      </c>
      <c r="AN96" s="20">
        <v>100</v>
      </c>
      <c r="AO96" s="31"/>
      <c r="AP96" s="31">
        <f>Tableau1[[#This Row],[EC Vestiaires m³]]+Tableau1[[#This Row],[Vestiaires EF]]+Tableau1[[#This Row],[Zone B]]</f>
        <v>600</v>
      </c>
      <c r="AQ9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-1300</v>
      </c>
      <c r="AR96" s="20">
        <v>100</v>
      </c>
      <c r="AS96" s="20">
        <v>100</v>
      </c>
      <c r="AT96" s="20">
        <v>100</v>
      </c>
      <c r="AU96" s="20">
        <v>100</v>
      </c>
      <c r="AV96" s="20">
        <v>100</v>
      </c>
      <c r="AW96" s="20">
        <v>100</v>
      </c>
      <c r="AX96" s="20">
        <v>100</v>
      </c>
      <c r="AY96" s="20">
        <v>100</v>
      </c>
      <c r="AZ96" s="20">
        <v>100</v>
      </c>
      <c r="BA96" s="21" t="str">
        <f>TEXT(Tableau1[[#This Row],[Date]],"aaaa")</f>
        <v>2019</v>
      </c>
      <c r="BB96" s="21" t="str">
        <f>TEXT(Tableau1[[#This Row],[Date]],"mmmm")</f>
        <v>avril</v>
      </c>
      <c r="BC96" s="21">
        <f>_xlfn.ISOWEEKNUM(Tableau1[[#This Row],[Date]])</f>
        <v>14</v>
      </c>
      <c r="BD96" s="21" t="str">
        <f>TEXT(Tableau1[[#This Row],[Date]],"jjjj")</f>
        <v>vendredi</v>
      </c>
      <c r="BE96" s="21">
        <f>VLOOKUP(ROUND(Tableau1[[#This Row],[Année]],4),Tableau2[#Data],2)</f>
        <v>788</v>
      </c>
      <c r="BF96" s="21" t="str">
        <f>VLOOKUP(Tableau1[[#This Row],[Date]],Tableau3[],2)</f>
        <v>2019-2020</v>
      </c>
    </row>
    <row r="97" spans="1:58" x14ac:dyDescent="0.3">
      <c r="A97" s="22">
        <v>43561</v>
      </c>
      <c r="B97" s="20">
        <v>100</v>
      </c>
      <c r="C97" s="20">
        <f>Tableau1[[#This Row],[Nbr de poulets (entrée découpe)]]+100</f>
        <v>200</v>
      </c>
      <c r="D97" s="20">
        <f>Tableau1[[#This Row],[Nbr de poulets (entrée découpe)]]+100</f>
        <v>200</v>
      </c>
      <c r="E97" s="20">
        <f>Tableau1[[#This Row],[Nbr de poulets (entrée découpe)]]+100</f>
        <v>200</v>
      </c>
      <c r="F97" s="20">
        <f>Tableau1[[#This Row],[Nbr de poulets (entrée découpe)]]+100</f>
        <v>200</v>
      </c>
      <c r="G97" s="20">
        <f>Tableau1[[#This Row],[Nbr de poulets (entrée découpe)]]+100</f>
        <v>200</v>
      </c>
      <c r="H97" s="20">
        <f>Tableau1[[#This Row],[Nbr de poulets (entrée découpe)]]+100</f>
        <v>200</v>
      </c>
      <c r="I97" s="20">
        <f>Tableau1[[#This Row],[Nbr de poulets (entrée découpe)]]+100</f>
        <v>200</v>
      </c>
      <c r="J97" s="20">
        <f>Tableau1[[#This Row],[Nbr de poulets (entrée découpe)]]+100</f>
        <v>200</v>
      </c>
      <c r="K97" s="20">
        <f>Tableau1[[#This Row],[Nbr de poulets (entrée découpe)]]+100</f>
        <v>200</v>
      </c>
      <c r="L97" s="20">
        <f>Tableau1[[#This Row],[Nbr de poulets (entrée découpe)]]+100</f>
        <v>200</v>
      </c>
      <c r="M97" s="20">
        <f>Tableau1[[#This Row],[Nbr de poulets (entrée découpe)]]+100</f>
        <v>200</v>
      </c>
      <c r="N97" s="20">
        <f>Tableau1[[#This Row],[Nbr de poulets (entrée découpe)]]+100</f>
        <v>200</v>
      </c>
      <c r="O97" s="20">
        <f>Tableau1[[#This Row],[Nbr de poulets (entrée découpe)]]+100</f>
        <v>200</v>
      </c>
      <c r="P97" s="20">
        <f>Tableau1[[#This Row],[Nbr de poulets (entrée découpe)]]+100</f>
        <v>200</v>
      </c>
      <c r="Q97" s="20">
        <f>Tableau1[[#This Row],[Nbr de poulets (entrée découpe)]]+100</f>
        <v>200</v>
      </c>
      <c r="R97" s="20">
        <f>Tableau1[[#This Row],[Nbr de poulets (entrée découpe)]]+100</f>
        <v>200</v>
      </c>
      <c r="S97" s="20">
        <f>Tableau1[[#This Row],[Nbr de poulets (entrée découpe)]]+100</f>
        <v>200</v>
      </c>
      <c r="T97" s="20">
        <f>Tableau1[[#This Row],[Nbr de poulets (entrée découpe)]]+100</f>
        <v>200</v>
      </c>
      <c r="U97" s="20">
        <f>Tableau1[[#This Row],[Nbr de poulets (entrée découpe)]]+100</f>
        <v>200</v>
      </c>
      <c r="V97" s="20">
        <f>Tableau1[[#This Row],[Nbr de poulets (entrée découpe)]]+100</f>
        <v>200</v>
      </c>
      <c r="W97" s="20">
        <f>Tableau1[[#This Row],[Nbr de poulets (entrée découpe)]]+100</f>
        <v>200</v>
      </c>
      <c r="X97" s="20">
        <f>Tableau1[[#This Row],[Nbr de poulets (entrée découpe)]]+100</f>
        <v>200</v>
      </c>
      <c r="Y97" s="20">
        <f>Tableau1[[#This Row],[Nbr de poulets (entrée découpe)]]+100</f>
        <v>200</v>
      </c>
      <c r="Z97" s="20">
        <f>Tableau1[[#This Row],[Nbr de poulets (entrée découpe)]]+100</f>
        <v>200</v>
      </c>
      <c r="AA97" s="20">
        <f>Tableau1[[#This Row],[Nbr de poulets (entrée découpe)]]+100</f>
        <v>200</v>
      </c>
      <c r="AB97" s="20">
        <f>Tableau1[[#This Row],[Nbr de poulets (entrée découpe)]]+100</f>
        <v>200</v>
      </c>
      <c r="AC97" s="20">
        <f>Tableau1[[#This Row],[Nbr de poulets (entrée découpe)]]+100</f>
        <v>200</v>
      </c>
      <c r="AD97" s="20">
        <f>Tableau1[[#This Row],[Nbr de poulets (entrée découpe)]]+100</f>
        <v>200</v>
      </c>
      <c r="AE97" s="20">
        <f>Tableau1[[#This Row],[Nbr de poulets (entrée découpe)]]+100</f>
        <v>200</v>
      </c>
      <c r="AF97" s="20">
        <f>Tableau1[[#This Row],[Nbr de poulets (entrée découpe)]]+100</f>
        <v>200</v>
      </c>
      <c r="AG97" s="20">
        <f>Tableau1[[#This Row],[Nbr de poulets (entrée découpe)]]+100</f>
        <v>200</v>
      </c>
      <c r="AH97" s="20">
        <v>100</v>
      </c>
      <c r="AI97" s="20">
        <v>100</v>
      </c>
      <c r="AJ97" s="20">
        <v>100</v>
      </c>
      <c r="AK97" s="20">
        <v>100</v>
      </c>
      <c r="AL97" s="20">
        <v>100</v>
      </c>
      <c r="AM97" s="20">
        <v>100</v>
      </c>
      <c r="AN97" s="20">
        <v>100</v>
      </c>
      <c r="AO97" s="31"/>
      <c r="AP97" s="31">
        <f>Tableau1[[#This Row],[EC Vestiaires m³]]+Tableau1[[#This Row],[Vestiaires EF]]+Tableau1[[#This Row],[Zone B]]</f>
        <v>600</v>
      </c>
      <c r="AQ9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-1300</v>
      </c>
      <c r="AR97" s="20">
        <v>100</v>
      </c>
      <c r="AS97" s="20">
        <v>100</v>
      </c>
      <c r="AT97" s="20">
        <v>100</v>
      </c>
      <c r="AU97" s="20">
        <v>100</v>
      </c>
      <c r="AV97" s="20">
        <v>100</v>
      </c>
      <c r="AW97" s="20">
        <v>100</v>
      </c>
      <c r="AX97" s="20">
        <v>100</v>
      </c>
      <c r="AY97" s="20">
        <v>100</v>
      </c>
      <c r="AZ97" s="20">
        <v>100</v>
      </c>
      <c r="BA97" s="21" t="str">
        <f>TEXT(Tableau1[[#This Row],[Date]],"aaaa")</f>
        <v>2019</v>
      </c>
      <c r="BB97" s="21" t="str">
        <f>TEXT(Tableau1[[#This Row],[Date]],"mmmm")</f>
        <v>avril</v>
      </c>
      <c r="BC97" s="21">
        <f>_xlfn.ISOWEEKNUM(Tableau1[[#This Row],[Date]])</f>
        <v>14</v>
      </c>
      <c r="BD97" s="21" t="str">
        <f>TEXT(Tableau1[[#This Row],[Date]],"jjjj")</f>
        <v>samedi</v>
      </c>
      <c r="BE97" s="21">
        <f>VLOOKUP(ROUND(Tableau1[[#This Row],[Année]],4),Tableau2[#Data],2)</f>
        <v>788</v>
      </c>
      <c r="BF97" s="21" t="str">
        <f>VLOOKUP(Tableau1[[#This Row],[Date]],Tableau3[],2)</f>
        <v>2019-2020</v>
      </c>
    </row>
    <row r="98" spans="1:58" x14ac:dyDescent="0.3">
      <c r="A98" s="22">
        <v>43562</v>
      </c>
      <c r="B98" s="20">
        <v>100</v>
      </c>
      <c r="C98" s="20">
        <f>Tableau1[[#This Row],[Nbr de poulets (entrée découpe)]]+100</f>
        <v>200</v>
      </c>
      <c r="D98" s="20">
        <f>Tableau1[[#This Row],[Nbr de poulets (entrée découpe)]]+100</f>
        <v>200</v>
      </c>
      <c r="E98" s="20">
        <f>Tableau1[[#This Row],[Nbr de poulets (entrée découpe)]]+100</f>
        <v>200</v>
      </c>
      <c r="F98" s="20">
        <f>Tableau1[[#This Row],[Nbr de poulets (entrée découpe)]]+100</f>
        <v>200</v>
      </c>
      <c r="G98" s="20">
        <f>Tableau1[[#This Row],[Nbr de poulets (entrée découpe)]]+100</f>
        <v>200</v>
      </c>
      <c r="H98" s="20">
        <f>Tableau1[[#This Row],[Nbr de poulets (entrée découpe)]]+100</f>
        <v>200</v>
      </c>
      <c r="I98" s="20">
        <f>Tableau1[[#This Row],[Nbr de poulets (entrée découpe)]]+100</f>
        <v>200</v>
      </c>
      <c r="J98" s="20">
        <f>Tableau1[[#This Row],[Nbr de poulets (entrée découpe)]]+100</f>
        <v>200</v>
      </c>
      <c r="K98" s="20">
        <f>Tableau1[[#This Row],[Nbr de poulets (entrée découpe)]]+100</f>
        <v>200</v>
      </c>
      <c r="L98" s="20">
        <f>Tableau1[[#This Row],[Nbr de poulets (entrée découpe)]]+100</f>
        <v>200</v>
      </c>
      <c r="M98" s="20">
        <f>Tableau1[[#This Row],[Nbr de poulets (entrée découpe)]]+100</f>
        <v>200</v>
      </c>
      <c r="N98" s="20">
        <f>Tableau1[[#This Row],[Nbr de poulets (entrée découpe)]]+100</f>
        <v>200</v>
      </c>
      <c r="O98" s="20">
        <f>Tableau1[[#This Row],[Nbr de poulets (entrée découpe)]]+100</f>
        <v>200</v>
      </c>
      <c r="P98" s="20">
        <f>Tableau1[[#This Row],[Nbr de poulets (entrée découpe)]]+100</f>
        <v>200</v>
      </c>
      <c r="Q98" s="20">
        <f>Tableau1[[#This Row],[Nbr de poulets (entrée découpe)]]+100</f>
        <v>200</v>
      </c>
      <c r="R98" s="20">
        <f>Tableau1[[#This Row],[Nbr de poulets (entrée découpe)]]+100</f>
        <v>200</v>
      </c>
      <c r="S98" s="20">
        <f>Tableau1[[#This Row],[Nbr de poulets (entrée découpe)]]+100</f>
        <v>200</v>
      </c>
      <c r="T98" s="20">
        <f>Tableau1[[#This Row],[Nbr de poulets (entrée découpe)]]+100</f>
        <v>200</v>
      </c>
      <c r="U98" s="20">
        <f>Tableau1[[#This Row],[Nbr de poulets (entrée découpe)]]+100</f>
        <v>200</v>
      </c>
      <c r="V98" s="20">
        <f>Tableau1[[#This Row],[Nbr de poulets (entrée découpe)]]+100</f>
        <v>200</v>
      </c>
      <c r="W98" s="20">
        <f>Tableau1[[#This Row],[Nbr de poulets (entrée découpe)]]+100</f>
        <v>200</v>
      </c>
      <c r="X98" s="20">
        <f>Tableau1[[#This Row],[Nbr de poulets (entrée découpe)]]+100</f>
        <v>200</v>
      </c>
      <c r="Y98" s="20">
        <f>Tableau1[[#This Row],[Nbr de poulets (entrée découpe)]]+100</f>
        <v>200</v>
      </c>
      <c r="Z98" s="20">
        <f>Tableau1[[#This Row],[Nbr de poulets (entrée découpe)]]+100</f>
        <v>200</v>
      </c>
      <c r="AA98" s="20">
        <f>Tableau1[[#This Row],[Nbr de poulets (entrée découpe)]]+100</f>
        <v>200</v>
      </c>
      <c r="AB98" s="20">
        <f>Tableau1[[#This Row],[Nbr de poulets (entrée découpe)]]+100</f>
        <v>200</v>
      </c>
      <c r="AC98" s="20">
        <f>Tableau1[[#This Row],[Nbr de poulets (entrée découpe)]]+100</f>
        <v>200</v>
      </c>
      <c r="AD98" s="20">
        <f>Tableau1[[#This Row],[Nbr de poulets (entrée découpe)]]+100</f>
        <v>200</v>
      </c>
      <c r="AE98" s="20">
        <f>Tableau1[[#This Row],[Nbr de poulets (entrée découpe)]]+100</f>
        <v>200</v>
      </c>
      <c r="AF98" s="20">
        <f>Tableau1[[#This Row],[Nbr de poulets (entrée découpe)]]+100</f>
        <v>200</v>
      </c>
      <c r="AG98" s="20">
        <f>Tableau1[[#This Row],[Nbr de poulets (entrée découpe)]]+100</f>
        <v>200</v>
      </c>
      <c r="AH98" s="20">
        <v>100</v>
      </c>
      <c r="AI98" s="20">
        <v>100</v>
      </c>
      <c r="AJ98" s="20">
        <v>100</v>
      </c>
      <c r="AK98" s="20">
        <v>100</v>
      </c>
      <c r="AL98" s="20">
        <v>100</v>
      </c>
      <c r="AM98" s="20">
        <v>100</v>
      </c>
      <c r="AN98" s="20">
        <v>100</v>
      </c>
      <c r="AO98" s="31"/>
      <c r="AP98" s="31">
        <f>Tableau1[[#This Row],[EC Vestiaires m³]]+Tableau1[[#This Row],[Vestiaires EF]]+Tableau1[[#This Row],[Zone B]]</f>
        <v>600</v>
      </c>
      <c r="AQ9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-1300</v>
      </c>
      <c r="AR98" s="20">
        <v>100</v>
      </c>
      <c r="AS98" s="20">
        <v>100</v>
      </c>
      <c r="AT98" s="20">
        <v>100</v>
      </c>
      <c r="AU98" s="20">
        <v>100</v>
      </c>
      <c r="AV98" s="20">
        <v>100</v>
      </c>
      <c r="AW98" s="20">
        <v>100</v>
      </c>
      <c r="AX98" s="20">
        <v>100</v>
      </c>
      <c r="AY98" s="20">
        <v>100</v>
      </c>
      <c r="AZ98" s="20">
        <v>100</v>
      </c>
      <c r="BA98" s="21" t="str">
        <f>TEXT(Tableau1[[#This Row],[Date]],"aaaa")</f>
        <v>2019</v>
      </c>
      <c r="BB98" s="21" t="str">
        <f>TEXT(Tableau1[[#This Row],[Date]],"mmmm")</f>
        <v>avril</v>
      </c>
      <c r="BC98" s="21">
        <f>_xlfn.ISOWEEKNUM(Tableau1[[#This Row],[Date]])</f>
        <v>14</v>
      </c>
      <c r="BD98" s="21" t="str">
        <f>TEXT(Tableau1[[#This Row],[Date]],"jjjj")</f>
        <v>dimanche</v>
      </c>
      <c r="BE98" s="21">
        <f>VLOOKUP(ROUND(Tableau1[[#This Row],[Année]],4),Tableau2[#Data],2)</f>
        <v>788</v>
      </c>
      <c r="BF98" s="21" t="str">
        <f>VLOOKUP(Tableau1[[#This Row],[Date]],Tableau3[],2)</f>
        <v>2019-2020</v>
      </c>
    </row>
    <row r="99" spans="1:58" x14ac:dyDescent="0.3">
      <c r="A99" s="22">
        <v>43563</v>
      </c>
      <c r="B99" s="20">
        <v>100</v>
      </c>
      <c r="C99" s="20">
        <f>Tableau1[[#This Row],[Nbr de poulets (entrée découpe)]]+100</f>
        <v>200</v>
      </c>
      <c r="D99" s="20">
        <f>Tableau1[[#This Row],[Nbr de poulets (entrée découpe)]]+100</f>
        <v>200</v>
      </c>
      <c r="E99" s="20">
        <f>Tableau1[[#This Row],[Nbr de poulets (entrée découpe)]]+100</f>
        <v>200</v>
      </c>
      <c r="F99" s="20">
        <f>Tableau1[[#This Row],[Nbr de poulets (entrée découpe)]]+100</f>
        <v>200</v>
      </c>
      <c r="G99" s="20">
        <f>Tableau1[[#This Row],[Nbr de poulets (entrée découpe)]]+100</f>
        <v>200</v>
      </c>
      <c r="H99" s="20">
        <f>Tableau1[[#This Row],[Nbr de poulets (entrée découpe)]]+100</f>
        <v>200</v>
      </c>
      <c r="I99" s="20">
        <f>Tableau1[[#This Row],[Nbr de poulets (entrée découpe)]]+100</f>
        <v>200</v>
      </c>
      <c r="J99" s="20">
        <f>Tableau1[[#This Row],[Nbr de poulets (entrée découpe)]]+100</f>
        <v>200</v>
      </c>
      <c r="K99" s="20">
        <f>Tableau1[[#This Row],[Nbr de poulets (entrée découpe)]]+100</f>
        <v>200</v>
      </c>
      <c r="L99" s="20">
        <f>Tableau1[[#This Row],[Nbr de poulets (entrée découpe)]]+100</f>
        <v>200</v>
      </c>
      <c r="M99" s="20">
        <f>Tableau1[[#This Row],[Nbr de poulets (entrée découpe)]]+100</f>
        <v>200</v>
      </c>
      <c r="N99" s="20">
        <f>Tableau1[[#This Row],[Nbr de poulets (entrée découpe)]]+100</f>
        <v>200</v>
      </c>
      <c r="O99" s="20">
        <f>Tableau1[[#This Row],[Nbr de poulets (entrée découpe)]]+100</f>
        <v>200</v>
      </c>
      <c r="P99" s="20">
        <f>Tableau1[[#This Row],[Nbr de poulets (entrée découpe)]]+100</f>
        <v>200</v>
      </c>
      <c r="Q99" s="20">
        <f>Tableau1[[#This Row],[Nbr de poulets (entrée découpe)]]+100</f>
        <v>200</v>
      </c>
      <c r="R99" s="20">
        <f>Tableau1[[#This Row],[Nbr de poulets (entrée découpe)]]+100</f>
        <v>200</v>
      </c>
      <c r="S99" s="20">
        <f>Tableau1[[#This Row],[Nbr de poulets (entrée découpe)]]+100</f>
        <v>200</v>
      </c>
      <c r="T99" s="20">
        <f>Tableau1[[#This Row],[Nbr de poulets (entrée découpe)]]+100</f>
        <v>200</v>
      </c>
      <c r="U99" s="20">
        <f>Tableau1[[#This Row],[Nbr de poulets (entrée découpe)]]+100</f>
        <v>200</v>
      </c>
      <c r="V99" s="20">
        <f>Tableau1[[#This Row],[Nbr de poulets (entrée découpe)]]+100</f>
        <v>200</v>
      </c>
      <c r="W99" s="20">
        <f>Tableau1[[#This Row],[Nbr de poulets (entrée découpe)]]+100</f>
        <v>200</v>
      </c>
      <c r="X99" s="20">
        <f>Tableau1[[#This Row],[Nbr de poulets (entrée découpe)]]+100</f>
        <v>200</v>
      </c>
      <c r="Y99" s="20">
        <f>Tableau1[[#This Row],[Nbr de poulets (entrée découpe)]]+100</f>
        <v>200</v>
      </c>
      <c r="Z99" s="20">
        <f>Tableau1[[#This Row],[Nbr de poulets (entrée découpe)]]+100</f>
        <v>200</v>
      </c>
      <c r="AA99" s="20">
        <f>Tableau1[[#This Row],[Nbr de poulets (entrée découpe)]]+100</f>
        <v>200</v>
      </c>
      <c r="AB99" s="20">
        <f>Tableau1[[#This Row],[Nbr de poulets (entrée découpe)]]+100</f>
        <v>200</v>
      </c>
      <c r="AC99" s="20">
        <f>Tableau1[[#This Row],[Nbr de poulets (entrée découpe)]]+100</f>
        <v>200</v>
      </c>
      <c r="AD99" s="20">
        <f>Tableau1[[#This Row],[Nbr de poulets (entrée découpe)]]+100</f>
        <v>200</v>
      </c>
      <c r="AE99" s="20">
        <f>Tableau1[[#This Row],[Nbr de poulets (entrée découpe)]]+100</f>
        <v>200</v>
      </c>
      <c r="AF99" s="20">
        <f>Tableau1[[#This Row],[Nbr de poulets (entrée découpe)]]+100</f>
        <v>200</v>
      </c>
      <c r="AG99" s="20">
        <f>Tableau1[[#This Row],[Nbr de poulets (entrée découpe)]]+100</f>
        <v>200</v>
      </c>
      <c r="AH99" s="20">
        <v>100</v>
      </c>
      <c r="AI99" s="20">
        <v>100</v>
      </c>
      <c r="AJ99" s="20">
        <v>100</v>
      </c>
      <c r="AK99" s="20">
        <v>100</v>
      </c>
      <c r="AL99" s="20">
        <v>100</v>
      </c>
      <c r="AM99" s="20">
        <v>100</v>
      </c>
      <c r="AN99" s="20">
        <v>100</v>
      </c>
      <c r="AO99" s="31"/>
      <c r="AP99" s="31">
        <f>Tableau1[[#This Row],[EC Vestiaires m³]]+Tableau1[[#This Row],[Vestiaires EF]]+Tableau1[[#This Row],[Zone B]]</f>
        <v>600</v>
      </c>
      <c r="AQ9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-1300</v>
      </c>
      <c r="AR99" s="20">
        <v>100</v>
      </c>
      <c r="AS99" s="20">
        <v>100</v>
      </c>
      <c r="AT99" s="20">
        <v>100</v>
      </c>
      <c r="AU99" s="20">
        <v>100</v>
      </c>
      <c r="AV99" s="20">
        <v>100</v>
      </c>
      <c r="AW99" s="20">
        <v>100</v>
      </c>
      <c r="AX99" s="20">
        <v>100</v>
      </c>
      <c r="AY99" s="20">
        <v>100</v>
      </c>
      <c r="AZ99" s="20">
        <v>100</v>
      </c>
      <c r="BA99" s="21" t="str">
        <f>TEXT(Tableau1[[#This Row],[Date]],"aaaa")</f>
        <v>2019</v>
      </c>
      <c r="BB99" s="21" t="str">
        <f>TEXT(Tableau1[[#This Row],[Date]],"mmmm")</f>
        <v>avril</v>
      </c>
      <c r="BC99" s="21">
        <f>_xlfn.ISOWEEKNUM(Tableau1[[#This Row],[Date]])</f>
        <v>15</v>
      </c>
      <c r="BD99" s="21" t="str">
        <f>TEXT(Tableau1[[#This Row],[Date]],"jjjj")</f>
        <v>lundi</v>
      </c>
      <c r="BE99" s="21">
        <f>VLOOKUP(ROUND(Tableau1[[#This Row],[Année]],4),Tableau2[#Data],2)</f>
        <v>788</v>
      </c>
      <c r="BF99" s="21" t="str">
        <f>VLOOKUP(Tableau1[[#This Row],[Date]],Tableau3[],2)</f>
        <v>2019-2020</v>
      </c>
    </row>
    <row r="100" spans="1:58" x14ac:dyDescent="0.3">
      <c r="A100" s="22">
        <v>43564</v>
      </c>
      <c r="B100" s="20">
        <v>100</v>
      </c>
      <c r="C100" s="20">
        <v>100</v>
      </c>
      <c r="D100" s="20">
        <v>100</v>
      </c>
      <c r="E100" s="20">
        <v>100</v>
      </c>
      <c r="F100" s="20">
        <v>100</v>
      </c>
      <c r="G100" s="20">
        <v>100</v>
      </c>
      <c r="H100" s="20">
        <v>100</v>
      </c>
      <c r="I100" s="20">
        <v>100</v>
      </c>
      <c r="J100" s="20">
        <v>100</v>
      </c>
      <c r="K100" s="20">
        <v>100</v>
      </c>
      <c r="L100" s="20">
        <v>100</v>
      </c>
      <c r="M100" s="20">
        <v>100</v>
      </c>
      <c r="N100" s="20">
        <v>100</v>
      </c>
      <c r="O100" s="20">
        <v>100</v>
      </c>
      <c r="P100" s="20">
        <v>100</v>
      </c>
      <c r="Q100" s="20">
        <v>100</v>
      </c>
      <c r="R100" s="20">
        <v>100</v>
      </c>
      <c r="S100" s="20">
        <v>100</v>
      </c>
      <c r="T100" s="20">
        <v>100</v>
      </c>
      <c r="U100" s="20">
        <v>100</v>
      </c>
      <c r="V100" s="20">
        <v>100</v>
      </c>
      <c r="W100" s="20">
        <v>100</v>
      </c>
      <c r="X100" s="20">
        <v>100</v>
      </c>
      <c r="Y100" s="20">
        <v>100</v>
      </c>
      <c r="Z100" s="20">
        <v>100</v>
      </c>
      <c r="AA100" s="20">
        <v>100</v>
      </c>
      <c r="AB100" s="20">
        <v>100</v>
      </c>
      <c r="AC100" s="20">
        <v>100</v>
      </c>
      <c r="AD100" s="20">
        <v>100</v>
      </c>
      <c r="AE100" s="20">
        <v>100</v>
      </c>
      <c r="AF100" s="20">
        <v>100</v>
      </c>
      <c r="AG100" s="20">
        <v>100</v>
      </c>
      <c r="AH100" s="20">
        <v>100</v>
      </c>
      <c r="AI100" s="20">
        <v>100</v>
      </c>
      <c r="AJ100" s="20">
        <v>100</v>
      </c>
      <c r="AK100" s="20">
        <v>100</v>
      </c>
      <c r="AL100" s="20">
        <v>100</v>
      </c>
      <c r="AM100" s="20">
        <v>100</v>
      </c>
      <c r="AN100" s="20">
        <v>100</v>
      </c>
      <c r="AO100" s="31"/>
      <c r="AP100" s="31">
        <f>Tableau1[[#This Row],[EC Vestiaires m³]]+Tableau1[[#This Row],[Vestiaires EF]]+Tableau1[[#This Row],[Zone B]]</f>
        <v>300</v>
      </c>
      <c r="AQ10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-900</v>
      </c>
      <c r="AR100" s="20">
        <v>100</v>
      </c>
      <c r="AS100" s="20">
        <v>100</v>
      </c>
      <c r="AT100" s="20">
        <v>100</v>
      </c>
      <c r="AU100" s="20">
        <v>100</v>
      </c>
      <c r="AV100" s="20">
        <v>100</v>
      </c>
      <c r="AW100" s="20">
        <v>100</v>
      </c>
      <c r="AX100" s="20">
        <v>100</v>
      </c>
      <c r="AY100" s="20">
        <v>100</v>
      </c>
      <c r="AZ100" s="20">
        <v>100</v>
      </c>
      <c r="BA100" s="21" t="str">
        <f>TEXT(Tableau1[[#This Row],[Date]],"aaaa")</f>
        <v>2019</v>
      </c>
      <c r="BB100" s="21" t="str">
        <f>TEXT(Tableau1[[#This Row],[Date]],"mmmm")</f>
        <v>avril</v>
      </c>
      <c r="BC100" s="21">
        <f>_xlfn.ISOWEEKNUM(Tableau1[[#This Row],[Date]])</f>
        <v>15</v>
      </c>
      <c r="BD100" s="21" t="str">
        <f>TEXT(Tableau1[[#This Row],[Date]],"jjjj")</f>
        <v>mardi</v>
      </c>
      <c r="BE100" s="21">
        <f>VLOOKUP(ROUND(Tableau1[[#This Row],[Année]],4),Tableau2[#Data],2)</f>
        <v>788</v>
      </c>
      <c r="BF100" s="21" t="str">
        <f>VLOOKUP(Tableau1[[#This Row],[Date]],Tableau3[],2)</f>
        <v>2019-2020</v>
      </c>
    </row>
    <row r="101" spans="1:58" x14ac:dyDescent="0.3">
      <c r="A101" s="22">
        <v>43565</v>
      </c>
      <c r="B101" s="20">
        <v>100</v>
      </c>
      <c r="C101" s="20">
        <v>100</v>
      </c>
      <c r="D101" s="20">
        <v>100</v>
      </c>
      <c r="E101" s="20">
        <v>100</v>
      </c>
      <c r="F101" s="20">
        <v>100</v>
      </c>
      <c r="G101" s="20">
        <v>100</v>
      </c>
      <c r="H101" s="20">
        <v>100</v>
      </c>
      <c r="I101" s="20">
        <v>100</v>
      </c>
      <c r="J101" s="20">
        <v>100</v>
      </c>
      <c r="K101" s="20">
        <v>100</v>
      </c>
      <c r="L101" s="20">
        <v>100</v>
      </c>
      <c r="M101" s="20">
        <v>100</v>
      </c>
      <c r="N101" s="20">
        <v>100</v>
      </c>
      <c r="O101" s="20">
        <v>100</v>
      </c>
      <c r="P101" s="20">
        <v>100</v>
      </c>
      <c r="Q101" s="20">
        <v>100</v>
      </c>
      <c r="R101" s="20">
        <v>100</v>
      </c>
      <c r="S101" s="20">
        <v>100</v>
      </c>
      <c r="T101" s="20">
        <v>100</v>
      </c>
      <c r="U101" s="20">
        <v>100</v>
      </c>
      <c r="V101" s="20">
        <v>100</v>
      </c>
      <c r="W101" s="20">
        <v>100</v>
      </c>
      <c r="X101" s="20">
        <v>100</v>
      </c>
      <c r="Y101" s="20">
        <v>100</v>
      </c>
      <c r="Z101" s="20">
        <v>100</v>
      </c>
      <c r="AA101" s="20">
        <v>100</v>
      </c>
      <c r="AB101" s="20">
        <v>100</v>
      </c>
      <c r="AC101" s="20">
        <v>100</v>
      </c>
      <c r="AD101" s="20">
        <v>100</v>
      </c>
      <c r="AE101" s="20">
        <v>100</v>
      </c>
      <c r="AF101" s="20">
        <v>100</v>
      </c>
      <c r="AG101" s="20">
        <v>100</v>
      </c>
      <c r="AH101" s="20">
        <v>100</v>
      </c>
      <c r="AI101" s="20">
        <v>100</v>
      </c>
      <c r="AJ101" s="20">
        <v>100</v>
      </c>
      <c r="AK101" s="20">
        <v>100</v>
      </c>
      <c r="AL101" s="20">
        <v>100</v>
      </c>
      <c r="AM101" s="20">
        <v>100</v>
      </c>
      <c r="AN101" s="20">
        <v>100</v>
      </c>
      <c r="AO101" s="31"/>
      <c r="AP101" s="31">
        <f>Tableau1[[#This Row],[EC Vestiaires m³]]+Tableau1[[#This Row],[Vestiaires EF]]+Tableau1[[#This Row],[Zone B]]</f>
        <v>300</v>
      </c>
      <c r="AQ10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-900</v>
      </c>
      <c r="AR101" s="20">
        <v>100</v>
      </c>
      <c r="AS101" s="20">
        <v>100</v>
      </c>
      <c r="AT101" s="20">
        <v>100</v>
      </c>
      <c r="AU101" s="20">
        <v>100</v>
      </c>
      <c r="AV101" s="20">
        <v>100</v>
      </c>
      <c r="AW101" s="20">
        <v>100</v>
      </c>
      <c r="AX101" s="20">
        <v>100</v>
      </c>
      <c r="AY101" s="20">
        <v>100</v>
      </c>
      <c r="AZ101" s="20">
        <v>100</v>
      </c>
      <c r="BA101" s="21" t="str">
        <f>TEXT(Tableau1[[#This Row],[Date]],"aaaa")</f>
        <v>2019</v>
      </c>
      <c r="BB101" s="21" t="str">
        <f>TEXT(Tableau1[[#This Row],[Date]],"mmmm")</f>
        <v>avril</v>
      </c>
      <c r="BC101" s="21">
        <f>_xlfn.ISOWEEKNUM(Tableau1[[#This Row],[Date]])</f>
        <v>15</v>
      </c>
      <c r="BD101" s="21" t="str">
        <f>TEXT(Tableau1[[#This Row],[Date]],"jjjj")</f>
        <v>mercredi</v>
      </c>
      <c r="BE101" s="21">
        <f>VLOOKUP(ROUND(Tableau1[[#This Row],[Année]],4),Tableau2[#Data],2)</f>
        <v>788</v>
      </c>
      <c r="BF101" s="21" t="str">
        <f>VLOOKUP(Tableau1[[#This Row],[Date]],Tableau3[],2)</f>
        <v>2019-2020</v>
      </c>
    </row>
    <row r="102" spans="1:58" x14ac:dyDescent="0.3">
      <c r="A102" s="22">
        <v>43566</v>
      </c>
      <c r="B102" s="20">
        <v>100</v>
      </c>
      <c r="C102" s="20">
        <v>100</v>
      </c>
      <c r="D102" s="20">
        <v>100</v>
      </c>
      <c r="E102" s="20">
        <v>100</v>
      </c>
      <c r="F102" s="20">
        <v>100</v>
      </c>
      <c r="G102" s="20">
        <v>100</v>
      </c>
      <c r="H102" s="20">
        <v>100</v>
      </c>
      <c r="I102" s="20">
        <v>100</v>
      </c>
      <c r="J102" s="20">
        <v>100</v>
      </c>
      <c r="K102" s="20">
        <v>100</v>
      </c>
      <c r="L102" s="20">
        <v>100</v>
      </c>
      <c r="M102" s="20">
        <v>100</v>
      </c>
      <c r="N102" s="20">
        <v>100</v>
      </c>
      <c r="O102" s="20">
        <v>100</v>
      </c>
      <c r="P102" s="20">
        <v>100</v>
      </c>
      <c r="Q102" s="20">
        <v>100</v>
      </c>
      <c r="R102" s="20">
        <v>100</v>
      </c>
      <c r="S102" s="20">
        <v>100</v>
      </c>
      <c r="T102" s="20">
        <v>100</v>
      </c>
      <c r="U102" s="20">
        <v>100</v>
      </c>
      <c r="V102" s="20">
        <v>100</v>
      </c>
      <c r="W102" s="20">
        <v>100</v>
      </c>
      <c r="X102" s="20">
        <v>100</v>
      </c>
      <c r="Y102" s="20">
        <v>100</v>
      </c>
      <c r="Z102" s="20">
        <v>100</v>
      </c>
      <c r="AA102" s="20">
        <v>100</v>
      </c>
      <c r="AB102" s="20">
        <v>100</v>
      </c>
      <c r="AC102" s="20">
        <v>100</v>
      </c>
      <c r="AD102" s="20">
        <v>100</v>
      </c>
      <c r="AE102" s="20">
        <v>100</v>
      </c>
      <c r="AF102" s="20">
        <v>100</v>
      </c>
      <c r="AG102" s="20">
        <v>100</v>
      </c>
      <c r="AH102" s="20">
        <v>100</v>
      </c>
      <c r="AI102" s="20">
        <v>100</v>
      </c>
      <c r="AJ102" s="20">
        <v>100</v>
      </c>
      <c r="AK102" s="20">
        <v>100</v>
      </c>
      <c r="AL102" s="20">
        <v>100</v>
      </c>
      <c r="AM102" s="20">
        <v>100</v>
      </c>
      <c r="AN102" s="20">
        <v>100</v>
      </c>
      <c r="AO102" s="31"/>
      <c r="AP102" s="31">
        <f>Tableau1[[#This Row],[EC Vestiaires m³]]+Tableau1[[#This Row],[Vestiaires EF]]+Tableau1[[#This Row],[Zone B]]</f>
        <v>300</v>
      </c>
      <c r="AQ10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-900</v>
      </c>
      <c r="AR102" s="20">
        <v>100</v>
      </c>
      <c r="AS102" s="20">
        <v>100</v>
      </c>
      <c r="AT102" s="20">
        <v>100</v>
      </c>
      <c r="AU102" s="20">
        <v>100</v>
      </c>
      <c r="AV102" s="20">
        <v>100</v>
      </c>
      <c r="AW102" s="20">
        <v>100</v>
      </c>
      <c r="AX102" s="20">
        <v>100</v>
      </c>
      <c r="AY102" s="20">
        <v>100</v>
      </c>
      <c r="AZ102" s="20">
        <v>100</v>
      </c>
      <c r="BA102" s="21" t="str">
        <f>TEXT(Tableau1[[#This Row],[Date]],"aaaa")</f>
        <v>2019</v>
      </c>
      <c r="BB102" s="21" t="str">
        <f>TEXT(Tableau1[[#This Row],[Date]],"mmmm")</f>
        <v>avril</v>
      </c>
      <c r="BC102" s="21">
        <f>_xlfn.ISOWEEKNUM(Tableau1[[#This Row],[Date]])</f>
        <v>15</v>
      </c>
      <c r="BD102" s="21" t="str">
        <f>TEXT(Tableau1[[#This Row],[Date]],"jjjj")</f>
        <v>jeudi</v>
      </c>
      <c r="BE102" s="21">
        <f>VLOOKUP(ROUND(Tableau1[[#This Row],[Année]],4),Tableau2[#Data],2)</f>
        <v>788</v>
      </c>
      <c r="BF102" s="21" t="str">
        <f>VLOOKUP(Tableau1[[#This Row],[Date]],Tableau3[],2)</f>
        <v>2019-2020</v>
      </c>
    </row>
    <row r="103" spans="1:58" x14ac:dyDescent="0.3">
      <c r="A103" s="22">
        <v>43567</v>
      </c>
      <c r="B103" s="20">
        <v>100</v>
      </c>
      <c r="C103" s="20">
        <v>100</v>
      </c>
      <c r="D103" s="20">
        <v>100</v>
      </c>
      <c r="E103" s="20">
        <v>100</v>
      </c>
      <c r="F103" s="20">
        <v>100</v>
      </c>
      <c r="G103" s="20">
        <v>100</v>
      </c>
      <c r="H103" s="20">
        <v>100</v>
      </c>
      <c r="I103" s="20">
        <v>100</v>
      </c>
      <c r="J103" s="20">
        <v>100</v>
      </c>
      <c r="K103" s="20">
        <v>100</v>
      </c>
      <c r="L103" s="20">
        <v>100</v>
      </c>
      <c r="M103" s="20">
        <v>100</v>
      </c>
      <c r="N103" s="20">
        <v>100</v>
      </c>
      <c r="O103" s="20">
        <v>100</v>
      </c>
      <c r="P103" s="20">
        <v>100</v>
      </c>
      <c r="Q103" s="20">
        <v>100</v>
      </c>
      <c r="R103" s="20">
        <v>100</v>
      </c>
      <c r="S103" s="20">
        <v>100</v>
      </c>
      <c r="T103" s="20">
        <v>100</v>
      </c>
      <c r="U103" s="20">
        <v>100</v>
      </c>
      <c r="V103" s="20">
        <v>100</v>
      </c>
      <c r="W103" s="20">
        <v>100</v>
      </c>
      <c r="X103" s="20">
        <v>100</v>
      </c>
      <c r="Y103" s="20">
        <v>100</v>
      </c>
      <c r="Z103" s="20">
        <v>100</v>
      </c>
      <c r="AA103" s="20">
        <v>100</v>
      </c>
      <c r="AB103" s="20">
        <v>100</v>
      </c>
      <c r="AC103" s="20">
        <v>100</v>
      </c>
      <c r="AD103" s="20">
        <v>100</v>
      </c>
      <c r="AE103" s="20">
        <v>100</v>
      </c>
      <c r="AF103" s="20">
        <v>100</v>
      </c>
      <c r="AG103" s="20">
        <v>100</v>
      </c>
      <c r="AH103" s="20">
        <v>100</v>
      </c>
      <c r="AI103" s="20">
        <v>100</v>
      </c>
      <c r="AJ103" s="20">
        <v>100</v>
      </c>
      <c r="AK103" s="20">
        <v>100</v>
      </c>
      <c r="AL103" s="20">
        <v>100</v>
      </c>
      <c r="AM103" s="20">
        <v>100</v>
      </c>
      <c r="AN103" s="20">
        <v>100</v>
      </c>
      <c r="AO103" s="31"/>
      <c r="AP103" s="31">
        <f>Tableau1[[#This Row],[EC Vestiaires m³]]+Tableau1[[#This Row],[Vestiaires EF]]+Tableau1[[#This Row],[Zone B]]</f>
        <v>300</v>
      </c>
      <c r="AQ10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-900</v>
      </c>
      <c r="AR103" s="20">
        <v>100</v>
      </c>
      <c r="AS103" s="20">
        <v>100</v>
      </c>
      <c r="AT103" s="20">
        <v>100</v>
      </c>
      <c r="AU103" s="20">
        <v>100</v>
      </c>
      <c r="AV103" s="20">
        <v>100</v>
      </c>
      <c r="AW103" s="20">
        <v>100</v>
      </c>
      <c r="AX103" s="20">
        <v>100</v>
      </c>
      <c r="AY103" s="20">
        <v>100</v>
      </c>
      <c r="AZ103" s="20">
        <v>100</v>
      </c>
      <c r="BA103" s="21" t="str">
        <f>TEXT(Tableau1[[#This Row],[Date]],"aaaa")</f>
        <v>2019</v>
      </c>
      <c r="BB103" s="21" t="str">
        <f>TEXT(Tableau1[[#This Row],[Date]],"mmmm")</f>
        <v>avril</v>
      </c>
      <c r="BC103" s="21">
        <f>_xlfn.ISOWEEKNUM(Tableau1[[#This Row],[Date]])</f>
        <v>15</v>
      </c>
      <c r="BD103" s="21" t="str">
        <f>TEXT(Tableau1[[#This Row],[Date]],"jjjj")</f>
        <v>vendredi</v>
      </c>
      <c r="BE103" s="21">
        <f>VLOOKUP(ROUND(Tableau1[[#This Row],[Année]],4),Tableau2[#Data],2)</f>
        <v>788</v>
      </c>
      <c r="BF103" s="21" t="str">
        <f>VLOOKUP(Tableau1[[#This Row],[Date]],Tableau3[],2)</f>
        <v>2019-2020</v>
      </c>
    </row>
    <row r="104" spans="1:58" x14ac:dyDescent="0.3">
      <c r="A104" s="22">
        <v>43568</v>
      </c>
      <c r="B104" s="20">
        <v>100</v>
      </c>
      <c r="C104" s="20">
        <v>100</v>
      </c>
      <c r="D104" s="20">
        <v>100</v>
      </c>
      <c r="E104" s="20">
        <v>100</v>
      </c>
      <c r="F104" s="20">
        <v>100</v>
      </c>
      <c r="G104" s="20">
        <v>100</v>
      </c>
      <c r="H104" s="20">
        <v>100</v>
      </c>
      <c r="I104" s="20">
        <v>100</v>
      </c>
      <c r="J104" s="20">
        <v>100</v>
      </c>
      <c r="K104" s="20">
        <v>100</v>
      </c>
      <c r="L104" s="20">
        <v>100</v>
      </c>
      <c r="M104" s="20">
        <v>100</v>
      </c>
      <c r="N104" s="20">
        <v>100</v>
      </c>
      <c r="O104" s="20">
        <v>100</v>
      </c>
      <c r="P104" s="20">
        <v>100</v>
      </c>
      <c r="Q104" s="20">
        <v>100</v>
      </c>
      <c r="R104" s="20">
        <v>100</v>
      </c>
      <c r="S104" s="20">
        <v>100</v>
      </c>
      <c r="T104" s="20">
        <v>100</v>
      </c>
      <c r="U104" s="20">
        <v>100</v>
      </c>
      <c r="V104" s="20">
        <v>100</v>
      </c>
      <c r="W104" s="20">
        <v>100</v>
      </c>
      <c r="X104" s="20">
        <v>100</v>
      </c>
      <c r="Y104" s="20">
        <v>100</v>
      </c>
      <c r="Z104" s="20">
        <v>100</v>
      </c>
      <c r="AA104" s="20">
        <v>300</v>
      </c>
      <c r="AB104" s="20">
        <v>300</v>
      </c>
      <c r="AC104" s="20">
        <v>300</v>
      </c>
      <c r="AD104" s="20">
        <v>300</v>
      </c>
      <c r="AE104" s="20">
        <v>300</v>
      </c>
      <c r="AF104" s="20">
        <v>300</v>
      </c>
      <c r="AG104" s="20">
        <v>300</v>
      </c>
      <c r="AH104" s="20">
        <v>300</v>
      </c>
      <c r="AI104" s="20">
        <v>300</v>
      </c>
      <c r="AJ104" s="20">
        <v>300</v>
      </c>
      <c r="AK104" s="20">
        <v>300</v>
      </c>
      <c r="AL104" s="20">
        <v>300</v>
      </c>
      <c r="AM104" s="20">
        <v>300</v>
      </c>
      <c r="AN104" s="20">
        <v>300</v>
      </c>
      <c r="AO104" s="31"/>
      <c r="AP104" s="31">
        <f>Tableau1[[#This Row],[EC Vestiaires m³]]+Tableau1[[#This Row],[Vestiaires EF]]+Tableau1[[#This Row],[Zone B]]</f>
        <v>300</v>
      </c>
      <c r="AQ10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104" s="20">
        <v>300</v>
      </c>
      <c r="AS104" s="20">
        <v>300</v>
      </c>
      <c r="AT104" s="20">
        <v>300</v>
      </c>
      <c r="AU104" s="20">
        <v>300</v>
      </c>
      <c r="AV104" s="20">
        <v>300</v>
      </c>
      <c r="AW104" s="20">
        <v>300</v>
      </c>
      <c r="AX104" s="20">
        <v>300</v>
      </c>
      <c r="AY104" s="20">
        <v>300</v>
      </c>
      <c r="AZ104" s="20">
        <v>300</v>
      </c>
      <c r="BA104" s="21" t="str">
        <f>TEXT(Tableau1[[#This Row],[Date]],"aaaa")</f>
        <v>2019</v>
      </c>
      <c r="BB104" s="21" t="str">
        <f>TEXT(Tableau1[[#This Row],[Date]],"mmmm")</f>
        <v>avril</v>
      </c>
      <c r="BC104" s="21">
        <f>_xlfn.ISOWEEKNUM(Tableau1[[#This Row],[Date]])</f>
        <v>15</v>
      </c>
      <c r="BD104" s="21" t="str">
        <f>TEXT(Tableau1[[#This Row],[Date]],"jjjj")</f>
        <v>samedi</v>
      </c>
      <c r="BE104" s="21">
        <f>VLOOKUP(ROUND(Tableau1[[#This Row],[Année]],4),Tableau2[#Data],2)</f>
        <v>788</v>
      </c>
      <c r="BF104" s="21" t="str">
        <f>VLOOKUP(Tableau1[[#This Row],[Date]],Tableau3[],2)</f>
        <v>2019-2020</v>
      </c>
    </row>
    <row r="105" spans="1:58" x14ac:dyDescent="0.3">
      <c r="A105" s="22">
        <v>43569</v>
      </c>
      <c r="B105" s="20">
        <v>100</v>
      </c>
      <c r="C105" s="20">
        <v>100</v>
      </c>
      <c r="D105" s="20">
        <v>100</v>
      </c>
      <c r="E105" s="20">
        <v>100</v>
      </c>
      <c r="F105" s="20">
        <v>100</v>
      </c>
      <c r="G105" s="20">
        <v>100</v>
      </c>
      <c r="H105" s="20">
        <v>100</v>
      </c>
      <c r="I105" s="20">
        <v>100</v>
      </c>
      <c r="J105" s="20">
        <v>100</v>
      </c>
      <c r="K105" s="20">
        <v>100</v>
      </c>
      <c r="L105" s="20">
        <v>100</v>
      </c>
      <c r="M105" s="20">
        <v>100</v>
      </c>
      <c r="N105" s="20">
        <v>100</v>
      </c>
      <c r="O105" s="20">
        <v>100</v>
      </c>
      <c r="P105" s="20">
        <v>100</v>
      </c>
      <c r="Q105" s="20">
        <v>100</v>
      </c>
      <c r="R105" s="20">
        <v>100</v>
      </c>
      <c r="S105" s="20">
        <v>100</v>
      </c>
      <c r="T105" s="20">
        <v>100</v>
      </c>
      <c r="U105" s="20">
        <v>100</v>
      </c>
      <c r="V105" s="20">
        <v>100</v>
      </c>
      <c r="W105" s="20">
        <v>100</v>
      </c>
      <c r="X105" s="20">
        <v>100</v>
      </c>
      <c r="Y105" s="20">
        <v>100</v>
      </c>
      <c r="Z105" s="20">
        <v>100</v>
      </c>
      <c r="AA105" s="20">
        <v>300</v>
      </c>
      <c r="AB105" s="20">
        <v>300</v>
      </c>
      <c r="AC105" s="20">
        <v>300</v>
      </c>
      <c r="AD105" s="20">
        <v>300</v>
      </c>
      <c r="AE105" s="20">
        <v>300</v>
      </c>
      <c r="AF105" s="20">
        <v>300</v>
      </c>
      <c r="AG105" s="20">
        <v>300</v>
      </c>
      <c r="AH105" s="20">
        <v>300</v>
      </c>
      <c r="AI105" s="20">
        <v>300</v>
      </c>
      <c r="AJ105" s="20">
        <v>300</v>
      </c>
      <c r="AK105" s="20">
        <v>300</v>
      </c>
      <c r="AL105" s="20">
        <v>300</v>
      </c>
      <c r="AM105" s="20">
        <v>300</v>
      </c>
      <c r="AN105" s="20">
        <v>300</v>
      </c>
      <c r="AO105" s="31"/>
      <c r="AP105" s="31">
        <f>Tableau1[[#This Row],[EC Vestiaires m³]]+Tableau1[[#This Row],[Vestiaires EF]]+Tableau1[[#This Row],[Zone B]]</f>
        <v>300</v>
      </c>
      <c r="AQ10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105" s="20">
        <v>300</v>
      </c>
      <c r="AS105" s="20">
        <v>300</v>
      </c>
      <c r="AT105" s="20">
        <v>300</v>
      </c>
      <c r="AU105" s="20">
        <v>300</v>
      </c>
      <c r="AV105" s="20">
        <v>300</v>
      </c>
      <c r="AW105" s="20">
        <v>300</v>
      </c>
      <c r="AX105" s="20">
        <v>300</v>
      </c>
      <c r="AY105" s="20">
        <v>300</v>
      </c>
      <c r="AZ105" s="20">
        <v>300</v>
      </c>
      <c r="BA105" s="21" t="str">
        <f>TEXT(Tableau1[[#This Row],[Date]],"aaaa")</f>
        <v>2019</v>
      </c>
      <c r="BB105" s="21" t="str">
        <f>TEXT(Tableau1[[#This Row],[Date]],"mmmm")</f>
        <v>avril</v>
      </c>
      <c r="BC105" s="21">
        <f>_xlfn.ISOWEEKNUM(Tableau1[[#This Row],[Date]])</f>
        <v>15</v>
      </c>
      <c r="BD105" s="21" t="str">
        <f>TEXT(Tableau1[[#This Row],[Date]],"jjjj")</f>
        <v>dimanche</v>
      </c>
      <c r="BE105" s="21">
        <f>VLOOKUP(ROUND(Tableau1[[#This Row],[Année]],4),Tableau2[#Data],2)</f>
        <v>788</v>
      </c>
      <c r="BF105" s="21" t="str">
        <f>VLOOKUP(Tableau1[[#This Row],[Date]],Tableau3[],2)</f>
        <v>2019-2020</v>
      </c>
    </row>
    <row r="106" spans="1:58" x14ac:dyDescent="0.3">
      <c r="A106" s="22">
        <v>43570</v>
      </c>
      <c r="B106" s="20">
        <v>100</v>
      </c>
      <c r="C106" s="20">
        <v>100</v>
      </c>
      <c r="D106" s="20">
        <v>100</v>
      </c>
      <c r="E106" s="20">
        <v>100</v>
      </c>
      <c r="F106" s="20">
        <v>100</v>
      </c>
      <c r="G106" s="20">
        <v>100</v>
      </c>
      <c r="H106" s="20">
        <v>100</v>
      </c>
      <c r="I106" s="20">
        <v>100</v>
      </c>
      <c r="J106" s="20">
        <v>100</v>
      </c>
      <c r="K106" s="20">
        <v>100</v>
      </c>
      <c r="L106" s="20">
        <v>100</v>
      </c>
      <c r="M106" s="20">
        <v>100</v>
      </c>
      <c r="N106" s="20">
        <v>100</v>
      </c>
      <c r="O106" s="20">
        <v>100</v>
      </c>
      <c r="P106" s="20">
        <v>100</v>
      </c>
      <c r="Q106" s="20">
        <v>100</v>
      </c>
      <c r="R106" s="20">
        <v>100</v>
      </c>
      <c r="S106" s="20">
        <v>100</v>
      </c>
      <c r="T106" s="20">
        <v>100</v>
      </c>
      <c r="U106" s="20">
        <v>100</v>
      </c>
      <c r="V106" s="20">
        <v>100</v>
      </c>
      <c r="W106" s="20">
        <v>100</v>
      </c>
      <c r="X106" s="20">
        <v>100</v>
      </c>
      <c r="Y106" s="20">
        <v>100</v>
      </c>
      <c r="Z106" s="20">
        <v>100</v>
      </c>
      <c r="AA106" s="20">
        <v>300</v>
      </c>
      <c r="AB106" s="20">
        <v>300</v>
      </c>
      <c r="AC106" s="20">
        <v>300</v>
      </c>
      <c r="AD106" s="20">
        <v>300</v>
      </c>
      <c r="AE106" s="20">
        <v>300</v>
      </c>
      <c r="AF106" s="20">
        <v>300</v>
      </c>
      <c r="AG106" s="20">
        <v>300</v>
      </c>
      <c r="AH106" s="20">
        <v>300</v>
      </c>
      <c r="AI106" s="20">
        <v>300</v>
      </c>
      <c r="AJ106" s="20">
        <v>300</v>
      </c>
      <c r="AK106" s="20">
        <v>300</v>
      </c>
      <c r="AL106" s="20">
        <v>300</v>
      </c>
      <c r="AM106" s="20">
        <v>300</v>
      </c>
      <c r="AN106" s="20">
        <v>300</v>
      </c>
      <c r="AO106" s="31"/>
      <c r="AP106" s="31">
        <f>Tableau1[[#This Row],[EC Vestiaires m³]]+Tableau1[[#This Row],[Vestiaires EF]]+Tableau1[[#This Row],[Zone B]]</f>
        <v>300</v>
      </c>
      <c r="AQ10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106" s="20">
        <v>300</v>
      </c>
      <c r="AS106" s="20">
        <v>300</v>
      </c>
      <c r="AT106" s="20">
        <v>300</v>
      </c>
      <c r="AU106" s="20">
        <v>300</v>
      </c>
      <c r="AV106" s="20">
        <v>300</v>
      </c>
      <c r="AW106" s="20">
        <v>300</v>
      </c>
      <c r="AX106" s="20">
        <v>300</v>
      </c>
      <c r="AY106" s="20">
        <v>300</v>
      </c>
      <c r="AZ106" s="20">
        <v>300</v>
      </c>
      <c r="BA106" s="21" t="str">
        <f>TEXT(Tableau1[[#This Row],[Date]],"aaaa")</f>
        <v>2019</v>
      </c>
      <c r="BB106" s="21" t="str">
        <f>TEXT(Tableau1[[#This Row],[Date]],"mmmm")</f>
        <v>avril</v>
      </c>
      <c r="BC106" s="21">
        <f>_xlfn.ISOWEEKNUM(Tableau1[[#This Row],[Date]])</f>
        <v>16</v>
      </c>
      <c r="BD106" s="21" t="str">
        <f>TEXT(Tableau1[[#This Row],[Date]],"jjjj")</f>
        <v>lundi</v>
      </c>
      <c r="BE106" s="21">
        <f>VLOOKUP(ROUND(Tableau1[[#This Row],[Année]],4),Tableau2[#Data],2)</f>
        <v>788</v>
      </c>
      <c r="BF106" s="21" t="str">
        <f>VLOOKUP(Tableau1[[#This Row],[Date]],Tableau3[],2)</f>
        <v>2019-2020</v>
      </c>
    </row>
    <row r="107" spans="1:58" x14ac:dyDescent="0.3">
      <c r="A107" s="22">
        <v>43571</v>
      </c>
      <c r="B107" s="20">
        <v>100</v>
      </c>
      <c r="C107" s="20">
        <v>100</v>
      </c>
      <c r="D107" s="20">
        <v>100</v>
      </c>
      <c r="E107" s="20">
        <v>100</v>
      </c>
      <c r="F107" s="20">
        <v>100</v>
      </c>
      <c r="G107" s="20">
        <v>100</v>
      </c>
      <c r="H107" s="20">
        <v>100</v>
      </c>
      <c r="I107" s="20">
        <v>100</v>
      </c>
      <c r="J107" s="20">
        <v>100</v>
      </c>
      <c r="K107" s="20">
        <v>100</v>
      </c>
      <c r="L107" s="20">
        <v>100</v>
      </c>
      <c r="M107" s="20">
        <v>100</v>
      </c>
      <c r="N107" s="20">
        <v>100</v>
      </c>
      <c r="O107" s="20">
        <v>100</v>
      </c>
      <c r="P107" s="20">
        <v>100</v>
      </c>
      <c r="Q107" s="20">
        <v>100</v>
      </c>
      <c r="R107" s="20">
        <v>100</v>
      </c>
      <c r="S107" s="20">
        <v>100</v>
      </c>
      <c r="T107" s="20">
        <v>100</v>
      </c>
      <c r="U107" s="20">
        <v>100</v>
      </c>
      <c r="V107" s="20">
        <v>100</v>
      </c>
      <c r="W107" s="20">
        <v>100</v>
      </c>
      <c r="X107" s="20">
        <v>100</v>
      </c>
      <c r="Y107" s="20">
        <v>100</v>
      </c>
      <c r="Z107" s="20">
        <v>100</v>
      </c>
      <c r="AA107" s="20">
        <v>300</v>
      </c>
      <c r="AB107" s="20">
        <v>300</v>
      </c>
      <c r="AC107" s="20">
        <v>300</v>
      </c>
      <c r="AD107" s="20">
        <v>300</v>
      </c>
      <c r="AE107" s="20">
        <v>300</v>
      </c>
      <c r="AF107" s="20">
        <v>300</v>
      </c>
      <c r="AG107" s="20">
        <v>300</v>
      </c>
      <c r="AH107" s="20">
        <v>300</v>
      </c>
      <c r="AI107" s="20">
        <v>300</v>
      </c>
      <c r="AJ107" s="20">
        <v>300</v>
      </c>
      <c r="AK107" s="20">
        <v>300</v>
      </c>
      <c r="AL107" s="20">
        <v>300</v>
      </c>
      <c r="AM107" s="20">
        <v>300</v>
      </c>
      <c r="AN107" s="20">
        <v>300</v>
      </c>
      <c r="AO107" s="31"/>
      <c r="AP107" s="31">
        <f>Tableau1[[#This Row],[EC Vestiaires m³]]+Tableau1[[#This Row],[Vestiaires EF]]+Tableau1[[#This Row],[Zone B]]</f>
        <v>300</v>
      </c>
      <c r="AQ10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107" s="20">
        <v>300</v>
      </c>
      <c r="AS107" s="20">
        <v>300</v>
      </c>
      <c r="AT107" s="20">
        <v>300</v>
      </c>
      <c r="AU107" s="20">
        <v>300</v>
      </c>
      <c r="AV107" s="20">
        <v>300</v>
      </c>
      <c r="AW107" s="20">
        <v>300</v>
      </c>
      <c r="AX107" s="20">
        <v>300</v>
      </c>
      <c r="AY107" s="20">
        <v>300</v>
      </c>
      <c r="AZ107" s="20">
        <v>300</v>
      </c>
      <c r="BA107" s="21" t="str">
        <f>TEXT(Tableau1[[#This Row],[Date]],"aaaa")</f>
        <v>2019</v>
      </c>
      <c r="BB107" s="21" t="str">
        <f>TEXT(Tableau1[[#This Row],[Date]],"mmmm")</f>
        <v>avril</v>
      </c>
      <c r="BC107" s="21">
        <f>_xlfn.ISOWEEKNUM(Tableau1[[#This Row],[Date]])</f>
        <v>16</v>
      </c>
      <c r="BD107" s="21" t="str">
        <f>TEXT(Tableau1[[#This Row],[Date]],"jjjj")</f>
        <v>mardi</v>
      </c>
      <c r="BE107" s="21">
        <f>VLOOKUP(ROUND(Tableau1[[#This Row],[Année]],4),Tableau2[#Data],2)</f>
        <v>788</v>
      </c>
      <c r="BF107" s="21" t="str">
        <f>VLOOKUP(Tableau1[[#This Row],[Date]],Tableau3[],2)</f>
        <v>2019-2020</v>
      </c>
    </row>
    <row r="108" spans="1:58" x14ac:dyDescent="0.3">
      <c r="A108" s="22">
        <v>43572</v>
      </c>
      <c r="B108" s="20">
        <v>100</v>
      </c>
      <c r="C108" s="20">
        <v>100</v>
      </c>
      <c r="D108" s="20">
        <v>100</v>
      </c>
      <c r="E108" s="20">
        <v>100</v>
      </c>
      <c r="F108" s="20">
        <v>100</v>
      </c>
      <c r="G108" s="20">
        <v>100</v>
      </c>
      <c r="H108" s="20">
        <v>100</v>
      </c>
      <c r="I108" s="20">
        <v>100</v>
      </c>
      <c r="J108" s="20">
        <v>100</v>
      </c>
      <c r="K108" s="20">
        <v>100</v>
      </c>
      <c r="L108" s="20">
        <v>100</v>
      </c>
      <c r="M108" s="20">
        <v>100</v>
      </c>
      <c r="N108" s="20">
        <v>100</v>
      </c>
      <c r="O108" s="20">
        <v>100</v>
      </c>
      <c r="P108" s="20">
        <v>100</v>
      </c>
      <c r="Q108" s="20">
        <v>100</v>
      </c>
      <c r="R108" s="20">
        <v>100</v>
      </c>
      <c r="S108" s="20">
        <v>100</v>
      </c>
      <c r="T108" s="20">
        <v>100</v>
      </c>
      <c r="U108" s="20">
        <v>100</v>
      </c>
      <c r="V108" s="20">
        <v>100</v>
      </c>
      <c r="W108" s="20">
        <v>100</v>
      </c>
      <c r="X108" s="20">
        <v>100</v>
      </c>
      <c r="Y108" s="20">
        <v>100</v>
      </c>
      <c r="Z108" s="20">
        <v>100</v>
      </c>
      <c r="AA108" s="20">
        <v>300</v>
      </c>
      <c r="AB108" s="20">
        <v>300</v>
      </c>
      <c r="AC108" s="20">
        <v>300</v>
      </c>
      <c r="AD108" s="20">
        <v>300</v>
      </c>
      <c r="AE108" s="20">
        <v>300</v>
      </c>
      <c r="AF108" s="20">
        <v>300</v>
      </c>
      <c r="AG108" s="20">
        <v>300</v>
      </c>
      <c r="AH108" s="20">
        <v>300</v>
      </c>
      <c r="AI108" s="20">
        <v>300</v>
      </c>
      <c r="AJ108" s="20">
        <v>300</v>
      </c>
      <c r="AK108" s="20">
        <v>300</v>
      </c>
      <c r="AL108" s="20">
        <v>300</v>
      </c>
      <c r="AM108" s="20">
        <v>300</v>
      </c>
      <c r="AN108" s="20">
        <v>300</v>
      </c>
      <c r="AO108" s="31"/>
      <c r="AP108" s="31">
        <f>Tableau1[[#This Row],[EC Vestiaires m³]]+Tableau1[[#This Row],[Vestiaires EF]]+Tableau1[[#This Row],[Zone B]]</f>
        <v>300</v>
      </c>
      <c r="AQ10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108" s="20">
        <v>300</v>
      </c>
      <c r="AS108" s="20">
        <v>300</v>
      </c>
      <c r="AT108" s="20">
        <v>300</v>
      </c>
      <c r="AU108" s="20">
        <v>300</v>
      </c>
      <c r="AV108" s="20">
        <v>300</v>
      </c>
      <c r="AW108" s="20">
        <v>300</v>
      </c>
      <c r="AX108" s="20">
        <v>300</v>
      </c>
      <c r="AY108" s="20">
        <v>300</v>
      </c>
      <c r="AZ108" s="20">
        <v>300</v>
      </c>
      <c r="BA108" s="21" t="str">
        <f>TEXT(Tableau1[[#This Row],[Date]],"aaaa")</f>
        <v>2019</v>
      </c>
      <c r="BB108" s="21" t="str">
        <f>TEXT(Tableau1[[#This Row],[Date]],"mmmm")</f>
        <v>avril</v>
      </c>
      <c r="BC108" s="21">
        <f>_xlfn.ISOWEEKNUM(Tableau1[[#This Row],[Date]])</f>
        <v>16</v>
      </c>
      <c r="BD108" s="21" t="str">
        <f>TEXT(Tableau1[[#This Row],[Date]],"jjjj")</f>
        <v>mercredi</v>
      </c>
      <c r="BE108" s="21">
        <f>VLOOKUP(ROUND(Tableau1[[#This Row],[Année]],4),Tableau2[#Data],2)</f>
        <v>788</v>
      </c>
      <c r="BF108" s="21" t="str">
        <f>VLOOKUP(Tableau1[[#This Row],[Date]],Tableau3[],2)</f>
        <v>2019-2020</v>
      </c>
    </row>
    <row r="109" spans="1:58" x14ac:dyDescent="0.3">
      <c r="A109" s="22">
        <v>43573</v>
      </c>
      <c r="B109" s="20">
        <v>100</v>
      </c>
      <c r="C109" s="20">
        <v>100</v>
      </c>
      <c r="D109" s="20">
        <v>100</v>
      </c>
      <c r="E109" s="20">
        <v>100</v>
      </c>
      <c r="F109" s="20">
        <v>100</v>
      </c>
      <c r="G109" s="20">
        <v>100</v>
      </c>
      <c r="H109" s="20">
        <v>100</v>
      </c>
      <c r="I109" s="20">
        <v>100</v>
      </c>
      <c r="J109" s="20">
        <v>100</v>
      </c>
      <c r="K109" s="20">
        <v>100</v>
      </c>
      <c r="L109" s="20">
        <v>100</v>
      </c>
      <c r="M109" s="20">
        <v>100</v>
      </c>
      <c r="N109" s="20">
        <v>100</v>
      </c>
      <c r="O109" s="20">
        <v>100</v>
      </c>
      <c r="P109" s="20">
        <v>100</v>
      </c>
      <c r="Q109" s="20">
        <v>100</v>
      </c>
      <c r="R109" s="20">
        <v>100</v>
      </c>
      <c r="S109" s="20">
        <v>100</v>
      </c>
      <c r="T109" s="20">
        <v>100</v>
      </c>
      <c r="U109" s="20">
        <v>100</v>
      </c>
      <c r="V109" s="20">
        <v>100</v>
      </c>
      <c r="W109" s="20">
        <v>100</v>
      </c>
      <c r="X109" s="20">
        <v>100</v>
      </c>
      <c r="Y109" s="20">
        <v>100</v>
      </c>
      <c r="Z109" s="20">
        <v>100</v>
      </c>
      <c r="AA109" s="20">
        <v>300</v>
      </c>
      <c r="AB109" s="20">
        <v>300</v>
      </c>
      <c r="AC109" s="20">
        <v>300</v>
      </c>
      <c r="AD109" s="20">
        <v>300</v>
      </c>
      <c r="AE109" s="20">
        <v>300</v>
      </c>
      <c r="AF109" s="20">
        <v>300</v>
      </c>
      <c r="AG109" s="20">
        <v>300</v>
      </c>
      <c r="AH109" s="20">
        <v>300</v>
      </c>
      <c r="AI109" s="20">
        <v>300</v>
      </c>
      <c r="AJ109" s="20">
        <v>300</v>
      </c>
      <c r="AK109" s="20">
        <v>300</v>
      </c>
      <c r="AL109" s="20">
        <v>300</v>
      </c>
      <c r="AM109" s="20">
        <v>300</v>
      </c>
      <c r="AN109" s="20">
        <v>300</v>
      </c>
      <c r="AO109" s="31"/>
      <c r="AP109" s="31">
        <f>Tableau1[[#This Row],[EC Vestiaires m³]]+Tableau1[[#This Row],[Vestiaires EF]]+Tableau1[[#This Row],[Zone B]]</f>
        <v>300</v>
      </c>
      <c r="AQ10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109" s="20">
        <v>300</v>
      </c>
      <c r="AS109" s="20">
        <v>300</v>
      </c>
      <c r="AT109" s="20">
        <v>300</v>
      </c>
      <c r="AU109" s="20">
        <v>300</v>
      </c>
      <c r="AV109" s="20">
        <v>300</v>
      </c>
      <c r="AW109" s="20">
        <v>300</v>
      </c>
      <c r="AX109" s="20">
        <v>300</v>
      </c>
      <c r="AY109" s="20">
        <v>300</v>
      </c>
      <c r="AZ109" s="20">
        <v>300</v>
      </c>
      <c r="BA109" s="21" t="str">
        <f>TEXT(Tableau1[[#This Row],[Date]],"aaaa")</f>
        <v>2019</v>
      </c>
      <c r="BB109" s="21" t="str">
        <f>TEXT(Tableau1[[#This Row],[Date]],"mmmm")</f>
        <v>avril</v>
      </c>
      <c r="BC109" s="21">
        <f>_xlfn.ISOWEEKNUM(Tableau1[[#This Row],[Date]])</f>
        <v>16</v>
      </c>
      <c r="BD109" s="21" t="str">
        <f>TEXT(Tableau1[[#This Row],[Date]],"jjjj")</f>
        <v>jeudi</v>
      </c>
      <c r="BE109" s="21">
        <f>VLOOKUP(ROUND(Tableau1[[#This Row],[Année]],4),Tableau2[#Data],2)</f>
        <v>788</v>
      </c>
      <c r="BF109" s="21" t="str">
        <f>VLOOKUP(Tableau1[[#This Row],[Date]],Tableau3[],2)</f>
        <v>2019-2020</v>
      </c>
    </row>
    <row r="110" spans="1:58" x14ac:dyDescent="0.3">
      <c r="A110" s="22">
        <v>43574</v>
      </c>
      <c r="B110" s="20">
        <v>100</v>
      </c>
      <c r="C110" s="20">
        <v>100</v>
      </c>
      <c r="D110" s="20">
        <v>100</v>
      </c>
      <c r="E110" s="20">
        <v>100</v>
      </c>
      <c r="F110" s="20">
        <v>100</v>
      </c>
      <c r="G110" s="20">
        <v>100</v>
      </c>
      <c r="H110" s="20">
        <v>100</v>
      </c>
      <c r="I110" s="20">
        <v>100</v>
      </c>
      <c r="J110" s="20">
        <v>100</v>
      </c>
      <c r="K110" s="20">
        <v>100</v>
      </c>
      <c r="L110" s="20">
        <v>100</v>
      </c>
      <c r="M110" s="20">
        <v>100</v>
      </c>
      <c r="N110" s="20">
        <v>100</v>
      </c>
      <c r="O110" s="20">
        <v>100</v>
      </c>
      <c r="P110" s="20">
        <v>100</v>
      </c>
      <c r="Q110" s="20">
        <v>100</v>
      </c>
      <c r="R110" s="20">
        <v>100</v>
      </c>
      <c r="S110" s="20">
        <v>100</v>
      </c>
      <c r="T110" s="20">
        <v>100</v>
      </c>
      <c r="U110" s="20">
        <v>100</v>
      </c>
      <c r="V110" s="20">
        <v>100</v>
      </c>
      <c r="W110" s="20">
        <v>100</v>
      </c>
      <c r="X110" s="20">
        <v>100</v>
      </c>
      <c r="Y110" s="20">
        <v>100</v>
      </c>
      <c r="Z110" s="20">
        <v>100</v>
      </c>
      <c r="AA110" s="20">
        <v>300</v>
      </c>
      <c r="AB110" s="20">
        <v>300</v>
      </c>
      <c r="AC110" s="20">
        <v>300</v>
      </c>
      <c r="AD110" s="20">
        <v>300</v>
      </c>
      <c r="AE110" s="20">
        <v>300</v>
      </c>
      <c r="AF110" s="20">
        <v>300</v>
      </c>
      <c r="AG110" s="20">
        <v>300</v>
      </c>
      <c r="AH110" s="20">
        <v>300</v>
      </c>
      <c r="AI110" s="20">
        <v>300</v>
      </c>
      <c r="AJ110" s="20">
        <v>300</v>
      </c>
      <c r="AK110" s="20">
        <v>300</v>
      </c>
      <c r="AL110" s="20">
        <v>300</v>
      </c>
      <c r="AM110" s="20">
        <v>300</v>
      </c>
      <c r="AN110" s="20">
        <v>300</v>
      </c>
      <c r="AO110" s="31"/>
      <c r="AP110" s="31">
        <f>Tableau1[[#This Row],[EC Vestiaires m³]]+Tableau1[[#This Row],[Vestiaires EF]]+Tableau1[[#This Row],[Zone B]]</f>
        <v>300</v>
      </c>
      <c r="AQ11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110" s="20">
        <v>300</v>
      </c>
      <c r="AS110" s="20">
        <v>300</v>
      </c>
      <c r="AT110" s="20">
        <v>300</v>
      </c>
      <c r="AU110" s="20">
        <v>300</v>
      </c>
      <c r="AV110" s="20">
        <v>300</v>
      </c>
      <c r="AW110" s="20">
        <v>300</v>
      </c>
      <c r="AX110" s="20">
        <v>300</v>
      </c>
      <c r="AY110" s="20">
        <v>300</v>
      </c>
      <c r="AZ110" s="20">
        <v>300</v>
      </c>
      <c r="BA110" s="21" t="str">
        <f>TEXT(Tableau1[[#This Row],[Date]],"aaaa")</f>
        <v>2019</v>
      </c>
      <c r="BB110" s="21" t="str">
        <f>TEXT(Tableau1[[#This Row],[Date]],"mmmm")</f>
        <v>avril</v>
      </c>
      <c r="BC110" s="21">
        <f>_xlfn.ISOWEEKNUM(Tableau1[[#This Row],[Date]])</f>
        <v>16</v>
      </c>
      <c r="BD110" s="21" t="str">
        <f>TEXT(Tableau1[[#This Row],[Date]],"jjjj")</f>
        <v>vendredi</v>
      </c>
      <c r="BE110" s="21">
        <f>VLOOKUP(ROUND(Tableau1[[#This Row],[Année]],4),Tableau2[#Data],2)</f>
        <v>788</v>
      </c>
      <c r="BF110" s="21" t="str">
        <f>VLOOKUP(Tableau1[[#This Row],[Date]],Tableau3[],2)</f>
        <v>2019-2020</v>
      </c>
    </row>
    <row r="111" spans="1:58" x14ac:dyDescent="0.3">
      <c r="A111" s="22">
        <v>43575</v>
      </c>
      <c r="B111" s="20">
        <v>100</v>
      </c>
      <c r="C111" s="20">
        <v>100</v>
      </c>
      <c r="D111" s="20">
        <v>100</v>
      </c>
      <c r="E111" s="20">
        <v>100</v>
      </c>
      <c r="F111" s="20">
        <v>100</v>
      </c>
      <c r="G111" s="20">
        <v>100</v>
      </c>
      <c r="H111" s="20">
        <v>100</v>
      </c>
      <c r="I111" s="20">
        <v>100</v>
      </c>
      <c r="J111" s="20">
        <v>100</v>
      </c>
      <c r="K111" s="20">
        <v>100</v>
      </c>
      <c r="L111" s="20">
        <v>100</v>
      </c>
      <c r="M111" s="20">
        <v>100</v>
      </c>
      <c r="N111" s="20">
        <v>100</v>
      </c>
      <c r="O111" s="20">
        <v>100</v>
      </c>
      <c r="P111" s="20">
        <v>100</v>
      </c>
      <c r="Q111" s="20">
        <v>100</v>
      </c>
      <c r="R111" s="20">
        <v>100</v>
      </c>
      <c r="S111" s="20">
        <v>100</v>
      </c>
      <c r="T111" s="20">
        <v>100</v>
      </c>
      <c r="U111" s="20">
        <v>100</v>
      </c>
      <c r="V111" s="20">
        <v>100</v>
      </c>
      <c r="W111" s="20">
        <v>100</v>
      </c>
      <c r="X111" s="20">
        <v>100</v>
      </c>
      <c r="Y111" s="20">
        <v>100</v>
      </c>
      <c r="Z111" s="20">
        <v>100</v>
      </c>
      <c r="AA111" s="20">
        <v>300</v>
      </c>
      <c r="AB111" s="20">
        <v>300</v>
      </c>
      <c r="AC111" s="20">
        <v>300</v>
      </c>
      <c r="AD111" s="20">
        <v>300</v>
      </c>
      <c r="AE111" s="20">
        <v>300</v>
      </c>
      <c r="AF111" s="20">
        <v>300</v>
      </c>
      <c r="AG111" s="20">
        <v>300</v>
      </c>
      <c r="AH111" s="20">
        <v>300</v>
      </c>
      <c r="AI111" s="20">
        <v>300</v>
      </c>
      <c r="AJ111" s="20">
        <v>300</v>
      </c>
      <c r="AK111" s="20">
        <v>300</v>
      </c>
      <c r="AL111" s="20">
        <v>300</v>
      </c>
      <c r="AM111" s="20">
        <v>300</v>
      </c>
      <c r="AN111" s="20">
        <v>300</v>
      </c>
      <c r="AO111" s="31"/>
      <c r="AP111" s="31">
        <f>Tableau1[[#This Row],[EC Vestiaires m³]]+Tableau1[[#This Row],[Vestiaires EF]]+Tableau1[[#This Row],[Zone B]]</f>
        <v>300</v>
      </c>
      <c r="AQ11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111" s="20">
        <v>300</v>
      </c>
      <c r="AS111" s="20">
        <v>300</v>
      </c>
      <c r="AT111" s="20">
        <v>300</v>
      </c>
      <c r="AU111" s="20">
        <v>300</v>
      </c>
      <c r="AV111" s="20">
        <v>300</v>
      </c>
      <c r="AW111" s="20">
        <v>300</v>
      </c>
      <c r="AX111" s="20">
        <v>300</v>
      </c>
      <c r="AY111" s="20">
        <v>300</v>
      </c>
      <c r="AZ111" s="20">
        <v>300</v>
      </c>
      <c r="BA111" s="21" t="str">
        <f>TEXT(Tableau1[[#This Row],[Date]],"aaaa")</f>
        <v>2019</v>
      </c>
      <c r="BB111" s="21" t="str">
        <f>TEXT(Tableau1[[#This Row],[Date]],"mmmm")</f>
        <v>avril</v>
      </c>
      <c r="BC111" s="21">
        <f>_xlfn.ISOWEEKNUM(Tableau1[[#This Row],[Date]])</f>
        <v>16</v>
      </c>
      <c r="BD111" s="21" t="str">
        <f>TEXT(Tableau1[[#This Row],[Date]],"jjjj")</f>
        <v>samedi</v>
      </c>
      <c r="BE111" s="21">
        <f>VLOOKUP(ROUND(Tableau1[[#This Row],[Année]],4),Tableau2[#Data],2)</f>
        <v>788</v>
      </c>
      <c r="BF111" s="21" t="str">
        <f>VLOOKUP(Tableau1[[#This Row],[Date]],Tableau3[],2)</f>
        <v>2019-2020</v>
      </c>
    </row>
    <row r="112" spans="1:58" x14ac:dyDescent="0.3">
      <c r="A112" s="22">
        <v>43576</v>
      </c>
      <c r="B112" s="20">
        <v>100</v>
      </c>
      <c r="C112" s="20">
        <v>100</v>
      </c>
      <c r="D112" s="20">
        <v>100</v>
      </c>
      <c r="E112" s="20">
        <v>100</v>
      </c>
      <c r="F112" s="20">
        <v>100</v>
      </c>
      <c r="G112" s="20">
        <v>100</v>
      </c>
      <c r="H112" s="20">
        <v>100</v>
      </c>
      <c r="I112" s="20">
        <v>100</v>
      </c>
      <c r="J112" s="20">
        <v>100</v>
      </c>
      <c r="K112" s="20">
        <v>100</v>
      </c>
      <c r="L112" s="20">
        <v>100</v>
      </c>
      <c r="M112" s="20">
        <v>100</v>
      </c>
      <c r="N112" s="20">
        <v>100</v>
      </c>
      <c r="O112" s="20">
        <v>100</v>
      </c>
      <c r="P112" s="20">
        <v>100</v>
      </c>
      <c r="Q112" s="20">
        <v>100</v>
      </c>
      <c r="R112" s="20">
        <v>100</v>
      </c>
      <c r="S112" s="20">
        <v>100</v>
      </c>
      <c r="T112" s="20">
        <v>100</v>
      </c>
      <c r="U112" s="20">
        <v>100</v>
      </c>
      <c r="V112" s="20">
        <v>100</v>
      </c>
      <c r="W112" s="20">
        <v>100</v>
      </c>
      <c r="X112" s="20">
        <v>100</v>
      </c>
      <c r="Y112" s="20">
        <v>100</v>
      </c>
      <c r="Z112" s="20">
        <v>100</v>
      </c>
      <c r="AA112" s="20">
        <v>300</v>
      </c>
      <c r="AB112" s="20">
        <v>300</v>
      </c>
      <c r="AC112" s="20">
        <v>300</v>
      </c>
      <c r="AD112" s="20">
        <v>300</v>
      </c>
      <c r="AE112" s="20">
        <v>300</v>
      </c>
      <c r="AF112" s="20">
        <v>300</v>
      </c>
      <c r="AG112" s="20">
        <v>300</v>
      </c>
      <c r="AH112" s="20">
        <v>300</v>
      </c>
      <c r="AI112" s="20">
        <v>300</v>
      </c>
      <c r="AJ112" s="20">
        <v>300</v>
      </c>
      <c r="AK112" s="20">
        <v>300</v>
      </c>
      <c r="AL112" s="20">
        <v>300</v>
      </c>
      <c r="AM112" s="20">
        <v>300</v>
      </c>
      <c r="AN112" s="20">
        <v>300</v>
      </c>
      <c r="AO112" s="31"/>
      <c r="AP112" s="31">
        <f>Tableau1[[#This Row],[EC Vestiaires m³]]+Tableau1[[#This Row],[Vestiaires EF]]+Tableau1[[#This Row],[Zone B]]</f>
        <v>300</v>
      </c>
      <c r="AQ11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112" s="20">
        <v>300</v>
      </c>
      <c r="AS112" s="20">
        <v>300</v>
      </c>
      <c r="AT112" s="20">
        <v>300</v>
      </c>
      <c r="AU112" s="20">
        <v>300</v>
      </c>
      <c r="AV112" s="20">
        <v>300</v>
      </c>
      <c r="AW112" s="20">
        <v>300</v>
      </c>
      <c r="AX112" s="20">
        <v>300</v>
      </c>
      <c r="AY112" s="20">
        <v>300</v>
      </c>
      <c r="AZ112" s="20">
        <v>300</v>
      </c>
      <c r="BA112" s="21" t="str">
        <f>TEXT(Tableau1[[#This Row],[Date]],"aaaa")</f>
        <v>2019</v>
      </c>
      <c r="BB112" s="21" t="str">
        <f>TEXT(Tableau1[[#This Row],[Date]],"mmmm")</f>
        <v>avril</v>
      </c>
      <c r="BC112" s="21">
        <f>_xlfn.ISOWEEKNUM(Tableau1[[#This Row],[Date]])</f>
        <v>16</v>
      </c>
      <c r="BD112" s="21" t="str">
        <f>TEXT(Tableau1[[#This Row],[Date]],"jjjj")</f>
        <v>dimanche</v>
      </c>
      <c r="BE112" s="21">
        <f>VLOOKUP(ROUND(Tableau1[[#This Row],[Année]],4),Tableau2[#Data],2)</f>
        <v>788</v>
      </c>
      <c r="BF112" s="21" t="str">
        <f>VLOOKUP(Tableau1[[#This Row],[Date]],Tableau3[],2)</f>
        <v>2019-2020</v>
      </c>
    </row>
    <row r="113" spans="1:58" x14ac:dyDescent="0.3">
      <c r="A113" s="22">
        <v>43577</v>
      </c>
      <c r="B113" s="20">
        <v>100</v>
      </c>
      <c r="C113" s="20">
        <v>100</v>
      </c>
      <c r="D113" s="20">
        <v>100</v>
      </c>
      <c r="E113" s="20">
        <v>100</v>
      </c>
      <c r="F113" s="20">
        <v>100</v>
      </c>
      <c r="G113" s="20">
        <v>100</v>
      </c>
      <c r="H113" s="20">
        <v>100</v>
      </c>
      <c r="I113" s="20">
        <v>100</v>
      </c>
      <c r="J113" s="20">
        <v>100</v>
      </c>
      <c r="K113" s="20">
        <v>100</v>
      </c>
      <c r="L113" s="20">
        <v>100</v>
      </c>
      <c r="M113" s="20">
        <v>100</v>
      </c>
      <c r="N113" s="20">
        <v>100</v>
      </c>
      <c r="O113" s="20">
        <v>100</v>
      </c>
      <c r="P113" s="20">
        <v>100</v>
      </c>
      <c r="Q113" s="20">
        <v>100</v>
      </c>
      <c r="R113" s="20">
        <v>100</v>
      </c>
      <c r="S113" s="20">
        <v>100</v>
      </c>
      <c r="T113" s="20">
        <v>100</v>
      </c>
      <c r="U113" s="20">
        <v>100</v>
      </c>
      <c r="V113" s="20">
        <v>100</v>
      </c>
      <c r="W113" s="20">
        <v>100</v>
      </c>
      <c r="X113" s="20">
        <v>100</v>
      </c>
      <c r="Y113" s="20">
        <v>100</v>
      </c>
      <c r="Z113" s="20">
        <v>100</v>
      </c>
      <c r="AA113" s="20">
        <v>300</v>
      </c>
      <c r="AB113" s="20">
        <v>300</v>
      </c>
      <c r="AC113" s="20">
        <v>300</v>
      </c>
      <c r="AD113" s="20">
        <v>300</v>
      </c>
      <c r="AE113" s="20">
        <v>300</v>
      </c>
      <c r="AF113" s="20">
        <v>300</v>
      </c>
      <c r="AG113" s="20">
        <v>300</v>
      </c>
      <c r="AH113" s="20">
        <v>300</v>
      </c>
      <c r="AI113" s="20">
        <v>300</v>
      </c>
      <c r="AJ113" s="20">
        <v>300</v>
      </c>
      <c r="AK113" s="20">
        <v>300</v>
      </c>
      <c r="AL113" s="20">
        <v>300</v>
      </c>
      <c r="AM113" s="20">
        <v>300</v>
      </c>
      <c r="AN113" s="20">
        <v>300</v>
      </c>
      <c r="AO113" s="31"/>
      <c r="AP113" s="31">
        <f>Tableau1[[#This Row],[EC Vestiaires m³]]+Tableau1[[#This Row],[Vestiaires EF]]+Tableau1[[#This Row],[Zone B]]</f>
        <v>300</v>
      </c>
      <c r="AQ11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113" s="20">
        <v>300</v>
      </c>
      <c r="AS113" s="20">
        <v>300</v>
      </c>
      <c r="AT113" s="20">
        <v>300</v>
      </c>
      <c r="AU113" s="20">
        <v>300</v>
      </c>
      <c r="AV113" s="20">
        <v>300</v>
      </c>
      <c r="AW113" s="20">
        <v>300</v>
      </c>
      <c r="AX113" s="20">
        <v>300</v>
      </c>
      <c r="AY113" s="20">
        <v>300</v>
      </c>
      <c r="AZ113" s="20">
        <v>300</v>
      </c>
      <c r="BA113" s="21" t="str">
        <f>TEXT(Tableau1[[#This Row],[Date]],"aaaa")</f>
        <v>2019</v>
      </c>
      <c r="BB113" s="21" t="str">
        <f>TEXT(Tableau1[[#This Row],[Date]],"mmmm")</f>
        <v>avril</v>
      </c>
      <c r="BC113" s="21">
        <f>_xlfn.ISOWEEKNUM(Tableau1[[#This Row],[Date]])</f>
        <v>17</v>
      </c>
      <c r="BD113" s="21" t="str">
        <f>TEXT(Tableau1[[#This Row],[Date]],"jjjj")</f>
        <v>lundi</v>
      </c>
      <c r="BE113" s="21">
        <f>VLOOKUP(ROUND(Tableau1[[#This Row],[Année]],4),Tableau2[#Data],2)</f>
        <v>788</v>
      </c>
      <c r="BF113" s="21" t="str">
        <f>VLOOKUP(Tableau1[[#This Row],[Date]],Tableau3[],2)</f>
        <v>2019-2020</v>
      </c>
    </row>
    <row r="114" spans="1:58" x14ac:dyDescent="0.3">
      <c r="A114" s="22">
        <v>43578</v>
      </c>
      <c r="B114" s="20">
        <v>100</v>
      </c>
      <c r="C114" s="20">
        <v>100</v>
      </c>
      <c r="D114" s="20">
        <v>100</v>
      </c>
      <c r="E114" s="20">
        <v>100</v>
      </c>
      <c r="F114" s="20">
        <v>100</v>
      </c>
      <c r="G114" s="20">
        <v>100</v>
      </c>
      <c r="H114" s="20">
        <v>100</v>
      </c>
      <c r="I114" s="20">
        <v>100</v>
      </c>
      <c r="J114" s="20">
        <v>100</v>
      </c>
      <c r="K114" s="20">
        <v>100</v>
      </c>
      <c r="L114" s="20">
        <v>100</v>
      </c>
      <c r="M114" s="20">
        <v>100</v>
      </c>
      <c r="N114" s="20">
        <v>100</v>
      </c>
      <c r="O114" s="20">
        <v>100</v>
      </c>
      <c r="P114" s="20">
        <v>100</v>
      </c>
      <c r="Q114" s="20">
        <v>100</v>
      </c>
      <c r="R114" s="20">
        <v>100</v>
      </c>
      <c r="S114" s="20">
        <v>100</v>
      </c>
      <c r="T114" s="20">
        <v>100</v>
      </c>
      <c r="U114" s="20">
        <v>100</v>
      </c>
      <c r="V114" s="20">
        <v>100</v>
      </c>
      <c r="W114" s="20">
        <v>100</v>
      </c>
      <c r="X114" s="20">
        <v>100</v>
      </c>
      <c r="Y114" s="20">
        <v>100</v>
      </c>
      <c r="Z114" s="20">
        <v>100</v>
      </c>
      <c r="AA114" s="20">
        <v>300</v>
      </c>
      <c r="AB114" s="20">
        <v>300</v>
      </c>
      <c r="AC114" s="20">
        <v>300</v>
      </c>
      <c r="AD114" s="20">
        <v>300</v>
      </c>
      <c r="AE114" s="20">
        <v>300</v>
      </c>
      <c r="AF114" s="20">
        <v>300</v>
      </c>
      <c r="AG114" s="20">
        <v>300</v>
      </c>
      <c r="AH114" s="20">
        <v>300</v>
      </c>
      <c r="AI114" s="20">
        <v>300</v>
      </c>
      <c r="AJ114" s="20">
        <v>300</v>
      </c>
      <c r="AK114" s="20">
        <v>300</v>
      </c>
      <c r="AL114" s="20">
        <v>300</v>
      </c>
      <c r="AM114" s="20">
        <v>300</v>
      </c>
      <c r="AN114" s="20">
        <v>300</v>
      </c>
      <c r="AO114" s="31"/>
      <c r="AP114" s="31">
        <f>Tableau1[[#This Row],[EC Vestiaires m³]]+Tableau1[[#This Row],[Vestiaires EF]]+Tableau1[[#This Row],[Zone B]]</f>
        <v>300</v>
      </c>
      <c r="AQ11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114" s="20">
        <v>300</v>
      </c>
      <c r="AS114" s="20">
        <v>300</v>
      </c>
      <c r="AT114" s="20">
        <v>300</v>
      </c>
      <c r="AU114" s="20">
        <v>300</v>
      </c>
      <c r="AV114" s="20">
        <v>300</v>
      </c>
      <c r="AW114" s="20">
        <v>300</v>
      </c>
      <c r="AX114" s="20">
        <v>300</v>
      </c>
      <c r="AY114" s="20">
        <v>300</v>
      </c>
      <c r="AZ114" s="20">
        <v>300</v>
      </c>
      <c r="BA114" s="21" t="str">
        <f>TEXT(Tableau1[[#This Row],[Date]],"aaaa")</f>
        <v>2019</v>
      </c>
      <c r="BB114" s="21" t="str">
        <f>TEXT(Tableau1[[#This Row],[Date]],"mmmm")</f>
        <v>avril</v>
      </c>
      <c r="BC114" s="21">
        <f>_xlfn.ISOWEEKNUM(Tableau1[[#This Row],[Date]])</f>
        <v>17</v>
      </c>
      <c r="BD114" s="21" t="str">
        <f>TEXT(Tableau1[[#This Row],[Date]],"jjjj")</f>
        <v>mardi</v>
      </c>
      <c r="BE114" s="21">
        <f>VLOOKUP(ROUND(Tableau1[[#This Row],[Année]],4),Tableau2[#Data],2)</f>
        <v>788</v>
      </c>
      <c r="BF114" s="21" t="str">
        <f>VLOOKUP(Tableau1[[#This Row],[Date]],Tableau3[],2)</f>
        <v>2019-2020</v>
      </c>
    </row>
    <row r="115" spans="1:58" x14ac:dyDescent="0.3">
      <c r="A115" s="22">
        <v>43579</v>
      </c>
      <c r="B115" s="20">
        <v>100</v>
      </c>
      <c r="C115" s="20">
        <v>100</v>
      </c>
      <c r="D115" s="20">
        <v>100</v>
      </c>
      <c r="E115" s="20">
        <v>100</v>
      </c>
      <c r="F115" s="20">
        <v>100</v>
      </c>
      <c r="G115" s="20">
        <v>100</v>
      </c>
      <c r="H115" s="20">
        <v>100</v>
      </c>
      <c r="I115" s="20">
        <v>100</v>
      </c>
      <c r="J115" s="20">
        <v>100</v>
      </c>
      <c r="K115" s="20">
        <v>100</v>
      </c>
      <c r="L115" s="20">
        <v>100</v>
      </c>
      <c r="M115" s="20">
        <v>100</v>
      </c>
      <c r="N115" s="20">
        <v>100</v>
      </c>
      <c r="O115" s="20">
        <v>100</v>
      </c>
      <c r="P115" s="20">
        <v>100</v>
      </c>
      <c r="Q115" s="20">
        <v>100</v>
      </c>
      <c r="R115" s="20">
        <v>100</v>
      </c>
      <c r="S115" s="20">
        <v>100</v>
      </c>
      <c r="T115" s="20">
        <v>100</v>
      </c>
      <c r="U115" s="20">
        <v>100</v>
      </c>
      <c r="V115" s="20">
        <v>100</v>
      </c>
      <c r="W115" s="20">
        <v>100</v>
      </c>
      <c r="X115" s="20">
        <v>100</v>
      </c>
      <c r="Y115" s="20">
        <v>100</v>
      </c>
      <c r="Z115" s="20">
        <v>100</v>
      </c>
      <c r="AA115" s="20">
        <v>300</v>
      </c>
      <c r="AB115" s="20">
        <v>300</v>
      </c>
      <c r="AC115" s="20">
        <v>300</v>
      </c>
      <c r="AD115" s="20">
        <v>300</v>
      </c>
      <c r="AE115" s="20">
        <v>300</v>
      </c>
      <c r="AF115" s="20">
        <v>300</v>
      </c>
      <c r="AG115" s="20">
        <v>300</v>
      </c>
      <c r="AH115" s="20">
        <v>300</v>
      </c>
      <c r="AI115" s="20">
        <v>300</v>
      </c>
      <c r="AJ115" s="20">
        <v>300</v>
      </c>
      <c r="AK115" s="20">
        <v>300</v>
      </c>
      <c r="AL115" s="20">
        <v>300</v>
      </c>
      <c r="AM115" s="20">
        <v>300</v>
      </c>
      <c r="AN115" s="20">
        <v>300</v>
      </c>
      <c r="AO115" s="31"/>
      <c r="AP115" s="31">
        <f>Tableau1[[#This Row],[EC Vestiaires m³]]+Tableau1[[#This Row],[Vestiaires EF]]+Tableau1[[#This Row],[Zone B]]</f>
        <v>300</v>
      </c>
      <c r="AQ11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115" s="20">
        <v>300</v>
      </c>
      <c r="AS115" s="20">
        <v>300</v>
      </c>
      <c r="AT115" s="20">
        <v>300</v>
      </c>
      <c r="AU115" s="20">
        <v>300</v>
      </c>
      <c r="AV115" s="20">
        <v>300</v>
      </c>
      <c r="AW115" s="20">
        <v>300</v>
      </c>
      <c r="AX115" s="20">
        <v>300</v>
      </c>
      <c r="AY115" s="20">
        <v>300</v>
      </c>
      <c r="AZ115" s="20">
        <v>300</v>
      </c>
      <c r="BA115" s="21" t="str">
        <f>TEXT(Tableau1[[#This Row],[Date]],"aaaa")</f>
        <v>2019</v>
      </c>
      <c r="BB115" s="21" t="str">
        <f>TEXT(Tableau1[[#This Row],[Date]],"mmmm")</f>
        <v>avril</v>
      </c>
      <c r="BC115" s="21">
        <f>_xlfn.ISOWEEKNUM(Tableau1[[#This Row],[Date]])</f>
        <v>17</v>
      </c>
      <c r="BD115" s="21" t="str">
        <f>TEXT(Tableau1[[#This Row],[Date]],"jjjj")</f>
        <v>mercredi</v>
      </c>
      <c r="BE115" s="21">
        <f>VLOOKUP(ROUND(Tableau1[[#This Row],[Année]],4),Tableau2[#Data],2)</f>
        <v>788</v>
      </c>
      <c r="BF115" s="21" t="str">
        <f>VLOOKUP(Tableau1[[#This Row],[Date]],Tableau3[],2)</f>
        <v>2019-2020</v>
      </c>
    </row>
    <row r="116" spans="1:58" x14ac:dyDescent="0.3">
      <c r="A116" s="22">
        <v>43580</v>
      </c>
      <c r="B116" s="20">
        <v>100</v>
      </c>
      <c r="C116" s="20">
        <v>100</v>
      </c>
      <c r="D116" s="20">
        <v>100</v>
      </c>
      <c r="E116" s="20">
        <v>100</v>
      </c>
      <c r="F116" s="20">
        <v>100</v>
      </c>
      <c r="G116" s="20">
        <v>100</v>
      </c>
      <c r="H116" s="20">
        <v>100</v>
      </c>
      <c r="I116" s="20">
        <v>100</v>
      </c>
      <c r="J116" s="20">
        <v>100</v>
      </c>
      <c r="K116" s="20">
        <v>100</v>
      </c>
      <c r="L116" s="20">
        <v>100</v>
      </c>
      <c r="M116" s="20">
        <v>100</v>
      </c>
      <c r="N116" s="20">
        <v>100</v>
      </c>
      <c r="O116" s="20">
        <v>100</v>
      </c>
      <c r="P116" s="20">
        <v>100</v>
      </c>
      <c r="Q116" s="20">
        <v>100</v>
      </c>
      <c r="R116" s="20">
        <v>100</v>
      </c>
      <c r="S116" s="20">
        <v>100</v>
      </c>
      <c r="T116" s="20">
        <v>100</v>
      </c>
      <c r="U116" s="20">
        <v>100</v>
      </c>
      <c r="V116" s="20">
        <v>100</v>
      </c>
      <c r="W116" s="20">
        <v>100</v>
      </c>
      <c r="X116" s="20">
        <v>100</v>
      </c>
      <c r="Y116" s="20">
        <v>100</v>
      </c>
      <c r="Z116" s="20">
        <v>100</v>
      </c>
      <c r="AA116" s="20">
        <v>300</v>
      </c>
      <c r="AB116" s="20">
        <v>300</v>
      </c>
      <c r="AC116" s="20">
        <v>300</v>
      </c>
      <c r="AD116" s="20">
        <v>300</v>
      </c>
      <c r="AE116" s="20">
        <v>300</v>
      </c>
      <c r="AF116" s="20">
        <v>300</v>
      </c>
      <c r="AG116" s="20">
        <v>300</v>
      </c>
      <c r="AH116" s="20">
        <v>300</v>
      </c>
      <c r="AI116" s="20">
        <v>300</v>
      </c>
      <c r="AJ116" s="20">
        <v>300</v>
      </c>
      <c r="AK116" s="20">
        <v>300</v>
      </c>
      <c r="AL116" s="20">
        <v>300</v>
      </c>
      <c r="AM116" s="20">
        <v>300</v>
      </c>
      <c r="AN116" s="20">
        <v>300</v>
      </c>
      <c r="AO116" s="31"/>
      <c r="AP116" s="31">
        <f>Tableau1[[#This Row],[EC Vestiaires m³]]+Tableau1[[#This Row],[Vestiaires EF]]+Tableau1[[#This Row],[Zone B]]</f>
        <v>300</v>
      </c>
      <c r="AQ11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116" s="20">
        <v>300</v>
      </c>
      <c r="AS116" s="20">
        <v>300</v>
      </c>
      <c r="AT116" s="20">
        <v>300</v>
      </c>
      <c r="AU116" s="20">
        <v>300</v>
      </c>
      <c r="AV116" s="20">
        <v>300</v>
      </c>
      <c r="AW116" s="20">
        <v>300</v>
      </c>
      <c r="AX116" s="20">
        <v>300</v>
      </c>
      <c r="AY116" s="20">
        <v>300</v>
      </c>
      <c r="AZ116" s="20">
        <v>300</v>
      </c>
      <c r="BA116" s="21" t="str">
        <f>TEXT(Tableau1[[#This Row],[Date]],"aaaa")</f>
        <v>2019</v>
      </c>
      <c r="BB116" s="21" t="str">
        <f>TEXT(Tableau1[[#This Row],[Date]],"mmmm")</f>
        <v>avril</v>
      </c>
      <c r="BC116" s="21">
        <f>_xlfn.ISOWEEKNUM(Tableau1[[#This Row],[Date]])</f>
        <v>17</v>
      </c>
      <c r="BD116" s="21" t="str">
        <f>TEXT(Tableau1[[#This Row],[Date]],"jjjj")</f>
        <v>jeudi</v>
      </c>
      <c r="BE116" s="21">
        <f>VLOOKUP(ROUND(Tableau1[[#This Row],[Année]],4),Tableau2[#Data],2)</f>
        <v>788</v>
      </c>
      <c r="BF116" s="21" t="str">
        <f>VLOOKUP(Tableau1[[#This Row],[Date]],Tableau3[],2)</f>
        <v>2019-2020</v>
      </c>
    </row>
    <row r="117" spans="1:58" x14ac:dyDescent="0.3">
      <c r="A117" s="22">
        <v>43581</v>
      </c>
      <c r="B117" s="20">
        <v>100</v>
      </c>
      <c r="C117" s="20">
        <v>100</v>
      </c>
      <c r="D117" s="20">
        <v>100</v>
      </c>
      <c r="E117" s="20">
        <v>100</v>
      </c>
      <c r="F117" s="20">
        <v>100</v>
      </c>
      <c r="G117" s="20">
        <v>100</v>
      </c>
      <c r="H117" s="20">
        <v>100</v>
      </c>
      <c r="I117" s="20">
        <v>100</v>
      </c>
      <c r="J117" s="20">
        <v>100</v>
      </c>
      <c r="K117" s="20">
        <v>100</v>
      </c>
      <c r="L117" s="20">
        <v>100</v>
      </c>
      <c r="M117" s="20">
        <v>100</v>
      </c>
      <c r="N117" s="20">
        <v>100</v>
      </c>
      <c r="O117" s="20">
        <v>100</v>
      </c>
      <c r="P117" s="20">
        <v>100</v>
      </c>
      <c r="Q117" s="20">
        <v>100</v>
      </c>
      <c r="R117" s="20">
        <v>100</v>
      </c>
      <c r="S117" s="20">
        <v>100</v>
      </c>
      <c r="T117" s="20">
        <v>100</v>
      </c>
      <c r="U117" s="20">
        <v>100</v>
      </c>
      <c r="V117" s="20">
        <v>100</v>
      </c>
      <c r="W117" s="20">
        <v>100</v>
      </c>
      <c r="X117" s="20">
        <v>100</v>
      </c>
      <c r="Y117" s="20">
        <v>100</v>
      </c>
      <c r="Z117" s="20">
        <v>100</v>
      </c>
      <c r="AA117" s="20">
        <v>300</v>
      </c>
      <c r="AB117" s="20">
        <v>300</v>
      </c>
      <c r="AC117" s="20">
        <v>300</v>
      </c>
      <c r="AD117" s="20">
        <v>300</v>
      </c>
      <c r="AE117" s="20">
        <v>300</v>
      </c>
      <c r="AF117" s="20">
        <v>300</v>
      </c>
      <c r="AG117" s="20">
        <v>300</v>
      </c>
      <c r="AH117" s="20">
        <v>300</v>
      </c>
      <c r="AI117" s="20">
        <v>300</v>
      </c>
      <c r="AJ117" s="20">
        <v>300</v>
      </c>
      <c r="AK117" s="20">
        <v>300</v>
      </c>
      <c r="AL117" s="20">
        <v>300</v>
      </c>
      <c r="AM117" s="20">
        <v>300</v>
      </c>
      <c r="AN117" s="20">
        <v>300</v>
      </c>
      <c r="AO117" s="31"/>
      <c r="AP117" s="31">
        <f>Tableau1[[#This Row],[EC Vestiaires m³]]+Tableau1[[#This Row],[Vestiaires EF]]+Tableau1[[#This Row],[Zone B]]</f>
        <v>300</v>
      </c>
      <c r="AQ11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117" s="20">
        <v>300</v>
      </c>
      <c r="AS117" s="20">
        <v>300</v>
      </c>
      <c r="AT117" s="20">
        <v>300</v>
      </c>
      <c r="AU117" s="20">
        <v>300</v>
      </c>
      <c r="AV117" s="20">
        <v>300</v>
      </c>
      <c r="AW117" s="20">
        <v>300</v>
      </c>
      <c r="AX117" s="20">
        <v>300</v>
      </c>
      <c r="AY117" s="20">
        <v>300</v>
      </c>
      <c r="AZ117" s="20">
        <v>300</v>
      </c>
      <c r="BA117" s="21" t="str">
        <f>TEXT(Tableau1[[#This Row],[Date]],"aaaa")</f>
        <v>2019</v>
      </c>
      <c r="BB117" s="21" t="str">
        <f>TEXT(Tableau1[[#This Row],[Date]],"mmmm")</f>
        <v>avril</v>
      </c>
      <c r="BC117" s="21">
        <f>_xlfn.ISOWEEKNUM(Tableau1[[#This Row],[Date]])</f>
        <v>17</v>
      </c>
      <c r="BD117" s="21" t="str">
        <f>TEXT(Tableau1[[#This Row],[Date]],"jjjj")</f>
        <v>vendredi</v>
      </c>
      <c r="BE117" s="21">
        <f>VLOOKUP(ROUND(Tableau1[[#This Row],[Année]],4),Tableau2[#Data],2)</f>
        <v>788</v>
      </c>
      <c r="BF117" s="21" t="str">
        <f>VLOOKUP(Tableau1[[#This Row],[Date]],Tableau3[],2)</f>
        <v>2019-2020</v>
      </c>
    </row>
    <row r="118" spans="1:58" x14ac:dyDescent="0.3">
      <c r="A118" s="22">
        <v>43582</v>
      </c>
      <c r="B118" s="20">
        <v>100</v>
      </c>
      <c r="C118" s="20">
        <v>100</v>
      </c>
      <c r="D118" s="20">
        <v>100</v>
      </c>
      <c r="E118" s="20">
        <v>100</v>
      </c>
      <c r="F118" s="20">
        <v>100</v>
      </c>
      <c r="G118" s="20">
        <v>100</v>
      </c>
      <c r="H118" s="20">
        <v>100</v>
      </c>
      <c r="I118" s="20">
        <v>100</v>
      </c>
      <c r="J118" s="20">
        <v>100</v>
      </c>
      <c r="K118" s="20">
        <v>100</v>
      </c>
      <c r="L118" s="20">
        <v>100</v>
      </c>
      <c r="M118" s="20">
        <v>100</v>
      </c>
      <c r="N118" s="20">
        <v>100</v>
      </c>
      <c r="O118" s="20">
        <v>100</v>
      </c>
      <c r="P118" s="20">
        <v>100</v>
      </c>
      <c r="Q118" s="20">
        <v>100</v>
      </c>
      <c r="R118" s="20">
        <v>100</v>
      </c>
      <c r="S118" s="20">
        <v>100</v>
      </c>
      <c r="T118" s="20">
        <v>100</v>
      </c>
      <c r="U118" s="20">
        <v>100</v>
      </c>
      <c r="V118" s="20">
        <v>100</v>
      </c>
      <c r="W118" s="20">
        <v>100</v>
      </c>
      <c r="X118" s="20">
        <v>100</v>
      </c>
      <c r="Y118" s="20">
        <v>100</v>
      </c>
      <c r="Z118" s="20">
        <v>100</v>
      </c>
      <c r="AA118" s="20">
        <v>300</v>
      </c>
      <c r="AB118" s="20">
        <v>300</v>
      </c>
      <c r="AC118" s="20">
        <v>300</v>
      </c>
      <c r="AD118" s="20">
        <v>300</v>
      </c>
      <c r="AE118" s="20">
        <v>300</v>
      </c>
      <c r="AF118" s="20">
        <v>300</v>
      </c>
      <c r="AG118" s="20">
        <v>300</v>
      </c>
      <c r="AH118" s="20">
        <v>300</v>
      </c>
      <c r="AI118" s="20">
        <v>300</v>
      </c>
      <c r="AJ118" s="20">
        <v>300</v>
      </c>
      <c r="AK118" s="20">
        <v>300</v>
      </c>
      <c r="AL118" s="20">
        <v>300</v>
      </c>
      <c r="AM118" s="20">
        <v>300</v>
      </c>
      <c r="AN118" s="20">
        <v>300</v>
      </c>
      <c r="AO118" s="31"/>
      <c r="AP118" s="31">
        <f>Tableau1[[#This Row],[EC Vestiaires m³]]+Tableau1[[#This Row],[Vestiaires EF]]+Tableau1[[#This Row],[Zone B]]</f>
        <v>300</v>
      </c>
      <c r="AQ11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118" s="20">
        <v>300</v>
      </c>
      <c r="AS118" s="20">
        <v>300</v>
      </c>
      <c r="AT118" s="20">
        <v>300</v>
      </c>
      <c r="AU118" s="20">
        <v>300</v>
      </c>
      <c r="AV118" s="20">
        <v>300</v>
      </c>
      <c r="AW118" s="20">
        <v>300</v>
      </c>
      <c r="AX118" s="20">
        <v>300</v>
      </c>
      <c r="AY118" s="20">
        <v>300</v>
      </c>
      <c r="AZ118" s="20">
        <v>300</v>
      </c>
      <c r="BA118" s="21" t="str">
        <f>TEXT(Tableau1[[#This Row],[Date]],"aaaa")</f>
        <v>2019</v>
      </c>
      <c r="BB118" s="21" t="str">
        <f>TEXT(Tableau1[[#This Row],[Date]],"mmmm")</f>
        <v>avril</v>
      </c>
      <c r="BC118" s="21">
        <f>_xlfn.ISOWEEKNUM(Tableau1[[#This Row],[Date]])</f>
        <v>17</v>
      </c>
      <c r="BD118" s="21" t="str">
        <f>TEXT(Tableau1[[#This Row],[Date]],"jjjj")</f>
        <v>samedi</v>
      </c>
      <c r="BE118" s="21">
        <f>VLOOKUP(ROUND(Tableau1[[#This Row],[Année]],4),Tableau2[#Data],2)</f>
        <v>788</v>
      </c>
      <c r="BF118" s="21" t="str">
        <f>VLOOKUP(Tableau1[[#This Row],[Date]],Tableau3[],2)</f>
        <v>2019-2020</v>
      </c>
    </row>
    <row r="119" spans="1:58" x14ac:dyDescent="0.3">
      <c r="A119" s="22">
        <v>43583</v>
      </c>
      <c r="B119" s="20">
        <v>100</v>
      </c>
      <c r="C119" s="20">
        <v>100</v>
      </c>
      <c r="D119" s="20">
        <v>100</v>
      </c>
      <c r="E119" s="20">
        <v>100</v>
      </c>
      <c r="F119" s="20">
        <v>100</v>
      </c>
      <c r="G119" s="20">
        <v>100</v>
      </c>
      <c r="H119" s="20">
        <v>100</v>
      </c>
      <c r="I119" s="20">
        <v>100</v>
      </c>
      <c r="J119" s="20">
        <v>100</v>
      </c>
      <c r="K119" s="20">
        <v>100</v>
      </c>
      <c r="L119" s="20">
        <v>100</v>
      </c>
      <c r="M119" s="20">
        <v>100</v>
      </c>
      <c r="N119" s="20">
        <v>100</v>
      </c>
      <c r="O119" s="20">
        <v>100</v>
      </c>
      <c r="P119" s="20">
        <v>100</v>
      </c>
      <c r="Q119" s="20">
        <v>100</v>
      </c>
      <c r="R119" s="20">
        <v>100</v>
      </c>
      <c r="S119" s="20">
        <v>100</v>
      </c>
      <c r="T119" s="20">
        <v>100</v>
      </c>
      <c r="U119" s="20">
        <v>100</v>
      </c>
      <c r="V119" s="20">
        <v>100</v>
      </c>
      <c r="W119" s="20">
        <v>100</v>
      </c>
      <c r="X119" s="20">
        <v>100</v>
      </c>
      <c r="Y119" s="20">
        <v>100</v>
      </c>
      <c r="Z119" s="20">
        <v>100</v>
      </c>
      <c r="AA119" s="20">
        <v>300</v>
      </c>
      <c r="AB119" s="20">
        <v>300</v>
      </c>
      <c r="AC119" s="20">
        <v>300</v>
      </c>
      <c r="AD119" s="20">
        <v>300</v>
      </c>
      <c r="AE119" s="20">
        <v>300</v>
      </c>
      <c r="AF119" s="20">
        <v>300</v>
      </c>
      <c r="AG119" s="20">
        <v>300</v>
      </c>
      <c r="AH119" s="20">
        <v>300</v>
      </c>
      <c r="AI119" s="20">
        <v>300</v>
      </c>
      <c r="AJ119" s="20">
        <v>300</v>
      </c>
      <c r="AK119" s="20">
        <v>300</v>
      </c>
      <c r="AL119" s="20">
        <v>300</v>
      </c>
      <c r="AM119" s="20">
        <v>300</v>
      </c>
      <c r="AN119" s="20">
        <v>300</v>
      </c>
      <c r="AO119" s="31"/>
      <c r="AP119" s="31">
        <f>Tableau1[[#This Row],[EC Vestiaires m³]]+Tableau1[[#This Row],[Vestiaires EF]]+Tableau1[[#This Row],[Zone B]]</f>
        <v>300</v>
      </c>
      <c r="AQ11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119" s="20">
        <v>300</v>
      </c>
      <c r="AS119" s="20">
        <v>300</v>
      </c>
      <c r="AT119" s="20">
        <v>300</v>
      </c>
      <c r="AU119" s="20">
        <v>300</v>
      </c>
      <c r="AV119" s="20">
        <v>300</v>
      </c>
      <c r="AW119" s="20">
        <v>300</v>
      </c>
      <c r="AX119" s="20">
        <v>300</v>
      </c>
      <c r="AY119" s="20">
        <v>300</v>
      </c>
      <c r="AZ119" s="20">
        <v>300</v>
      </c>
      <c r="BA119" s="21" t="str">
        <f>TEXT(Tableau1[[#This Row],[Date]],"aaaa")</f>
        <v>2019</v>
      </c>
      <c r="BB119" s="21" t="str">
        <f>TEXT(Tableau1[[#This Row],[Date]],"mmmm")</f>
        <v>avril</v>
      </c>
      <c r="BC119" s="21">
        <f>_xlfn.ISOWEEKNUM(Tableau1[[#This Row],[Date]])</f>
        <v>17</v>
      </c>
      <c r="BD119" s="21" t="str">
        <f>TEXT(Tableau1[[#This Row],[Date]],"jjjj")</f>
        <v>dimanche</v>
      </c>
      <c r="BE119" s="21">
        <f>VLOOKUP(ROUND(Tableau1[[#This Row],[Année]],4),Tableau2[#Data],2)</f>
        <v>788</v>
      </c>
      <c r="BF119" s="21" t="str">
        <f>VLOOKUP(Tableau1[[#This Row],[Date]],Tableau3[],2)</f>
        <v>2019-2020</v>
      </c>
    </row>
    <row r="120" spans="1:58" x14ac:dyDescent="0.3">
      <c r="A120" s="22">
        <v>43584</v>
      </c>
      <c r="B120" s="20">
        <v>100</v>
      </c>
      <c r="C120" s="20">
        <v>100</v>
      </c>
      <c r="D120" s="20">
        <v>100</v>
      </c>
      <c r="E120" s="20">
        <v>100</v>
      </c>
      <c r="F120" s="20">
        <v>100</v>
      </c>
      <c r="G120" s="20">
        <v>100</v>
      </c>
      <c r="H120" s="20">
        <v>100</v>
      </c>
      <c r="I120" s="20">
        <v>100</v>
      </c>
      <c r="J120" s="20">
        <v>100</v>
      </c>
      <c r="K120" s="20">
        <v>100</v>
      </c>
      <c r="L120" s="20">
        <v>100</v>
      </c>
      <c r="M120" s="20">
        <v>100</v>
      </c>
      <c r="N120" s="20">
        <v>100</v>
      </c>
      <c r="O120" s="20">
        <v>100</v>
      </c>
      <c r="P120" s="20">
        <v>100</v>
      </c>
      <c r="Q120" s="20">
        <v>100</v>
      </c>
      <c r="R120" s="20">
        <v>100</v>
      </c>
      <c r="S120" s="20">
        <v>100</v>
      </c>
      <c r="T120" s="20">
        <v>100</v>
      </c>
      <c r="U120" s="20">
        <v>100</v>
      </c>
      <c r="V120" s="20">
        <v>100</v>
      </c>
      <c r="W120" s="20">
        <v>100</v>
      </c>
      <c r="X120" s="20">
        <v>100</v>
      </c>
      <c r="Y120" s="20">
        <v>100</v>
      </c>
      <c r="Z120" s="20">
        <v>100</v>
      </c>
      <c r="AA120" s="20">
        <v>300</v>
      </c>
      <c r="AB120" s="20">
        <v>300</v>
      </c>
      <c r="AC120" s="20">
        <v>300</v>
      </c>
      <c r="AD120" s="20">
        <v>300</v>
      </c>
      <c r="AE120" s="20">
        <v>300</v>
      </c>
      <c r="AF120" s="20">
        <v>300</v>
      </c>
      <c r="AG120" s="20">
        <v>300</v>
      </c>
      <c r="AH120" s="20">
        <v>300</v>
      </c>
      <c r="AI120" s="20">
        <v>300</v>
      </c>
      <c r="AJ120" s="20">
        <v>300</v>
      </c>
      <c r="AK120" s="20">
        <v>300</v>
      </c>
      <c r="AL120" s="20">
        <v>300</v>
      </c>
      <c r="AM120" s="20">
        <v>300</v>
      </c>
      <c r="AN120" s="20">
        <v>300</v>
      </c>
      <c r="AO120" s="31"/>
      <c r="AP120" s="31">
        <f>Tableau1[[#This Row],[EC Vestiaires m³]]+Tableau1[[#This Row],[Vestiaires EF]]+Tableau1[[#This Row],[Zone B]]</f>
        <v>300</v>
      </c>
      <c r="AQ12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120" s="20">
        <v>300</v>
      </c>
      <c r="AS120" s="20">
        <v>300</v>
      </c>
      <c r="AT120" s="20">
        <v>300</v>
      </c>
      <c r="AU120" s="20">
        <v>300</v>
      </c>
      <c r="AV120" s="20">
        <v>300</v>
      </c>
      <c r="AW120" s="20">
        <v>300</v>
      </c>
      <c r="AX120" s="20">
        <v>300</v>
      </c>
      <c r="AY120" s="20">
        <v>300</v>
      </c>
      <c r="AZ120" s="20">
        <v>300</v>
      </c>
      <c r="BA120" s="21" t="str">
        <f>TEXT(Tableau1[[#This Row],[Date]],"aaaa")</f>
        <v>2019</v>
      </c>
      <c r="BB120" s="21" t="str">
        <f>TEXT(Tableau1[[#This Row],[Date]],"mmmm")</f>
        <v>avril</v>
      </c>
      <c r="BC120" s="21">
        <f>_xlfn.ISOWEEKNUM(Tableau1[[#This Row],[Date]])</f>
        <v>18</v>
      </c>
      <c r="BD120" s="21" t="str">
        <f>TEXT(Tableau1[[#This Row],[Date]],"jjjj")</f>
        <v>lundi</v>
      </c>
      <c r="BE120" s="21">
        <f>VLOOKUP(ROUND(Tableau1[[#This Row],[Année]],4),Tableau2[#Data],2)</f>
        <v>788</v>
      </c>
      <c r="BF120" s="21" t="str">
        <f>VLOOKUP(Tableau1[[#This Row],[Date]],Tableau3[],2)</f>
        <v>2019-2020</v>
      </c>
    </row>
    <row r="121" spans="1:58" x14ac:dyDescent="0.3">
      <c r="A121" s="22">
        <v>43585</v>
      </c>
      <c r="B121" s="20">
        <v>100</v>
      </c>
      <c r="C121" s="20">
        <v>100</v>
      </c>
      <c r="D121" s="20">
        <v>100</v>
      </c>
      <c r="E121" s="20">
        <v>100</v>
      </c>
      <c r="F121" s="20">
        <v>100</v>
      </c>
      <c r="G121" s="20">
        <v>100</v>
      </c>
      <c r="H121" s="20">
        <v>100</v>
      </c>
      <c r="I121" s="20">
        <v>100</v>
      </c>
      <c r="J121" s="20">
        <v>100</v>
      </c>
      <c r="K121" s="20">
        <v>100</v>
      </c>
      <c r="L121" s="20">
        <v>100</v>
      </c>
      <c r="M121" s="20">
        <v>100</v>
      </c>
      <c r="N121" s="20">
        <v>100</v>
      </c>
      <c r="O121" s="20">
        <v>100</v>
      </c>
      <c r="P121" s="20">
        <v>100</v>
      </c>
      <c r="Q121" s="20">
        <v>100</v>
      </c>
      <c r="R121" s="20">
        <v>100</v>
      </c>
      <c r="S121" s="20">
        <v>100</v>
      </c>
      <c r="T121" s="20">
        <v>100</v>
      </c>
      <c r="U121" s="20">
        <v>100</v>
      </c>
      <c r="V121" s="20">
        <v>100</v>
      </c>
      <c r="W121" s="20">
        <v>100</v>
      </c>
      <c r="X121" s="20">
        <v>100</v>
      </c>
      <c r="Y121" s="20">
        <v>100</v>
      </c>
      <c r="Z121" s="20">
        <v>100</v>
      </c>
      <c r="AA121" s="20">
        <v>300</v>
      </c>
      <c r="AB121" s="20">
        <v>300</v>
      </c>
      <c r="AC121" s="20">
        <v>300</v>
      </c>
      <c r="AD121" s="20">
        <v>300</v>
      </c>
      <c r="AE121" s="20">
        <v>300</v>
      </c>
      <c r="AF121" s="20">
        <v>300</v>
      </c>
      <c r="AG121" s="20">
        <v>300</v>
      </c>
      <c r="AH121" s="20">
        <v>300</v>
      </c>
      <c r="AI121" s="20">
        <v>300</v>
      </c>
      <c r="AJ121" s="20">
        <v>300</v>
      </c>
      <c r="AK121" s="20">
        <v>300</v>
      </c>
      <c r="AL121" s="20">
        <v>300</v>
      </c>
      <c r="AM121" s="20">
        <v>300</v>
      </c>
      <c r="AN121" s="20">
        <v>300</v>
      </c>
      <c r="AO121" s="31"/>
      <c r="AP121" s="31">
        <f>Tableau1[[#This Row],[EC Vestiaires m³]]+Tableau1[[#This Row],[Vestiaires EF]]+Tableau1[[#This Row],[Zone B]]</f>
        <v>300</v>
      </c>
      <c r="AQ12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121" s="20">
        <v>300</v>
      </c>
      <c r="AS121" s="20">
        <v>300</v>
      </c>
      <c r="AT121" s="20">
        <v>300</v>
      </c>
      <c r="AU121" s="20">
        <v>300</v>
      </c>
      <c r="AV121" s="20">
        <v>300</v>
      </c>
      <c r="AW121" s="20">
        <v>300</v>
      </c>
      <c r="AX121" s="20">
        <v>300</v>
      </c>
      <c r="AY121" s="20">
        <v>300</v>
      </c>
      <c r="AZ121" s="20">
        <v>300</v>
      </c>
      <c r="BA121" s="21" t="str">
        <f>TEXT(Tableau1[[#This Row],[Date]],"aaaa")</f>
        <v>2019</v>
      </c>
      <c r="BB121" s="21" t="str">
        <f>TEXT(Tableau1[[#This Row],[Date]],"mmmm")</f>
        <v>avril</v>
      </c>
      <c r="BC121" s="21">
        <f>_xlfn.ISOWEEKNUM(Tableau1[[#This Row],[Date]])</f>
        <v>18</v>
      </c>
      <c r="BD121" s="21" t="str">
        <f>TEXT(Tableau1[[#This Row],[Date]],"jjjj")</f>
        <v>mardi</v>
      </c>
      <c r="BE121" s="21">
        <f>VLOOKUP(ROUND(Tableau1[[#This Row],[Année]],4),Tableau2[#Data],2)</f>
        <v>788</v>
      </c>
      <c r="BF121" s="21" t="str">
        <f>VLOOKUP(Tableau1[[#This Row],[Date]],Tableau3[],2)</f>
        <v>2019-2020</v>
      </c>
    </row>
    <row r="122" spans="1:58" hidden="1" x14ac:dyDescent="0.3">
      <c r="A122" s="22">
        <v>43586</v>
      </c>
      <c r="B122" s="20"/>
      <c r="C122" s="20"/>
      <c r="D122" s="24">
        <v>204.5</v>
      </c>
      <c r="E122" s="24"/>
      <c r="F122" s="24"/>
      <c r="G122" s="24"/>
      <c r="H122" s="24"/>
      <c r="I122" s="24"/>
      <c r="J122" s="24"/>
      <c r="K122" s="24"/>
      <c r="L122" s="24"/>
      <c r="M122" s="24">
        <v>0</v>
      </c>
      <c r="N122" s="24"/>
      <c r="O122" s="24"/>
      <c r="P122" s="24"/>
      <c r="Q122" s="24">
        <v>61.939998615533099</v>
      </c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30">
        <f t="array" ref="AF122">Tableau1[[#This Row],[EC Sortie PAC]]-Tableau1[[#This Row],[EC entrée PAC]]</f>
        <v>0</v>
      </c>
      <c r="AG122" s="30">
        <f t="array" ref="AG122">Tableau1[[#This Row],[Différenctiel PAC]]</f>
        <v>0</v>
      </c>
      <c r="AH122" s="4">
        <f t="array" ref="AH122">Tableau1[[#This Row],[Echaudoirs]]+Tableau1[[#This Row],[Plumeuses]]</f>
        <v>0</v>
      </c>
      <c r="AI122" s="4">
        <f t="array" ref="AI122">Tableau1[[#This Row],[EF Surpréssée Eviscération]]+Tableau1[[#This Row],[EF Eviscération]]</f>
        <v>0</v>
      </c>
      <c r="AJ122" s="4">
        <f t="array" ref="AJ122">Tableau1[[#This Row],[Conso EF dégrilleur]]+Tableau1[[#This Row],[Conso EF prélaveuse]]+Tableau1[[#This Row],[Conso EF adiabatique]]</f>
        <v>0</v>
      </c>
      <c r="AK122" s="4">
        <f>Tableau1[[#This Row],[Conso EC Filtre]]+Tableau1[[#This Row],[Conso EC Laveuse ]]</f>
        <v>0</v>
      </c>
      <c r="AL122" s="30">
        <f t="array" ref="AL122">Tableau1[[#This Row],[Conso EF Quai Atlas (calculée)]]+Tableau1[[#This Row],[Conso EC Quai Atlas (calculée)]]</f>
        <v>0</v>
      </c>
      <c r="AM122" s="30">
        <f t="array" ref="AM122">Tableau1[[#This Row],[Lavage cagettes]]+Tableau1[[#This Row],[Lavage pal box]]</f>
        <v>0</v>
      </c>
      <c r="AN122" s="30">
        <f t="array" ref="AN122">Tableau1[[#This Row],[40 bar]]+Tableau1[[#This Row],[24 bar]]</f>
        <v>0</v>
      </c>
      <c r="AO122" s="31"/>
      <c r="AP122" s="31">
        <f>Tableau1[[#This Row],[EC Vestiaires m³]]+Tableau1[[#This Row],[Vestiaires EF]]+Tableau1[[#This Row],[Zone B]]</f>
        <v>0</v>
      </c>
      <c r="AQ12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142.56000138446689</v>
      </c>
      <c r="AR122" s="6">
        <f>Tableau1[[#This Row],[prestation lavage 40B]]+Tableau1[[#This Row],[Prestation lavage 24B]]</f>
        <v>0</v>
      </c>
      <c r="AS122" s="6">
        <f>IFERROR(Tableau1[[#This Row],[40 bar (19h-23h59)]]+Y123,0)</f>
        <v>0</v>
      </c>
      <c r="AT122" s="6">
        <f>IFERROR(Tableau1[[#This Row],[24 bar (19H-23H59)]]+AB123,0)</f>
        <v>0</v>
      </c>
      <c r="AU122" s="33">
        <f t="array" ref="AU122">(Tableau1[[#This Row],[Conso eau]]-Tableau1[Rejet convention])/Tableau1[[#This Row],[Rejet convention]]</f>
        <v>-0.74048223350253806</v>
      </c>
      <c r="AV122" s="34" t="str">
        <f t="array" ref="AV122">IF(Tableau1[[#This Row],[Nbr de poulets (entrée découpe)]]&gt;0,(Tableau1[[#This Row],[Conso eau]]/Tableau1[[#This Row],[Nbr de poulets (entrée découpe)]])*1000,"erreur")</f>
        <v>erreur</v>
      </c>
      <c r="AW122" s="35" t="str">
        <f t="array" ref="AW122">IF(Tableau1[[#This Row],[Tonnage sortie ressuage]]&gt;0,(Tableau1[[#This Row],[Conso eau]]/Tableau1[[#This Row],[Tonnage sortie ressuage]])*1000,"erreur")</f>
        <v>erreur</v>
      </c>
      <c r="AX122" s="34" t="str">
        <f t="array" ref="AX12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2" s="21">
        <f>10</f>
        <v>10</v>
      </c>
      <c r="AZ122" s="21">
        <f>6</f>
        <v>6</v>
      </c>
      <c r="BA122" s="21" t="str">
        <f>TEXT(Tableau1[[#This Row],[Date]],"aaaa")</f>
        <v>2019</v>
      </c>
      <c r="BB122" s="21" t="str">
        <f>TEXT(Tableau1[[#This Row],[Date]],"mmmm")</f>
        <v>mai</v>
      </c>
      <c r="BC122" s="21">
        <f>_xlfn.ISOWEEKNUM(Tableau1[[#This Row],[Date]])</f>
        <v>18</v>
      </c>
      <c r="BD122" s="21" t="str">
        <f>TEXT(Tableau1[[#This Row],[Date]],"jjjj")</f>
        <v>mercredi</v>
      </c>
      <c r="BE122" s="21">
        <f>VLOOKUP(ROUND(Tableau1[[#This Row],[Année]],4),Tableau2[#Data],2)</f>
        <v>788</v>
      </c>
      <c r="BF122" s="21" t="str">
        <f>VLOOKUP(Tableau1[[#This Row],[Date]],Tableau3[],2)</f>
        <v>2019-2020</v>
      </c>
    </row>
    <row r="123" spans="1:58" hidden="1" x14ac:dyDescent="0.3">
      <c r="A123" s="22">
        <v>43587</v>
      </c>
      <c r="B123" s="20"/>
      <c r="C123" s="20"/>
      <c r="D123" s="24">
        <v>882</v>
      </c>
      <c r="E123" s="24"/>
      <c r="F123" s="24"/>
      <c r="G123" s="24"/>
      <c r="H123" s="24"/>
      <c r="I123" s="24"/>
      <c r="J123" s="24"/>
      <c r="K123" s="24"/>
      <c r="L123" s="24"/>
      <c r="M123" s="24">
        <v>0</v>
      </c>
      <c r="N123" s="24"/>
      <c r="O123" s="24"/>
      <c r="P123" s="24"/>
      <c r="Q123" s="24">
        <v>0</v>
      </c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30">
        <f t="array" ref="AF123">Tableau1[[#This Row],[EC Sortie PAC]]-Tableau1[[#This Row],[EC entrée PAC]]</f>
        <v>0</v>
      </c>
      <c r="AG123" s="30">
        <f t="array" ref="AG123">Tableau1[[#This Row],[Différenctiel PAC]]</f>
        <v>0</v>
      </c>
      <c r="AH123" s="4">
        <f t="array" ref="AH123">Tableau1[[#This Row],[Echaudoirs]]+Tableau1[[#This Row],[Plumeuses]]</f>
        <v>0</v>
      </c>
      <c r="AI123" s="4">
        <f t="array" ref="AI123">Tableau1[[#This Row],[EF Surpréssée Eviscération]]+Tableau1[[#This Row],[EF Eviscération]]</f>
        <v>0</v>
      </c>
      <c r="AJ123" s="4">
        <f t="array" ref="AJ123">Tableau1[[#This Row],[Conso EF dégrilleur]]+Tableau1[[#This Row],[Conso EF prélaveuse]]+Tableau1[[#This Row],[Conso EF adiabatique]]</f>
        <v>0</v>
      </c>
      <c r="AK123" s="4">
        <f>Tableau1[[#This Row],[Conso EC Filtre]]+Tableau1[[#This Row],[Conso EC Laveuse ]]</f>
        <v>0</v>
      </c>
      <c r="AL123" s="30">
        <f t="array" ref="AL123">Tableau1[[#This Row],[Conso EF Quai Atlas (calculée)]]+Tableau1[[#This Row],[Conso EC Quai Atlas (calculée)]]</f>
        <v>0</v>
      </c>
      <c r="AM123" s="30">
        <f t="array" ref="AM123">Tableau1[[#This Row],[Lavage cagettes]]+Tableau1[[#This Row],[Lavage pal box]]</f>
        <v>0</v>
      </c>
      <c r="AN123" s="30">
        <f t="array" ref="AN123">Tableau1[[#This Row],[40 bar]]+Tableau1[[#This Row],[24 bar]]</f>
        <v>0</v>
      </c>
      <c r="AO123" s="31"/>
      <c r="AP123" s="31">
        <f>Tableau1[[#This Row],[EC Vestiaires m³]]+Tableau1[[#This Row],[Vestiaires EF]]+Tableau1[[#This Row],[Zone B]]</f>
        <v>0</v>
      </c>
      <c r="AQ12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882</v>
      </c>
      <c r="AR123" s="6">
        <f>Tableau1[[#This Row],[prestation lavage 40B]]+Tableau1[[#This Row],[Prestation lavage 24B]]</f>
        <v>0</v>
      </c>
      <c r="AS123" s="6">
        <f>IFERROR(Tableau1[[#This Row],[40 bar (19h-23h59)]]+Y124,0)</f>
        <v>0</v>
      </c>
      <c r="AT123" s="6">
        <f>IFERROR(Tableau1[[#This Row],[24 bar (19H-23H59)]]+AB124,0)</f>
        <v>0</v>
      </c>
      <c r="AU123" s="33">
        <f t="array" ref="AU123">(Tableau1[[#This Row],[Conso eau]]-Tableau1[Rejet convention])/Tableau1[[#This Row],[Rejet convention]]</f>
        <v>0.11928934010152284</v>
      </c>
      <c r="AV123" s="34" t="str">
        <f t="array" ref="AV123">IF(Tableau1[[#This Row],[Nbr de poulets (entrée découpe)]]&gt;0,(Tableau1[[#This Row],[Conso eau]]/Tableau1[[#This Row],[Nbr de poulets (entrée découpe)]])*1000,"erreur")</f>
        <v>erreur</v>
      </c>
      <c r="AW123" s="35" t="str">
        <f t="array" ref="AW123">IF(Tableau1[[#This Row],[Tonnage sortie ressuage]]&gt;0,(Tableau1[[#This Row],[Conso eau]]/Tableau1[[#This Row],[Tonnage sortie ressuage]])*1000,"erreur")</f>
        <v>erreur</v>
      </c>
      <c r="AX123" s="34" t="str">
        <f t="array" ref="AX12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3" s="21">
        <f>10</f>
        <v>10</v>
      </c>
      <c r="AZ123" s="21">
        <f>6</f>
        <v>6</v>
      </c>
      <c r="BA123" s="21" t="str">
        <f>TEXT(Tableau1[[#This Row],[Date]],"aaaa")</f>
        <v>2019</v>
      </c>
      <c r="BB123" s="21" t="str">
        <f>TEXT(Tableau1[[#This Row],[Date]],"mmmm")</f>
        <v>mai</v>
      </c>
      <c r="BC123" s="21">
        <f>_xlfn.ISOWEEKNUM(Tableau1[[#This Row],[Date]])</f>
        <v>18</v>
      </c>
      <c r="BD123" s="21" t="str">
        <f>TEXT(Tableau1[[#This Row],[Date]],"jjjj")</f>
        <v>jeudi</v>
      </c>
      <c r="BE123" s="21">
        <f>VLOOKUP(ROUND(Tableau1[[#This Row],[Année]],4),Tableau2[#Data],2)</f>
        <v>788</v>
      </c>
      <c r="BF123" s="21" t="str">
        <f>VLOOKUP(Tableau1[[#This Row],[Date]],Tableau3[],2)</f>
        <v>2019-2020</v>
      </c>
    </row>
    <row r="124" spans="1:58" hidden="1" x14ac:dyDescent="0.3">
      <c r="A124" s="22">
        <v>43588</v>
      </c>
      <c r="B124" s="20"/>
      <c r="C124" s="20"/>
      <c r="D124" s="24">
        <v>930.1</v>
      </c>
      <c r="E124" s="24"/>
      <c r="F124" s="24"/>
      <c r="G124" s="24"/>
      <c r="H124" s="24"/>
      <c r="I124" s="24"/>
      <c r="J124" s="24"/>
      <c r="K124" s="24"/>
      <c r="L124" s="24"/>
      <c r="M124" s="24">
        <v>0</v>
      </c>
      <c r="N124" s="24"/>
      <c r="O124" s="24"/>
      <c r="P124" s="24"/>
      <c r="Q124" s="24">
        <v>69.559998445212798</v>
      </c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30">
        <f t="array" ref="AF124">Tableau1[[#This Row],[EC Sortie PAC]]-Tableau1[[#This Row],[EC entrée PAC]]</f>
        <v>0</v>
      </c>
      <c r="AG124" s="30">
        <f t="array" ref="AG124">Tableau1[[#This Row],[Différenctiel PAC]]</f>
        <v>0</v>
      </c>
      <c r="AH124" s="4">
        <f t="array" ref="AH124">Tableau1[[#This Row],[Echaudoirs]]+Tableau1[[#This Row],[Plumeuses]]</f>
        <v>0</v>
      </c>
      <c r="AI124" s="4">
        <f t="array" ref="AI124">Tableau1[[#This Row],[EF Surpréssée Eviscération]]+Tableau1[[#This Row],[EF Eviscération]]</f>
        <v>0</v>
      </c>
      <c r="AJ124" s="4">
        <f t="array" ref="AJ124">Tableau1[[#This Row],[Conso EF dégrilleur]]+Tableau1[[#This Row],[Conso EF prélaveuse]]+Tableau1[[#This Row],[Conso EF adiabatique]]</f>
        <v>0</v>
      </c>
      <c r="AK124" s="4">
        <f>Tableau1[[#This Row],[Conso EC Filtre]]+Tableau1[[#This Row],[Conso EC Laveuse ]]</f>
        <v>0</v>
      </c>
      <c r="AL124" s="30">
        <f t="array" ref="AL124">Tableau1[[#This Row],[Conso EF Quai Atlas (calculée)]]+Tableau1[[#This Row],[Conso EC Quai Atlas (calculée)]]</f>
        <v>0</v>
      </c>
      <c r="AM124" s="30">
        <f t="array" ref="AM124">Tableau1[[#This Row],[Lavage cagettes]]+Tableau1[[#This Row],[Lavage pal box]]</f>
        <v>0</v>
      </c>
      <c r="AN124" s="30">
        <f t="array" ref="AN124">Tableau1[[#This Row],[40 bar]]+Tableau1[[#This Row],[24 bar]]</f>
        <v>0</v>
      </c>
      <c r="AO124" s="31"/>
      <c r="AP124" s="31">
        <f>Tableau1[[#This Row],[EC Vestiaires m³]]+Tableau1[[#This Row],[Vestiaires EF]]+Tableau1[[#This Row],[Zone B]]</f>
        <v>0</v>
      </c>
      <c r="AQ12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860.54000155478718</v>
      </c>
      <c r="AR124" s="6">
        <f>Tableau1[[#This Row],[prestation lavage 40B]]+Tableau1[[#This Row],[Prestation lavage 24B]]</f>
        <v>0</v>
      </c>
      <c r="AS124" s="6">
        <f>IFERROR(Tableau1[[#This Row],[40 bar (19h-23h59)]]+Y125,0)</f>
        <v>0</v>
      </c>
      <c r="AT124" s="6">
        <f>IFERROR(Tableau1[[#This Row],[24 bar (19H-23H59)]]+AB125,0)</f>
        <v>0</v>
      </c>
      <c r="AU124" s="33">
        <f t="array" ref="AU124">(Tableau1[[#This Row],[Conso eau]]-Tableau1[Rejet convention])/Tableau1[[#This Row],[Rejet convention]]</f>
        <v>0.1803299492385787</v>
      </c>
      <c r="AV124" s="34" t="str">
        <f t="array" ref="AV124">IF(Tableau1[[#This Row],[Nbr de poulets (entrée découpe)]]&gt;0,(Tableau1[[#This Row],[Conso eau]]/Tableau1[[#This Row],[Nbr de poulets (entrée découpe)]])*1000,"erreur")</f>
        <v>erreur</v>
      </c>
      <c r="AW124" s="35" t="str">
        <f t="array" ref="AW124">IF(Tableau1[[#This Row],[Tonnage sortie ressuage]]&gt;0,(Tableau1[[#This Row],[Conso eau]]/Tableau1[[#This Row],[Tonnage sortie ressuage]])*1000,"erreur")</f>
        <v>erreur</v>
      </c>
      <c r="AX124" s="34" t="str">
        <f t="array" ref="AX12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4" s="21">
        <f>10</f>
        <v>10</v>
      </c>
      <c r="AZ124" s="21">
        <f>6</f>
        <v>6</v>
      </c>
      <c r="BA124" s="21" t="str">
        <f>TEXT(Tableau1[[#This Row],[Date]],"aaaa")</f>
        <v>2019</v>
      </c>
      <c r="BB124" s="21" t="str">
        <f>TEXT(Tableau1[[#This Row],[Date]],"mmmm")</f>
        <v>mai</v>
      </c>
      <c r="BC124" s="21">
        <f>_xlfn.ISOWEEKNUM(Tableau1[[#This Row],[Date]])</f>
        <v>18</v>
      </c>
      <c r="BD124" s="21" t="str">
        <f>TEXT(Tableau1[[#This Row],[Date]],"jjjj")</f>
        <v>vendredi</v>
      </c>
      <c r="BE124" s="21">
        <f>VLOOKUP(ROUND(Tableau1[[#This Row],[Année]],4),Tableau2[#Data],2)</f>
        <v>788</v>
      </c>
      <c r="BF124" s="21" t="str">
        <f>VLOOKUP(Tableau1[[#This Row],[Date]],Tableau3[],2)</f>
        <v>2019-2020</v>
      </c>
    </row>
    <row r="125" spans="1:58" hidden="1" x14ac:dyDescent="0.3">
      <c r="A125" s="22">
        <v>43589</v>
      </c>
      <c r="B125" s="20"/>
      <c r="C125" s="20"/>
      <c r="D125" s="24">
        <v>521.79999999999995</v>
      </c>
      <c r="E125" s="24"/>
      <c r="F125" s="24"/>
      <c r="G125" s="24"/>
      <c r="H125" s="24"/>
      <c r="I125" s="24"/>
      <c r="J125" s="24"/>
      <c r="K125" s="24"/>
      <c r="L125" s="24"/>
      <c r="M125" s="24">
        <v>0</v>
      </c>
      <c r="N125" s="24"/>
      <c r="O125" s="24"/>
      <c r="P125" s="24"/>
      <c r="Q125" s="24">
        <v>67.429998492822094</v>
      </c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30">
        <f t="array" ref="AF125">Tableau1[[#This Row],[EC Sortie PAC]]-Tableau1[[#This Row],[EC entrée PAC]]</f>
        <v>0</v>
      </c>
      <c r="AG125" s="30">
        <f t="array" ref="AG125">Tableau1[[#This Row],[Différenctiel PAC]]</f>
        <v>0</v>
      </c>
      <c r="AH125" s="4">
        <f t="array" ref="AH125">Tableau1[[#This Row],[Echaudoirs]]+Tableau1[[#This Row],[Plumeuses]]</f>
        <v>0</v>
      </c>
      <c r="AI125" s="4">
        <f t="array" ref="AI125">Tableau1[[#This Row],[EF Surpréssée Eviscération]]+Tableau1[[#This Row],[EF Eviscération]]</f>
        <v>0</v>
      </c>
      <c r="AJ125" s="4">
        <f t="array" ref="AJ125">Tableau1[[#This Row],[Conso EF dégrilleur]]+Tableau1[[#This Row],[Conso EF prélaveuse]]+Tableau1[[#This Row],[Conso EF adiabatique]]</f>
        <v>0</v>
      </c>
      <c r="AK125" s="4">
        <f>Tableau1[[#This Row],[Conso EC Filtre]]+Tableau1[[#This Row],[Conso EC Laveuse ]]</f>
        <v>0</v>
      </c>
      <c r="AL125" s="30">
        <f t="array" ref="AL125">Tableau1[[#This Row],[Conso EF Quai Atlas (calculée)]]+Tableau1[[#This Row],[Conso EC Quai Atlas (calculée)]]</f>
        <v>0</v>
      </c>
      <c r="AM125" s="30">
        <f t="array" ref="AM125">Tableau1[[#This Row],[Lavage cagettes]]+Tableau1[[#This Row],[Lavage pal box]]</f>
        <v>0</v>
      </c>
      <c r="AN125" s="30">
        <f t="array" ref="AN125">Tableau1[[#This Row],[40 bar]]+Tableau1[[#This Row],[24 bar]]</f>
        <v>0</v>
      </c>
      <c r="AO125" s="31"/>
      <c r="AP125" s="31">
        <f>Tableau1[[#This Row],[EC Vestiaires m³]]+Tableau1[[#This Row],[Vestiaires EF]]+Tableau1[[#This Row],[Zone B]]</f>
        <v>0</v>
      </c>
      <c r="AQ12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454.37000150717785</v>
      </c>
      <c r="AR125" s="6">
        <f>Tableau1[[#This Row],[prestation lavage 40B]]+Tableau1[[#This Row],[Prestation lavage 24B]]</f>
        <v>0</v>
      </c>
      <c r="AS125" s="6">
        <f>IFERROR(Tableau1[[#This Row],[40 bar (19h-23h59)]]+Y126,0)</f>
        <v>0</v>
      </c>
      <c r="AT125" s="6">
        <f>IFERROR(Tableau1[[#This Row],[24 bar (19H-23H59)]]+AB126,0)</f>
        <v>0</v>
      </c>
      <c r="AU125" s="33">
        <f t="array" ref="AU125">(Tableau1[[#This Row],[Conso eau]]-Tableau1[Rejet convention])/Tableau1[[#This Row],[Rejet convention]]</f>
        <v>-0.33781725888324876</v>
      </c>
      <c r="AV125" s="34" t="str">
        <f t="array" ref="AV125">IF(Tableau1[[#This Row],[Nbr de poulets (entrée découpe)]]&gt;0,(Tableau1[[#This Row],[Conso eau]]/Tableau1[[#This Row],[Nbr de poulets (entrée découpe)]])*1000,"erreur")</f>
        <v>erreur</v>
      </c>
      <c r="AW125" s="35" t="str">
        <f t="array" ref="AW125">IF(Tableau1[[#This Row],[Tonnage sortie ressuage]]&gt;0,(Tableau1[[#This Row],[Conso eau]]/Tableau1[[#This Row],[Tonnage sortie ressuage]])*1000,"erreur")</f>
        <v>erreur</v>
      </c>
      <c r="AX125" s="34" t="str">
        <f t="array" ref="AX12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5" s="21">
        <f>10</f>
        <v>10</v>
      </c>
      <c r="AZ125" s="21">
        <f>6</f>
        <v>6</v>
      </c>
      <c r="BA125" s="21" t="str">
        <f>TEXT(Tableau1[[#This Row],[Date]],"aaaa")</f>
        <v>2019</v>
      </c>
      <c r="BB125" s="21" t="str">
        <f>TEXT(Tableau1[[#This Row],[Date]],"mmmm")</f>
        <v>mai</v>
      </c>
      <c r="BC125" s="21">
        <f>_xlfn.ISOWEEKNUM(Tableau1[[#This Row],[Date]])</f>
        <v>18</v>
      </c>
      <c r="BD125" s="21" t="str">
        <f>TEXT(Tableau1[[#This Row],[Date]],"jjjj")</f>
        <v>samedi</v>
      </c>
      <c r="BE125" s="21">
        <f>VLOOKUP(ROUND(Tableau1[[#This Row],[Année]],4),Tableau2[#Data],2)</f>
        <v>788</v>
      </c>
      <c r="BF125" s="21" t="str">
        <f>VLOOKUP(Tableau1[[#This Row],[Date]],Tableau3[],2)</f>
        <v>2019-2020</v>
      </c>
    </row>
    <row r="126" spans="1:58" hidden="1" x14ac:dyDescent="0.3">
      <c r="A126" s="22">
        <v>43590</v>
      </c>
      <c r="B126" s="20"/>
      <c r="C126" s="20"/>
      <c r="D126" s="24">
        <v>56</v>
      </c>
      <c r="E126" s="24"/>
      <c r="F126" s="24"/>
      <c r="G126" s="24"/>
      <c r="H126" s="24"/>
      <c r="I126" s="24"/>
      <c r="J126" s="24"/>
      <c r="K126" s="24"/>
      <c r="L126" s="24"/>
      <c r="M126" s="24">
        <v>0</v>
      </c>
      <c r="N126" s="24"/>
      <c r="O126" s="24"/>
      <c r="P126" s="24"/>
      <c r="Q126" s="24">
        <v>32.989999262616003</v>
      </c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30">
        <f t="array" ref="AF126">Tableau1[[#This Row],[EC Sortie PAC]]-Tableau1[[#This Row],[EC entrée PAC]]</f>
        <v>0</v>
      </c>
      <c r="AG126" s="30">
        <f t="array" ref="AG126">Tableau1[[#This Row],[Différenctiel PAC]]</f>
        <v>0</v>
      </c>
      <c r="AH126" s="4">
        <f t="array" ref="AH126">Tableau1[[#This Row],[Echaudoirs]]+Tableau1[[#This Row],[Plumeuses]]</f>
        <v>0</v>
      </c>
      <c r="AI126" s="4">
        <f t="array" ref="AI126">Tableau1[[#This Row],[EF Surpréssée Eviscération]]+Tableau1[[#This Row],[EF Eviscération]]</f>
        <v>0</v>
      </c>
      <c r="AJ126" s="4">
        <f t="array" ref="AJ126">Tableau1[[#This Row],[Conso EF dégrilleur]]+Tableau1[[#This Row],[Conso EF prélaveuse]]+Tableau1[[#This Row],[Conso EF adiabatique]]</f>
        <v>0</v>
      </c>
      <c r="AK126" s="4">
        <f>Tableau1[[#This Row],[Conso EC Filtre]]+Tableau1[[#This Row],[Conso EC Laveuse ]]</f>
        <v>0</v>
      </c>
      <c r="AL126" s="30">
        <f t="array" ref="AL126">Tableau1[[#This Row],[Conso EF Quai Atlas (calculée)]]+Tableau1[[#This Row],[Conso EC Quai Atlas (calculée)]]</f>
        <v>0</v>
      </c>
      <c r="AM126" s="30">
        <f t="array" ref="AM126">Tableau1[[#This Row],[Lavage cagettes]]+Tableau1[[#This Row],[Lavage pal box]]</f>
        <v>0</v>
      </c>
      <c r="AN126" s="30">
        <f t="array" ref="AN126">Tableau1[[#This Row],[40 bar]]+Tableau1[[#This Row],[24 bar]]</f>
        <v>0</v>
      </c>
      <c r="AO126" s="31"/>
      <c r="AP126" s="31">
        <f>Tableau1[[#This Row],[EC Vestiaires m³]]+Tableau1[[#This Row],[Vestiaires EF]]+Tableau1[[#This Row],[Zone B]]</f>
        <v>0</v>
      </c>
      <c r="AQ12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23.010000737383997</v>
      </c>
      <c r="AR126" s="6">
        <f>Tableau1[[#This Row],[prestation lavage 40B]]+Tableau1[[#This Row],[Prestation lavage 24B]]</f>
        <v>0</v>
      </c>
      <c r="AS126" s="6">
        <f>IFERROR(Tableau1[[#This Row],[40 bar (19h-23h59)]]+Y127,0)</f>
        <v>0</v>
      </c>
      <c r="AT126" s="6">
        <f>IFERROR(Tableau1[[#This Row],[24 bar (19H-23H59)]]+AB127,0)</f>
        <v>0</v>
      </c>
      <c r="AU126" s="33">
        <f t="array" ref="AU126">(Tableau1[[#This Row],[Conso eau]]-Tableau1[Rejet convention])/Tableau1[[#This Row],[Rejet convention]]</f>
        <v>-0.92893401015228427</v>
      </c>
      <c r="AV126" s="34" t="str">
        <f t="array" ref="AV126">IF(Tableau1[[#This Row],[Nbr de poulets (entrée découpe)]]&gt;0,(Tableau1[[#This Row],[Conso eau]]/Tableau1[[#This Row],[Nbr de poulets (entrée découpe)]])*1000,"erreur")</f>
        <v>erreur</v>
      </c>
      <c r="AW126" s="35" t="str">
        <f t="array" ref="AW126">IF(Tableau1[[#This Row],[Tonnage sortie ressuage]]&gt;0,(Tableau1[[#This Row],[Conso eau]]/Tableau1[[#This Row],[Tonnage sortie ressuage]])*1000,"erreur")</f>
        <v>erreur</v>
      </c>
      <c r="AX126" s="34" t="str">
        <f t="array" ref="AX12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6" s="21">
        <f>10</f>
        <v>10</v>
      </c>
      <c r="AZ126" s="21">
        <f>6</f>
        <v>6</v>
      </c>
      <c r="BA126" s="21" t="str">
        <f>TEXT(Tableau1[[#This Row],[Date]],"aaaa")</f>
        <v>2019</v>
      </c>
      <c r="BB126" s="21" t="str">
        <f>TEXT(Tableau1[[#This Row],[Date]],"mmmm")</f>
        <v>mai</v>
      </c>
      <c r="BC126" s="21">
        <f>_xlfn.ISOWEEKNUM(Tableau1[[#This Row],[Date]])</f>
        <v>18</v>
      </c>
      <c r="BD126" s="21" t="str">
        <f>TEXT(Tableau1[[#This Row],[Date]],"jjjj")</f>
        <v>dimanche</v>
      </c>
      <c r="BE126" s="21">
        <f>VLOOKUP(ROUND(Tableau1[[#This Row],[Année]],4),Tableau2[#Data],2)</f>
        <v>788</v>
      </c>
      <c r="BF126" s="21" t="str">
        <f>VLOOKUP(Tableau1[[#This Row],[Date]],Tableau3[],2)</f>
        <v>2019-2020</v>
      </c>
    </row>
    <row r="127" spans="1:58" hidden="1" x14ac:dyDescent="0.3">
      <c r="A127" s="22">
        <v>43591</v>
      </c>
      <c r="B127" s="20"/>
      <c r="C127" s="20"/>
      <c r="D127" s="24">
        <v>897.2</v>
      </c>
      <c r="E127" s="24"/>
      <c r="F127" s="24"/>
      <c r="G127" s="24"/>
      <c r="H127" s="24"/>
      <c r="I127" s="24"/>
      <c r="J127" s="24"/>
      <c r="K127" s="24"/>
      <c r="L127" s="24"/>
      <c r="M127" s="24">
        <v>0</v>
      </c>
      <c r="N127" s="24"/>
      <c r="O127" s="24"/>
      <c r="P127" s="24"/>
      <c r="Q127" s="24">
        <v>0</v>
      </c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30">
        <f t="array" ref="AF127">Tableau1[[#This Row],[EC Sortie PAC]]-Tableau1[[#This Row],[EC entrée PAC]]</f>
        <v>0</v>
      </c>
      <c r="AG127" s="30">
        <f t="array" ref="AG127">Tableau1[[#This Row],[Différenctiel PAC]]</f>
        <v>0</v>
      </c>
      <c r="AH127" s="4">
        <f t="array" ref="AH127">Tableau1[[#This Row],[Echaudoirs]]+Tableau1[[#This Row],[Plumeuses]]</f>
        <v>0</v>
      </c>
      <c r="AI127" s="4">
        <f t="array" ref="AI127">Tableau1[[#This Row],[EF Surpréssée Eviscération]]+Tableau1[[#This Row],[EF Eviscération]]</f>
        <v>0</v>
      </c>
      <c r="AJ127" s="4">
        <f t="array" ref="AJ127">Tableau1[[#This Row],[Conso EF dégrilleur]]+Tableau1[[#This Row],[Conso EF prélaveuse]]+Tableau1[[#This Row],[Conso EF adiabatique]]</f>
        <v>0</v>
      </c>
      <c r="AK127" s="4">
        <f>Tableau1[[#This Row],[Conso EC Filtre]]+Tableau1[[#This Row],[Conso EC Laveuse ]]</f>
        <v>0</v>
      </c>
      <c r="AL127" s="30">
        <f t="array" ref="AL127">Tableau1[[#This Row],[Conso EF Quai Atlas (calculée)]]+Tableau1[[#This Row],[Conso EC Quai Atlas (calculée)]]</f>
        <v>0</v>
      </c>
      <c r="AM127" s="30">
        <f t="array" ref="AM127">Tableau1[[#This Row],[Lavage cagettes]]+Tableau1[[#This Row],[Lavage pal box]]</f>
        <v>0</v>
      </c>
      <c r="AN127" s="30">
        <f t="array" ref="AN127">Tableau1[[#This Row],[40 bar]]+Tableau1[[#This Row],[24 bar]]</f>
        <v>0</v>
      </c>
      <c r="AO127" s="31"/>
      <c r="AP127" s="31">
        <f>Tableau1[[#This Row],[EC Vestiaires m³]]+Tableau1[[#This Row],[Vestiaires EF]]+Tableau1[[#This Row],[Zone B]]</f>
        <v>0</v>
      </c>
      <c r="AQ12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897.2</v>
      </c>
      <c r="AR127" s="6">
        <f>Tableau1[[#This Row],[prestation lavage 40B]]+Tableau1[[#This Row],[Prestation lavage 24B]]</f>
        <v>0</v>
      </c>
      <c r="AS127" s="6">
        <f>IFERROR(Tableau1[[#This Row],[40 bar (19h-23h59)]]+Y128,0)</f>
        <v>0</v>
      </c>
      <c r="AT127" s="6">
        <f>IFERROR(Tableau1[[#This Row],[24 bar (19H-23H59)]]+AB128,0)</f>
        <v>0</v>
      </c>
      <c r="AU127" s="33">
        <f t="array" ref="AU127">(Tableau1[[#This Row],[Conso eau]]-Tableau1[Rejet convention])/Tableau1[[#This Row],[Rejet convention]]</f>
        <v>0.13857868020304576</v>
      </c>
      <c r="AV127" s="34" t="str">
        <f t="array" ref="AV127">IF(Tableau1[[#This Row],[Nbr de poulets (entrée découpe)]]&gt;0,(Tableau1[[#This Row],[Conso eau]]/Tableau1[[#This Row],[Nbr de poulets (entrée découpe)]])*1000,"erreur")</f>
        <v>erreur</v>
      </c>
      <c r="AW127" s="35" t="str">
        <f t="array" ref="AW127">IF(Tableau1[[#This Row],[Tonnage sortie ressuage]]&gt;0,(Tableau1[[#This Row],[Conso eau]]/Tableau1[[#This Row],[Tonnage sortie ressuage]])*1000,"erreur")</f>
        <v>erreur</v>
      </c>
      <c r="AX127" s="34" t="str">
        <f t="array" ref="AX12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7" s="21">
        <f>10</f>
        <v>10</v>
      </c>
      <c r="AZ127" s="21">
        <f>6</f>
        <v>6</v>
      </c>
      <c r="BA127" s="21" t="str">
        <f>TEXT(Tableau1[[#This Row],[Date]],"aaaa")</f>
        <v>2019</v>
      </c>
      <c r="BB127" s="21" t="str">
        <f>TEXT(Tableau1[[#This Row],[Date]],"mmmm")</f>
        <v>mai</v>
      </c>
      <c r="BC127" s="21">
        <f>_xlfn.ISOWEEKNUM(Tableau1[[#This Row],[Date]])</f>
        <v>19</v>
      </c>
      <c r="BD127" s="21" t="str">
        <f>TEXT(Tableau1[[#This Row],[Date]],"jjjj")</f>
        <v>lundi</v>
      </c>
      <c r="BE127" s="21">
        <f>VLOOKUP(ROUND(Tableau1[[#This Row],[Année]],4),Tableau2[#Data],2)</f>
        <v>788</v>
      </c>
      <c r="BF127" s="21" t="str">
        <f>VLOOKUP(Tableau1[[#This Row],[Date]],Tableau3[],2)</f>
        <v>2019-2020</v>
      </c>
    </row>
    <row r="128" spans="1:58" hidden="1" x14ac:dyDescent="0.3">
      <c r="A128" s="22">
        <v>43592</v>
      </c>
      <c r="B128" s="20"/>
      <c r="C128" s="20"/>
      <c r="D128" s="24">
        <v>912.1</v>
      </c>
      <c r="E128" s="24"/>
      <c r="F128" s="24"/>
      <c r="G128" s="24"/>
      <c r="H128" s="24"/>
      <c r="I128" s="24"/>
      <c r="J128" s="24"/>
      <c r="K128" s="24"/>
      <c r="L128" s="24"/>
      <c r="M128" s="24">
        <v>0</v>
      </c>
      <c r="N128" s="24"/>
      <c r="O128" s="24"/>
      <c r="P128" s="24"/>
      <c r="Q128" s="24">
        <v>53.549998803064199</v>
      </c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30">
        <f t="array" ref="AF128">Tableau1[[#This Row],[EC Sortie PAC]]-Tableau1[[#This Row],[EC entrée PAC]]</f>
        <v>0</v>
      </c>
      <c r="AG128" s="30">
        <f t="array" ref="AG128">Tableau1[[#This Row],[Différenctiel PAC]]</f>
        <v>0</v>
      </c>
      <c r="AH128" s="4">
        <f t="array" ref="AH128">Tableau1[[#This Row],[Echaudoirs]]+Tableau1[[#This Row],[Plumeuses]]</f>
        <v>0</v>
      </c>
      <c r="AI128" s="4">
        <f t="array" ref="AI128">Tableau1[[#This Row],[EF Surpréssée Eviscération]]+Tableau1[[#This Row],[EF Eviscération]]</f>
        <v>0</v>
      </c>
      <c r="AJ128" s="4">
        <f t="array" ref="AJ128">Tableau1[[#This Row],[Conso EF dégrilleur]]+Tableau1[[#This Row],[Conso EF prélaveuse]]+Tableau1[[#This Row],[Conso EF adiabatique]]</f>
        <v>0</v>
      </c>
      <c r="AK128" s="4">
        <f>Tableau1[[#This Row],[Conso EC Filtre]]+Tableau1[[#This Row],[Conso EC Laveuse ]]</f>
        <v>0</v>
      </c>
      <c r="AL128" s="30">
        <f t="array" ref="AL128">Tableau1[[#This Row],[Conso EF Quai Atlas (calculée)]]+Tableau1[[#This Row],[Conso EC Quai Atlas (calculée)]]</f>
        <v>0</v>
      </c>
      <c r="AM128" s="30">
        <f t="array" ref="AM128">Tableau1[[#This Row],[Lavage cagettes]]+Tableau1[[#This Row],[Lavage pal box]]</f>
        <v>0</v>
      </c>
      <c r="AN128" s="30">
        <f t="array" ref="AN128">Tableau1[[#This Row],[40 bar]]+Tableau1[[#This Row],[24 bar]]</f>
        <v>0</v>
      </c>
      <c r="AO128" s="31"/>
      <c r="AP128" s="31">
        <f>Tableau1[[#This Row],[EC Vestiaires m³]]+Tableau1[[#This Row],[Vestiaires EF]]+Tableau1[[#This Row],[Zone B]]</f>
        <v>0</v>
      </c>
      <c r="AQ12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858.5500011969358</v>
      </c>
      <c r="AR128" s="6">
        <f>Tableau1[[#This Row],[prestation lavage 40B]]+Tableau1[[#This Row],[Prestation lavage 24B]]</f>
        <v>0</v>
      </c>
      <c r="AS128" s="6">
        <f>IFERROR(Tableau1[[#This Row],[40 bar (19h-23h59)]]+Y129,0)</f>
        <v>0</v>
      </c>
      <c r="AT128" s="6">
        <f>IFERROR(Tableau1[[#This Row],[24 bar (19H-23H59)]]+AB129,0)</f>
        <v>0</v>
      </c>
      <c r="AU128" s="33">
        <f t="array" ref="AU128">(Tableau1[[#This Row],[Conso eau]]-Tableau1[Rejet convention])/Tableau1[[#This Row],[Rejet convention]]</f>
        <v>0.15748730964467009</v>
      </c>
      <c r="AV128" s="34" t="str">
        <f t="array" ref="AV128">IF(Tableau1[[#This Row],[Nbr de poulets (entrée découpe)]]&gt;0,(Tableau1[[#This Row],[Conso eau]]/Tableau1[[#This Row],[Nbr de poulets (entrée découpe)]])*1000,"erreur")</f>
        <v>erreur</v>
      </c>
      <c r="AW128" s="35" t="str">
        <f t="array" ref="AW128">IF(Tableau1[[#This Row],[Tonnage sortie ressuage]]&gt;0,(Tableau1[[#This Row],[Conso eau]]/Tableau1[[#This Row],[Tonnage sortie ressuage]])*1000,"erreur")</f>
        <v>erreur</v>
      </c>
      <c r="AX128" s="34" t="str">
        <f t="array" ref="AX12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8" s="21">
        <f>10</f>
        <v>10</v>
      </c>
      <c r="AZ128" s="21">
        <f>6</f>
        <v>6</v>
      </c>
      <c r="BA128" s="21" t="str">
        <f>TEXT(Tableau1[[#This Row],[Date]],"aaaa")</f>
        <v>2019</v>
      </c>
      <c r="BB128" s="21" t="str">
        <f>TEXT(Tableau1[[#This Row],[Date]],"mmmm")</f>
        <v>mai</v>
      </c>
      <c r="BC128" s="21">
        <f>_xlfn.ISOWEEKNUM(Tableau1[[#This Row],[Date]])</f>
        <v>19</v>
      </c>
      <c r="BD128" s="21" t="str">
        <f>TEXT(Tableau1[[#This Row],[Date]],"jjjj")</f>
        <v>mardi</v>
      </c>
      <c r="BE128" s="21">
        <f>VLOOKUP(ROUND(Tableau1[[#This Row],[Année]],4),Tableau2[#Data],2)</f>
        <v>788</v>
      </c>
      <c r="BF128" s="21" t="str">
        <f>VLOOKUP(Tableau1[[#This Row],[Date]],Tableau3[],2)</f>
        <v>2019-2020</v>
      </c>
    </row>
    <row r="129" spans="1:58" hidden="1" x14ac:dyDescent="0.3">
      <c r="A129" s="22">
        <v>43593</v>
      </c>
      <c r="B129" s="20"/>
      <c r="C129" s="20"/>
      <c r="D129" s="24">
        <v>153.69999999999999</v>
      </c>
      <c r="E129" s="24"/>
      <c r="F129" s="24"/>
      <c r="G129" s="24"/>
      <c r="H129" s="24"/>
      <c r="I129" s="24"/>
      <c r="J129" s="24"/>
      <c r="K129" s="24"/>
      <c r="L129" s="24"/>
      <c r="M129" s="24">
        <v>0</v>
      </c>
      <c r="N129" s="24"/>
      <c r="O129" s="24"/>
      <c r="P129" s="24"/>
      <c r="Q129" s="24">
        <v>57.869998706504703</v>
      </c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30">
        <f t="array" ref="AF129">Tableau1[[#This Row],[EC Sortie PAC]]-Tableau1[[#This Row],[EC entrée PAC]]</f>
        <v>0</v>
      </c>
      <c r="AG129" s="30">
        <f t="array" ref="AG129">Tableau1[[#This Row],[Différenctiel PAC]]</f>
        <v>0</v>
      </c>
      <c r="AH129" s="4">
        <f t="array" ref="AH129">Tableau1[[#This Row],[Echaudoirs]]+Tableau1[[#This Row],[Plumeuses]]</f>
        <v>0</v>
      </c>
      <c r="AI129" s="4">
        <f t="array" ref="AI129">Tableau1[[#This Row],[EF Surpréssée Eviscération]]+Tableau1[[#This Row],[EF Eviscération]]</f>
        <v>0</v>
      </c>
      <c r="AJ129" s="4">
        <f t="array" ref="AJ129">Tableau1[[#This Row],[Conso EF dégrilleur]]+Tableau1[[#This Row],[Conso EF prélaveuse]]+Tableau1[[#This Row],[Conso EF adiabatique]]</f>
        <v>0</v>
      </c>
      <c r="AK129" s="4">
        <f>Tableau1[[#This Row],[Conso EC Filtre]]+Tableau1[[#This Row],[Conso EC Laveuse ]]</f>
        <v>0</v>
      </c>
      <c r="AL129" s="30">
        <f t="array" ref="AL129">Tableau1[[#This Row],[Conso EF Quai Atlas (calculée)]]+Tableau1[[#This Row],[Conso EC Quai Atlas (calculée)]]</f>
        <v>0</v>
      </c>
      <c r="AM129" s="30">
        <f t="array" ref="AM129">Tableau1[[#This Row],[Lavage cagettes]]+Tableau1[[#This Row],[Lavage pal box]]</f>
        <v>0</v>
      </c>
      <c r="AN129" s="30">
        <f t="array" ref="AN129">Tableau1[[#This Row],[40 bar]]+Tableau1[[#This Row],[24 bar]]</f>
        <v>0</v>
      </c>
      <c r="AO129" s="31"/>
      <c r="AP129" s="31">
        <f>Tableau1[[#This Row],[EC Vestiaires m³]]+Tableau1[[#This Row],[Vestiaires EF]]+Tableau1[[#This Row],[Zone B]]</f>
        <v>0</v>
      </c>
      <c r="AQ12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95.830001293495286</v>
      </c>
      <c r="AR129" s="6">
        <f>Tableau1[[#This Row],[prestation lavage 40B]]+Tableau1[[#This Row],[Prestation lavage 24B]]</f>
        <v>0</v>
      </c>
      <c r="AS129" s="6">
        <f>IFERROR(Tableau1[[#This Row],[40 bar (19h-23h59)]]+Y130,0)</f>
        <v>0</v>
      </c>
      <c r="AT129" s="6">
        <f>IFERROR(Tableau1[[#This Row],[24 bar (19H-23H59)]]+AB130,0)</f>
        <v>0</v>
      </c>
      <c r="AU129" s="33">
        <f t="array" ref="AU129">(Tableau1[[#This Row],[Conso eau]]-Tableau1[Rejet convention])/Tableau1[[#This Row],[Rejet convention]]</f>
        <v>-0.80494923857868017</v>
      </c>
      <c r="AV129" s="34" t="str">
        <f t="array" ref="AV129">IF(Tableau1[[#This Row],[Nbr de poulets (entrée découpe)]]&gt;0,(Tableau1[[#This Row],[Conso eau]]/Tableau1[[#This Row],[Nbr de poulets (entrée découpe)]])*1000,"erreur")</f>
        <v>erreur</v>
      </c>
      <c r="AW129" s="35" t="str">
        <f t="array" ref="AW129">IF(Tableau1[[#This Row],[Tonnage sortie ressuage]]&gt;0,(Tableau1[[#This Row],[Conso eau]]/Tableau1[[#This Row],[Tonnage sortie ressuage]])*1000,"erreur")</f>
        <v>erreur</v>
      </c>
      <c r="AX129" s="34" t="str">
        <f t="array" ref="AX12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9" s="21">
        <f>10</f>
        <v>10</v>
      </c>
      <c r="AZ129" s="21">
        <f>6</f>
        <v>6</v>
      </c>
      <c r="BA129" s="21" t="str">
        <f>TEXT(Tableau1[[#This Row],[Date]],"aaaa")</f>
        <v>2019</v>
      </c>
      <c r="BB129" s="21" t="str">
        <f>TEXT(Tableau1[[#This Row],[Date]],"mmmm")</f>
        <v>mai</v>
      </c>
      <c r="BC129" s="21">
        <f>_xlfn.ISOWEEKNUM(Tableau1[[#This Row],[Date]])</f>
        <v>19</v>
      </c>
      <c r="BD129" s="21" t="str">
        <f>TEXT(Tableau1[[#This Row],[Date]],"jjjj")</f>
        <v>mercredi</v>
      </c>
      <c r="BE129" s="21">
        <f>VLOOKUP(ROUND(Tableau1[[#This Row],[Année]],4),Tableau2[#Data],2)</f>
        <v>788</v>
      </c>
      <c r="BF129" s="21" t="str">
        <f>VLOOKUP(Tableau1[[#This Row],[Date]],Tableau3[],2)</f>
        <v>2019-2020</v>
      </c>
    </row>
    <row r="130" spans="1:58" hidden="1" x14ac:dyDescent="0.3">
      <c r="A130" s="22">
        <v>43594</v>
      </c>
      <c r="B130" s="20"/>
      <c r="C130" s="20"/>
      <c r="D130" s="24">
        <v>889.7</v>
      </c>
      <c r="E130" s="24"/>
      <c r="F130" s="24"/>
      <c r="G130" s="24"/>
      <c r="H130" s="24"/>
      <c r="I130" s="24"/>
      <c r="J130" s="24"/>
      <c r="K130" s="24"/>
      <c r="L130" s="24"/>
      <c r="M130" s="24">
        <v>0</v>
      </c>
      <c r="N130" s="24"/>
      <c r="O130" s="24"/>
      <c r="P130" s="24"/>
      <c r="Q130" s="24">
        <v>0</v>
      </c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30">
        <f t="array" ref="AF130">Tableau1[[#This Row],[EC Sortie PAC]]-Tableau1[[#This Row],[EC entrée PAC]]</f>
        <v>0</v>
      </c>
      <c r="AG130" s="30">
        <f t="array" ref="AG130">Tableau1[[#This Row],[Différenctiel PAC]]</f>
        <v>0</v>
      </c>
      <c r="AH130" s="4">
        <f t="array" ref="AH130">Tableau1[[#This Row],[Echaudoirs]]+Tableau1[[#This Row],[Plumeuses]]</f>
        <v>0</v>
      </c>
      <c r="AI130" s="4">
        <f t="array" ref="AI130">Tableau1[[#This Row],[EF Surpréssée Eviscération]]+Tableau1[[#This Row],[EF Eviscération]]</f>
        <v>0</v>
      </c>
      <c r="AJ130" s="4">
        <f t="array" ref="AJ130">Tableau1[[#This Row],[Conso EF dégrilleur]]+Tableau1[[#This Row],[Conso EF prélaveuse]]+Tableau1[[#This Row],[Conso EF adiabatique]]</f>
        <v>0</v>
      </c>
      <c r="AK130" s="4">
        <f>Tableau1[[#This Row],[Conso EC Filtre]]+Tableau1[[#This Row],[Conso EC Laveuse ]]</f>
        <v>0</v>
      </c>
      <c r="AL130" s="30">
        <f t="array" ref="AL130">Tableau1[[#This Row],[Conso EF Quai Atlas (calculée)]]+Tableau1[[#This Row],[Conso EC Quai Atlas (calculée)]]</f>
        <v>0</v>
      </c>
      <c r="AM130" s="30">
        <f t="array" ref="AM130">Tableau1[[#This Row],[Lavage cagettes]]+Tableau1[[#This Row],[Lavage pal box]]</f>
        <v>0</v>
      </c>
      <c r="AN130" s="30">
        <f t="array" ref="AN130">Tableau1[[#This Row],[40 bar]]+Tableau1[[#This Row],[24 bar]]</f>
        <v>0</v>
      </c>
      <c r="AO130" s="31"/>
      <c r="AP130" s="31">
        <f>Tableau1[[#This Row],[EC Vestiaires m³]]+Tableau1[[#This Row],[Vestiaires EF]]+Tableau1[[#This Row],[Zone B]]</f>
        <v>0</v>
      </c>
      <c r="AQ13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889.7</v>
      </c>
      <c r="AR130" s="6">
        <f>Tableau1[[#This Row],[prestation lavage 40B]]+Tableau1[[#This Row],[Prestation lavage 24B]]</f>
        <v>0</v>
      </c>
      <c r="AS130" s="6">
        <f>IFERROR(Tableau1[[#This Row],[40 bar (19h-23h59)]]+Y131,0)</f>
        <v>0</v>
      </c>
      <c r="AT130" s="6">
        <f>IFERROR(Tableau1[[#This Row],[24 bar (19H-23H59)]]+AB131,0)</f>
        <v>0</v>
      </c>
      <c r="AU130" s="33">
        <f t="array" ref="AU130">(Tableau1[[#This Row],[Conso eau]]-Tableau1[Rejet convention])/Tableau1[[#This Row],[Rejet convention]]</f>
        <v>0.12906091370558381</v>
      </c>
      <c r="AV130" s="34" t="str">
        <f t="array" ref="AV130">IF(Tableau1[[#This Row],[Nbr de poulets (entrée découpe)]]&gt;0,(Tableau1[[#This Row],[Conso eau]]/Tableau1[[#This Row],[Nbr de poulets (entrée découpe)]])*1000,"erreur")</f>
        <v>erreur</v>
      </c>
      <c r="AW130" s="35" t="str">
        <f t="array" ref="AW130">IF(Tableau1[[#This Row],[Tonnage sortie ressuage]]&gt;0,(Tableau1[[#This Row],[Conso eau]]/Tableau1[[#This Row],[Tonnage sortie ressuage]])*1000,"erreur")</f>
        <v>erreur</v>
      </c>
      <c r="AX130" s="34" t="str">
        <f t="array" ref="AX13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0" s="21">
        <f>10</f>
        <v>10</v>
      </c>
      <c r="AZ130" s="21">
        <f>6</f>
        <v>6</v>
      </c>
      <c r="BA130" s="21" t="str">
        <f>TEXT(Tableau1[[#This Row],[Date]],"aaaa")</f>
        <v>2019</v>
      </c>
      <c r="BB130" s="21" t="str">
        <f>TEXT(Tableau1[[#This Row],[Date]],"mmmm")</f>
        <v>mai</v>
      </c>
      <c r="BC130" s="21">
        <f>_xlfn.ISOWEEKNUM(Tableau1[[#This Row],[Date]])</f>
        <v>19</v>
      </c>
      <c r="BD130" s="21" t="str">
        <f>TEXT(Tableau1[[#This Row],[Date]],"jjjj")</f>
        <v>jeudi</v>
      </c>
      <c r="BE130" s="21">
        <f>VLOOKUP(ROUND(Tableau1[[#This Row],[Année]],4),Tableau2[#Data],2)</f>
        <v>788</v>
      </c>
      <c r="BF130" s="21" t="str">
        <f>VLOOKUP(Tableau1[[#This Row],[Date]],Tableau3[],2)</f>
        <v>2019-2020</v>
      </c>
    </row>
    <row r="131" spans="1:58" hidden="1" x14ac:dyDescent="0.3">
      <c r="A131" s="22">
        <v>43595</v>
      </c>
      <c r="B131" s="20"/>
      <c r="C131" s="20"/>
      <c r="D131" s="24">
        <v>922</v>
      </c>
      <c r="E131" s="24"/>
      <c r="F131" s="24"/>
      <c r="G131" s="24"/>
      <c r="H131" s="24"/>
      <c r="I131" s="24"/>
      <c r="J131" s="24"/>
      <c r="K131" s="24"/>
      <c r="L131" s="24"/>
      <c r="M131" s="24">
        <v>0</v>
      </c>
      <c r="N131" s="24"/>
      <c r="O131" s="24"/>
      <c r="P131" s="24"/>
      <c r="Q131" s="24">
        <v>68.909998459741502</v>
      </c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30">
        <f t="array" ref="AF131">Tableau1[[#This Row],[EC Sortie PAC]]-Tableau1[[#This Row],[EC entrée PAC]]</f>
        <v>0</v>
      </c>
      <c r="AG131" s="30">
        <f t="array" ref="AG131">Tableau1[[#This Row],[Différenctiel PAC]]</f>
        <v>0</v>
      </c>
      <c r="AH131" s="4">
        <f t="array" ref="AH131">Tableau1[[#This Row],[Echaudoirs]]+Tableau1[[#This Row],[Plumeuses]]</f>
        <v>0</v>
      </c>
      <c r="AI131" s="4">
        <f t="array" ref="AI131">Tableau1[[#This Row],[EF Surpréssée Eviscération]]+Tableau1[[#This Row],[EF Eviscération]]</f>
        <v>0</v>
      </c>
      <c r="AJ131" s="4">
        <f t="array" ref="AJ131">Tableau1[[#This Row],[Conso EF dégrilleur]]+Tableau1[[#This Row],[Conso EF prélaveuse]]+Tableau1[[#This Row],[Conso EF adiabatique]]</f>
        <v>0</v>
      </c>
      <c r="AK131" s="4">
        <f>Tableau1[[#This Row],[Conso EC Filtre]]+Tableau1[[#This Row],[Conso EC Laveuse ]]</f>
        <v>0</v>
      </c>
      <c r="AL131" s="30">
        <f t="array" ref="AL131">Tableau1[[#This Row],[Conso EF Quai Atlas (calculée)]]+Tableau1[[#This Row],[Conso EC Quai Atlas (calculée)]]</f>
        <v>0</v>
      </c>
      <c r="AM131" s="30">
        <f t="array" ref="AM131">Tableau1[[#This Row],[Lavage cagettes]]+Tableau1[[#This Row],[Lavage pal box]]</f>
        <v>0</v>
      </c>
      <c r="AN131" s="30">
        <f t="array" ref="AN131">Tableau1[[#This Row],[40 bar]]+Tableau1[[#This Row],[24 bar]]</f>
        <v>0</v>
      </c>
      <c r="AO131" s="31"/>
      <c r="AP131" s="31">
        <f>Tableau1[[#This Row],[EC Vestiaires m³]]+Tableau1[[#This Row],[Vestiaires EF]]+Tableau1[[#This Row],[Zone B]]</f>
        <v>0</v>
      </c>
      <c r="AQ13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853.09000154025853</v>
      </c>
      <c r="AR131" s="6">
        <f>Tableau1[[#This Row],[prestation lavage 40B]]+Tableau1[[#This Row],[Prestation lavage 24B]]</f>
        <v>0</v>
      </c>
      <c r="AS131" s="6">
        <f>IFERROR(Tableau1[[#This Row],[40 bar (19h-23h59)]]+Y132,0)</f>
        <v>0</v>
      </c>
      <c r="AT131" s="6">
        <f>IFERROR(Tableau1[[#This Row],[24 bar (19H-23H59)]]+AB132,0)</f>
        <v>0</v>
      </c>
      <c r="AU131" s="33">
        <f t="array" ref="AU131">(Tableau1[[#This Row],[Conso eau]]-Tableau1[Rejet convention])/Tableau1[[#This Row],[Rejet convention]]</f>
        <v>0.17005076142131981</v>
      </c>
      <c r="AV131" s="34" t="str">
        <f t="array" ref="AV131">IF(Tableau1[[#This Row],[Nbr de poulets (entrée découpe)]]&gt;0,(Tableau1[[#This Row],[Conso eau]]/Tableau1[[#This Row],[Nbr de poulets (entrée découpe)]])*1000,"erreur")</f>
        <v>erreur</v>
      </c>
      <c r="AW131" s="35" t="str">
        <f t="array" ref="AW131">IF(Tableau1[[#This Row],[Tonnage sortie ressuage]]&gt;0,(Tableau1[[#This Row],[Conso eau]]/Tableau1[[#This Row],[Tonnage sortie ressuage]])*1000,"erreur")</f>
        <v>erreur</v>
      </c>
      <c r="AX131" s="34" t="str">
        <f t="array" ref="AX13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1" s="21">
        <f>10</f>
        <v>10</v>
      </c>
      <c r="AZ131" s="21">
        <f>6</f>
        <v>6</v>
      </c>
      <c r="BA131" s="21" t="str">
        <f>TEXT(Tableau1[[#This Row],[Date]],"aaaa")</f>
        <v>2019</v>
      </c>
      <c r="BB131" s="21" t="str">
        <f>TEXT(Tableau1[[#This Row],[Date]],"mmmm")</f>
        <v>mai</v>
      </c>
      <c r="BC131" s="21">
        <f>_xlfn.ISOWEEKNUM(Tableau1[[#This Row],[Date]])</f>
        <v>19</v>
      </c>
      <c r="BD131" s="21" t="str">
        <f>TEXT(Tableau1[[#This Row],[Date]],"jjjj")</f>
        <v>vendredi</v>
      </c>
      <c r="BE131" s="21">
        <f>VLOOKUP(ROUND(Tableau1[[#This Row],[Année]],4),Tableau2[#Data],2)</f>
        <v>788</v>
      </c>
      <c r="BF131" s="21" t="str">
        <f>VLOOKUP(Tableau1[[#This Row],[Date]],Tableau3[],2)</f>
        <v>2019-2020</v>
      </c>
    </row>
    <row r="132" spans="1:58" hidden="1" x14ac:dyDescent="0.3">
      <c r="A132" s="22">
        <v>43596</v>
      </c>
      <c r="B132" s="20"/>
      <c r="C132" s="20"/>
      <c r="D132" s="24">
        <v>189.5</v>
      </c>
      <c r="E132" s="24"/>
      <c r="F132" s="24"/>
      <c r="G132" s="24"/>
      <c r="H132" s="24"/>
      <c r="I132" s="24"/>
      <c r="J132" s="24"/>
      <c r="K132" s="24"/>
      <c r="L132" s="24"/>
      <c r="M132" s="24">
        <v>0</v>
      </c>
      <c r="N132" s="24"/>
      <c r="O132" s="24"/>
      <c r="P132" s="24"/>
      <c r="Q132" s="24">
        <v>63.4199985824525</v>
      </c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30">
        <f t="array" ref="AF132">Tableau1[[#This Row],[EC Sortie PAC]]-Tableau1[[#This Row],[EC entrée PAC]]</f>
        <v>0</v>
      </c>
      <c r="AG132" s="30">
        <f t="array" ref="AG132">Tableau1[[#This Row],[Différenctiel PAC]]</f>
        <v>0</v>
      </c>
      <c r="AH132" s="4">
        <f t="array" ref="AH132">Tableau1[[#This Row],[Echaudoirs]]+Tableau1[[#This Row],[Plumeuses]]</f>
        <v>0</v>
      </c>
      <c r="AI132" s="4">
        <f t="array" ref="AI132">Tableau1[[#This Row],[EF Surpréssée Eviscération]]+Tableau1[[#This Row],[EF Eviscération]]</f>
        <v>0</v>
      </c>
      <c r="AJ132" s="4">
        <f t="array" ref="AJ132">Tableau1[[#This Row],[Conso EF dégrilleur]]+Tableau1[[#This Row],[Conso EF prélaveuse]]+Tableau1[[#This Row],[Conso EF adiabatique]]</f>
        <v>0</v>
      </c>
      <c r="AK132" s="4">
        <f>Tableau1[[#This Row],[Conso EC Filtre]]+Tableau1[[#This Row],[Conso EC Laveuse ]]</f>
        <v>0</v>
      </c>
      <c r="AL132" s="30">
        <f t="array" ref="AL132">Tableau1[[#This Row],[Conso EF Quai Atlas (calculée)]]+Tableau1[[#This Row],[Conso EC Quai Atlas (calculée)]]</f>
        <v>0</v>
      </c>
      <c r="AM132" s="30">
        <f t="array" ref="AM132">Tableau1[[#This Row],[Lavage cagettes]]+Tableau1[[#This Row],[Lavage pal box]]</f>
        <v>0</v>
      </c>
      <c r="AN132" s="30">
        <f t="array" ref="AN132">Tableau1[[#This Row],[40 bar]]+Tableau1[[#This Row],[24 bar]]</f>
        <v>0</v>
      </c>
      <c r="AO132" s="31"/>
      <c r="AP132" s="31">
        <f>Tableau1[[#This Row],[EC Vestiaires m³]]+Tableau1[[#This Row],[Vestiaires EF]]+Tableau1[[#This Row],[Zone B]]</f>
        <v>0</v>
      </c>
      <c r="AQ13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126.08000141754749</v>
      </c>
      <c r="AR132" s="6">
        <f>Tableau1[[#This Row],[prestation lavage 40B]]+Tableau1[[#This Row],[Prestation lavage 24B]]</f>
        <v>0</v>
      </c>
      <c r="AS132" s="6">
        <f>IFERROR(Tableau1[[#This Row],[40 bar (19h-23h59)]]+Y133,0)</f>
        <v>0</v>
      </c>
      <c r="AT132" s="6">
        <f>IFERROR(Tableau1[[#This Row],[24 bar (19H-23H59)]]+AB133,0)</f>
        <v>0</v>
      </c>
      <c r="AU132" s="33">
        <f t="array" ref="AU132">(Tableau1[[#This Row],[Conso eau]]-Tableau1[Rejet convention])/Tableau1[[#This Row],[Rejet convention]]</f>
        <v>-0.75951776649746194</v>
      </c>
      <c r="AV132" s="34" t="str">
        <f t="array" ref="AV132">IF(Tableau1[[#This Row],[Nbr de poulets (entrée découpe)]]&gt;0,(Tableau1[[#This Row],[Conso eau]]/Tableau1[[#This Row],[Nbr de poulets (entrée découpe)]])*1000,"erreur")</f>
        <v>erreur</v>
      </c>
      <c r="AW132" s="35" t="str">
        <f t="array" ref="AW132">IF(Tableau1[[#This Row],[Tonnage sortie ressuage]]&gt;0,(Tableau1[[#This Row],[Conso eau]]/Tableau1[[#This Row],[Tonnage sortie ressuage]])*1000,"erreur")</f>
        <v>erreur</v>
      </c>
      <c r="AX132" s="34" t="str">
        <f t="array" ref="AX13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2" s="21">
        <f>10</f>
        <v>10</v>
      </c>
      <c r="AZ132" s="21">
        <f>6</f>
        <v>6</v>
      </c>
      <c r="BA132" s="21" t="str">
        <f>TEXT(Tableau1[[#This Row],[Date]],"aaaa")</f>
        <v>2019</v>
      </c>
      <c r="BB132" s="21" t="str">
        <f>TEXT(Tableau1[[#This Row],[Date]],"mmmm")</f>
        <v>mai</v>
      </c>
      <c r="BC132" s="21">
        <f>_xlfn.ISOWEEKNUM(Tableau1[[#This Row],[Date]])</f>
        <v>19</v>
      </c>
      <c r="BD132" s="21" t="str">
        <f>TEXT(Tableau1[[#This Row],[Date]],"jjjj")</f>
        <v>samedi</v>
      </c>
      <c r="BE132" s="21">
        <f>VLOOKUP(ROUND(Tableau1[[#This Row],[Année]],4),Tableau2[#Data],2)</f>
        <v>788</v>
      </c>
      <c r="BF132" s="21" t="str">
        <f>VLOOKUP(Tableau1[[#This Row],[Date]],Tableau3[],2)</f>
        <v>2019-2020</v>
      </c>
    </row>
    <row r="133" spans="1:58" hidden="1" x14ac:dyDescent="0.3">
      <c r="A133" s="22">
        <v>43597</v>
      </c>
      <c r="B133" s="20"/>
      <c r="C133" s="20"/>
      <c r="D133" s="24">
        <v>10.9</v>
      </c>
      <c r="E133" s="24"/>
      <c r="F133" s="24"/>
      <c r="G133" s="24"/>
      <c r="H133" s="24"/>
      <c r="I133" s="24"/>
      <c r="J133" s="24"/>
      <c r="K133" s="24"/>
      <c r="L133" s="24"/>
      <c r="M133" s="24">
        <v>0</v>
      </c>
      <c r="N133" s="24"/>
      <c r="O133" s="24"/>
      <c r="P133" s="24"/>
      <c r="Q133" s="24">
        <v>0</v>
      </c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30">
        <f t="array" ref="AF133">Tableau1[[#This Row],[EC Sortie PAC]]-Tableau1[[#This Row],[EC entrée PAC]]</f>
        <v>0</v>
      </c>
      <c r="AG133" s="30">
        <f t="array" ref="AG133">Tableau1[[#This Row],[Différenctiel PAC]]</f>
        <v>0</v>
      </c>
      <c r="AH133" s="4">
        <f t="array" ref="AH133">Tableau1[[#This Row],[Echaudoirs]]+Tableau1[[#This Row],[Plumeuses]]</f>
        <v>0</v>
      </c>
      <c r="AI133" s="4">
        <f t="array" ref="AI133">Tableau1[[#This Row],[EF Surpréssée Eviscération]]+Tableau1[[#This Row],[EF Eviscération]]</f>
        <v>0</v>
      </c>
      <c r="AJ133" s="4">
        <f t="array" ref="AJ133">Tableau1[[#This Row],[Conso EF dégrilleur]]+Tableau1[[#This Row],[Conso EF prélaveuse]]+Tableau1[[#This Row],[Conso EF adiabatique]]</f>
        <v>0</v>
      </c>
      <c r="AK133" s="4">
        <f>Tableau1[[#This Row],[Conso EC Filtre]]+Tableau1[[#This Row],[Conso EC Laveuse ]]</f>
        <v>0</v>
      </c>
      <c r="AL133" s="30">
        <f t="array" ref="AL133">Tableau1[[#This Row],[Conso EF Quai Atlas (calculée)]]+Tableau1[[#This Row],[Conso EC Quai Atlas (calculée)]]</f>
        <v>0</v>
      </c>
      <c r="AM133" s="30">
        <f t="array" ref="AM133">Tableau1[[#This Row],[Lavage cagettes]]+Tableau1[[#This Row],[Lavage pal box]]</f>
        <v>0</v>
      </c>
      <c r="AN133" s="30">
        <f t="array" ref="AN133">Tableau1[[#This Row],[40 bar]]+Tableau1[[#This Row],[24 bar]]</f>
        <v>0</v>
      </c>
      <c r="AO133" s="31"/>
      <c r="AP133" s="31">
        <f>Tableau1[[#This Row],[EC Vestiaires m³]]+Tableau1[[#This Row],[Vestiaires EF]]+Tableau1[[#This Row],[Zone B]]</f>
        <v>0</v>
      </c>
      <c r="AQ13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10.9</v>
      </c>
      <c r="AR133" s="6">
        <f>Tableau1[[#This Row],[prestation lavage 40B]]+Tableau1[[#This Row],[Prestation lavage 24B]]</f>
        <v>0</v>
      </c>
      <c r="AS133" s="6">
        <f>IFERROR(Tableau1[[#This Row],[40 bar (19h-23h59)]]+Y134,0)</f>
        <v>0</v>
      </c>
      <c r="AT133" s="6">
        <f>IFERROR(Tableau1[[#This Row],[24 bar (19H-23H59)]]+AB134,0)</f>
        <v>0</v>
      </c>
      <c r="AU133" s="33">
        <f t="array" ref="AU133">(Tableau1[[#This Row],[Conso eau]]-Tableau1[Rejet convention])/Tableau1[[#This Row],[Rejet convention]]</f>
        <v>-0.98616751269035541</v>
      </c>
      <c r="AV133" s="34" t="str">
        <f t="array" ref="AV133">IF(Tableau1[[#This Row],[Nbr de poulets (entrée découpe)]]&gt;0,(Tableau1[[#This Row],[Conso eau]]/Tableau1[[#This Row],[Nbr de poulets (entrée découpe)]])*1000,"erreur")</f>
        <v>erreur</v>
      </c>
      <c r="AW133" s="35" t="str">
        <f t="array" ref="AW133">IF(Tableau1[[#This Row],[Tonnage sortie ressuage]]&gt;0,(Tableau1[[#This Row],[Conso eau]]/Tableau1[[#This Row],[Tonnage sortie ressuage]])*1000,"erreur")</f>
        <v>erreur</v>
      </c>
      <c r="AX133" s="34" t="str">
        <f t="array" ref="AX13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3" s="21">
        <f>10</f>
        <v>10</v>
      </c>
      <c r="AZ133" s="21">
        <f>6</f>
        <v>6</v>
      </c>
      <c r="BA133" s="21" t="str">
        <f>TEXT(Tableau1[[#This Row],[Date]],"aaaa")</f>
        <v>2019</v>
      </c>
      <c r="BB133" s="21" t="str">
        <f>TEXT(Tableau1[[#This Row],[Date]],"mmmm")</f>
        <v>mai</v>
      </c>
      <c r="BC133" s="21">
        <f>_xlfn.ISOWEEKNUM(Tableau1[[#This Row],[Date]])</f>
        <v>19</v>
      </c>
      <c r="BD133" s="21" t="str">
        <f>TEXT(Tableau1[[#This Row],[Date]],"jjjj")</f>
        <v>dimanche</v>
      </c>
      <c r="BE133" s="21">
        <f>VLOOKUP(ROUND(Tableau1[[#This Row],[Année]],4),Tableau2[#Data],2)</f>
        <v>788</v>
      </c>
      <c r="BF133" s="21" t="str">
        <f>VLOOKUP(Tableau1[[#This Row],[Date]],Tableau3[],2)</f>
        <v>2019-2020</v>
      </c>
    </row>
    <row r="134" spans="1:58" hidden="1" x14ac:dyDescent="0.3">
      <c r="A134" s="22">
        <v>43598</v>
      </c>
      <c r="B134" s="20"/>
      <c r="C134" s="20"/>
      <c r="D134" s="24">
        <v>837</v>
      </c>
      <c r="E134" s="24"/>
      <c r="F134" s="24"/>
      <c r="G134" s="24"/>
      <c r="H134" s="24"/>
      <c r="I134" s="24"/>
      <c r="J134" s="24"/>
      <c r="K134" s="24"/>
      <c r="L134" s="24"/>
      <c r="M134" s="24">
        <v>0</v>
      </c>
      <c r="N134" s="24"/>
      <c r="O134" s="24"/>
      <c r="P134" s="24"/>
      <c r="Q134" s="24">
        <v>0</v>
      </c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30">
        <f t="array" ref="AF134">Tableau1[[#This Row],[EC Sortie PAC]]-Tableau1[[#This Row],[EC entrée PAC]]</f>
        <v>0</v>
      </c>
      <c r="AG134" s="30">
        <f t="array" ref="AG134">Tableau1[[#This Row],[Différenctiel PAC]]</f>
        <v>0</v>
      </c>
      <c r="AH134" s="4">
        <f t="array" ref="AH134">Tableau1[[#This Row],[Echaudoirs]]+Tableau1[[#This Row],[Plumeuses]]</f>
        <v>0</v>
      </c>
      <c r="AI134" s="4">
        <f t="array" ref="AI134">Tableau1[[#This Row],[EF Surpréssée Eviscération]]+Tableau1[[#This Row],[EF Eviscération]]</f>
        <v>0</v>
      </c>
      <c r="AJ134" s="4">
        <f t="array" ref="AJ134">Tableau1[[#This Row],[Conso EF dégrilleur]]+Tableau1[[#This Row],[Conso EF prélaveuse]]+Tableau1[[#This Row],[Conso EF adiabatique]]</f>
        <v>0</v>
      </c>
      <c r="AK134" s="4">
        <f>Tableau1[[#This Row],[Conso EC Filtre]]+Tableau1[[#This Row],[Conso EC Laveuse ]]</f>
        <v>0</v>
      </c>
      <c r="AL134" s="30">
        <f t="array" ref="AL134">Tableau1[[#This Row],[Conso EF Quai Atlas (calculée)]]+Tableau1[[#This Row],[Conso EC Quai Atlas (calculée)]]</f>
        <v>0</v>
      </c>
      <c r="AM134" s="30">
        <f t="array" ref="AM134">Tableau1[[#This Row],[Lavage cagettes]]+Tableau1[[#This Row],[Lavage pal box]]</f>
        <v>0</v>
      </c>
      <c r="AN134" s="30">
        <f t="array" ref="AN134">Tableau1[[#This Row],[40 bar]]+Tableau1[[#This Row],[24 bar]]</f>
        <v>0</v>
      </c>
      <c r="AO134" s="31"/>
      <c r="AP134" s="31">
        <f>Tableau1[[#This Row],[EC Vestiaires m³]]+Tableau1[[#This Row],[Vestiaires EF]]+Tableau1[[#This Row],[Zone B]]</f>
        <v>0</v>
      </c>
      <c r="AQ13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837</v>
      </c>
      <c r="AR134" s="6">
        <f>Tableau1[[#This Row],[prestation lavage 40B]]+Tableau1[[#This Row],[Prestation lavage 24B]]</f>
        <v>0</v>
      </c>
      <c r="AS134" s="6">
        <f>IFERROR(Tableau1[[#This Row],[40 bar (19h-23h59)]]+Y135,0)</f>
        <v>0</v>
      </c>
      <c r="AT134" s="6">
        <f>IFERROR(Tableau1[[#This Row],[24 bar (19H-23H59)]]+AB135,0)</f>
        <v>0</v>
      </c>
      <c r="AU134" s="33">
        <f t="array" ref="AU134">(Tableau1[[#This Row],[Conso eau]]-Tableau1[Rejet convention])/Tableau1[[#This Row],[Rejet convention]]</f>
        <v>6.2182741116751268E-2</v>
      </c>
      <c r="AV134" s="34" t="str">
        <f t="array" ref="AV134">IF(Tableau1[[#This Row],[Nbr de poulets (entrée découpe)]]&gt;0,(Tableau1[[#This Row],[Conso eau]]/Tableau1[[#This Row],[Nbr de poulets (entrée découpe)]])*1000,"erreur")</f>
        <v>erreur</v>
      </c>
      <c r="AW134" s="35" t="str">
        <f t="array" ref="AW134">IF(Tableau1[[#This Row],[Tonnage sortie ressuage]]&gt;0,(Tableau1[[#This Row],[Conso eau]]/Tableau1[[#This Row],[Tonnage sortie ressuage]])*1000,"erreur")</f>
        <v>erreur</v>
      </c>
      <c r="AX134" s="34" t="str">
        <f t="array" ref="AX13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4" s="21">
        <f>10</f>
        <v>10</v>
      </c>
      <c r="AZ134" s="21">
        <f>6</f>
        <v>6</v>
      </c>
      <c r="BA134" s="21" t="str">
        <f>TEXT(Tableau1[[#This Row],[Date]],"aaaa")</f>
        <v>2019</v>
      </c>
      <c r="BB134" s="21" t="str">
        <f>TEXT(Tableau1[[#This Row],[Date]],"mmmm")</f>
        <v>mai</v>
      </c>
      <c r="BC134" s="21">
        <f>_xlfn.ISOWEEKNUM(Tableau1[[#This Row],[Date]])</f>
        <v>20</v>
      </c>
      <c r="BD134" s="21" t="str">
        <f>TEXT(Tableau1[[#This Row],[Date]],"jjjj")</f>
        <v>lundi</v>
      </c>
      <c r="BE134" s="21">
        <f>VLOOKUP(ROUND(Tableau1[[#This Row],[Année]],4),Tableau2[#Data],2)</f>
        <v>788</v>
      </c>
      <c r="BF134" s="21" t="str">
        <f>VLOOKUP(Tableau1[[#This Row],[Date]],Tableau3[],2)</f>
        <v>2019-2020</v>
      </c>
    </row>
    <row r="135" spans="1:58" hidden="1" x14ac:dyDescent="0.3">
      <c r="A135" s="22">
        <v>43599</v>
      </c>
      <c r="B135" s="20"/>
      <c r="C135" s="20"/>
      <c r="D135" s="24">
        <v>929.1</v>
      </c>
      <c r="E135" s="24"/>
      <c r="F135" s="24"/>
      <c r="G135" s="24"/>
      <c r="H135" s="24"/>
      <c r="I135" s="24"/>
      <c r="J135" s="24"/>
      <c r="K135" s="24"/>
      <c r="L135" s="24"/>
      <c r="M135" s="24">
        <v>0</v>
      </c>
      <c r="N135" s="24"/>
      <c r="O135" s="24"/>
      <c r="P135" s="24"/>
      <c r="Q135" s="24">
        <v>55.519998759031303</v>
      </c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30">
        <f t="array" ref="AF135">Tableau1[[#This Row],[EC Sortie PAC]]-Tableau1[[#This Row],[EC entrée PAC]]</f>
        <v>0</v>
      </c>
      <c r="AG135" s="30">
        <f t="array" ref="AG135">Tableau1[[#This Row],[Différenctiel PAC]]</f>
        <v>0</v>
      </c>
      <c r="AH135" s="4">
        <f t="array" ref="AH135">Tableau1[[#This Row],[Echaudoirs]]+Tableau1[[#This Row],[Plumeuses]]</f>
        <v>0</v>
      </c>
      <c r="AI135" s="4">
        <f t="array" ref="AI135">Tableau1[[#This Row],[EF Surpréssée Eviscération]]+Tableau1[[#This Row],[EF Eviscération]]</f>
        <v>0</v>
      </c>
      <c r="AJ135" s="4">
        <f t="array" ref="AJ135">Tableau1[[#This Row],[Conso EF dégrilleur]]+Tableau1[[#This Row],[Conso EF prélaveuse]]+Tableau1[[#This Row],[Conso EF adiabatique]]</f>
        <v>0</v>
      </c>
      <c r="AK135" s="4">
        <f>Tableau1[[#This Row],[Conso EC Filtre]]+Tableau1[[#This Row],[Conso EC Laveuse ]]</f>
        <v>0</v>
      </c>
      <c r="AL135" s="30">
        <f t="array" ref="AL135">Tableau1[[#This Row],[Conso EF Quai Atlas (calculée)]]+Tableau1[[#This Row],[Conso EC Quai Atlas (calculée)]]</f>
        <v>0</v>
      </c>
      <c r="AM135" s="30">
        <f t="array" ref="AM135">Tableau1[[#This Row],[Lavage cagettes]]+Tableau1[[#This Row],[Lavage pal box]]</f>
        <v>0</v>
      </c>
      <c r="AN135" s="30">
        <f t="array" ref="AN135">Tableau1[[#This Row],[40 bar]]+Tableau1[[#This Row],[24 bar]]</f>
        <v>0</v>
      </c>
      <c r="AO135" s="31"/>
      <c r="AP135" s="31">
        <f>Tableau1[[#This Row],[EC Vestiaires m³]]+Tableau1[[#This Row],[Vestiaires EF]]+Tableau1[[#This Row],[Zone B]]</f>
        <v>0</v>
      </c>
      <c r="AQ13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873.58000124096873</v>
      </c>
      <c r="AR135" s="6">
        <f>Tableau1[[#This Row],[prestation lavage 40B]]+Tableau1[[#This Row],[Prestation lavage 24B]]</f>
        <v>0</v>
      </c>
      <c r="AS135" s="6">
        <f>IFERROR(Tableau1[[#This Row],[40 bar (19h-23h59)]]+Y136,0)</f>
        <v>0</v>
      </c>
      <c r="AT135" s="6">
        <f>IFERROR(Tableau1[[#This Row],[24 bar (19H-23H59)]]+AB136,0)</f>
        <v>0</v>
      </c>
      <c r="AU135" s="33">
        <f t="array" ref="AU135">(Tableau1[[#This Row],[Conso eau]]-Tableau1[Rejet convention])/Tableau1[[#This Row],[Rejet convention]]</f>
        <v>0.17906091370558377</v>
      </c>
      <c r="AV135" s="34" t="str">
        <f t="array" ref="AV135">IF(Tableau1[[#This Row],[Nbr de poulets (entrée découpe)]]&gt;0,(Tableau1[[#This Row],[Conso eau]]/Tableau1[[#This Row],[Nbr de poulets (entrée découpe)]])*1000,"erreur")</f>
        <v>erreur</v>
      </c>
      <c r="AW135" s="35" t="str">
        <f t="array" ref="AW135">IF(Tableau1[[#This Row],[Tonnage sortie ressuage]]&gt;0,(Tableau1[[#This Row],[Conso eau]]/Tableau1[[#This Row],[Tonnage sortie ressuage]])*1000,"erreur")</f>
        <v>erreur</v>
      </c>
      <c r="AX135" s="34" t="str">
        <f t="array" ref="AX13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5" s="21">
        <f>10</f>
        <v>10</v>
      </c>
      <c r="AZ135" s="21">
        <f>6</f>
        <v>6</v>
      </c>
      <c r="BA135" s="21" t="str">
        <f>TEXT(Tableau1[[#This Row],[Date]],"aaaa")</f>
        <v>2019</v>
      </c>
      <c r="BB135" s="21" t="str">
        <f>TEXT(Tableau1[[#This Row],[Date]],"mmmm")</f>
        <v>mai</v>
      </c>
      <c r="BC135" s="21">
        <f>_xlfn.ISOWEEKNUM(Tableau1[[#This Row],[Date]])</f>
        <v>20</v>
      </c>
      <c r="BD135" s="21" t="str">
        <f>TEXT(Tableau1[[#This Row],[Date]],"jjjj")</f>
        <v>mardi</v>
      </c>
      <c r="BE135" s="21">
        <f>VLOOKUP(ROUND(Tableau1[[#This Row],[Année]],4),Tableau2[#Data],2)</f>
        <v>788</v>
      </c>
      <c r="BF135" s="21" t="str">
        <f>VLOOKUP(Tableau1[[#This Row],[Date]],Tableau3[],2)</f>
        <v>2019-2020</v>
      </c>
    </row>
    <row r="136" spans="1:58" hidden="1" x14ac:dyDescent="0.3">
      <c r="A136" s="22">
        <v>43600</v>
      </c>
      <c r="B136" s="20"/>
      <c r="C136" s="20"/>
      <c r="D136" s="24">
        <v>948.7</v>
      </c>
      <c r="E136" s="24"/>
      <c r="F136" s="24"/>
      <c r="G136" s="24"/>
      <c r="H136" s="24"/>
      <c r="I136" s="24"/>
      <c r="J136" s="24"/>
      <c r="K136" s="24"/>
      <c r="L136" s="24"/>
      <c r="M136" s="24">
        <v>0</v>
      </c>
      <c r="N136" s="24"/>
      <c r="O136" s="24"/>
      <c r="P136" s="24"/>
      <c r="Q136" s="24">
        <v>56.149998744949698</v>
      </c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30">
        <f t="array" ref="AF136">Tableau1[[#This Row],[EC Sortie PAC]]-Tableau1[[#This Row],[EC entrée PAC]]</f>
        <v>0</v>
      </c>
      <c r="AG136" s="30">
        <f t="array" ref="AG136">Tableau1[[#This Row],[Différenctiel PAC]]</f>
        <v>0</v>
      </c>
      <c r="AH136" s="4">
        <f t="array" ref="AH136">Tableau1[[#This Row],[Echaudoirs]]+Tableau1[[#This Row],[Plumeuses]]</f>
        <v>0</v>
      </c>
      <c r="AI136" s="4">
        <f t="array" ref="AI136">Tableau1[[#This Row],[EF Surpréssée Eviscération]]+Tableau1[[#This Row],[EF Eviscération]]</f>
        <v>0</v>
      </c>
      <c r="AJ136" s="4">
        <f t="array" ref="AJ136">Tableau1[[#This Row],[Conso EF dégrilleur]]+Tableau1[[#This Row],[Conso EF prélaveuse]]+Tableau1[[#This Row],[Conso EF adiabatique]]</f>
        <v>0</v>
      </c>
      <c r="AK136" s="4">
        <f>Tableau1[[#This Row],[Conso EC Filtre]]+Tableau1[[#This Row],[Conso EC Laveuse ]]</f>
        <v>0</v>
      </c>
      <c r="AL136" s="30">
        <f t="array" ref="AL136">Tableau1[[#This Row],[Conso EF Quai Atlas (calculée)]]+Tableau1[[#This Row],[Conso EC Quai Atlas (calculée)]]</f>
        <v>0</v>
      </c>
      <c r="AM136" s="30">
        <f t="array" ref="AM136">Tableau1[[#This Row],[Lavage cagettes]]+Tableau1[[#This Row],[Lavage pal box]]</f>
        <v>0</v>
      </c>
      <c r="AN136" s="30">
        <f t="array" ref="AN136">Tableau1[[#This Row],[40 bar]]+Tableau1[[#This Row],[24 bar]]</f>
        <v>0</v>
      </c>
      <c r="AO136" s="31"/>
      <c r="AP136" s="31">
        <f>Tableau1[[#This Row],[EC Vestiaires m³]]+Tableau1[[#This Row],[Vestiaires EF]]+Tableau1[[#This Row],[Zone B]]</f>
        <v>0</v>
      </c>
      <c r="AQ13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892.55000125505035</v>
      </c>
      <c r="AR136" s="6">
        <f>Tableau1[[#This Row],[prestation lavage 40B]]+Tableau1[[#This Row],[Prestation lavage 24B]]</f>
        <v>0</v>
      </c>
      <c r="AS136" s="6">
        <f>IFERROR(Tableau1[[#This Row],[40 bar (19h-23h59)]]+Y137,0)</f>
        <v>0</v>
      </c>
      <c r="AT136" s="6">
        <f>IFERROR(Tableau1[[#This Row],[24 bar (19H-23H59)]]+AB137,0)</f>
        <v>0</v>
      </c>
      <c r="AU136" s="33">
        <f t="array" ref="AU136">(Tableau1[[#This Row],[Conso eau]]-Tableau1[Rejet convention])/Tableau1[[#This Row],[Rejet convention]]</f>
        <v>0.20393401015228432</v>
      </c>
      <c r="AV136" s="34" t="str">
        <f t="array" ref="AV136">IF(Tableau1[[#This Row],[Nbr de poulets (entrée découpe)]]&gt;0,(Tableau1[[#This Row],[Conso eau]]/Tableau1[[#This Row],[Nbr de poulets (entrée découpe)]])*1000,"erreur")</f>
        <v>erreur</v>
      </c>
      <c r="AW136" s="35" t="str">
        <f t="array" ref="AW136">IF(Tableau1[[#This Row],[Tonnage sortie ressuage]]&gt;0,(Tableau1[[#This Row],[Conso eau]]/Tableau1[[#This Row],[Tonnage sortie ressuage]])*1000,"erreur")</f>
        <v>erreur</v>
      </c>
      <c r="AX136" s="34" t="str">
        <f t="array" ref="AX13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6" s="21">
        <f>10</f>
        <v>10</v>
      </c>
      <c r="AZ136" s="21">
        <f>6</f>
        <v>6</v>
      </c>
      <c r="BA136" s="21" t="str">
        <f>TEXT(Tableau1[[#This Row],[Date]],"aaaa")</f>
        <v>2019</v>
      </c>
      <c r="BB136" s="21" t="str">
        <f>TEXT(Tableau1[[#This Row],[Date]],"mmmm")</f>
        <v>mai</v>
      </c>
      <c r="BC136" s="21">
        <f>_xlfn.ISOWEEKNUM(Tableau1[[#This Row],[Date]])</f>
        <v>20</v>
      </c>
      <c r="BD136" s="21" t="str">
        <f>TEXT(Tableau1[[#This Row],[Date]],"jjjj")</f>
        <v>mercredi</v>
      </c>
      <c r="BE136" s="21">
        <f>VLOOKUP(ROUND(Tableau1[[#This Row],[Année]],4),Tableau2[#Data],2)</f>
        <v>788</v>
      </c>
      <c r="BF136" s="21" t="str">
        <f>VLOOKUP(Tableau1[[#This Row],[Date]],Tableau3[],2)</f>
        <v>2019-2020</v>
      </c>
    </row>
    <row r="137" spans="1:58" hidden="1" x14ac:dyDescent="0.3">
      <c r="A137" s="22">
        <v>43601</v>
      </c>
      <c r="B137" s="20"/>
      <c r="C137" s="20"/>
      <c r="D137" s="24">
        <v>899.2</v>
      </c>
      <c r="E137" s="24"/>
      <c r="F137" s="24"/>
      <c r="G137" s="24"/>
      <c r="H137" s="24"/>
      <c r="I137" s="24"/>
      <c r="J137" s="24"/>
      <c r="K137" s="24"/>
      <c r="L137" s="24"/>
      <c r="M137" s="24">
        <v>0</v>
      </c>
      <c r="N137" s="24"/>
      <c r="O137" s="24"/>
      <c r="P137" s="24"/>
      <c r="Q137" s="24">
        <v>58.659998688846798</v>
      </c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30">
        <f t="array" ref="AF137">Tableau1[[#This Row],[EC Sortie PAC]]-Tableau1[[#This Row],[EC entrée PAC]]</f>
        <v>0</v>
      </c>
      <c r="AG137" s="30">
        <f t="array" ref="AG137">Tableau1[[#This Row],[Différenctiel PAC]]</f>
        <v>0</v>
      </c>
      <c r="AH137" s="4">
        <f t="array" ref="AH137">Tableau1[[#This Row],[Echaudoirs]]+Tableau1[[#This Row],[Plumeuses]]</f>
        <v>0</v>
      </c>
      <c r="AI137" s="4">
        <f t="array" ref="AI137">Tableau1[[#This Row],[EF Surpréssée Eviscération]]+Tableau1[[#This Row],[EF Eviscération]]</f>
        <v>0</v>
      </c>
      <c r="AJ137" s="4">
        <f t="array" ref="AJ137">Tableau1[[#This Row],[Conso EF dégrilleur]]+Tableau1[[#This Row],[Conso EF prélaveuse]]+Tableau1[[#This Row],[Conso EF adiabatique]]</f>
        <v>0</v>
      </c>
      <c r="AK137" s="4">
        <f>Tableau1[[#This Row],[Conso EC Filtre]]+Tableau1[[#This Row],[Conso EC Laveuse ]]</f>
        <v>0</v>
      </c>
      <c r="AL137" s="30">
        <f t="array" ref="AL137">Tableau1[[#This Row],[Conso EF Quai Atlas (calculée)]]+Tableau1[[#This Row],[Conso EC Quai Atlas (calculée)]]</f>
        <v>0</v>
      </c>
      <c r="AM137" s="30">
        <f t="array" ref="AM137">Tableau1[[#This Row],[Lavage cagettes]]+Tableau1[[#This Row],[Lavage pal box]]</f>
        <v>0</v>
      </c>
      <c r="AN137" s="30">
        <f t="array" ref="AN137">Tableau1[[#This Row],[40 bar]]+Tableau1[[#This Row],[24 bar]]</f>
        <v>0</v>
      </c>
      <c r="AO137" s="31"/>
      <c r="AP137" s="31">
        <f>Tableau1[[#This Row],[EC Vestiaires m³]]+Tableau1[[#This Row],[Vestiaires EF]]+Tableau1[[#This Row],[Zone B]]</f>
        <v>0</v>
      </c>
      <c r="AQ13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840.54000131115322</v>
      </c>
      <c r="AR137" s="6">
        <f>Tableau1[[#This Row],[prestation lavage 40B]]+Tableau1[[#This Row],[Prestation lavage 24B]]</f>
        <v>0</v>
      </c>
      <c r="AS137" s="6">
        <f>IFERROR(Tableau1[[#This Row],[40 bar (19h-23h59)]]+Y138,0)</f>
        <v>0</v>
      </c>
      <c r="AT137" s="6">
        <f>IFERROR(Tableau1[[#This Row],[24 bar (19H-23H59)]]+AB138,0)</f>
        <v>0</v>
      </c>
      <c r="AU137" s="33">
        <f t="array" ref="AU137">(Tableau1[[#This Row],[Conso eau]]-Tableau1[Rejet convention])/Tableau1[[#This Row],[Rejet convention]]</f>
        <v>0.14111675126903558</v>
      </c>
      <c r="AV137" s="34" t="str">
        <f t="array" ref="AV137">IF(Tableau1[[#This Row],[Nbr de poulets (entrée découpe)]]&gt;0,(Tableau1[[#This Row],[Conso eau]]/Tableau1[[#This Row],[Nbr de poulets (entrée découpe)]])*1000,"erreur")</f>
        <v>erreur</v>
      </c>
      <c r="AW137" s="35" t="str">
        <f t="array" ref="AW137">IF(Tableau1[[#This Row],[Tonnage sortie ressuage]]&gt;0,(Tableau1[[#This Row],[Conso eau]]/Tableau1[[#This Row],[Tonnage sortie ressuage]])*1000,"erreur")</f>
        <v>erreur</v>
      </c>
      <c r="AX137" s="34" t="str">
        <f t="array" ref="AX13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7" s="21">
        <f>10</f>
        <v>10</v>
      </c>
      <c r="AZ137" s="21">
        <f>6</f>
        <v>6</v>
      </c>
      <c r="BA137" s="21" t="str">
        <f>TEXT(Tableau1[[#This Row],[Date]],"aaaa")</f>
        <v>2019</v>
      </c>
      <c r="BB137" s="21" t="str">
        <f>TEXT(Tableau1[[#This Row],[Date]],"mmmm")</f>
        <v>mai</v>
      </c>
      <c r="BC137" s="21">
        <f>_xlfn.ISOWEEKNUM(Tableau1[[#This Row],[Date]])</f>
        <v>20</v>
      </c>
      <c r="BD137" s="21" t="str">
        <f>TEXT(Tableau1[[#This Row],[Date]],"jjjj")</f>
        <v>jeudi</v>
      </c>
      <c r="BE137" s="21">
        <f>VLOOKUP(ROUND(Tableau1[[#This Row],[Année]],4),Tableau2[#Data],2)</f>
        <v>788</v>
      </c>
      <c r="BF137" s="21" t="str">
        <f>VLOOKUP(Tableau1[[#This Row],[Date]],Tableau3[],2)</f>
        <v>2019-2020</v>
      </c>
    </row>
    <row r="138" spans="1:58" hidden="1" x14ac:dyDescent="0.3">
      <c r="A138" s="22">
        <v>43602</v>
      </c>
      <c r="B138" s="20"/>
      <c r="C138" s="20"/>
      <c r="D138" s="24">
        <v>927.2</v>
      </c>
      <c r="E138" s="24"/>
      <c r="F138" s="24"/>
      <c r="G138" s="24"/>
      <c r="H138" s="24"/>
      <c r="I138" s="24"/>
      <c r="J138" s="24"/>
      <c r="K138" s="24"/>
      <c r="L138" s="24"/>
      <c r="M138" s="24">
        <v>0</v>
      </c>
      <c r="N138" s="24"/>
      <c r="O138" s="24"/>
      <c r="P138" s="24"/>
      <c r="Q138" s="24">
        <v>54.299998786300399</v>
      </c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30">
        <f t="array" ref="AF138">Tableau1[[#This Row],[EC Sortie PAC]]-Tableau1[[#This Row],[EC entrée PAC]]</f>
        <v>0</v>
      </c>
      <c r="AG138" s="30">
        <f t="array" ref="AG138">Tableau1[[#This Row],[Différenctiel PAC]]</f>
        <v>0</v>
      </c>
      <c r="AH138" s="4">
        <f t="array" ref="AH138">Tableau1[[#This Row],[Echaudoirs]]+Tableau1[[#This Row],[Plumeuses]]</f>
        <v>0</v>
      </c>
      <c r="AI138" s="4">
        <f t="array" ref="AI138">Tableau1[[#This Row],[EF Surpréssée Eviscération]]+Tableau1[[#This Row],[EF Eviscération]]</f>
        <v>0</v>
      </c>
      <c r="AJ138" s="4">
        <f t="array" ref="AJ138">Tableau1[[#This Row],[Conso EF dégrilleur]]+Tableau1[[#This Row],[Conso EF prélaveuse]]+Tableau1[[#This Row],[Conso EF adiabatique]]</f>
        <v>0</v>
      </c>
      <c r="AK138" s="4">
        <f>Tableau1[[#This Row],[Conso EC Filtre]]+Tableau1[[#This Row],[Conso EC Laveuse ]]</f>
        <v>0</v>
      </c>
      <c r="AL138" s="30">
        <f t="array" ref="AL138">Tableau1[[#This Row],[Conso EF Quai Atlas (calculée)]]+Tableau1[[#This Row],[Conso EC Quai Atlas (calculée)]]</f>
        <v>0</v>
      </c>
      <c r="AM138" s="30">
        <f t="array" ref="AM138">Tableau1[[#This Row],[Lavage cagettes]]+Tableau1[[#This Row],[Lavage pal box]]</f>
        <v>0</v>
      </c>
      <c r="AN138" s="30">
        <f t="array" ref="AN138">Tableau1[[#This Row],[40 bar]]+Tableau1[[#This Row],[24 bar]]</f>
        <v>0</v>
      </c>
      <c r="AO138" s="31"/>
      <c r="AP138" s="31">
        <f>Tableau1[[#This Row],[EC Vestiaires m³]]+Tableau1[[#This Row],[Vestiaires EF]]+Tableau1[[#This Row],[Zone B]]</f>
        <v>0</v>
      </c>
      <c r="AQ13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872.90000121369962</v>
      </c>
      <c r="AR138" s="6">
        <f>Tableau1[[#This Row],[prestation lavage 40B]]+Tableau1[[#This Row],[Prestation lavage 24B]]</f>
        <v>0</v>
      </c>
      <c r="AS138" s="6">
        <f>IFERROR(Tableau1[[#This Row],[40 bar (19h-23h59)]]+Y139,0)</f>
        <v>0</v>
      </c>
      <c r="AT138" s="6">
        <f>IFERROR(Tableau1[[#This Row],[24 bar (19H-23H59)]]+AB139,0)</f>
        <v>0</v>
      </c>
      <c r="AU138" s="33">
        <f t="array" ref="AU138">(Tableau1[[#This Row],[Conso eau]]-Tableau1[Rejet convention])/Tableau1[[#This Row],[Rejet convention]]</f>
        <v>0.17664974619289345</v>
      </c>
      <c r="AV138" s="34" t="str">
        <f t="array" ref="AV138">IF(Tableau1[[#This Row],[Nbr de poulets (entrée découpe)]]&gt;0,(Tableau1[[#This Row],[Conso eau]]/Tableau1[[#This Row],[Nbr de poulets (entrée découpe)]])*1000,"erreur")</f>
        <v>erreur</v>
      </c>
      <c r="AW138" s="35" t="str">
        <f t="array" ref="AW138">IF(Tableau1[[#This Row],[Tonnage sortie ressuage]]&gt;0,(Tableau1[[#This Row],[Conso eau]]/Tableau1[[#This Row],[Tonnage sortie ressuage]])*1000,"erreur")</f>
        <v>erreur</v>
      </c>
      <c r="AX138" s="34" t="str">
        <f t="array" ref="AX13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8" s="21">
        <f>10</f>
        <v>10</v>
      </c>
      <c r="AZ138" s="21">
        <f>6</f>
        <v>6</v>
      </c>
      <c r="BA138" s="21" t="str">
        <f>TEXT(Tableau1[[#This Row],[Date]],"aaaa")</f>
        <v>2019</v>
      </c>
      <c r="BB138" s="21" t="str">
        <f>TEXT(Tableau1[[#This Row],[Date]],"mmmm")</f>
        <v>mai</v>
      </c>
      <c r="BC138" s="21">
        <f>_xlfn.ISOWEEKNUM(Tableau1[[#This Row],[Date]])</f>
        <v>20</v>
      </c>
      <c r="BD138" s="21" t="str">
        <f>TEXT(Tableau1[[#This Row],[Date]],"jjjj")</f>
        <v>vendredi</v>
      </c>
      <c r="BE138" s="21">
        <f>VLOOKUP(ROUND(Tableau1[[#This Row],[Année]],4),Tableau2[#Data],2)</f>
        <v>788</v>
      </c>
      <c r="BF138" s="21" t="str">
        <f>VLOOKUP(Tableau1[[#This Row],[Date]],Tableau3[],2)</f>
        <v>2019-2020</v>
      </c>
    </row>
    <row r="139" spans="1:58" hidden="1" x14ac:dyDescent="0.3">
      <c r="A139" s="22">
        <v>43603</v>
      </c>
      <c r="B139" s="20"/>
      <c r="C139" s="20"/>
      <c r="D139" s="24">
        <v>202.4</v>
      </c>
      <c r="E139" s="24"/>
      <c r="F139" s="24"/>
      <c r="G139" s="24"/>
      <c r="H139" s="24"/>
      <c r="I139" s="24"/>
      <c r="J139" s="24"/>
      <c r="K139" s="24"/>
      <c r="L139" s="24"/>
      <c r="M139" s="24">
        <v>0</v>
      </c>
      <c r="N139" s="24"/>
      <c r="O139" s="24"/>
      <c r="P139" s="24"/>
      <c r="Q139" s="24">
        <v>54.679998777806802</v>
      </c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30">
        <f t="array" ref="AF139">Tableau1[[#This Row],[EC Sortie PAC]]-Tableau1[[#This Row],[EC entrée PAC]]</f>
        <v>0</v>
      </c>
      <c r="AG139" s="30">
        <f t="array" ref="AG139">Tableau1[[#This Row],[Différenctiel PAC]]</f>
        <v>0</v>
      </c>
      <c r="AH139" s="4">
        <f t="array" ref="AH139">Tableau1[[#This Row],[Echaudoirs]]+Tableau1[[#This Row],[Plumeuses]]</f>
        <v>0</v>
      </c>
      <c r="AI139" s="4">
        <f t="array" ref="AI139">Tableau1[[#This Row],[EF Surpréssée Eviscération]]+Tableau1[[#This Row],[EF Eviscération]]</f>
        <v>0</v>
      </c>
      <c r="AJ139" s="4">
        <f t="array" ref="AJ139">Tableau1[[#This Row],[Conso EF dégrilleur]]+Tableau1[[#This Row],[Conso EF prélaveuse]]+Tableau1[[#This Row],[Conso EF adiabatique]]</f>
        <v>0</v>
      </c>
      <c r="AK139" s="4">
        <f>Tableau1[[#This Row],[Conso EC Filtre]]+Tableau1[[#This Row],[Conso EC Laveuse ]]</f>
        <v>0</v>
      </c>
      <c r="AL139" s="30">
        <f t="array" ref="AL139">Tableau1[[#This Row],[Conso EF Quai Atlas (calculée)]]+Tableau1[[#This Row],[Conso EC Quai Atlas (calculée)]]</f>
        <v>0</v>
      </c>
      <c r="AM139" s="30">
        <f t="array" ref="AM139">Tableau1[[#This Row],[Lavage cagettes]]+Tableau1[[#This Row],[Lavage pal box]]</f>
        <v>0</v>
      </c>
      <c r="AN139" s="30">
        <f t="array" ref="AN139">Tableau1[[#This Row],[40 bar]]+Tableau1[[#This Row],[24 bar]]</f>
        <v>0</v>
      </c>
      <c r="AO139" s="31"/>
      <c r="AP139" s="31">
        <f>Tableau1[[#This Row],[EC Vestiaires m³]]+Tableau1[[#This Row],[Vestiaires EF]]+Tableau1[[#This Row],[Zone B]]</f>
        <v>0</v>
      </c>
      <c r="AQ13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147.72000122219322</v>
      </c>
      <c r="AR139" s="6">
        <f>Tableau1[[#This Row],[prestation lavage 40B]]+Tableau1[[#This Row],[Prestation lavage 24B]]</f>
        <v>0</v>
      </c>
      <c r="AS139" s="6">
        <f>IFERROR(Tableau1[[#This Row],[40 bar (19h-23h59)]]+Y140,0)</f>
        <v>0</v>
      </c>
      <c r="AT139" s="6">
        <f>IFERROR(Tableau1[[#This Row],[24 bar (19H-23H59)]]+AB140,0)</f>
        <v>0</v>
      </c>
      <c r="AU139" s="33">
        <f t="array" ref="AU139">(Tableau1[[#This Row],[Conso eau]]-Tableau1[Rejet convention])/Tableau1[[#This Row],[Rejet convention]]</f>
        <v>-0.74314720812182744</v>
      </c>
      <c r="AV139" s="34" t="str">
        <f t="array" ref="AV139">IF(Tableau1[[#This Row],[Nbr de poulets (entrée découpe)]]&gt;0,(Tableau1[[#This Row],[Conso eau]]/Tableau1[[#This Row],[Nbr de poulets (entrée découpe)]])*1000,"erreur")</f>
        <v>erreur</v>
      </c>
      <c r="AW139" s="35" t="str">
        <f t="array" ref="AW139">IF(Tableau1[[#This Row],[Tonnage sortie ressuage]]&gt;0,(Tableau1[[#This Row],[Conso eau]]/Tableau1[[#This Row],[Tonnage sortie ressuage]])*1000,"erreur")</f>
        <v>erreur</v>
      </c>
      <c r="AX139" s="34" t="str">
        <f t="array" ref="AX13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9" s="21">
        <f>10</f>
        <v>10</v>
      </c>
      <c r="AZ139" s="21">
        <f>6</f>
        <v>6</v>
      </c>
      <c r="BA139" s="21" t="str">
        <f>TEXT(Tableau1[[#This Row],[Date]],"aaaa")</f>
        <v>2019</v>
      </c>
      <c r="BB139" s="21" t="str">
        <f>TEXT(Tableau1[[#This Row],[Date]],"mmmm")</f>
        <v>mai</v>
      </c>
      <c r="BC139" s="21">
        <f>_xlfn.ISOWEEKNUM(Tableau1[[#This Row],[Date]])</f>
        <v>20</v>
      </c>
      <c r="BD139" s="21" t="str">
        <f>TEXT(Tableau1[[#This Row],[Date]],"jjjj")</f>
        <v>samedi</v>
      </c>
      <c r="BE139" s="21">
        <f>VLOOKUP(ROUND(Tableau1[[#This Row],[Année]],4),Tableau2[#Data],2)</f>
        <v>788</v>
      </c>
      <c r="BF139" s="21" t="str">
        <f>VLOOKUP(Tableau1[[#This Row],[Date]],Tableau3[],2)</f>
        <v>2019-2020</v>
      </c>
    </row>
    <row r="140" spans="1:58" hidden="1" x14ac:dyDescent="0.3">
      <c r="A140" s="22">
        <v>43604</v>
      </c>
      <c r="B140" s="20"/>
      <c r="C140" s="20"/>
      <c r="D140" s="24">
        <v>11.1</v>
      </c>
      <c r="E140" s="24"/>
      <c r="F140" s="24"/>
      <c r="G140" s="24"/>
      <c r="H140" s="24"/>
      <c r="I140" s="24"/>
      <c r="J140" s="24"/>
      <c r="K140" s="24"/>
      <c r="L140" s="24"/>
      <c r="M140" s="24">
        <v>0</v>
      </c>
      <c r="N140" s="24"/>
      <c r="O140" s="24"/>
      <c r="P140" s="24"/>
      <c r="Q140" s="24">
        <v>0</v>
      </c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30">
        <f t="array" ref="AF140">Tableau1[[#This Row],[EC Sortie PAC]]-Tableau1[[#This Row],[EC entrée PAC]]</f>
        <v>0</v>
      </c>
      <c r="AG140" s="30">
        <f t="array" ref="AG140">Tableau1[[#This Row],[Différenctiel PAC]]</f>
        <v>0</v>
      </c>
      <c r="AH140" s="4">
        <f t="array" ref="AH140">Tableau1[[#This Row],[Echaudoirs]]+Tableau1[[#This Row],[Plumeuses]]</f>
        <v>0</v>
      </c>
      <c r="AI140" s="4">
        <f t="array" ref="AI140">Tableau1[[#This Row],[EF Surpréssée Eviscération]]+Tableau1[[#This Row],[EF Eviscération]]</f>
        <v>0</v>
      </c>
      <c r="AJ140" s="4">
        <f t="array" ref="AJ140">Tableau1[[#This Row],[Conso EF dégrilleur]]+Tableau1[[#This Row],[Conso EF prélaveuse]]+Tableau1[[#This Row],[Conso EF adiabatique]]</f>
        <v>0</v>
      </c>
      <c r="AK140" s="4">
        <f>Tableau1[[#This Row],[Conso EC Filtre]]+Tableau1[[#This Row],[Conso EC Laveuse ]]</f>
        <v>0</v>
      </c>
      <c r="AL140" s="30">
        <f t="array" ref="AL140">Tableau1[[#This Row],[Conso EF Quai Atlas (calculée)]]+Tableau1[[#This Row],[Conso EC Quai Atlas (calculée)]]</f>
        <v>0</v>
      </c>
      <c r="AM140" s="30">
        <f t="array" ref="AM140">Tableau1[[#This Row],[Lavage cagettes]]+Tableau1[[#This Row],[Lavage pal box]]</f>
        <v>0</v>
      </c>
      <c r="AN140" s="30">
        <f t="array" ref="AN140">Tableau1[[#This Row],[40 bar]]+Tableau1[[#This Row],[24 bar]]</f>
        <v>0</v>
      </c>
      <c r="AO140" s="31"/>
      <c r="AP140" s="31">
        <f>Tableau1[[#This Row],[EC Vestiaires m³]]+Tableau1[[#This Row],[Vestiaires EF]]+Tableau1[[#This Row],[Zone B]]</f>
        <v>0</v>
      </c>
      <c r="AQ14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11.1</v>
      </c>
      <c r="AR140" s="6">
        <f>Tableau1[[#This Row],[prestation lavage 40B]]+Tableau1[[#This Row],[Prestation lavage 24B]]</f>
        <v>0</v>
      </c>
      <c r="AS140" s="6">
        <f>IFERROR(Tableau1[[#This Row],[40 bar (19h-23h59)]]+Y141,0)</f>
        <v>0</v>
      </c>
      <c r="AT140" s="6">
        <f>IFERROR(Tableau1[[#This Row],[24 bar (19H-23H59)]]+AB141,0)</f>
        <v>0</v>
      </c>
      <c r="AU140" s="33">
        <f t="array" ref="AU140">(Tableau1[[#This Row],[Conso eau]]-Tableau1[Rejet convention])/Tableau1[[#This Row],[Rejet convention]]</f>
        <v>-0.98591370558375635</v>
      </c>
      <c r="AV140" s="34" t="str">
        <f t="array" ref="AV140">IF(Tableau1[[#This Row],[Nbr de poulets (entrée découpe)]]&gt;0,(Tableau1[[#This Row],[Conso eau]]/Tableau1[[#This Row],[Nbr de poulets (entrée découpe)]])*1000,"erreur")</f>
        <v>erreur</v>
      </c>
      <c r="AW140" s="35" t="str">
        <f t="array" ref="AW140">IF(Tableau1[[#This Row],[Tonnage sortie ressuage]]&gt;0,(Tableau1[[#This Row],[Conso eau]]/Tableau1[[#This Row],[Tonnage sortie ressuage]])*1000,"erreur")</f>
        <v>erreur</v>
      </c>
      <c r="AX140" s="34" t="str">
        <f t="array" ref="AX14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0" s="21">
        <f>10</f>
        <v>10</v>
      </c>
      <c r="AZ140" s="21">
        <f>6</f>
        <v>6</v>
      </c>
      <c r="BA140" s="21" t="str">
        <f>TEXT(Tableau1[[#This Row],[Date]],"aaaa")</f>
        <v>2019</v>
      </c>
      <c r="BB140" s="21" t="str">
        <f>TEXT(Tableau1[[#This Row],[Date]],"mmmm")</f>
        <v>mai</v>
      </c>
      <c r="BC140" s="21">
        <f>_xlfn.ISOWEEKNUM(Tableau1[[#This Row],[Date]])</f>
        <v>20</v>
      </c>
      <c r="BD140" s="21" t="str">
        <f>TEXT(Tableau1[[#This Row],[Date]],"jjjj")</f>
        <v>dimanche</v>
      </c>
      <c r="BE140" s="21">
        <f>VLOOKUP(ROUND(Tableau1[[#This Row],[Année]],4),Tableau2[#Data],2)</f>
        <v>788</v>
      </c>
      <c r="BF140" s="21" t="str">
        <f>VLOOKUP(Tableau1[[#This Row],[Date]],Tableau3[],2)</f>
        <v>2019-2020</v>
      </c>
    </row>
    <row r="141" spans="1:58" hidden="1" x14ac:dyDescent="0.3">
      <c r="A141" s="22">
        <v>43605</v>
      </c>
      <c r="B141" s="20"/>
      <c r="C141" s="20"/>
      <c r="D141" s="24">
        <v>832.3</v>
      </c>
      <c r="E141" s="24"/>
      <c r="F141" s="24"/>
      <c r="G141" s="24"/>
      <c r="H141" s="24"/>
      <c r="I141" s="24"/>
      <c r="J141" s="24"/>
      <c r="K141" s="24"/>
      <c r="L141" s="24"/>
      <c r="M141" s="24">
        <v>0</v>
      </c>
      <c r="N141" s="24"/>
      <c r="O141" s="24"/>
      <c r="P141" s="24"/>
      <c r="Q141" s="24">
        <v>0</v>
      </c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30">
        <f t="array" ref="AF141">Tableau1[[#This Row],[EC Sortie PAC]]-Tableau1[[#This Row],[EC entrée PAC]]</f>
        <v>0</v>
      </c>
      <c r="AG141" s="30">
        <f t="array" ref="AG141">Tableau1[[#This Row],[Différenctiel PAC]]</f>
        <v>0</v>
      </c>
      <c r="AH141" s="4">
        <f t="array" ref="AH141">Tableau1[[#This Row],[Echaudoirs]]+Tableau1[[#This Row],[Plumeuses]]</f>
        <v>0</v>
      </c>
      <c r="AI141" s="4">
        <f t="array" ref="AI141">Tableau1[[#This Row],[EF Surpréssée Eviscération]]+Tableau1[[#This Row],[EF Eviscération]]</f>
        <v>0</v>
      </c>
      <c r="AJ141" s="4">
        <f t="array" ref="AJ141">Tableau1[[#This Row],[Conso EF dégrilleur]]+Tableau1[[#This Row],[Conso EF prélaveuse]]+Tableau1[[#This Row],[Conso EF adiabatique]]</f>
        <v>0</v>
      </c>
      <c r="AK141" s="4">
        <f>Tableau1[[#This Row],[Conso EC Filtre]]+Tableau1[[#This Row],[Conso EC Laveuse ]]</f>
        <v>0</v>
      </c>
      <c r="AL141" s="30">
        <f t="array" ref="AL141">Tableau1[[#This Row],[Conso EF Quai Atlas (calculée)]]+Tableau1[[#This Row],[Conso EC Quai Atlas (calculée)]]</f>
        <v>0</v>
      </c>
      <c r="AM141" s="30">
        <f t="array" ref="AM141">Tableau1[[#This Row],[Lavage cagettes]]+Tableau1[[#This Row],[Lavage pal box]]</f>
        <v>0</v>
      </c>
      <c r="AN141" s="30">
        <f t="array" ref="AN141">Tableau1[[#This Row],[40 bar]]+Tableau1[[#This Row],[24 bar]]</f>
        <v>0</v>
      </c>
      <c r="AO141" s="31"/>
      <c r="AP141" s="31">
        <f>Tableau1[[#This Row],[EC Vestiaires m³]]+Tableau1[[#This Row],[Vestiaires EF]]+Tableau1[[#This Row],[Zone B]]</f>
        <v>0</v>
      </c>
      <c r="AQ14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832.3</v>
      </c>
      <c r="AR141" s="6">
        <f>Tableau1[[#This Row],[prestation lavage 40B]]+Tableau1[[#This Row],[Prestation lavage 24B]]</f>
        <v>0</v>
      </c>
      <c r="AS141" s="6">
        <f>IFERROR(Tableau1[[#This Row],[40 bar (19h-23h59)]]+Y142,0)</f>
        <v>0</v>
      </c>
      <c r="AT141" s="6">
        <f>IFERROR(Tableau1[[#This Row],[24 bar (19H-23H59)]]+AB142,0)</f>
        <v>0</v>
      </c>
      <c r="AU141" s="33">
        <f t="array" ref="AU141">(Tableau1[[#This Row],[Conso eau]]-Tableau1[Rejet convention])/Tableau1[[#This Row],[Rejet convention]]</f>
        <v>5.6218274111675071E-2</v>
      </c>
      <c r="AV141" s="34" t="str">
        <f t="array" ref="AV141">IF(Tableau1[[#This Row],[Nbr de poulets (entrée découpe)]]&gt;0,(Tableau1[[#This Row],[Conso eau]]/Tableau1[[#This Row],[Nbr de poulets (entrée découpe)]])*1000,"erreur")</f>
        <v>erreur</v>
      </c>
      <c r="AW141" s="35" t="str">
        <f t="array" ref="AW141">IF(Tableau1[[#This Row],[Tonnage sortie ressuage]]&gt;0,(Tableau1[[#This Row],[Conso eau]]/Tableau1[[#This Row],[Tonnage sortie ressuage]])*1000,"erreur")</f>
        <v>erreur</v>
      </c>
      <c r="AX141" s="34" t="str">
        <f t="array" ref="AX14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1" s="21">
        <f>10</f>
        <v>10</v>
      </c>
      <c r="AZ141" s="21">
        <f>6</f>
        <v>6</v>
      </c>
      <c r="BA141" s="21" t="str">
        <f>TEXT(Tableau1[[#This Row],[Date]],"aaaa")</f>
        <v>2019</v>
      </c>
      <c r="BB141" s="21" t="str">
        <f>TEXT(Tableau1[[#This Row],[Date]],"mmmm")</f>
        <v>mai</v>
      </c>
      <c r="BC141" s="21">
        <f>_xlfn.ISOWEEKNUM(Tableau1[[#This Row],[Date]])</f>
        <v>21</v>
      </c>
      <c r="BD141" s="21" t="str">
        <f>TEXT(Tableau1[[#This Row],[Date]],"jjjj")</f>
        <v>lundi</v>
      </c>
      <c r="BE141" s="21">
        <f>VLOOKUP(ROUND(Tableau1[[#This Row],[Année]],4),Tableau2[#Data],2)</f>
        <v>788</v>
      </c>
      <c r="BF141" s="21" t="str">
        <f>VLOOKUP(Tableau1[[#This Row],[Date]],Tableau3[],2)</f>
        <v>2019-2020</v>
      </c>
    </row>
    <row r="142" spans="1:58" hidden="1" x14ac:dyDescent="0.3">
      <c r="A142" s="22">
        <v>43606</v>
      </c>
      <c r="B142" s="20"/>
      <c r="C142" s="20"/>
      <c r="D142" s="24">
        <v>961.3</v>
      </c>
      <c r="E142" s="24"/>
      <c r="F142" s="24"/>
      <c r="G142" s="24"/>
      <c r="H142" s="24"/>
      <c r="I142" s="24"/>
      <c r="J142" s="24"/>
      <c r="K142" s="24"/>
      <c r="L142" s="24"/>
      <c r="M142" s="24">
        <v>0</v>
      </c>
      <c r="N142" s="24"/>
      <c r="O142" s="24"/>
      <c r="P142" s="24"/>
      <c r="Q142" s="24">
        <v>54.8899987731129</v>
      </c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30">
        <f t="array" ref="AF142">Tableau1[[#This Row],[EC Sortie PAC]]-Tableau1[[#This Row],[EC entrée PAC]]</f>
        <v>0</v>
      </c>
      <c r="AG142" s="30">
        <f t="array" ref="AG142">Tableau1[[#This Row],[Différenctiel PAC]]</f>
        <v>0</v>
      </c>
      <c r="AH142" s="4">
        <f t="array" ref="AH142">Tableau1[[#This Row],[Echaudoirs]]+Tableau1[[#This Row],[Plumeuses]]</f>
        <v>0</v>
      </c>
      <c r="AI142" s="4">
        <f t="array" ref="AI142">Tableau1[[#This Row],[EF Surpréssée Eviscération]]+Tableau1[[#This Row],[EF Eviscération]]</f>
        <v>0</v>
      </c>
      <c r="AJ142" s="4">
        <f t="array" ref="AJ142">Tableau1[[#This Row],[Conso EF dégrilleur]]+Tableau1[[#This Row],[Conso EF prélaveuse]]+Tableau1[[#This Row],[Conso EF adiabatique]]</f>
        <v>0</v>
      </c>
      <c r="AK142" s="4">
        <f>Tableau1[[#This Row],[Conso EC Filtre]]+Tableau1[[#This Row],[Conso EC Laveuse ]]</f>
        <v>0</v>
      </c>
      <c r="AL142" s="30">
        <f t="array" ref="AL142">Tableau1[[#This Row],[Conso EF Quai Atlas (calculée)]]+Tableau1[[#This Row],[Conso EC Quai Atlas (calculée)]]</f>
        <v>0</v>
      </c>
      <c r="AM142" s="30">
        <f t="array" ref="AM142">Tableau1[[#This Row],[Lavage cagettes]]+Tableau1[[#This Row],[Lavage pal box]]</f>
        <v>0</v>
      </c>
      <c r="AN142" s="30">
        <f t="array" ref="AN142">Tableau1[[#This Row],[40 bar]]+Tableau1[[#This Row],[24 bar]]</f>
        <v>0</v>
      </c>
      <c r="AO142" s="31"/>
      <c r="AP142" s="31">
        <f>Tableau1[[#This Row],[EC Vestiaires m³]]+Tableau1[[#This Row],[Vestiaires EF]]+Tableau1[[#This Row],[Zone B]]</f>
        <v>0</v>
      </c>
      <c r="AQ14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906.41000122688706</v>
      </c>
      <c r="AR142" s="6">
        <f>Tableau1[[#This Row],[prestation lavage 40B]]+Tableau1[[#This Row],[Prestation lavage 24B]]</f>
        <v>0</v>
      </c>
      <c r="AS142" s="6">
        <f>IFERROR(Tableau1[[#This Row],[40 bar (19h-23h59)]]+Y143,0)</f>
        <v>0</v>
      </c>
      <c r="AT142" s="6">
        <f>IFERROR(Tableau1[[#This Row],[24 bar (19H-23H59)]]+AB143,0)</f>
        <v>0</v>
      </c>
      <c r="AU142" s="33">
        <f t="array" ref="AU142">(Tableau1[[#This Row],[Conso eau]]-Tableau1[Rejet convention])/Tableau1[[#This Row],[Rejet convention]]</f>
        <v>0.21992385786802024</v>
      </c>
      <c r="AV142" s="34" t="str">
        <f t="array" ref="AV142">IF(Tableau1[[#This Row],[Nbr de poulets (entrée découpe)]]&gt;0,(Tableau1[[#This Row],[Conso eau]]/Tableau1[[#This Row],[Nbr de poulets (entrée découpe)]])*1000,"erreur")</f>
        <v>erreur</v>
      </c>
      <c r="AW142" s="35" t="str">
        <f t="array" ref="AW142">IF(Tableau1[[#This Row],[Tonnage sortie ressuage]]&gt;0,(Tableau1[[#This Row],[Conso eau]]/Tableau1[[#This Row],[Tonnage sortie ressuage]])*1000,"erreur")</f>
        <v>erreur</v>
      </c>
      <c r="AX142" s="34" t="str">
        <f t="array" ref="AX14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2" s="21">
        <f>10</f>
        <v>10</v>
      </c>
      <c r="AZ142" s="21">
        <f>6</f>
        <v>6</v>
      </c>
      <c r="BA142" s="21" t="str">
        <f>TEXT(Tableau1[[#This Row],[Date]],"aaaa")</f>
        <v>2019</v>
      </c>
      <c r="BB142" s="21" t="str">
        <f>TEXT(Tableau1[[#This Row],[Date]],"mmmm")</f>
        <v>mai</v>
      </c>
      <c r="BC142" s="21">
        <f>_xlfn.ISOWEEKNUM(Tableau1[[#This Row],[Date]])</f>
        <v>21</v>
      </c>
      <c r="BD142" s="21" t="str">
        <f>TEXT(Tableau1[[#This Row],[Date]],"jjjj")</f>
        <v>mardi</v>
      </c>
      <c r="BE142" s="21">
        <f>VLOOKUP(ROUND(Tableau1[[#This Row],[Année]],4),Tableau2[#Data],2)</f>
        <v>788</v>
      </c>
      <c r="BF142" s="21" t="str">
        <f>VLOOKUP(Tableau1[[#This Row],[Date]],Tableau3[],2)</f>
        <v>2019-2020</v>
      </c>
    </row>
    <row r="143" spans="1:58" hidden="1" x14ac:dyDescent="0.3">
      <c r="A143" s="22">
        <v>43607</v>
      </c>
      <c r="B143" s="20"/>
      <c r="C143" s="20"/>
      <c r="D143" s="24">
        <v>938.6</v>
      </c>
      <c r="E143" s="24"/>
      <c r="F143" s="24"/>
      <c r="G143" s="24"/>
      <c r="H143" s="24"/>
      <c r="I143" s="24"/>
      <c r="J143" s="24"/>
      <c r="K143" s="24"/>
      <c r="L143" s="24"/>
      <c r="M143" s="24">
        <v>0</v>
      </c>
      <c r="N143" s="24"/>
      <c r="O143" s="24"/>
      <c r="P143" s="24"/>
      <c r="Q143" s="24">
        <v>56.739998731762199</v>
      </c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30">
        <f t="array" ref="AF143">Tableau1[[#This Row],[EC Sortie PAC]]-Tableau1[[#This Row],[EC entrée PAC]]</f>
        <v>0</v>
      </c>
      <c r="AG143" s="30">
        <f t="array" ref="AG143">Tableau1[[#This Row],[Différenctiel PAC]]</f>
        <v>0</v>
      </c>
      <c r="AH143" s="4">
        <f t="array" ref="AH143">Tableau1[[#This Row],[Echaudoirs]]+Tableau1[[#This Row],[Plumeuses]]</f>
        <v>0</v>
      </c>
      <c r="AI143" s="4">
        <f t="array" ref="AI143">Tableau1[[#This Row],[EF Surpréssée Eviscération]]+Tableau1[[#This Row],[EF Eviscération]]</f>
        <v>0</v>
      </c>
      <c r="AJ143" s="4">
        <f t="array" ref="AJ143">Tableau1[[#This Row],[Conso EF dégrilleur]]+Tableau1[[#This Row],[Conso EF prélaveuse]]+Tableau1[[#This Row],[Conso EF adiabatique]]</f>
        <v>0</v>
      </c>
      <c r="AK143" s="4">
        <f>Tableau1[[#This Row],[Conso EC Filtre]]+Tableau1[[#This Row],[Conso EC Laveuse ]]</f>
        <v>0</v>
      </c>
      <c r="AL143" s="30">
        <f t="array" ref="AL143">Tableau1[[#This Row],[Conso EF Quai Atlas (calculée)]]+Tableau1[[#This Row],[Conso EC Quai Atlas (calculée)]]</f>
        <v>0</v>
      </c>
      <c r="AM143" s="30">
        <f t="array" ref="AM143">Tableau1[[#This Row],[Lavage cagettes]]+Tableau1[[#This Row],[Lavage pal box]]</f>
        <v>0</v>
      </c>
      <c r="AN143" s="30">
        <f t="array" ref="AN143">Tableau1[[#This Row],[40 bar]]+Tableau1[[#This Row],[24 bar]]</f>
        <v>0</v>
      </c>
      <c r="AO143" s="31"/>
      <c r="AP143" s="31">
        <f>Tableau1[[#This Row],[EC Vestiaires m³]]+Tableau1[[#This Row],[Vestiaires EF]]+Tableau1[[#This Row],[Zone B]]</f>
        <v>0</v>
      </c>
      <c r="AQ14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881.86000126823785</v>
      </c>
      <c r="AR143" s="6">
        <f>Tableau1[[#This Row],[prestation lavage 40B]]+Tableau1[[#This Row],[Prestation lavage 24B]]</f>
        <v>0</v>
      </c>
      <c r="AS143" s="6">
        <f>IFERROR(Tableau1[[#This Row],[40 bar (19h-23h59)]]+Y144,0)</f>
        <v>0</v>
      </c>
      <c r="AT143" s="6">
        <f>IFERROR(Tableau1[[#This Row],[24 bar (19H-23H59)]]+AB144,0)</f>
        <v>0</v>
      </c>
      <c r="AU143" s="33">
        <f t="array" ref="AU143">(Tableau1[[#This Row],[Conso eau]]-Tableau1[Rejet convention])/Tableau1[[#This Row],[Rejet convention]]</f>
        <v>0.19111675126903557</v>
      </c>
      <c r="AV143" s="34" t="str">
        <f t="array" ref="AV143">IF(Tableau1[[#This Row],[Nbr de poulets (entrée découpe)]]&gt;0,(Tableau1[[#This Row],[Conso eau]]/Tableau1[[#This Row],[Nbr de poulets (entrée découpe)]])*1000,"erreur")</f>
        <v>erreur</v>
      </c>
      <c r="AW143" s="35" t="str">
        <f t="array" ref="AW143">IF(Tableau1[[#This Row],[Tonnage sortie ressuage]]&gt;0,(Tableau1[[#This Row],[Conso eau]]/Tableau1[[#This Row],[Tonnage sortie ressuage]])*1000,"erreur")</f>
        <v>erreur</v>
      </c>
      <c r="AX143" s="34" t="str">
        <f t="array" ref="AX14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3" s="21">
        <f>10</f>
        <v>10</v>
      </c>
      <c r="AZ143" s="21">
        <f>6</f>
        <v>6</v>
      </c>
      <c r="BA143" s="21" t="str">
        <f>TEXT(Tableau1[[#This Row],[Date]],"aaaa")</f>
        <v>2019</v>
      </c>
      <c r="BB143" s="21" t="str">
        <f>TEXT(Tableau1[[#This Row],[Date]],"mmmm")</f>
        <v>mai</v>
      </c>
      <c r="BC143" s="21">
        <f>_xlfn.ISOWEEKNUM(Tableau1[[#This Row],[Date]])</f>
        <v>21</v>
      </c>
      <c r="BD143" s="21" t="str">
        <f>TEXT(Tableau1[[#This Row],[Date]],"jjjj")</f>
        <v>mercredi</v>
      </c>
      <c r="BE143" s="21">
        <f>VLOOKUP(ROUND(Tableau1[[#This Row],[Année]],4),Tableau2[#Data],2)</f>
        <v>788</v>
      </c>
      <c r="BF143" s="21" t="str">
        <f>VLOOKUP(Tableau1[[#This Row],[Date]],Tableau3[],2)</f>
        <v>2019-2020</v>
      </c>
    </row>
    <row r="144" spans="1:58" hidden="1" x14ac:dyDescent="0.3">
      <c r="A144" s="22">
        <v>43608</v>
      </c>
      <c r="B144" s="20"/>
      <c r="C144" s="20"/>
      <c r="D144" s="24">
        <v>986.6</v>
      </c>
      <c r="E144" s="24"/>
      <c r="F144" s="24"/>
      <c r="G144" s="24"/>
      <c r="H144" s="24"/>
      <c r="I144" s="24"/>
      <c r="J144" s="24"/>
      <c r="K144" s="24"/>
      <c r="L144" s="24"/>
      <c r="M144" s="24">
        <v>0</v>
      </c>
      <c r="N144" s="24"/>
      <c r="O144" s="24"/>
      <c r="P144" s="24"/>
      <c r="Q144" s="24">
        <v>55.7799987532198</v>
      </c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30">
        <f t="array" ref="AF144">Tableau1[[#This Row],[EC Sortie PAC]]-Tableau1[[#This Row],[EC entrée PAC]]</f>
        <v>0</v>
      </c>
      <c r="AG144" s="30">
        <f t="array" ref="AG144">Tableau1[[#This Row],[Différenctiel PAC]]</f>
        <v>0</v>
      </c>
      <c r="AH144" s="4">
        <f t="array" ref="AH144">Tableau1[[#This Row],[Echaudoirs]]+Tableau1[[#This Row],[Plumeuses]]</f>
        <v>0</v>
      </c>
      <c r="AI144" s="4">
        <f t="array" ref="AI144">Tableau1[[#This Row],[EF Surpréssée Eviscération]]+Tableau1[[#This Row],[EF Eviscération]]</f>
        <v>0</v>
      </c>
      <c r="AJ144" s="4">
        <f t="array" ref="AJ144">Tableau1[[#This Row],[Conso EF dégrilleur]]+Tableau1[[#This Row],[Conso EF prélaveuse]]+Tableau1[[#This Row],[Conso EF adiabatique]]</f>
        <v>0</v>
      </c>
      <c r="AK144" s="4">
        <f>Tableau1[[#This Row],[Conso EC Filtre]]+Tableau1[[#This Row],[Conso EC Laveuse ]]</f>
        <v>0</v>
      </c>
      <c r="AL144" s="30">
        <f t="array" ref="AL144">Tableau1[[#This Row],[Conso EF Quai Atlas (calculée)]]+Tableau1[[#This Row],[Conso EC Quai Atlas (calculée)]]</f>
        <v>0</v>
      </c>
      <c r="AM144" s="30">
        <f t="array" ref="AM144">Tableau1[[#This Row],[Lavage cagettes]]+Tableau1[[#This Row],[Lavage pal box]]</f>
        <v>0</v>
      </c>
      <c r="AN144" s="30">
        <f t="array" ref="AN144">Tableau1[[#This Row],[40 bar]]+Tableau1[[#This Row],[24 bar]]</f>
        <v>0</v>
      </c>
      <c r="AO144" s="31"/>
      <c r="AP144" s="31">
        <f>Tableau1[[#This Row],[EC Vestiaires m³]]+Tableau1[[#This Row],[Vestiaires EF]]+Tableau1[[#This Row],[Zone B]]</f>
        <v>0</v>
      </c>
      <c r="AQ14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930.82000124678018</v>
      </c>
      <c r="AR144" s="6">
        <f>Tableau1[[#This Row],[prestation lavage 40B]]+Tableau1[[#This Row],[Prestation lavage 24B]]</f>
        <v>0</v>
      </c>
      <c r="AS144" s="6">
        <f>IFERROR(Tableau1[[#This Row],[40 bar (19h-23h59)]]+Y145,0)</f>
        <v>0</v>
      </c>
      <c r="AT144" s="6">
        <f>IFERROR(Tableau1[[#This Row],[24 bar (19H-23H59)]]+AB145,0)</f>
        <v>0</v>
      </c>
      <c r="AU144" s="33">
        <f t="array" ref="AU144">(Tableau1[[#This Row],[Conso eau]]-Tableau1[Rejet convention])/Tableau1[[#This Row],[Rejet convention]]</f>
        <v>0.25203045685279191</v>
      </c>
      <c r="AV144" s="34" t="str">
        <f t="array" ref="AV144">IF(Tableau1[[#This Row],[Nbr de poulets (entrée découpe)]]&gt;0,(Tableau1[[#This Row],[Conso eau]]/Tableau1[[#This Row],[Nbr de poulets (entrée découpe)]])*1000,"erreur")</f>
        <v>erreur</v>
      </c>
      <c r="AW144" s="35" t="str">
        <f t="array" ref="AW144">IF(Tableau1[[#This Row],[Tonnage sortie ressuage]]&gt;0,(Tableau1[[#This Row],[Conso eau]]/Tableau1[[#This Row],[Tonnage sortie ressuage]])*1000,"erreur")</f>
        <v>erreur</v>
      </c>
      <c r="AX144" s="34" t="str">
        <f t="array" ref="AX14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4" s="21">
        <f>10</f>
        <v>10</v>
      </c>
      <c r="AZ144" s="21">
        <f>6</f>
        <v>6</v>
      </c>
      <c r="BA144" s="21" t="str">
        <f>TEXT(Tableau1[[#This Row],[Date]],"aaaa")</f>
        <v>2019</v>
      </c>
      <c r="BB144" s="21" t="str">
        <f>TEXT(Tableau1[[#This Row],[Date]],"mmmm")</f>
        <v>mai</v>
      </c>
      <c r="BC144" s="21">
        <f>_xlfn.ISOWEEKNUM(Tableau1[[#This Row],[Date]])</f>
        <v>21</v>
      </c>
      <c r="BD144" s="21" t="str">
        <f>TEXT(Tableau1[[#This Row],[Date]],"jjjj")</f>
        <v>jeudi</v>
      </c>
      <c r="BE144" s="21">
        <f>VLOOKUP(ROUND(Tableau1[[#This Row],[Année]],4),Tableau2[#Data],2)</f>
        <v>788</v>
      </c>
      <c r="BF144" s="21" t="str">
        <f>VLOOKUP(Tableau1[[#This Row],[Date]],Tableau3[],2)</f>
        <v>2019-2020</v>
      </c>
    </row>
    <row r="145" spans="1:58" hidden="1" x14ac:dyDescent="0.3">
      <c r="A145" s="22">
        <v>43609</v>
      </c>
      <c r="B145" s="20"/>
      <c r="C145" s="20"/>
      <c r="D145" s="24">
        <v>907.4</v>
      </c>
      <c r="E145" s="24"/>
      <c r="F145" s="24"/>
      <c r="G145" s="24"/>
      <c r="H145" s="24"/>
      <c r="I145" s="24"/>
      <c r="J145" s="24"/>
      <c r="K145" s="24"/>
      <c r="L145" s="24"/>
      <c r="M145" s="24">
        <v>0</v>
      </c>
      <c r="N145" s="24"/>
      <c r="O145" s="24"/>
      <c r="P145" s="24"/>
      <c r="Q145" s="24">
        <v>52.309998830780401</v>
      </c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30">
        <f t="array" ref="AF145">Tableau1[[#This Row],[EC Sortie PAC]]-Tableau1[[#This Row],[EC entrée PAC]]</f>
        <v>0</v>
      </c>
      <c r="AG145" s="30">
        <f t="array" ref="AG145">Tableau1[[#This Row],[Différenctiel PAC]]</f>
        <v>0</v>
      </c>
      <c r="AH145" s="4">
        <f t="array" ref="AH145">Tableau1[[#This Row],[Echaudoirs]]+Tableau1[[#This Row],[Plumeuses]]</f>
        <v>0</v>
      </c>
      <c r="AI145" s="4">
        <f t="array" ref="AI145">Tableau1[[#This Row],[EF Surpréssée Eviscération]]+Tableau1[[#This Row],[EF Eviscération]]</f>
        <v>0</v>
      </c>
      <c r="AJ145" s="4">
        <f t="array" ref="AJ145">Tableau1[[#This Row],[Conso EF dégrilleur]]+Tableau1[[#This Row],[Conso EF prélaveuse]]+Tableau1[[#This Row],[Conso EF adiabatique]]</f>
        <v>0</v>
      </c>
      <c r="AK145" s="4">
        <f>Tableau1[[#This Row],[Conso EC Filtre]]+Tableau1[[#This Row],[Conso EC Laveuse ]]</f>
        <v>0</v>
      </c>
      <c r="AL145" s="30">
        <f t="array" ref="AL145">Tableau1[[#This Row],[Conso EF Quai Atlas (calculée)]]+Tableau1[[#This Row],[Conso EC Quai Atlas (calculée)]]</f>
        <v>0</v>
      </c>
      <c r="AM145" s="30">
        <f t="array" ref="AM145">Tableau1[[#This Row],[Lavage cagettes]]+Tableau1[[#This Row],[Lavage pal box]]</f>
        <v>0</v>
      </c>
      <c r="AN145" s="30">
        <f t="array" ref="AN145">Tableau1[[#This Row],[40 bar]]+Tableau1[[#This Row],[24 bar]]</f>
        <v>0</v>
      </c>
      <c r="AO145" s="31"/>
      <c r="AP145" s="31">
        <f>Tableau1[[#This Row],[EC Vestiaires m³]]+Tableau1[[#This Row],[Vestiaires EF]]+Tableau1[[#This Row],[Zone B]]</f>
        <v>0</v>
      </c>
      <c r="AQ14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855.09000116921959</v>
      </c>
      <c r="AR145" s="6">
        <f>Tableau1[[#This Row],[prestation lavage 40B]]+Tableau1[[#This Row],[Prestation lavage 24B]]</f>
        <v>0</v>
      </c>
      <c r="AS145" s="6">
        <f>IFERROR(Tableau1[[#This Row],[40 bar (19h-23h59)]]+Y146,0)</f>
        <v>0</v>
      </c>
      <c r="AT145" s="6">
        <f>IFERROR(Tableau1[[#This Row],[24 bar (19H-23H59)]]+AB146,0)</f>
        <v>0</v>
      </c>
      <c r="AU145" s="33">
        <f t="array" ref="AU145">(Tableau1[[#This Row],[Conso eau]]-Tableau1[Rejet convention])/Tableau1[[#This Row],[Rejet convention]]</f>
        <v>0.15152284263959387</v>
      </c>
      <c r="AV145" s="34" t="str">
        <f t="array" ref="AV145">IF(Tableau1[[#This Row],[Nbr de poulets (entrée découpe)]]&gt;0,(Tableau1[[#This Row],[Conso eau]]/Tableau1[[#This Row],[Nbr de poulets (entrée découpe)]])*1000,"erreur")</f>
        <v>erreur</v>
      </c>
      <c r="AW145" s="35" t="str">
        <f t="array" ref="AW145">IF(Tableau1[[#This Row],[Tonnage sortie ressuage]]&gt;0,(Tableau1[[#This Row],[Conso eau]]/Tableau1[[#This Row],[Tonnage sortie ressuage]])*1000,"erreur")</f>
        <v>erreur</v>
      </c>
      <c r="AX145" s="34" t="str">
        <f t="array" ref="AX14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5" s="21">
        <f>10</f>
        <v>10</v>
      </c>
      <c r="AZ145" s="21">
        <f>6</f>
        <v>6</v>
      </c>
      <c r="BA145" s="21" t="str">
        <f>TEXT(Tableau1[[#This Row],[Date]],"aaaa")</f>
        <v>2019</v>
      </c>
      <c r="BB145" s="21" t="str">
        <f>TEXT(Tableau1[[#This Row],[Date]],"mmmm")</f>
        <v>mai</v>
      </c>
      <c r="BC145" s="21">
        <f>_xlfn.ISOWEEKNUM(Tableau1[[#This Row],[Date]])</f>
        <v>21</v>
      </c>
      <c r="BD145" s="21" t="str">
        <f>TEXT(Tableau1[[#This Row],[Date]],"jjjj")</f>
        <v>vendredi</v>
      </c>
      <c r="BE145" s="21">
        <f>VLOOKUP(ROUND(Tableau1[[#This Row],[Année]],4),Tableau2[#Data],2)</f>
        <v>788</v>
      </c>
      <c r="BF145" s="21" t="str">
        <f>VLOOKUP(Tableau1[[#This Row],[Date]],Tableau3[],2)</f>
        <v>2019-2020</v>
      </c>
    </row>
    <row r="146" spans="1:58" hidden="1" x14ac:dyDescent="0.3">
      <c r="A146" s="22">
        <v>43610</v>
      </c>
      <c r="B146" s="20"/>
      <c r="C146" s="20"/>
      <c r="D146" s="24">
        <v>567.1</v>
      </c>
      <c r="E146" s="24"/>
      <c r="F146" s="24"/>
      <c r="G146" s="24"/>
      <c r="H146" s="24">
        <v>5</v>
      </c>
      <c r="I146" s="24"/>
      <c r="J146" s="24"/>
      <c r="K146" s="24"/>
      <c r="L146" s="24"/>
      <c r="M146" s="24">
        <v>0</v>
      </c>
      <c r="N146" s="24"/>
      <c r="O146" s="24"/>
      <c r="P146" s="24"/>
      <c r="Q146" s="24">
        <v>51.889998840168097</v>
      </c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30">
        <f t="array" ref="AF146">Tableau1[[#This Row],[EC Sortie PAC]]-Tableau1[[#This Row],[EC entrée PAC]]</f>
        <v>0</v>
      </c>
      <c r="AG146" s="30">
        <f t="array" ref="AG146">Tableau1[[#This Row],[Différenctiel PAC]]</f>
        <v>0</v>
      </c>
      <c r="AH146" s="4">
        <f t="array" ref="AH146">Tableau1[[#This Row],[Echaudoirs]]+Tableau1[[#This Row],[Plumeuses]]</f>
        <v>0</v>
      </c>
      <c r="AI146" s="4">
        <f t="array" ref="AI146">Tableau1[[#This Row],[EF Surpréssée Eviscération]]+Tableau1[[#This Row],[EF Eviscération]]</f>
        <v>0</v>
      </c>
      <c r="AJ146" s="4">
        <f t="array" ref="AJ146">Tableau1[[#This Row],[Conso EF dégrilleur]]+Tableau1[[#This Row],[Conso EF prélaveuse]]+Tableau1[[#This Row],[Conso EF adiabatique]]</f>
        <v>0</v>
      </c>
      <c r="AK146" s="4">
        <f>Tableau1[[#This Row],[Conso EC Filtre]]+Tableau1[[#This Row],[Conso EC Laveuse ]]</f>
        <v>0</v>
      </c>
      <c r="AL146" s="30">
        <f t="array" ref="AL146">Tableau1[[#This Row],[Conso EF Quai Atlas (calculée)]]+Tableau1[[#This Row],[Conso EC Quai Atlas (calculée)]]</f>
        <v>0</v>
      </c>
      <c r="AM146" s="30">
        <f t="array" ref="AM146">Tableau1[[#This Row],[Lavage cagettes]]+Tableau1[[#This Row],[Lavage pal box]]</f>
        <v>0</v>
      </c>
      <c r="AN146" s="30">
        <f t="array" ref="AN146">Tableau1[[#This Row],[40 bar]]+Tableau1[[#This Row],[24 bar]]</f>
        <v>0</v>
      </c>
      <c r="AO146" s="31"/>
      <c r="AP146" s="31">
        <f>Tableau1[[#This Row],[EC Vestiaires m³]]+Tableau1[[#This Row],[Vestiaires EF]]+Tableau1[[#This Row],[Zone B]]</f>
        <v>5</v>
      </c>
      <c r="AQ14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510.2100011598319</v>
      </c>
      <c r="AR146" s="6">
        <f>Tableau1[[#This Row],[prestation lavage 40B]]+Tableau1[[#This Row],[Prestation lavage 24B]]</f>
        <v>0</v>
      </c>
      <c r="AS146" s="6">
        <f>IFERROR(Tableau1[[#This Row],[40 bar (19h-23h59)]]+Y147,0)</f>
        <v>0</v>
      </c>
      <c r="AT146" s="6">
        <f>IFERROR(Tableau1[[#This Row],[24 bar (19H-23H59)]]+AB147,0)</f>
        <v>0</v>
      </c>
      <c r="AU146" s="33">
        <f t="array" ref="AU146">(Tableau1[[#This Row],[Conso eau]]-Tableau1[Rejet convention])/Tableau1[[#This Row],[Rejet convention]]</f>
        <v>-0.28032994923857862</v>
      </c>
      <c r="AV146" s="34" t="str">
        <f t="array" ref="AV146">IF(Tableau1[[#This Row],[Nbr de poulets (entrée découpe)]]&gt;0,(Tableau1[[#This Row],[Conso eau]]/Tableau1[[#This Row],[Nbr de poulets (entrée découpe)]])*1000,"erreur")</f>
        <v>erreur</v>
      </c>
      <c r="AW146" s="35" t="str">
        <f t="array" ref="AW146">IF(Tableau1[[#This Row],[Tonnage sortie ressuage]]&gt;0,(Tableau1[[#This Row],[Conso eau]]/Tableau1[[#This Row],[Tonnage sortie ressuage]])*1000,"erreur")</f>
        <v>erreur</v>
      </c>
      <c r="AX146" s="34" t="str">
        <f t="array" ref="AX14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6" s="21">
        <f>10</f>
        <v>10</v>
      </c>
      <c r="AZ146" s="21">
        <f>6</f>
        <v>6</v>
      </c>
      <c r="BA146" s="21" t="str">
        <f>TEXT(Tableau1[[#This Row],[Date]],"aaaa")</f>
        <v>2019</v>
      </c>
      <c r="BB146" s="21" t="str">
        <f>TEXT(Tableau1[[#This Row],[Date]],"mmmm")</f>
        <v>mai</v>
      </c>
      <c r="BC146" s="21">
        <f>_xlfn.ISOWEEKNUM(Tableau1[[#This Row],[Date]])</f>
        <v>21</v>
      </c>
      <c r="BD146" s="21" t="str">
        <f>TEXT(Tableau1[[#This Row],[Date]],"jjjj")</f>
        <v>samedi</v>
      </c>
      <c r="BE146" s="21">
        <f>VLOOKUP(ROUND(Tableau1[[#This Row],[Année]],4),Tableau2[#Data],2)</f>
        <v>788</v>
      </c>
      <c r="BF146" s="21" t="str">
        <f>VLOOKUP(Tableau1[[#This Row],[Date]],Tableau3[],2)</f>
        <v>2019-2020</v>
      </c>
    </row>
    <row r="147" spans="1:58" hidden="1" x14ac:dyDescent="0.3">
      <c r="A147" s="22">
        <v>43611</v>
      </c>
      <c r="B147" s="20"/>
      <c r="C147" s="20"/>
      <c r="D147" s="24">
        <v>80.3</v>
      </c>
      <c r="E147" s="24"/>
      <c r="F147" s="24"/>
      <c r="G147" s="24"/>
      <c r="H147" s="24">
        <v>5</v>
      </c>
      <c r="I147" s="24"/>
      <c r="J147" s="24"/>
      <c r="K147" s="24"/>
      <c r="L147" s="24"/>
      <c r="M147" s="24">
        <v>0</v>
      </c>
      <c r="N147" s="24"/>
      <c r="O147" s="24"/>
      <c r="P147" s="24"/>
      <c r="Q147" s="24">
        <v>28.409999364987002</v>
      </c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30">
        <f t="array" ref="AF147">Tableau1[[#This Row],[EC Sortie PAC]]-Tableau1[[#This Row],[EC entrée PAC]]</f>
        <v>0</v>
      </c>
      <c r="AG147" s="30">
        <f t="array" ref="AG147">Tableau1[[#This Row],[Différenctiel PAC]]</f>
        <v>0</v>
      </c>
      <c r="AH147" s="4">
        <f t="array" ref="AH147">Tableau1[[#This Row],[Echaudoirs]]+Tableau1[[#This Row],[Plumeuses]]</f>
        <v>0</v>
      </c>
      <c r="AI147" s="4">
        <f t="array" ref="AI147">Tableau1[[#This Row],[EF Surpréssée Eviscération]]+Tableau1[[#This Row],[EF Eviscération]]</f>
        <v>0</v>
      </c>
      <c r="AJ147" s="4">
        <f t="array" ref="AJ147">Tableau1[[#This Row],[Conso EF dégrilleur]]+Tableau1[[#This Row],[Conso EF prélaveuse]]+Tableau1[[#This Row],[Conso EF adiabatique]]</f>
        <v>0</v>
      </c>
      <c r="AK147" s="4">
        <f>Tableau1[[#This Row],[Conso EC Filtre]]+Tableau1[[#This Row],[Conso EC Laveuse ]]</f>
        <v>0</v>
      </c>
      <c r="AL147" s="30">
        <f t="array" ref="AL147">Tableau1[[#This Row],[Conso EF Quai Atlas (calculée)]]+Tableau1[[#This Row],[Conso EC Quai Atlas (calculée)]]</f>
        <v>0</v>
      </c>
      <c r="AM147" s="30">
        <f t="array" ref="AM147">Tableau1[[#This Row],[Lavage cagettes]]+Tableau1[[#This Row],[Lavage pal box]]</f>
        <v>0</v>
      </c>
      <c r="AN147" s="30">
        <f t="array" ref="AN147">Tableau1[[#This Row],[40 bar]]+Tableau1[[#This Row],[24 bar]]</f>
        <v>0</v>
      </c>
      <c r="AO147" s="31"/>
      <c r="AP147" s="31">
        <f>Tableau1[[#This Row],[EC Vestiaires m³]]+Tableau1[[#This Row],[Vestiaires EF]]+Tableau1[[#This Row],[Zone B]]</f>
        <v>5</v>
      </c>
      <c r="AQ14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46.890000635012996</v>
      </c>
      <c r="AR147" s="6">
        <f>Tableau1[[#This Row],[prestation lavage 40B]]+Tableau1[[#This Row],[Prestation lavage 24B]]</f>
        <v>0</v>
      </c>
      <c r="AS147" s="6">
        <f>IFERROR(Tableau1[[#This Row],[40 bar (19h-23h59)]]+Y148,0)</f>
        <v>0</v>
      </c>
      <c r="AT147" s="6">
        <f>IFERROR(Tableau1[[#This Row],[24 bar (19H-23H59)]]+AB148,0)</f>
        <v>0</v>
      </c>
      <c r="AU147" s="33">
        <f t="array" ref="AU147">(Tableau1[[#This Row],[Conso eau]]-Tableau1[Rejet convention])/Tableau1[[#This Row],[Rejet convention]]</f>
        <v>-0.8980964467005077</v>
      </c>
      <c r="AV147" s="34" t="str">
        <f t="array" ref="AV147">IF(Tableau1[[#This Row],[Nbr de poulets (entrée découpe)]]&gt;0,(Tableau1[[#This Row],[Conso eau]]/Tableau1[[#This Row],[Nbr de poulets (entrée découpe)]])*1000,"erreur")</f>
        <v>erreur</v>
      </c>
      <c r="AW147" s="35" t="str">
        <f t="array" ref="AW147">IF(Tableau1[[#This Row],[Tonnage sortie ressuage]]&gt;0,(Tableau1[[#This Row],[Conso eau]]/Tableau1[[#This Row],[Tonnage sortie ressuage]])*1000,"erreur")</f>
        <v>erreur</v>
      </c>
      <c r="AX147" s="34" t="str">
        <f t="array" ref="AX14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7" s="21">
        <f>10</f>
        <v>10</v>
      </c>
      <c r="AZ147" s="21">
        <f>6</f>
        <v>6</v>
      </c>
      <c r="BA147" s="21" t="str">
        <f>TEXT(Tableau1[[#This Row],[Date]],"aaaa")</f>
        <v>2019</v>
      </c>
      <c r="BB147" s="21" t="str">
        <f>TEXT(Tableau1[[#This Row],[Date]],"mmmm")</f>
        <v>mai</v>
      </c>
      <c r="BC147" s="21">
        <f>_xlfn.ISOWEEKNUM(Tableau1[[#This Row],[Date]])</f>
        <v>21</v>
      </c>
      <c r="BD147" s="21" t="str">
        <f>TEXT(Tableau1[[#This Row],[Date]],"jjjj")</f>
        <v>dimanche</v>
      </c>
      <c r="BE147" s="21">
        <f>VLOOKUP(ROUND(Tableau1[[#This Row],[Année]],4),Tableau2[#Data],2)</f>
        <v>788</v>
      </c>
      <c r="BF147" s="21" t="str">
        <f>VLOOKUP(Tableau1[[#This Row],[Date]],Tableau3[],2)</f>
        <v>2019-2020</v>
      </c>
    </row>
    <row r="148" spans="1:58" hidden="1" x14ac:dyDescent="0.3">
      <c r="A148" s="22">
        <v>43612</v>
      </c>
      <c r="B148" s="20"/>
      <c r="C148" s="20"/>
      <c r="D148" s="24">
        <v>846.2</v>
      </c>
      <c r="E148" s="24"/>
      <c r="F148" s="24"/>
      <c r="G148" s="24"/>
      <c r="H148" s="24">
        <v>6</v>
      </c>
      <c r="I148" s="24"/>
      <c r="J148" s="24"/>
      <c r="K148" s="24">
        <v>0</v>
      </c>
      <c r="L148" s="24">
        <v>0</v>
      </c>
      <c r="M148" s="24">
        <v>0</v>
      </c>
      <c r="N148" s="24"/>
      <c r="O148" s="24"/>
      <c r="P148" s="24"/>
      <c r="Q148" s="24">
        <v>0</v>
      </c>
      <c r="R148" s="24">
        <v>0</v>
      </c>
      <c r="S148" s="24">
        <v>0</v>
      </c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30">
        <f t="array" ref="AF148">Tableau1[[#This Row],[EC Sortie PAC]]-Tableau1[[#This Row],[EC entrée PAC]]</f>
        <v>0</v>
      </c>
      <c r="AG148" s="30">
        <f t="array" ref="AG148">Tableau1[[#This Row],[Différenctiel PAC]]</f>
        <v>0</v>
      </c>
      <c r="AH148" s="4">
        <f t="array" ref="AH148">Tableau1[[#This Row],[Echaudoirs]]+Tableau1[[#This Row],[Plumeuses]]</f>
        <v>0</v>
      </c>
      <c r="AI148" s="4">
        <f t="array" ref="AI148">Tableau1[[#This Row],[EF Surpréssée Eviscération]]+Tableau1[[#This Row],[EF Eviscération]]</f>
        <v>0</v>
      </c>
      <c r="AJ148" s="4">
        <f t="array" ref="AJ148">Tableau1[[#This Row],[Conso EF dégrilleur]]+Tableau1[[#This Row],[Conso EF prélaveuse]]+Tableau1[[#This Row],[Conso EF adiabatique]]</f>
        <v>0</v>
      </c>
      <c r="AK148" s="4">
        <f>Tableau1[[#This Row],[Conso EC Filtre]]+Tableau1[[#This Row],[Conso EC Laveuse ]]</f>
        <v>0</v>
      </c>
      <c r="AL148" s="30">
        <f t="array" ref="AL148">Tableau1[[#This Row],[Conso EF Quai Atlas (calculée)]]+Tableau1[[#This Row],[Conso EC Quai Atlas (calculée)]]</f>
        <v>0</v>
      </c>
      <c r="AM148" s="30">
        <f t="array" ref="AM148">Tableau1[[#This Row],[Lavage cagettes]]+Tableau1[[#This Row],[Lavage pal box]]</f>
        <v>0</v>
      </c>
      <c r="AN148" s="30">
        <f t="array" ref="AN148">Tableau1[[#This Row],[40 bar]]+Tableau1[[#This Row],[24 bar]]</f>
        <v>0</v>
      </c>
      <c r="AO148" s="31"/>
      <c r="AP148" s="31">
        <f>Tableau1[[#This Row],[EC Vestiaires m³]]+Tableau1[[#This Row],[Vestiaires EF]]+Tableau1[[#This Row],[Zone B]]</f>
        <v>6</v>
      </c>
      <c r="AQ14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840.2</v>
      </c>
      <c r="AR148" s="6">
        <f>Tableau1[[#This Row],[prestation lavage 40B]]+Tableau1[[#This Row],[Prestation lavage 24B]]</f>
        <v>0</v>
      </c>
      <c r="AS148" s="6">
        <f>IFERROR(Tableau1[[#This Row],[40 bar (19h-23h59)]]+Y149,0)</f>
        <v>0</v>
      </c>
      <c r="AT148" s="6">
        <f>IFERROR(Tableau1[[#This Row],[24 bar (19H-23H59)]]+AB149,0)</f>
        <v>0</v>
      </c>
      <c r="AU148" s="33">
        <f t="array" ref="AU148">(Tableau1[[#This Row],[Conso eau]]-Tableau1[Rejet convention])/Tableau1[[#This Row],[Rejet convention]]</f>
        <v>7.3857868020304626E-2</v>
      </c>
      <c r="AV148" s="34" t="str">
        <f t="array" ref="AV148">IF(Tableau1[[#This Row],[Nbr de poulets (entrée découpe)]]&gt;0,(Tableau1[[#This Row],[Conso eau]]/Tableau1[[#This Row],[Nbr de poulets (entrée découpe)]])*1000,"erreur")</f>
        <v>erreur</v>
      </c>
      <c r="AW148" s="35" t="str">
        <f t="array" ref="AW148">IF(Tableau1[[#This Row],[Tonnage sortie ressuage]]&gt;0,(Tableau1[[#This Row],[Conso eau]]/Tableau1[[#This Row],[Tonnage sortie ressuage]])*1000,"erreur")</f>
        <v>erreur</v>
      </c>
      <c r="AX148" s="34" t="str">
        <f t="array" ref="AX14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8" s="21">
        <f>10</f>
        <v>10</v>
      </c>
      <c r="AZ148" s="21">
        <f>6</f>
        <v>6</v>
      </c>
      <c r="BA148" s="21" t="str">
        <f>TEXT(Tableau1[[#This Row],[Date]],"aaaa")</f>
        <v>2019</v>
      </c>
      <c r="BB148" s="21" t="str">
        <f>TEXT(Tableau1[[#This Row],[Date]],"mmmm")</f>
        <v>mai</v>
      </c>
      <c r="BC148" s="21">
        <f>_xlfn.ISOWEEKNUM(Tableau1[[#This Row],[Date]])</f>
        <v>22</v>
      </c>
      <c r="BD148" s="21" t="str">
        <f>TEXT(Tableau1[[#This Row],[Date]],"jjjj")</f>
        <v>lundi</v>
      </c>
      <c r="BE148" s="21">
        <f>VLOOKUP(ROUND(Tableau1[[#This Row],[Année]],4),Tableau2[#Data],2)</f>
        <v>788</v>
      </c>
      <c r="BF148" s="21" t="str">
        <f>VLOOKUP(Tableau1[[#This Row],[Date]],Tableau3[],2)</f>
        <v>2019-2020</v>
      </c>
    </row>
    <row r="149" spans="1:58" hidden="1" x14ac:dyDescent="0.3">
      <c r="A149" s="22">
        <v>43613</v>
      </c>
      <c r="B149" s="20"/>
      <c r="C149" s="20"/>
      <c r="D149" s="24">
        <v>913.3</v>
      </c>
      <c r="E149" s="24"/>
      <c r="F149" s="24"/>
      <c r="G149" s="24"/>
      <c r="H149" s="24">
        <v>6</v>
      </c>
      <c r="I149" s="24"/>
      <c r="J149" s="24"/>
      <c r="K149" s="24">
        <v>0</v>
      </c>
      <c r="L149" s="24">
        <v>0</v>
      </c>
      <c r="M149" s="24">
        <v>0</v>
      </c>
      <c r="N149" s="24"/>
      <c r="O149" s="24"/>
      <c r="P149" s="24"/>
      <c r="Q149" s="24">
        <v>54.229998787865</v>
      </c>
      <c r="R149" s="24">
        <v>0</v>
      </c>
      <c r="S149" s="24">
        <v>0</v>
      </c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30">
        <f t="array" ref="AF149">Tableau1[[#This Row],[EC Sortie PAC]]-Tableau1[[#This Row],[EC entrée PAC]]</f>
        <v>0</v>
      </c>
      <c r="AG149" s="30">
        <f t="array" ref="AG149">Tableau1[[#This Row],[Différenctiel PAC]]</f>
        <v>0</v>
      </c>
      <c r="AH149" s="4">
        <f t="array" ref="AH149">Tableau1[[#This Row],[Echaudoirs]]+Tableau1[[#This Row],[Plumeuses]]</f>
        <v>0</v>
      </c>
      <c r="AI149" s="4">
        <f t="array" ref="AI149">Tableau1[[#This Row],[EF Surpréssée Eviscération]]+Tableau1[[#This Row],[EF Eviscération]]</f>
        <v>0</v>
      </c>
      <c r="AJ149" s="4">
        <f t="array" ref="AJ149">Tableau1[[#This Row],[Conso EF dégrilleur]]+Tableau1[[#This Row],[Conso EF prélaveuse]]+Tableau1[[#This Row],[Conso EF adiabatique]]</f>
        <v>0</v>
      </c>
      <c r="AK149" s="4">
        <f>Tableau1[[#This Row],[Conso EC Filtre]]+Tableau1[[#This Row],[Conso EC Laveuse ]]</f>
        <v>0</v>
      </c>
      <c r="AL149" s="30">
        <f t="array" ref="AL149">Tableau1[[#This Row],[Conso EF Quai Atlas (calculée)]]+Tableau1[[#This Row],[Conso EC Quai Atlas (calculée)]]</f>
        <v>0</v>
      </c>
      <c r="AM149" s="30">
        <f t="array" ref="AM149">Tableau1[[#This Row],[Lavage cagettes]]+Tableau1[[#This Row],[Lavage pal box]]</f>
        <v>0</v>
      </c>
      <c r="AN149" s="30">
        <f t="array" ref="AN149">Tableau1[[#This Row],[40 bar]]+Tableau1[[#This Row],[24 bar]]</f>
        <v>0</v>
      </c>
      <c r="AO149" s="31"/>
      <c r="AP149" s="31">
        <f>Tableau1[[#This Row],[EC Vestiaires m³]]+Tableau1[[#This Row],[Vestiaires EF]]+Tableau1[[#This Row],[Zone B]]</f>
        <v>6</v>
      </c>
      <c r="AQ14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853.07000121213491</v>
      </c>
      <c r="AR149" s="6">
        <f>Tableau1[[#This Row],[prestation lavage 40B]]+Tableau1[[#This Row],[Prestation lavage 24B]]</f>
        <v>0</v>
      </c>
      <c r="AS149" s="6">
        <f>IFERROR(Tableau1[[#This Row],[40 bar (19h-23h59)]]+Y150,0)</f>
        <v>0</v>
      </c>
      <c r="AT149" s="6">
        <f>IFERROR(Tableau1[[#This Row],[24 bar (19H-23H59)]]+AB150,0)</f>
        <v>0</v>
      </c>
      <c r="AU149" s="33">
        <f t="array" ref="AU149">(Tableau1[[#This Row],[Conso eau]]-Tableau1[Rejet convention])/Tableau1[[#This Row],[Rejet convention]]</f>
        <v>0.15901015228426391</v>
      </c>
      <c r="AV149" s="34" t="str">
        <f t="array" ref="AV149">IF(Tableau1[[#This Row],[Nbr de poulets (entrée découpe)]]&gt;0,(Tableau1[[#This Row],[Conso eau]]/Tableau1[[#This Row],[Nbr de poulets (entrée découpe)]])*1000,"erreur")</f>
        <v>erreur</v>
      </c>
      <c r="AW149" s="35" t="str">
        <f t="array" ref="AW149">IF(Tableau1[[#This Row],[Tonnage sortie ressuage]]&gt;0,(Tableau1[[#This Row],[Conso eau]]/Tableau1[[#This Row],[Tonnage sortie ressuage]])*1000,"erreur")</f>
        <v>erreur</v>
      </c>
      <c r="AX149" s="34" t="str">
        <f t="array" ref="AX14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9" s="21">
        <f>10</f>
        <v>10</v>
      </c>
      <c r="AZ149" s="21">
        <f>6</f>
        <v>6</v>
      </c>
      <c r="BA149" s="21" t="str">
        <f>TEXT(Tableau1[[#This Row],[Date]],"aaaa")</f>
        <v>2019</v>
      </c>
      <c r="BB149" s="21" t="str">
        <f>TEXT(Tableau1[[#This Row],[Date]],"mmmm")</f>
        <v>mai</v>
      </c>
      <c r="BC149" s="21">
        <f>_xlfn.ISOWEEKNUM(Tableau1[[#This Row],[Date]])</f>
        <v>22</v>
      </c>
      <c r="BD149" s="21" t="str">
        <f>TEXT(Tableau1[[#This Row],[Date]],"jjjj")</f>
        <v>mardi</v>
      </c>
      <c r="BE149" s="21">
        <f>VLOOKUP(ROUND(Tableau1[[#This Row],[Année]],4),Tableau2[#Data],2)</f>
        <v>788</v>
      </c>
      <c r="BF149" s="21" t="str">
        <f>VLOOKUP(Tableau1[[#This Row],[Date]],Tableau3[],2)</f>
        <v>2019-2020</v>
      </c>
    </row>
    <row r="150" spans="1:58" hidden="1" x14ac:dyDescent="0.3">
      <c r="A150" s="22">
        <v>43614</v>
      </c>
      <c r="B150" s="20"/>
      <c r="C150" s="20"/>
      <c r="D150" s="24">
        <v>873.4</v>
      </c>
      <c r="E150" s="24"/>
      <c r="F150" s="24"/>
      <c r="G150" s="24"/>
      <c r="H150" s="24">
        <v>6</v>
      </c>
      <c r="I150" s="24"/>
      <c r="J150" s="24"/>
      <c r="K150" s="24">
        <v>0</v>
      </c>
      <c r="L150" s="24">
        <v>0</v>
      </c>
      <c r="M150" s="24">
        <v>0</v>
      </c>
      <c r="N150" s="24"/>
      <c r="O150" s="24"/>
      <c r="P150" s="24"/>
      <c r="Q150" s="24">
        <v>54.779998775571599</v>
      </c>
      <c r="R150" s="24">
        <v>0</v>
      </c>
      <c r="S150" s="24">
        <v>0</v>
      </c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30">
        <f t="array" ref="AF150">Tableau1[[#This Row],[EC Sortie PAC]]-Tableau1[[#This Row],[EC entrée PAC]]</f>
        <v>0</v>
      </c>
      <c r="AG150" s="30">
        <f t="array" ref="AG150">Tableau1[[#This Row],[Différenctiel PAC]]</f>
        <v>0</v>
      </c>
      <c r="AH150" s="4">
        <f t="array" ref="AH150">Tableau1[[#This Row],[Echaudoirs]]+Tableau1[[#This Row],[Plumeuses]]</f>
        <v>0</v>
      </c>
      <c r="AI150" s="4">
        <f t="array" ref="AI150">Tableau1[[#This Row],[EF Surpréssée Eviscération]]+Tableau1[[#This Row],[EF Eviscération]]</f>
        <v>0</v>
      </c>
      <c r="AJ150" s="4">
        <f t="array" ref="AJ150">Tableau1[[#This Row],[Conso EF dégrilleur]]+Tableau1[[#This Row],[Conso EF prélaveuse]]+Tableau1[[#This Row],[Conso EF adiabatique]]</f>
        <v>0</v>
      </c>
      <c r="AK150" s="4">
        <f>Tableau1[[#This Row],[Conso EC Filtre]]+Tableau1[[#This Row],[Conso EC Laveuse ]]</f>
        <v>0</v>
      </c>
      <c r="AL150" s="30">
        <f t="array" ref="AL150">Tableau1[[#This Row],[Conso EF Quai Atlas (calculée)]]+Tableau1[[#This Row],[Conso EC Quai Atlas (calculée)]]</f>
        <v>0</v>
      </c>
      <c r="AM150" s="30">
        <f t="array" ref="AM150">Tableau1[[#This Row],[Lavage cagettes]]+Tableau1[[#This Row],[Lavage pal box]]</f>
        <v>0</v>
      </c>
      <c r="AN150" s="30">
        <f t="array" ref="AN150">Tableau1[[#This Row],[40 bar]]+Tableau1[[#This Row],[24 bar]]</f>
        <v>0</v>
      </c>
      <c r="AO150" s="31"/>
      <c r="AP150" s="31">
        <f>Tableau1[[#This Row],[EC Vestiaires m³]]+Tableau1[[#This Row],[Vestiaires EF]]+Tableau1[[#This Row],[Zone B]]</f>
        <v>6</v>
      </c>
      <c r="AQ15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812.62000122442839</v>
      </c>
      <c r="AR150" s="6">
        <f>Tableau1[[#This Row],[prestation lavage 40B]]+Tableau1[[#This Row],[Prestation lavage 24B]]</f>
        <v>0</v>
      </c>
      <c r="AS150" s="6">
        <f>IFERROR(Tableau1[[#This Row],[40 bar (19h-23h59)]]+Y151,0)</f>
        <v>0</v>
      </c>
      <c r="AT150" s="6">
        <f>IFERROR(Tableau1[[#This Row],[24 bar (19H-23H59)]]+AB151,0)</f>
        <v>0</v>
      </c>
      <c r="AU150" s="33">
        <f t="array" ref="AU150">(Tableau1[[#This Row],[Conso eau]]-Tableau1[Rejet convention])/Tableau1[[#This Row],[Rejet convention]]</f>
        <v>0.10837563451776647</v>
      </c>
      <c r="AV150" s="34" t="str">
        <f t="array" ref="AV150">IF(Tableau1[[#This Row],[Nbr de poulets (entrée découpe)]]&gt;0,(Tableau1[[#This Row],[Conso eau]]/Tableau1[[#This Row],[Nbr de poulets (entrée découpe)]])*1000,"erreur")</f>
        <v>erreur</v>
      </c>
      <c r="AW150" s="35" t="str">
        <f t="array" ref="AW150">IF(Tableau1[[#This Row],[Tonnage sortie ressuage]]&gt;0,(Tableau1[[#This Row],[Conso eau]]/Tableau1[[#This Row],[Tonnage sortie ressuage]])*1000,"erreur")</f>
        <v>erreur</v>
      </c>
      <c r="AX150" s="34" t="str">
        <f t="array" ref="AX15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0" s="21">
        <f>10</f>
        <v>10</v>
      </c>
      <c r="AZ150" s="21">
        <f>6</f>
        <v>6</v>
      </c>
      <c r="BA150" s="21" t="str">
        <f>TEXT(Tableau1[[#This Row],[Date]],"aaaa")</f>
        <v>2019</v>
      </c>
      <c r="BB150" s="21" t="str">
        <f>TEXT(Tableau1[[#This Row],[Date]],"mmmm")</f>
        <v>mai</v>
      </c>
      <c r="BC150" s="21">
        <f>_xlfn.ISOWEEKNUM(Tableau1[[#This Row],[Date]])</f>
        <v>22</v>
      </c>
      <c r="BD150" s="21" t="str">
        <f>TEXT(Tableau1[[#This Row],[Date]],"jjjj")</f>
        <v>mercredi</v>
      </c>
      <c r="BE150" s="21">
        <f>VLOOKUP(ROUND(Tableau1[[#This Row],[Année]],4),Tableau2[#Data],2)</f>
        <v>788</v>
      </c>
      <c r="BF150" s="21" t="str">
        <f>VLOOKUP(Tableau1[[#This Row],[Date]],Tableau3[],2)</f>
        <v>2019-2020</v>
      </c>
    </row>
    <row r="151" spans="1:58" hidden="1" x14ac:dyDescent="0.3">
      <c r="A151" s="22">
        <v>43615</v>
      </c>
      <c r="B151" s="20"/>
      <c r="C151" s="20"/>
      <c r="D151" s="24">
        <v>165.7</v>
      </c>
      <c r="E151" s="24"/>
      <c r="F151" s="24"/>
      <c r="G151" s="24"/>
      <c r="H151" s="24">
        <v>6</v>
      </c>
      <c r="I151" s="24"/>
      <c r="J151" s="24"/>
      <c r="K151" s="24">
        <v>0</v>
      </c>
      <c r="L151" s="24">
        <v>0</v>
      </c>
      <c r="M151" s="24">
        <v>0</v>
      </c>
      <c r="N151" s="24"/>
      <c r="O151" s="24"/>
      <c r="P151" s="24"/>
      <c r="Q151" s="24">
        <v>54.449998782947702</v>
      </c>
      <c r="R151" s="24">
        <v>0</v>
      </c>
      <c r="S151" s="24">
        <v>0</v>
      </c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30">
        <f t="array" ref="AF151">Tableau1[[#This Row],[EC Sortie PAC]]-Tableau1[[#This Row],[EC entrée PAC]]</f>
        <v>0</v>
      </c>
      <c r="AG151" s="30">
        <f t="array" ref="AG151">Tableau1[[#This Row],[Différenctiel PAC]]</f>
        <v>0</v>
      </c>
      <c r="AH151" s="4">
        <f t="array" ref="AH151">Tableau1[[#This Row],[Echaudoirs]]+Tableau1[[#This Row],[Plumeuses]]</f>
        <v>0</v>
      </c>
      <c r="AI151" s="4">
        <f t="array" ref="AI151">Tableau1[[#This Row],[EF Surpréssée Eviscération]]+Tableau1[[#This Row],[EF Eviscération]]</f>
        <v>0</v>
      </c>
      <c r="AJ151" s="4">
        <f t="array" ref="AJ151">Tableau1[[#This Row],[Conso EF dégrilleur]]+Tableau1[[#This Row],[Conso EF prélaveuse]]+Tableau1[[#This Row],[Conso EF adiabatique]]</f>
        <v>0</v>
      </c>
      <c r="AK151" s="4">
        <f>Tableau1[[#This Row],[Conso EC Filtre]]+Tableau1[[#This Row],[Conso EC Laveuse ]]</f>
        <v>0</v>
      </c>
      <c r="AL151" s="30">
        <f t="array" ref="AL151">Tableau1[[#This Row],[Conso EF Quai Atlas (calculée)]]+Tableau1[[#This Row],[Conso EC Quai Atlas (calculée)]]</f>
        <v>0</v>
      </c>
      <c r="AM151" s="30">
        <f t="array" ref="AM151">Tableau1[[#This Row],[Lavage cagettes]]+Tableau1[[#This Row],[Lavage pal box]]</f>
        <v>0</v>
      </c>
      <c r="AN151" s="30">
        <f t="array" ref="AN151">Tableau1[[#This Row],[40 bar]]+Tableau1[[#This Row],[24 bar]]</f>
        <v>0</v>
      </c>
      <c r="AO151" s="31"/>
      <c r="AP151" s="31">
        <f>Tableau1[[#This Row],[EC Vestiaires m³]]+Tableau1[[#This Row],[Vestiaires EF]]+Tableau1[[#This Row],[Zone B]]</f>
        <v>6</v>
      </c>
      <c r="AQ15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105.25000121705229</v>
      </c>
      <c r="AR151" s="6">
        <f>Tableau1[[#This Row],[prestation lavage 40B]]+Tableau1[[#This Row],[Prestation lavage 24B]]</f>
        <v>0</v>
      </c>
      <c r="AS151" s="6">
        <f>IFERROR(Tableau1[[#This Row],[40 bar (19h-23h59)]]+Y152,0)</f>
        <v>0</v>
      </c>
      <c r="AT151" s="6">
        <f>IFERROR(Tableau1[[#This Row],[24 bar (19H-23H59)]]+AB152,0)</f>
        <v>0</v>
      </c>
      <c r="AU151" s="33">
        <f t="array" ref="AU151">(Tableau1[[#This Row],[Conso eau]]-Tableau1[Rejet convention])/Tableau1[[#This Row],[Rejet convention]]</f>
        <v>-0.78972081218274104</v>
      </c>
      <c r="AV151" s="34" t="str">
        <f t="array" ref="AV151">IF(Tableau1[[#This Row],[Nbr de poulets (entrée découpe)]]&gt;0,(Tableau1[[#This Row],[Conso eau]]/Tableau1[[#This Row],[Nbr de poulets (entrée découpe)]])*1000,"erreur")</f>
        <v>erreur</v>
      </c>
      <c r="AW151" s="35" t="str">
        <f t="array" ref="AW151">IF(Tableau1[[#This Row],[Tonnage sortie ressuage]]&gt;0,(Tableau1[[#This Row],[Conso eau]]/Tableau1[[#This Row],[Tonnage sortie ressuage]])*1000,"erreur")</f>
        <v>erreur</v>
      </c>
      <c r="AX151" s="34" t="str">
        <f t="array" ref="AX15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1" s="21">
        <f>10</f>
        <v>10</v>
      </c>
      <c r="AZ151" s="21">
        <f>6</f>
        <v>6</v>
      </c>
      <c r="BA151" s="21" t="str">
        <f>TEXT(Tableau1[[#This Row],[Date]],"aaaa")</f>
        <v>2019</v>
      </c>
      <c r="BB151" s="21" t="str">
        <f>TEXT(Tableau1[[#This Row],[Date]],"mmmm")</f>
        <v>mai</v>
      </c>
      <c r="BC151" s="21">
        <f>_xlfn.ISOWEEKNUM(Tableau1[[#This Row],[Date]])</f>
        <v>22</v>
      </c>
      <c r="BD151" s="21" t="str">
        <f>TEXT(Tableau1[[#This Row],[Date]],"jjjj")</f>
        <v>jeudi</v>
      </c>
      <c r="BE151" s="21">
        <f>VLOOKUP(ROUND(Tableau1[[#This Row],[Année]],4),Tableau2[#Data],2)</f>
        <v>788</v>
      </c>
      <c r="BF151" s="21" t="str">
        <f>VLOOKUP(Tableau1[[#This Row],[Date]],Tableau3[],2)</f>
        <v>2019-2020</v>
      </c>
    </row>
    <row r="152" spans="1:58" hidden="1" x14ac:dyDescent="0.3">
      <c r="A152" s="22">
        <v>43616</v>
      </c>
      <c r="B152" s="20"/>
      <c r="C152" s="20"/>
      <c r="D152" s="24">
        <v>814.6</v>
      </c>
      <c r="E152" s="24"/>
      <c r="F152" s="24"/>
      <c r="G152" s="24"/>
      <c r="H152" s="24">
        <v>6</v>
      </c>
      <c r="I152" s="24"/>
      <c r="J152" s="24"/>
      <c r="K152" s="24">
        <v>0</v>
      </c>
      <c r="L152" s="24">
        <v>0</v>
      </c>
      <c r="M152" s="24">
        <v>0</v>
      </c>
      <c r="N152" s="24"/>
      <c r="O152" s="24"/>
      <c r="P152" s="24"/>
      <c r="Q152" s="24">
        <v>0</v>
      </c>
      <c r="R152" s="24">
        <v>0</v>
      </c>
      <c r="S152" s="24">
        <v>0</v>
      </c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30">
        <f t="array" ref="AF152">Tableau1[[#This Row],[EC Sortie PAC]]-Tableau1[[#This Row],[EC entrée PAC]]</f>
        <v>0</v>
      </c>
      <c r="AG152" s="30">
        <f t="array" ref="AG152">Tableau1[[#This Row],[Différenctiel PAC]]</f>
        <v>0</v>
      </c>
      <c r="AH152" s="4">
        <f t="array" ref="AH152">Tableau1[[#This Row],[Echaudoirs]]+Tableau1[[#This Row],[Plumeuses]]</f>
        <v>0</v>
      </c>
      <c r="AI152" s="4">
        <f t="array" ref="AI152">Tableau1[[#This Row],[EF Surpréssée Eviscération]]+Tableau1[[#This Row],[EF Eviscération]]</f>
        <v>0</v>
      </c>
      <c r="AJ152" s="4">
        <f t="array" ref="AJ152">Tableau1[[#This Row],[Conso EF dégrilleur]]+Tableau1[[#This Row],[Conso EF prélaveuse]]+Tableau1[[#This Row],[Conso EF adiabatique]]</f>
        <v>0</v>
      </c>
      <c r="AK152" s="4">
        <f>Tableau1[[#This Row],[Conso EC Filtre]]+Tableau1[[#This Row],[Conso EC Laveuse ]]</f>
        <v>0</v>
      </c>
      <c r="AL152" s="30">
        <f t="array" ref="AL152">Tableau1[[#This Row],[Conso EF Quai Atlas (calculée)]]+Tableau1[[#This Row],[Conso EC Quai Atlas (calculée)]]</f>
        <v>0</v>
      </c>
      <c r="AM152" s="30">
        <f t="array" ref="AM152">Tableau1[[#This Row],[Lavage cagettes]]+Tableau1[[#This Row],[Lavage pal box]]</f>
        <v>0</v>
      </c>
      <c r="AN152" s="30">
        <f t="array" ref="AN152">Tableau1[[#This Row],[40 bar]]+Tableau1[[#This Row],[24 bar]]</f>
        <v>0</v>
      </c>
      <c r="AO152" s="31"/>
      <c r="AP152" s="31">
        <f>Tableau1[[#This Row],[EC Vestiaires m³]]+Tableau1[[#This Row],[Vestiaires EF]]+Tableau1[[#This Row],[Zone B]]</f>
        <v>6</v>
      </c>
      <c r="AQ15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808.6</v>
      </c>
      <c r="AR152" s="6">
        <f>Tableau1[[#This Row],[prestation lavage 40B]]+Tableau1[[#This Row],[Prestation lavage 24B]]</f>
        <v>0</v>
      </c>
      <c r="AS152" s="6">
        <f>IFERROR(Tableau1[[#This Row],[40 bar (19h-23h59)]]+Y153,0)</f>
        <v>0</v>
      </c>
      <c r="AT152" s="6">
        <f>IFERROR(Tableau1[[#This Row],[24 bar (19H-23H59)]]+AB153,0)</f>
        <v>0</v>
      </c>
      <c r="AU152" s="33">
        <f t="array" ref="AU152">(Tableau1[[#This Row],[Conso eau]]-Tableau1[Rejet convention])/Tableau1[[#This Row],[Rejet convention]]</f>
        <v>3.3756345177665001E-2</v>
      </c>
      <c r="AV152" s="34" t="str">
        <f t="array" ref="AV152">IF(Tableau1[[#This Row],[Nbr de poulets (entrée découpe)]]&gt;0,(Tableau1[[#This Row],[Conso eau]]/Tableau1[[#This Row],[Nbr de poulets (entrée découpe)]])*1000,"erreur")</f>
        <v>erreur</v>
      </c>
      <c r="AW152" s="35" t="str">
        <f t="array" ref="AW152">IF(Tableau1[[#This Row],[Tonnage sortie ressuage]]&gt;0,(Tableau1[[#This Row],[Conso eau]]/Tableau1[[#This Row],[Tonnage sortie ressuage]])*1000,"erreur")</f>
        <v>erreur</v>
      </c>
      <c r="AX152" s="34" t="str">
        <f t="array" ref="AX15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2" s="21">
        <f>10</f>
        <v>10</v>
      </c>
      <c r="AZ152" s="21">
        <f>6</f>
        <v>6</v>
      </c>
      <c r="BA152" s="21" t="str">
        <f>TEXT(Tableau1[[#This Row],[Date]],"aaaa")</f>
        <v>2019</v>
      </c>
      <c r="BB152" s="21" t="str">
        <f>TEXT(Tableau1[[#This Row],[Date]],"mmmm")</f>
        <v>mai</v>
      </c>
      <c r="BC152" s="21">
        <f>_xlfn.ISOWEEKNUM(Tableau1[[#This Row],[Date]])</f>
        <v>22</v>
      </c>
      <c r="BD152" s="21" t="str">
        <f>TEXT(Tableau1[[#This Row],[Date]],"jjjj")</f>
        <v>vendredi</v>
      </c>
      <c r="BE152" s="21">
        <f>VLOOKUP(ROUND(Tableau1[[#This Row],[Année]],4),Tableau2[#Data],2)</f>
        <v>788</v>
      </c>
      <c r="BF152" s="21" t="str">
        <f>VLOOKUP(Tableau1[[#This Row],[Date]],Tableau3[],2)</f>
        <v>2019-2020</v>
      </c>
    </row>
    <row r="153" spans="1:58" hidden="1" x14ac:dyDescent="0.3">
      <c r="A153" s="22">
        <v>43617</v>
      </c>
      <c r="B153" s="20"/>
      <c r="C153" s="20"/>
      <c r="D153" s="24">
        <v>118.7</v>
      </c>
      <c r="E153" s="24"/>
      <c r="F153" s="24"/>
      <c r="G153" s="24"/>
      <c r="H153" s="24">
        <v>6</v>
      </c>
      <c r="I153" s="24"/>
      <c r="J153" s="24"/>
      <c r="K153" s="24">
        <v>0</v>
      </c>
      <c r="L153" s="24">
        <v>0</v>
      </c>
      <c r="M153" s="24">
        <v>0</v>
      </c>
      <c r="N153" s="24"/>
      <c r="O153" s="24"/>
      <c r="P153" s="24"/>
      <c r="Q153" s="24">
        <v>47.769998932257302</v>
      </c>
      <c r="R153" s="24">
        <v>0</v>
      </c>
      <c r="S153" s="24">
        <v>0</v>
      </c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30">
        <f t="array" ref="AF153">Tableau1[[#This Row],[EC Sortie PAC]]-Tableau1[[#This Row],[EC entrée PAC]]</f>
        <v>0</v>
      </c>
      <c r="AG153" s="30">
        <f t="array" ref="AG153">Tableau1[[#This Row],[Différenctiel PAC]]</f>
        <v>0</v>
      </c>
      <c r="AH153" s="4">
        <f t="array" ref="AH153">Tableau1[[#This Row],[Echaudoirs]]+Tableau1[[#This Row],[Plumeuses]]</f>
        <v>0</v>
      </c>
      <c r="AI153" s="4">
        <f t="array" ref="AI153">Tableau1[[#This Row],[EF Surpréssée Eviscération]]+Tableau1[[#This Row],[EF Eviscération]]</f>
        <v>0</v>
      </c>
      <c r="AJ153" s="4">
        <f t="array" ref="AJ153">Tableau1[[#This Row],[Conso EF dégrilleur]]+Tableau1[[#This Row],[Conso EF prélaveuse]]+Tableau1[[#This Row],[Conso EF adiabatique]]</f>
        <v>0</v>
      </c>
      <c r="AK153" s="4">
        <f>Tableau1[[#This Row],[Conso EC Filtre]]+Tableau1[[#This Row],[Conso EC Laveuse ]]</f>
        <v>0</v>
      </c>
      <c r="AL153" s="30">
        <f t="array" ref="AL153">Tableau1[[#This Row],[Conso EF Quai Atlas (calculée)]]+Tableau1[[#This Row],[Conso EC Quai Atlas (calculée)]]</f>
        <v>0</v>
      </c>
      <c r="AM153" s="30">
        <f t="array" ref="AM153">Tableau1[[#This Row],[Lavage cagettes]]+Tableau1[[#This Row],[Lavage pal box]]</f>
        <v>0</v>
      </c>
      <c r="AN153" s="30">
        <f t="array" ref="AN153">Tableau1[[#This Row],[40 bar]]+Tableau1[[#This Row],[24 bar]]</f>
        <v>0</v>
      </c>
      <c r="AO153" s="31"/>
      <c r="AP153" s="31">
        <f>Tableau1[[#This Row],[EC Vestiaires m³]]+Tableau1[[#This Row],[Vestiaires EF]]+Tableau1[[#This Row],[Zone B]]</f>
        <v>6</v>
      </c>
      <c r="AQ15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64.930001067742694</v>
      </c>
      <c r="AR153" s="6">
        <f>Tableau1[[#This Row],[prestation lavage 40B]]+Tableau1[[#This Row],[Prestation lavage 24B]]</f>
        <v>0</v>
      </c>
      <c r="AS153" s="6">
        <f>IFERROR(Tableau1[[#This Row],[40 bar (19h-23h59)]]+Y154,0)</f>
        <v>0</v>
      </c>
      <c r="AT153" s="6">
        <f>IFERROR(Tableau1[[#This Row],[24 bar (19H-23H59)]]+AB154,0)</f>
        <v>0</v>
      </c>
      <c r="AU153" s="33">
        <f t="array" ref="AU153">(Tableau1[[#This Row],[Conso eau]]-Tableau1[Rejet convention])/Tableau1[[#This Row],[Rejet convention]]</f>
        <v>-0.8493654822335025</v>
      </c>
      <c r="AV153" s="34" t="str">
        <f t="array" ref="AV153">IF(Tableau1[[#This Row],[Nbr de poulets (entrée découpe)]]&gt;0,(Tableau1[[#This Row],[Conso eau]]/Tableau1[[#This Row],[Nbr de poulets (entrée découpe)]])*1000,"erreur")</f>
        <v>erreur</v>
      </c>
      <c r="AW153" s="35" t="str">
        <f t="array" ref="AW153">IF(Tableau1[[#This Row],[Tonnage sortie ressuage]]&gt;0,(Tableau1[[#This Row],[Conso eau]]/Tableau1[[#This Row],[Tonnage sortie ressuage]])*1000,"erreur")</f>
        <v>erreur</v>
      </c>
      <c r="AX153" s="34" t="str">
        <f t="array" ref="AX15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3" s="21">
        <f>10</f>
        <v>10</v>
      </c>
      <c r="AZ153" s="21">
        <f>6</f>
        <v>6</v>
      </c>
      <c r="BA153" s="21" t="str">
        <f>TEXT(Tableau1[[#This Row],[Date]],"aaaa")</f>
        <v>2019</v>
      </c>
      <c r="BB153" s="21" t="str">
        <f>TEXT(Tableau1[[#This Row],[Date]],"mmmm")</f>
        <v>juin</v>
      </c>
      <c r="BC153" s="21">
        <f>_xlfn.ISOWEEKNUM(Tableau1[[#This Row],[Date]])</f>
        <v>22</v>
      </c>
      <c r="BD153" s="21" t="str">
        <f>TEXT(Tableau1[[#This Row],[Date]],"jjjj")</f>
        <v>samedi</v>
      </c>
      <c r="BE153" s="21">
        <f>VLOOKUP(ROUND(Tableau1[[#This Row],[Année]],4),Tableau2[#Data],2)</f>
        <v>788</v>
      </c>
      <c r="BF153" s="21" t="str">
        <f>VLOOKUP(Tableau1[[#This Row],[Date]],Tableau3[],2)</f>
        <v>2019-2020</v>
      </c>
    </row>
    <row r="154" spans="1:58" hidden="1" x14ac:dyDescent="0.3">
      <c r="A154" s="22">
        <v>43618</v>
      </c>
      <c r="B154" s="20"/>
      <c r="C154" s="20"/>
      <c r="D154" s="24">
        <v>26.4</v>
      </c>
      <c r="E154" s="24"/>
      <c r="F154" s="24"/>
      <c r="G154" s="24"/>
      <c r="H154" s="24">
        <v>6</v>
      </c>
      <c r="I154" s="24"/>
      <c r="J154" s="24"/>
      <c r="K154" s="24">
        <v>0</v>
      </c>
      <c r="L154" s="24">
        <v>0</v>
      </c>
      <c r="M154" s="24">
        <v>0</v>
      </c>
      <c r="N154" s="24"/>
      <c r="O154" s="24"/>
      <c r="P154" s="24"/>
      <c r="Q154" s="24">
        <v>0</v>
      </c>
      <c r="R154" s="24">
        <v>0</v>
      </c>
      <c r="S154" s="24">
        <v>0</v>
      </c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30">
        <f t="array" ref="AF154">Tableau1[[#This Row],[EC Sortie PAC]]-Tableau1[[#This Row],[EC entrée PAC]]</f>
        <v>0</v>
      </c>
      <c r="AG154" s="30">
        <f t="array" ref="AG154">Tableau1[[#This Row],[Différenctiel PAC]]</f>
        <v>0</v>
      </c>
      <c r="AH154" s="4">
        <f t="array" ref="AH154">Tableau1[[#This Row],[Echaudoirs]]+Tableau1[[#This Row],[Plumeuses]]</f>
        <v>0</v>
      </c>
      <c r="AI154" s="4">
        <f t="array" ref="AI154">Tableau1[[#This Row],[EF Surpréssée Eviscération]]+Tableau1[[#This Row],[EF Eviscération]]</f>
        <v>0</v>
      </c>
      <c r="AJ154" s="4">
        <f t="array" ref="AJ154">Tableau1[[#This Row],[Conso EF dégrilleur]]+Tableau1[[#This Row],[Conso EF prélaveuse]]+Tableau1[[#This Row],[Conso EF adiabatique]]</f>
        <v>0</v>
      </c>
      <c r="AK154" s="4">
        <f>Tableau1[[#This Row],[Conso EC Filtre]]+Tableau1[[#This Row],[Conso EC Laveuse ]]</f>
        <v>0</v>
      </c>
      <c r="AL154" s="30">
        <f t="array" ref="AL154">Tableau1[[#This Row],[Conso EF Quai Atlas (calculée)]]+Tableau1[[#This Row],[Conso EC Quai Atlas (calculée)]]</f>
        <v>0</v>
      </c>
      <c r="AM154" s="30">
        <f t="array" ref="AM154">Tableau1[[#This Row],[Lavage cagettes]]+Tableau1[[#This Row],[Lavage pal box]]</f>
        <v>0</v>
      </c>
      <c r="AN154" s="30">
        <f t="array" ref="AN154">Tableau1[[#This Row],[40 bar]]+Tableau1[[#This Row],[24 bar]]</f>
        <v>0</v>
      </c>
      <c r="AO154" s="31"/>
      <c r="AP154" s="31">
        <f>Tableau1[[#This Row],[EC Vestiaires m³]]+Tableau1[[#This Row],[Vestiaires EF]]+Tableau1[[#This Row],[Zone B]]</f>
        <v>6</v>
      </c>
      <c r="AQ15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20.399999999999999</v>
      </c>
      <c r="AR154" s="6">
        <f>Tableau1[[#This Row],[prestation lavage 40B]]+Tableau1[[#This Row],[Prestation lavage 24B]]</f>
        <v>0</v>
      </c>
      <c r="AS154" s="6">
        <f>IFERROR(Tableau1[[#This Row],[40 bar (19h-23h59)]]+Y155,0)</f>
        <v>0</v>
      </c>
      <c r="AT154" s="6">
        <f>IFERROR(Tableau1[[#This Row],[24 bar (19H-23H59)]]+AB155,0)</f>
        <v>0</v>
      </c>
      <c r="AU154" s="33">
        <f t="array" ref="AU154">(Tableau1[[#This Row],[Conso eau]]-Tableau1[Rejet convention])/Tableau1[[#This Row],[Rejet convention]]</f>
        <v>-0.96649746192893404</v>
      </c>
      <c r="AV154" s="34" t="str">
        <f t="array" ref="AV154">IF(Tableau1[[#This Row],[Nbr de poulets (entrée découpe)]]&gt;0,(Tableau1[[#This Row],[Conso eau]]/Tableau1[[#This Row],[Nbr de poulets (entrée découpe)]])*1000,"erreur")</f>
        <v>erreur</v>
      </c>
      <c r="AW154" s="35" t="str">
        <f t="array" ref="AW154">IF(Tableau1[[#This Row],[Tonnage sortie ressuage]]&gt;0,(Tableau1[[#This Row],[Conso eau]]/Tableau1[[#This Row],[Tonnage sortie ressuage]])*1000,"erreur")</f>
        <v>erreur</v>
      </c>
      <c r="AX154" s="34" t="str">
        <f t="array" ref="AX15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4" s="21">
        <f>10</f>
        <v>10</v>
      </c>
      <c r="AZ154" s="21">
        <f>6</f>
        <v>6</v>
      </c>
      <c r="BA154" s="21" t="str">
        <f>TEXT(Tableau1[[#This Row],[Date]],"aaaa")</f>
        <v>2019</v>
      </c>
      <c r="BB154" s="21" t="str">
        <f>TEXT(Tableau1[[#This Row],[Date]],"mmmm")</f>
        <v>juin</v>
      </c>
      <c r="BC154" s="21">
        <f>_xlfn.ISOWEEKNUM(Tableau1[[#This Row],[Date]])</f>
        <v>22</v>
      </c>
      <c r="BD154" s="21" t="str">
        <f>TEXT(Tableau1[[#This Row],[Date]],"jjjj")</f>
        <v>dimanche</v>
      </c>
      <c r="BE154" s="21">
        <f>VLOOKUP(ROUND(Tableau1[[#This Row],[Année]],4),Tableau2[#Data],2)</f>
        <v>788</v>
      </c>
      <c r="BF154" s="21" t="str">
        <f>VLOOKUP(Tableau1[[#This Row],[Date]],Tableau3[],2)</f>
        <v>2019-2020</v>
      </c>
    </row>
    <row r="155" spans="1:58" hidden="1" x14ac:dyDescent="0.3">
      <c r="A155" s="22">
        <v>43619</v>
      </c>
      <c r="B155" s="20"/>
      <c r="C155" s="20"/>
      <c r="D155" s="24">
        <v>818.1</v>
      </c>
      <c r="E155" s="24"/>
      <c r="F155" s="24"/>
      <c r="G155" s="24"/>
      <c r="H155" s="24">
        <v>5</v>
      </c>
      <c r="I155" s="24"/>
      <c r="J155" s="24"/>
      <c r="K155" s="24">
        <v>0</v>
      </c>
      <c r="L155" s="24">
        <v>0</v>
      </c>
      <c r="M155" s="24">
        <v>0</v>
      </c>
      <c r="N155" s="24"/>
      <c r="O155" s="24"/>
      <c r="P155" s="24"/>
      <c r="Q155" s="24">
        <v>0</v>
      </c>
      <c r="R155" s="24">
        <v>0</v>
      </c>
      <c r="S155" s="24">
        <v>0</v>
      </c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30">
        <f t="array" ref="AF155">Tableau1[[#This Row],[EC Sortie PAC]]-Tableau1[[#This Row],[EC entrée PAC]]</f>
        <v>0</v>
      </c>
      <c r="AG155" s="30">
        <f t="array" ref="AG155">Tableau1[[#This Row],[Différenctiel PAC]]</f>
        <v>0</v>
      </c>
      <c r="AH155" s="4">
        <f t="array" ref="AH155">Tableau1[[#This Row],[Echaudoirs]]+Tableau1[[#This Row],[Plumeuses]]</f>
        <v>0</v>
      </c>
      <c r="AI155" s="4">
        <f t="array" ref="AI155">Tableau1[[#This Row],[EF Surpréssée Eviscération]]+Tableau1[[#This Row],[EF Eviscération]]</f>
        <v>0</v>
      </c>
      <c r="AJ155" s="4">
        <f t="array" ref="AJ155">Tableau1[[#This Row],[Conso EF dégrilleur]]+Tableau1[[#This Row],[Conso EF prélaveuse]]+Tableau1[[#This Row],[Conso EF adiabatique]]</f>
        <v>0</v>
      </c>
      <c r="AK155" s="4">
        <f>Tableau1[[#This Row],[Conso EC Filtre]]+Tableau1[[#This Row],[Conso EC Laveuse ]]</f>
        <v>0</v>
      </c>
      <c r="AL155" s="30">
        <f t="array" ref="AL155">Tableau1[[#This Row],[Conso EF Quai Atlas (calculée)]]+Tableau1[[#This Row],[Conso EC Quai Atlas (calculée)]]</f>
        <v>0</v>
      </c>
      <c r="AM155" s="30">
        <f t="array" ref="AM155">Tableau1[[#This Row],[Lavage cagettes]]+Tableau1[[#This Row],[Lavage pal box]]</f>
        <v>0</v>
      </c>
      <c r="AN155" s="30">
        <f t="array" ref="AN155">Tableau1[[#This Row],[40 bar]]+Tableau1[[#This Row],[24 bar]]</f>
        <v>0</v>
      </c>
      <c r="AO155" s="31"/>
      <c r="AP155" s="31">
        <f>Tableau1[[#This Row],[EC Vestiaires m³]]+Tableau1[[#This Row],[Vestiaires EF]]+Tableau1[[#This Row],[Zone B]]</f>
        <v>5</v>
      </c>
      <c r="AQ15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813.1</v>
      </c>
      <c r="AR155" s="6">
        <f>Tableau1[[#This Row],[prestation lavage 40B]]+Tableau1[[#This Row],[Prestation lavage 24B]]</f>
        <v>0</v>
      </c>
      <c r="AS155" s="6">
        <f>IFERROR(Tableau1[[#This Row],[40 bar (19h-23h59)]]+Y156,0)</f>
        <v>0</v>
      </c>
      <c r="AT155" s="6">
        <f>IFERROR(Tableau1[[#This Row],[24 bar (19H-23H59)]]+AB156,0)</f>
        <v>0</v>
      </c>
      <c r="AU155" s="33">
        <f t="array" ref="AU155">(Tableau1[[#This Row],[Conso eau]]-Tableau1[Rejet convention])/Tableau1[[#This Row],[Rejet convention]]</f>
        <v>3.8197969543147234E-2</v>
      </c>
      <c r="AV155" s="34" t="str">
        <f t="array" ref="AV155">IF(Tableau1[[#This Row],[Nbr de poulets (entrée découpe)]]&gt;0,(Tableau1[[#This Row],[Conso eau]]/Tableau1[[#This Row],[Nbr de poulets (entrée découpe)]])*1000,"erreur")</f>
        <v>erreur</v>
      </c>
      <c r="AW155" s="35" t="str">
        <f t="array" ref="AW155">IF(Tableau1[[#This Row],[Tonnage sortie ressuage]]&gt;0,(Tableau1[[#This Row],[Conso eau]]/Tableau1[[#This Row],[Tonnage sortie ressuage]])*1000,"erreur")</f>
        <v>erreur</v>
      </c>
      <c r="AX155" s="34" t="str">
        <f t="array" ref="AX15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5" s="21">
        <f>10</f>
        <v>10</v>
      </c>
      <c r="AZ155" s="21">
        <f>6</f>
        <v>6</v>
      </c>
      <c r="BA155" s="21" t="str">
        <f>TEXT(Tableau1[[#This Row],[Date]],"aaaa")</f>
        <v>2019</v>
      </c>
      <c r="BB155" s="21" t="str">
        <f>TEXT(Tableau1[[#This Row],[Date]],"mmmm")</f>
        <v>juin</v>
      </c>
      <c r="BC155" s="21">
        <f>_xlfn.ISOWEEKNUM(Tableau1[[#This Row],[Date]])</f>
        <v>23</v>
      </c>
      <c r="BD155" s="21" t="str">
        <f>TEXT(Tableau1[[#This Row],[Date]],"jjjj")</f>
        <v>lundi</v>
      </c>
      <c r="BE155" s="21">
        <f>VLOOKUP(ROUND(Tableau1[[#This Row],[Année]],4),Tableau2[#Data],2)</f>
        <v>788</v>
      </c>
      <c r="BF155" s="21" t="str">
        <f>VLOOKUP(Tableau1[[#This Row],[Date]],Tableau3[],2)</f>
        <v>2019-2020</v>
      </c>
    </row>
    <row r="156" spans="1:58" hidden="1" x14ac:dyDescent="0.3">
      <c r="A156" s="22">
        <v>43620</v>
      </c>
      <c r="B156" s="20"/>
      <c r="C156" s="20"/>
      <c r="D156" s="24">
        <v>899.8</v>
      </c>
      <c r="E156" s="24"/>
      <c r="F156" s="24"/>
      <c r="G156" s="24"/>
      <c r="H156" s="24">
        <v>6</v>
      </c>
      <c r="I156" s="24"/>
      <c r="J156" s="24"/>
      <c r="K156" s="24">
        <v>0</v>
      </c>
      <c r="L156" s="24">
        <v>0</v>
      </c>
      <c r="M156" s="24">
        <v>0</v>
      </c>
      <c r="N156" s="24"/>
      <c r="O156" s="24"/>
      <c r="P156" s="24"/>
      <c r="Q156" s="24">
        <v>52.139998834580197</v>
      </c>
      <c r="R156" s="24">
        <v>0</v>
      </c>
      <c r="S156" s="24">
        <v>0</v>
      </c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30">
        <f t="array" ref="AF156">Tableau1[[#This Row],[EC Sortie PAC]]-Tableau1[[#This Row],[EC entrée PAC]]</f>
        <v>0</v>
      </c>
      <c r="AG156" s="30">
        <f t="array" ref="AG156">Tableau1[[#This Row],[Différenctiel PAC]]</f>
        <v>0</v>
      </c>
      <c r="AH156" s="4">
        <f t="array" ref="AH156">Tableau1[[#This Row],[Echaudoirs]]+Tableau1[[#This Row],[Plumeuses]]</f>
        <v>0</v>
      </c>
      <c r="AI156" s="4">
        <f t="array" ref="AI156">Tableau1[[#This Row],[EF Surpréssée Eviscération]]+Tableau1[[#This Row],[EF Eviscération]]</f>
        <v>0</v>
      </c>
      <c r="AJ156" s="4">
        <f t="array" ref="AJ156">Tableau1[[#This Row],[Conso EF dégrilleur]]+Tableau1[[#This Row],[Conso EF prélaveuse]]+Tableau1[[#This Row],[Conso EF adiabatique]]</f>
        <v>0</v>
      </c>
      <c r="AK156" s="4">
        <f>Tableau1[[#This Row],[Conso EC Filtre]]+Tableau1[[#This Row],[Conso EC Laveuse ]]</f>
        <v>0</v>
      </c>
      <c r="AL156" s="30">
        <f t="array" ref="AL156">Tableau1[[#This Row],[Conso EF Quai Atlas (calculée)]]+Tableau1[[#This Row],[Conso EC Quai Atlas (calculée)]]</f>
        <v>0</v>
      </c>
      <c r="AM156" s="30">
        <f t="array" ref="AM156">Tableau1[[#This Row],[Lavage cagettes]]+Tableau1[[#This Row],[Lavage pal box]]</f>
        <v>0</v>
      </c>
      <c r="AN156" s="30">
        <f t="array" ref="AN156">Tableau1[[#This Row],[40 bar]]+Tableau1[[#This Row],[24 bar]]</f>
        <v>0</v>
      </c>
      <c r="AO156" s="31"/>
      <c r="AP156" s="31">
        <f>Tableau1[[#This Row],[EC Vestiaires m³]]+Tableau1[[#This Row],[Vestiaires EF]]+Tableau1[[#This Row],[Zone B]]</f>
        <v>6</v>
      </c>
      <c r="AQ15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841.66000116541977</v>
      </c>
      <c r="AR156" s="6">
        <f>Tableau1[[#This Row],[prestation lavage 40B]]+Tableau1[[#This Row],[Prestation lavage 24B]]</f>
        <v>0</v>
      </c>
      <c r="AS156" s="6">
        <f>IFERROR(Tableau1[[#This Row],[40 bar (19h-23h59)]]+Y157,0)</f>
        <v>0</v>
      </c>
      <c r="AT156" s="6">
        <f>IFERROR(Tableau1[[#This Row],[24 bar (19H-23H59)]]+AB157,0)</f>
        <v>0</v>
      </c>
      <c r="AU156" s="33">
        <f t="array" ref="AU156">(Tableau1[[#This Row],[Conso eau]]-Tableau1[Rejet convention])/Tableau1[[#This Row],[Rejet convention]]</f>
        <v>0.14187817258883242</v>
      </c>
      <c r="AV156" s="34" t="str">
        <f t="array" ref="AV156">IF(Tableau1[[#This Row],[Nbr de poulets (entrée découpe)]]&gt;0,(Tableau1[[#This Row],[Conso eau]]/Tableau1[[#This Row],[Nbr de poulets (entrée découpe)]])*1000,"erreur")</f>
        <v>erreur</v>
      </c>
      <c r="AW156" s="35" t="str">
        <f t="array" ref="AW156">IF(Tableau1[[#This Row],[Tonnage sortie ressuage]]&gt;0,(Tableau1[[#This Row],[Conso eau]]/Tableau1[[#This Row],[Tonnage sortie ressuage]])*1000,"erreur")</f>
        <v>erreur</v>
      </c>
      <c r="AX156" s="34" t="str">
        <f t="array" ref="AX15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6" s="21">
        <f>10</f>
        <v>10</v>
      </c>
      <c r="AZ156" s="21">
        <f>6</f>
        <v>6</v>
      </c>
      <c r="BA156" s="21" t="str">
        <f>TEXT(Tableau1[[#This Row],[Date]],"aaaa")</f>
        <v>2019</v>
      </c>
      <c r="BB156" s="21" t="str">
        <f>TEXT(Tableau1[[#This Row],[Date]],"mmmm")</f>
        <v>juin</v>
      </c>
      <c r="BC156" s="21">
        <f>_xlfn.ISOWEEKNUM(Tableau1[[#This Row],[Date]])</f>
        <v>23</v>
      </c>
      <c r="BD156" s="21" t="str">
        <f>TEXT(Tableau1[[#This Row],[Date]],"jjjj")</f>
        <v>mardi</v>
      </c>
      <c r="BE156" s="21">
        <f>VLOOKUP(ROUND(Tableau1[[#This Row],[Année]],4),Tableau2[#Data],2)</f>
        <v>788</v>
      </c>
      <c r="BF156" s="21" t="str">
        <f>VLOOKUP(Tableau1[[#This Row],[Date]],Tableau3[],2)</f>
        <v>2019-2020</v>
      </c>
    </row>
    <row r="157" spans="1:58" hidden="1" x14ac:dyDescent="0.3">
      <c r="A157" s="22">
        <v>43621</v>
      </c>
      <c r="B157" s="20"/>
      <c r="C157" s="20"/>
      <c r="D157" s="24">
        <v>898</v>
      </c>
      <c r="E157" s="24"/>
      <c r="F157" s="24"/>
      <c r="G157" s="24"/>
      <c r="H157" s="24">
        <v>3</v>
      </c>
      <c r="I157" s="24"/>
      <c r="J157" s="24"/>
      <c r="K157" s="24">
        <v>0</v>
      </c>
      <c r="L157" s="24">
        <v>0</v>
      </c>
      <c r="M157" s="24">
        <v>0</v>
      </c>
      <c r="N157" s="24"/>
      <c r="O157" s="24"/>
      <c r="P157" s="24"/>
      <c r="Q157" s="24">
        <v>53.159998811781399</v>
      </c>
      <c r="R157" s="24">
        <v>0</v>
      </c>
      <c r="S157" s="24">
        <v>0</v>
      </c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30">
        <f t="array" ref="AF157">Tableau1[[#This Row],[EC Sortie PAC]]-Tableau1[[#This Row],[EC entrée PAC]]</f>
        <v>0</v>
      </c>
      <c r="AG157" s="30">
        <f t="array" ref="AG157">Tableau1[[#This Row],[Différenctiel PAC]]</f>
        <v>0</v>
      </c>
      <c r="AH157" s="4">
        <f t="array" ref="AH157">Tableau1[[#This Row],[Echaudoirs]]+Tableau1[[#This Row],[Plumeuses]]</f>
        <v>0</v>
      </c>
      <c r="AI157" s="4">
        <f t="array" ref="AI157">Tableau1[[#This Row],[EF Surpréssée Eviscération]]+Tableau1[[#This Row],[EF Eviscération]]</f>
        <v>0</v>
      </c>
      <c r="AJ157" s="4">
        <f t="array" ref="AJ157">Tableau1[[#This Row],[Conso EF dégrilleur]]+Tableau1[[#This Row],[Conso EF prélaveuse]]+Tableau1[[#This Row],[Conso EF adiabatique]]</f>
        <v>0</v>
      </c>
      <c r="AK157" s="4">
        <f>Tableau1[[#This Row],[Conso EC Filtre]]+Tableau1[[#This Row],[Conso EC Laveuse ]]</f>
        <v>0</v>
      </c>
      <c r="AL157" s="30">
        <f t="array" ref="AL157">Tableau1[[#This Row],[Conso EF Quai Atlas (calculée)]]+Tableau1[[#This Row],[Conso EC Quai Atlas (calculée)]]</f>
        <v>0</v>
      </c>
      <c r="AM157" s="30">
        <f t="array" ref="AM157">Tableau1[[#This Row],[Lavage cagettes]]+Tableau1[[#This Row],[Lavage pal box]]</f>
        <v>0</v>
      </c>
      <c r="AN157" s="30">
        <f t="array" ref="AN157">Tableau1[[#This Row],[40 bar]]+Tableau1[[#This Row],[24 bar]]</f>
        <v>0</v>
      </c>
      <c r="AO157" s="31"/>
      <c r="AP157" s="31">
        <f>Tableau1[[#This Row],[EC Vestiaires m³]]+Tableau1[[#This Row],[Vestiaires EF]]+Tableau1[[#This Row],[Zone B]]</f>
        <v>3</v>
      </c>
      <c r="AQ15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841.84000118821859</v>
      </c>
      <c r="AR157" s="6">
        <f>Tableau1[[#This Row],[prestation lavage 40B]]+Tableau1[[#This Row],[Prestation lavage 24B]]</f>
        <v>0</v>
      </c>
      <c r="AS157" s="6">
        <f>IFERROR(Tableau1[[#This Row],[40 bar (19h-23h59)]]+Y158,0)</f>
        <v>0</v>
      </c>
      <c r="AT157" s="6">
        <f>IFERROR(Tableau1[[#This Row],[24 bar (19H-23H59)]]+AB158,0)</f>
        <v>0</v>
      </c>
      <c r="AU157" s="33">
        <f t="array" ref="AU157">(Tableau1[[#This Row],[Conso eau]]-Tableau1[Rejet convention])/Tableau1[[#This Row],[Rejet convention]]</f>
        <v>0.13959390862944163</v>
      </c>
      <c r="AV157" s="34" t="str">
        <f t="array" ref="AV157">IF(Tableau1[[#This Row],[Nbr de poulets (entrée découpe)]]&gt;0,(Tableau1[[#This Row],[Conso eau]]/Tableau1[[#This Row],[Nbr de poulets (entrée découpe)]])*1000,"erreur")</f>
        <v>erreur</v>
      </c>
      <c r="AW157" s="35" t="str">
        <f t="array" ref="AW157">IF(Tableau1[[#This Row],[Tonnage sortie ressuage]]&gt;0,(Tableau1[[#This Row],[Conso eau]]/Tableau1[[#This Row],[Tonnage sortie ressuage]])*1000,"erreur")</f>
        <v>erreur</v>
      </c>
      <c r="AX157" s="34" t="str">
        <f t="array" ref="AX15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7" s="21">
        <f>10</f>
        <v>10</v>
      </c>
      <c r="AZ157" s="21">
        <f>6</f>
        <v>6</v>
      </c>
      <c r="BA157" s="21" t="str">
        <f>TEXT(Tableau1[[#This Row],[Date]],"aaaa")</f>
        <v>2019</v>
      </c>
      <c r="BB157" s="21" t="str">
        <f>TEXT(Tableau1[[#This Row],[Date]],"mmmm")</f>
        <v>juin</v>
      </c>
      <c r="BC157" s="21">
        <f>_xlfn.ISOWEEKNUM(Tableau1[[#This Row],[Date]])</f>
        <v>23</v>
      </c>
      <c r="BD157" s="21" t="str">
        <f>TEXT(Tableau1[[#This Row],[Date]],"jjjj")</f>
        <v>mercredi</v>
      </c>
      <c r="BE157" s="21">
        <f>VLOOKUP(ROUND(Tableau1[[#This Row],[Année]],4),Tableau2[#Data],2)</f>
        <v>788</v>
      </c>
      <c r="BF157" s="21" t="str">
        <f>VLOOKUP(Tableau1[[#This Row],[Date]],Tableau3[],2)</f>
        <v>2019-2020</v>
      </c>
    </row>
    <row r="158" spans="1:58" hidden="1" x14ac:dyDescent="0.3">
      <c r="A158" s="22">
        <v>43622</v>
      </c>
      <c r="B158" s="20"/>
      <c r="C158" s="20"/>
      <c r="D158" s="24">
        <v>902</v>
      </c>
      <c r="E158" s="24"/>
      <c r="F158" s="24"/>
      <c r="G158" s="24"/>
      <c r="H158" s="24">
        <v>5</v>
      </c>
      <c r="I158" s="24"/>
      <c r="J158" s="24"/>
      <c r="K158" s="24">
        <v>0</v>
      </c>
      <c r="L158" s="24">
        <v>0</v>
      </c>
      <c r="M158" s="24">
        <v>0</v>
      </c>
      <c r="N158" s="24"/>
      <c r="O158" s="24"/>
      <c r="P158" s="24"/>
      <c r="Q158" s="24">
        <v>54.619998779147899</v>
      </c>
      <c r="R158" s="24">
        <v>0</v>
      </c>
      <c r="S158" s="24">
        <v>0</v>
      </c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30">
        <f t="array" ref="AF158">Tableau1[[#This Row],[EC Sortie PAC]]-Tableau1[[#This Row],[EC entrée PAC]]</f>
        <v>0</v>
      </c>
      <c r="AG158" s="30">
        <f t="array" ref="AG158">Tableau1[[#This Row],[Différenctiel PAC]]</f>
        <v>0</v>
      </c>
      <c r="AH158" s="4">
        <f t="array" ref="AH158">Tableau1[[#This Row],[Echaudoirs]]+Tableau1[[#This Row],[Plumeuses]]</f>
        <v>0</v>
      </c>
      <c r="AI158" s="4">
        <f t="array" ref="AI158">Tableau1[[#This Row],[EF Surpréssée Eviscération]]+Tableau1[[#This Row],[EF Eviscération]]</f>
        <v>0</v>
      </c>
      <c r="AJ158" s="4">
        <f t="array" ref="AJ158">Tableau1[[#This Row],[Conso EF dégrilleur]]+Tableau1[[#This Row],[Conso EF prélaveuse]]+Tableau1[[#This Row],[Conso EF adiabatique]]</f>
        <v>0</v>
      </c>
      <c r="AK158" s="4">
        <f>Tableau1[[#This Row],[Conso EC Filtre]]+Tableau1[[#This Row],[Conso EC Laveuse ]]</f>
        <v>0</v>
      </c>
      <c r="AL158" s="30">
        <f t="array" ref="AL158">Tableau1[[#This Row],[Conso EF Quai Atlas (calculée)]]+Tableau1[[#This Row],[Conso EC Quai Atlas (calculée)]]</f>
        <v>0</v>
      </c>
      <c r="AM158" s="30">
        <f t="array" ref="AM158">Tableau1[[#This Row],[Lavage cagettes]]+Tableau1[[#This Row],[Lavage pal box]]</f>
        <v>0</v>
      </c>
      <c r="AN158" s="30">
        <f t="array" ref="AN158">Tableau1[[#This Row],[40 bar]]+Tableau1[[#This Row],[24 bar]]</f>
        <v>0</v>
      </c>
      <c r="AO158" s="31"/>
      <c r="AP158" s="31">
        <f>Tableau1[[#This Row],[EC Vestiaires m³]]+Tableau1[[#This Row],[Vestiaires EF]]+Tableau1[[#This Row],[Zone B]]</f>
        <v>5</v>
      </c>
      <c r="AQ15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842.38000122085214</v>
      </c>
      <c r="AR158" s="6">
        <f>Tableau1[[#This Row],[prestation lavage 40B]]+Tableau1[[#This Row],[Prestation lavage 24B]]</f>
        <v>0</v>
      </c>
      <c r="AS158" s="6">
        <f>IFERROR(Tableau1[[#This Row],[40 bar (19h-23h59)]]+Y159,0)</f>
        <v>0</v>
      </c>
      <c r="AT158" s="6">
        <f>IFERROR(Tableau1[[#This Row],[24 bar (19H-23H59)]]+AB159,0)</f>
        <v>0</v>
      </c>
      <c r="AU158" s="33">
        <f t="array" ref="AU158">(Tableau1[[#This Row],[Conso eau]]-Tableau1[Rejet convention])/Tableau1[[#This Row],[Rejet convention]]</f>
        <v>0.14467005076142131</v>
      </c>
      <c r="AV158" s="34" t="str">
        <f t="array" ref="AV158">IF(Tableau1[[#This Row],[Nbr de poulets (entrée découpe)]]&gt;0,(Tableau1[[#This Row],[Conso eau]]/Tableau1[[#This Row],[Nbr de poulets (entrée découpe)]])*1000,"erreur")</f>
        <v>erreur</v>
      </c>
      <c r="AW158" s="35" t="str">
        <f t="array" ref="AW158">IF(Tableau1[[#This Row],[Tonnage sortie ressuage]]&gt;0,(Tableau1[[#This Row],[Conso eau]]/Tableau1[[#This Row],[Tonnage sortie ressuage]])*1000,"erreur")</f>
        <v>erreur</v>
      </c>
      <c r="AX158" s="34" t="str">
        <f t="array" ref="AX15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8" s="21">
        <f>10</f>
        <v>10</v>
      </c>
      <c r="AZ158" s="21">
        <f>6</f>
        <v>6</v>
      </c>
      <c r="BA158" s="21" t="str">
        <f>TEXT(Tableau1[[#This Row],[Date]],"aaaa")</f>
        <v>2019</v>
      </c>
      <c r="BB158" s="21" t="str">
        <f>TEXT(Tableau1[[#This Row],[Date]],"mmmm")</f>
        <v>juin</v>
      </c>
      <c r="BC158" s="21">
        <f>_xlfn.ISOWEEKNUM(Tableau1[[#This Row],[Date]])</f>
        <v>23</v>
      </c>
      <c r="BD158" s="21" t="str">
        <f>TEXT(Tableau1[[#This Row],[Date]],"jjjj")</f>
        <v>jeudi</v>
      </c>
      <c r="BE158" s="21">
        <f>VLOOKUP(ROUND(Tableau1[[#This Row],[Année]],4),Tableau2[#Data],2)</f>
        <v>788</v>
      </c>
      <c r="BF158" s="21" t="str">
        <f>VLOOKUP(Tableau1[[#This Row],[Date]],Tableau3[],2)</f>
        <v>2019-2020</v>
      </c>
    </row>
    <row r="159" spans="1:58" hidden="1" x14ac:dyDescent="0.3">
      <c r="A159" s="22">
        <v>43623</v>
      </c>
      <c r="B159" s="20"/>
      <c r="C159" s="20"/>
      <c r="D159" s="24">
        <v>866.3</v>
      </c>
      <c r="E159" s="24"/>
      <c r="F159" s="24"/>
      <c r="G159" s="24"/>
      <c r="H159" s="24">
        <v>5</v>
      </c>
      <c r="I159" s="24"/>
      <c r="J159" s="24"/>
      <c r="K159" s="24">
        <v>0</v>
      </c>
      <c r="L159" s="24">
        <v>0</v>
      </c>
      <c r="M159" s="24">
        <v>0</v>
      </c>
      <c r="N159" s="24"/>
      <c r="O159" s="24"/>
      <c r="P159" s="24"/>
      <c r="Q159" s="24">
        <v>60.769998641684701</v>
      </c>
      <c r="R159" s="24">
        <v>0</v>
      </c>
      <c r="S159" s="24">
        <v>0</v>
      </c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30">
        <f t="array" ref="AF159">Tableau1[[#This Row],[EC Sortie PAC]]-Tableau1[[#This Row],[EC entrée PAC]]</f>
        <v>0</v>
      </c>
      <c r="AG159" s="30">
        <f t="array" ref="AG159">Tableau1[[#This Row],[Différenctiel PAC]]</f>
        <v>0</v>
      </c>
      <c r="AH159" s="4">
        <f t="array" ref="AH159">Tableau1[[#This Row],[Echaudoirs]]+Tableau1[[#This Row],[Plumeuses]]</f>
        <v>0</v>
      </c>
      <c r="AI159" s="4">
        <f t="array" ref="AI159">Tableau1[[#This Row],[EF Surpréssée Eviscération]]+Tableau1[[#This Row],[EF Eviscération]]</f>
        <v>0</v>
      </c>
      <c r="AJ159" s="4">
        <f t="array" ref="AJ159">Tableau1[[#This Row],[Conso EF dégrilleur]]+Tableau1[[#This Row],[Conso EF prélaveuse]]+Tableau1[[#This Row],[Conso EF adiabatique]]</f>
        <v>0</v>
      </c>
      <c r="AK159" s="4">
        <f>Tableau1[[#This Row],[Conso EC Filtre]]+Tableau1[[#This Row],[Conso EC Laveuse ]]</f>
        <v>0</v>
      </c>
      <c r="AL159" s="30">
        <f t="array" ref="AL159">Tableau1[[#This Row],[Conso EF Quai Atlas (calculée)]]+Tableau1[[#This Row],[Conso EC Quai Atlas (calculée)]]</f>
        <v>0</v>
      </c>
      <c r="AM159" s="30">
        <f t="array" ref="AM159">Tableau1[[#This Row],[Lavage cagettes]]+Tableau1[[#This Row],[Lavage pal box]]</f>
        <v>0</v>
      </c>
      <c r="AN159" s="30">
        <f t="array" ref="AN159">Tableau1[[#This Row],[40 bar]]+Tableau1[[#This Row],[24 bar]]</f>
        <v>0</v>
      </c>
      <c r="AO159" s="31"/>
      <c r="AP159" s="31">
        <f>Tableau1[[#This Row],[EC Vestiaires m³]]+Tableau1[[#This Row],[Vestiaires EF]]+Tableau1[[#This Row],[Zone B]]</f>
        <v>5</v>
      </c>
      <c r="AQ15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800.5300013583153</v>
      </c>
      <c r="AR159" s="6">
        <f>Tableau1[[#This Row],[prestation lavage 40B]]+Tableau1[[#This Row],[Prestation lavage 24B]]</f>
        <v>0</v>
      </c>
      <c r="AS159" s="6">
        <f>IFERROR(Tableau1[[#This Row],[40 bar (19h-23h59)]]+Y160,0)</f>
        <v>0</v>
      </c>
      <c r="AT159" s="6">
        <f>IFERROR(Tableau1[[#This Row],[24 bar (19H-23H59)]]+AB160,0)</f>
        <v>0</v>
      </c>
      <c r="AU159" s="33">
        <f t="array" ref="AU159">(Tableau1[[#This Row],[Conso eau]]-Tableau1[Rejet convention])/Tableau1[[#This Row],[Rejet convention]]</f>
        <v>9.9365482233502486E-2</v>
      </c>
      <c r="AV159" s="34" t="str">
        <f t="array" ref="AV159">IF(Tableau1[[#This Row],[Nbr de poulets (entrée découpe)]]&gt;0,(Tableau1[[#This Row],[Conso eau]]/Tableau1[[#This Row],[Nbr de poulets (entrée découpe)]])*1000,"erreur")</f>
        <v>erreur</v>
      </c>
      <c r="AW159" s="35" t="str">
        <f t="array" ref="AW159">IF(Tableau1[[#This Row],[Tonnage sortie ressuage]]&gt;0,(Tableau1[[#This Row],[Conso eau]]/Tableau1[[#This Row],[Tonnage sortie ressuage]])*1000,"erreur")</f>
        <v>erreur</v>
      </c>
      <c r="AX159" s="34" t="str">
        <f t="array" ref="AX15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9" s="21">
        <f>10</f>
        <v>10</v>
      </c>
      <c r="AZ159" s="21">
        <f>6</f>
        <v>6</v>
      </c>
      <c r="BA159" s="21" t="str">
        <f>TEXT(Tableau1[[#This Row],[Date]],"aaaa")</f>
        <v>2019</v>
      </c>
      <c r="BB159" s="21" t="str">
        <f>TEXT(Tableau1[[#This Row],[Date]],"mmmm")</f>
        <v>juin</v>
      </c>
      <c r="BC159" s="21">
        <f>_xlfn.ISOWEEKNUM(Tableau1[[#This Row],[Date]])</f>
        <v>23</v>
      </c>
      <c r="BD159" s="21" t="str">
        <f>TEXT(Tableau1[[#This Row],[Date]],"jjjj")</f>
        <v>vendredi</v>
      </c>
      <c r="BE159" s="21">
        <f>VLOOKUP(ROUND(Tableau1[[#This Row],[Année]],4),Tableau2[#Data],2)</f>
        <v>788</v>
      </c>
      <c r="BF159" s="21" t="str">
        <f>VLOOKUP(Tableau1[[#This Row],[Date]],Tableau3[],2)</f>
        <v>2019-2020</v>
      </c>
    </row>
    <row r="160" spans="1:58" hidden="1" x14ac:dyDescent="0.3">
      <c r="A160" s="22">
        <v>43624</v>
      </c>
      <c r="B160" s="20"/>
      <c r="C160" s="20"/>
      <c r="D160" s="24">
        <v>625.70000000000005</v>
      </c>
      <c r="E160" s="24"/>
      <c r="F160" s="24"/>
      <c r="G160" s="24"/>
      <c r="H160" s="24">
        <v>5</v>
      </c>
      <c r="I160" s="24"/>
      <c r="J160" s="24"/>
      <c r="K160" s="24">
        <v>0</v>
      </c>
      <c r="L160" s="24">
        <v>0</v>
      </c>
      <c r="M160" s="24">
        <v>0</v>
      </c>
      <c r="N160" s="24"/>
      <c r="O160" s="24"/>
      <c r="P160" s="24"/>
      <c r="Q160" s="24">
        <v>62.949998592957897</v>
      </c>
      <c r="R160" s="24">
        <v>0</v>
      </c>
      <c r="S160" s="24">
        <v>0</v>
      </c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30">
        <f t="array" ref="AF160">Tableau1[[#This Row],[EC Sortie PAC]]-Tableau1[[#This Row],[EC entrée PAC]]</f>
        <v>0</v>
      </c>
      <c r="AG160" s="30">
        <f t="array" ref="AG160">Tableau1[[#This Row],[Différenctiel PAC]]</f>
        <v>0</v>
      </c>
      <c r="AH160" s="4">
        <f t="array" ref="AH160">Tableau1[[#This Row],[Echaudoirs]]+Tableau1[[#This Row],[Plumeuses]]</f>
        <v>0</v>
      </c>
      <c r="AI160" s="4">
        <f t="array" ref="AI160">Tableau1[[#This Row],[EF Surpréssée Eviscération]]+Tableau1[[#This Row],[EF Eviscération]]</f>
        <v>0</v>
      </c>
      <c r="AJ160" s="4">
        <f t="array" ref="AJ160">Tableau1[[#This Row],[Conso EF dégrilleur]]+Tableau1[[#This Row],[Conso EF prélaveuse]]+Tableau1[[#This Row],[Conso EF adiabatique]]</f>
        <v>0</v>
      </c>
      <c r="AK160" s="4">
        <f>Tableau1[[#This Row],[Conso EC Filtre]]+Tableau1[[#This Row],[Conso EC Laveuse ]]</f>
        <v>0</v>
      </c>
      <c r="AL160" s="30">
        <f t="array" ref="AL160">Tableau1[[#This Row],[Conso EF Quai Atlas (calculée)]]+Tableau1[[#This Row],[Conso EC Quai Atlas (calculée)]]</f>
        <v>0</v>
      </c>
      <c r="AM160" s="30">
        <f t="array" ref="AM160">Tableau1[[#This Row],[Lavage cagettes]]+Tableau1[[#This Row],[Lavage pal box]]</f>
        <v>0</v>
      </c>
      <c r="AN160" s="30">
        <f t="array" ref="AN160">Tableau1[[#This Row],[40 bar]]+Tableau1[[#This Row],[24 bar]]</f>
        <v>0</v>
      </c>
      <c r="AO160" s="31"/>
      <c r="AP160" s="31">
        <f>Tableau1[[#This Row],[EC Vestiaires m³]]+Tableau1[[#This Row],[Vestiaires EF]]+Tableau1[[#This Row],[Zone B]]</f>
        <v>5</v>
      </c>
      <c r="AQ16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557.75000140704219</v>
      </c>
      <c r="AR160" s="6">
        <f>Tableau1[[#This Row],[prestation lavage 40B]]+Tableau1[[#This Row],[Prestation lavage 24B]]</f>
        <v>0</v>
      </c>
      <c r="AS160" s="6">
        <f>IFERROR(Tableau1[[#This Row],[40 bar (19h-23h59)]]+Y161,0)</f>
        <v>0</v>
      </c>
      <c r="AT160" s="6">
        <f>IFERROR(Tableau1[[#This Row],[24 bar (19H-23H59)]]+AB161,0)</f>
        <v>0</v>
      </c>
      <c r="AU160" s="33">
        <f t="array" ref="AU160">(Tableau1[[#This Row],[Conso eau]]-Tableau1[Rejet convention])/Tableau1[[#This Row],[Rejet convention]]</f>
        <v>-0.20596446700507609</v>
      </c>
      <c r="AV160" s="34" t="str">
        <f t="array" ref="AV160">IF(Tableau1[[#This Row],[Nbr de poulets (entrée découpe)]]&gt;0,(Tableau1[[#This Row],[Conso eau]]/Tableau1[[#This Row],[Nbr de poulets (entrée découpe)]])*1000,"erreur")</f>
        <v>erreur</v>
      </c>
      <c r="AW160" s="35" t="str">
        <f t="array" ref="AW160">IF(Tableau1[[#This Row],[Tonnage sortie ressuage]]&gt;0,(Tableau1[[#This Row],[Conso eau]]/Tableau1[[#This Row],[Tonnage sortie ressuage]])*1000,"erreur")</f>
        <v>erreur</v>
      </c>
      <c r="AX160" s="34" t="str">
        <f t="array" ref="AX16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0" s="21">
        <f>10</f>
        <v>10</v>
      </c>
      <c r="AZ160" s="21">
        <f>6</f>
        <v>6</v>
      </c>
      <c r="BA160" s="21" t="str">
        <f>TEXT(Tableau1[[#This Row],[Date]],"aaaa")</f>
        <v>2019</v>
      </c>
      <c r="BB160" s="21" t="str">
        <f>TEXT(Tableau1[[#This Row],[Date]],"mmmm")</f>
        <v>juin</v>
      </c>
      <c r="BC160" s="21">
        <f>_xlfn.ISOWEEKNUM(Tableau1[[#This Row],[Date]])</f>
        <v>23</v>
      </c>
      <c r="BD160" s="21" t="str">
        <f>TEXT(Tableau1[[#This Row],[Date]],"jjjj")</f>
        <v>samedi</v>
      </c>
      <c r="BE160" s="21">
        <f>VLOOKUP(ROUND(Tableau1[[#This Row],[Année]],4),Tableau2[#Data],2)</f>
        <v>788</v>
      </c>
      <c r="BF160" s="21" t="str">
        <f>VLOOKUP(Tableau1[[#This Row],[Date]],Tableau3[],2)</f>
        <v>2019-2020</v>
      </c>
    </row>
    <row r="161" spans="1:58" hidden="1" x14ac:dyDescent="0.3">
      <c r="A161" s="22">
        <v>43625</v>
      </c>
      <c r="B161" s="20"/>
      <c r="C161" s="20"/>
      <c r="D161" s="24">
        <v>115.8</v>
      </c>
      <c r="E161" s="24"/>
      <c r="F161" s="24"/>
      <c r="G161" s="24"/>
      <c r="H161" s="24">
        <v>5</v>
      </c>
      <c r="I161" s="24"/>
      <c r="J161" s="24"/>
      <c r="K161" s="24">
        <v>0</v>
      </c>
      <c r="L161" s="24">
        <v>0</v>
      </c>
      <c r="M161" s="24">
        <v>0</v>
      </c>
      <c r="N161" s="24"/>
      <c r="O161" s="24"/>
      <c r="P161" s="24"/>
      <c r="Q161" s="24">
        <v>33.6599992476404</v>
      </c>
      <c r="R161" s="24">
        <v>0</v>
      </c>
      <c r="S161" s="24">
        <v>0</v>
      </c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30">
        <f t="array" ref="AF161">Tableau1[[#This Row],[EC Sortie PAC]]-Tableau1[[#This Row],[EC entrée PAC]]</f>
        <v>0</v>
      </c>
      <c r="AG161" s="30">
        <f t="array" ref="AG161">Tableau1[[#This Row],[Différenctiel PAC]]</f>
        <v>0</v>
      </c>
      <c r="AH161" s="4">
        <f t="array" ref="AH161">Tableau1[[#This Row],[Echaudoirs]]+Tableau1[[#This Row],[Plumeuses]]</f>
        <v>0</v>
      </c>
      <c r="AI161" s="4">
        <f t="array" ref="AI161">Tableau1[[#This Row],[EF Surpréssée Eviscération]]+Tableau1[[#This Row],[EF Eviscération]]</f>
        <v>0</v>
      </c>
      <c r="AJ161" s="4">
        <f t="array" ref="AJ161">Tableau1[[#This Row],[Conso EF dégrilleur]]+Tableau1[[#This Row],[Conso EF prélaveuse]]+Tableau1[[#This Row],[Conso EF adiabatique]]</f>
        <v>0</v>
      </c>
      <c r="AK161" s="4">
        <f>Tableau1[[#This Row],[Conso EC Filtre]]+Tableau1[[#This Row],[Conso EC Laveuse ]]</f>
        <v>0</v>
      </c>
      <c r="AL161" s="30">
        <f t="array" ref="AL161">Tableau1[[#This Row],[Conso EF Quai Atlas (calculée)]]+Tableau1[[#This Row],[Conso EC Quai Atlas (calculée)]]</f>
        <v>0</v>
      </c>
      <c r="AM161" s="30">
        <f t="array" ref="AM161">Tableau1[[#This Row],[Lavage cagettes]]+Tableau1[[#This Row],[Lavage pal box]]</f>
        <v>0</v>
      </c>
      <c r="AN161" s="30">
        <f t="array" ref="AN161">Tableau1[[#This Row],[40 bar]]+Tableau1[[#This Row],[24 bar]]</f>
        <v>0</v>
      </c>
      <c r="AO161" s="31"/>
      <c r="AP161" s="31">
        <f>Tableau1[[#This Row],[EC Vestiaires m³]]+Tableau1[[#This Row],[Vestiaires EF]]+Tableau1[[#This Row],[Zone B]]</f>
        <v>5</v>
      </c>
      <c r="AQ16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77.140000752359597</v>
      </c>
      <c r="AR161" s="6">
        <f>Tableau1[[#This Row],[prestation lavage 40B]]+Tableau1[[#This Row],[Prestation lavage 24B]]</f>
        <v>0</v>
      </c>
      <c r="AS161" s="6">
        <f>IFERROR(Tableau1[[#This Row],[40 bar (19h-23h59)]]+Y162,0)</f>
        <v>0</v>
      </c>
      <c r="AT161" s="6">
        <f>IFERROR(Tableau1[[#This Row],[24 bar (19H-23H59)]]+AB162,0)</f>
        <v>0</v>
      </c>
      <c r="AU161" s="33">
        <f t="array" ref="AU161">(Tableau1[[#This Row],[Conso eau]]-Tableau1[Rejet convention])/Tableau1[[#This Row],[Rejet convention]]</f>
        <v>-0.85304568527918789</v>
      </c>
      <c r="AV161" s="34" t="str">
        <f t="array" ref="AV161">IF(Tableau1[[#This Row],[Nbr de poulets (entrée découpe)]]&gt;0,(Tableau1[[#This Row],[Conso eau]]/Tableau1[[#This Row],[Nbr de poulets (entrée découpe)]])*1000,"erreur")</f>
        <v>erreur</v>
      </c>
      <c r="AW161" s="35" t="str">
        <f t="array" ref="AW161">IF(Tableau1[[#This Row],[Tonnage sortie ressuage]]&gt;0,(Tableau1[[#This Row],[Conso eau]]/Tableau1[[#This Row],[Tonnage sortie ressuage]])*1000,"erreur")</f>
        <v>erreur</v>
      </c>
      <c r="AX161" s="34" t="str">
        <f t="array" ref="AX16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1" s="21">
        <f>10</f>
        <v>10</v>
      </c>
      <c r="AZ161" s="21">
        <f>6</f>
        <v>6</v>
      </c>
      <c r="BA161" s="21" t="str">
        <f>TEXT(Tableau1[[#This Row],[Date]],"aaaa")</f>
        <v>2019</v>
      </c>
      <c r="BB161" s="21" t="str">
        <f>TEXT(Tableau1[[#This Row],[Date]],"mmmm")</f>
        <v>juin</v>
      </c>
      <c r="BC161" s="21">
        <f>_xlfn.ISOWEEKNUM(Tableau1[[#This Row],[Date]])</f>
        <v>23</v>
      </c>
      <c r="BD161" s="21" t="str">
        <f>TEXT(Tableau1[[#This Row],[Date]],"jjjj")</f>
        <v>dimanche</v>
      </c>
      <c r="BE161" s="21">
        <f>VLOOKUP(ROUND(Tableau1[[#This Row],[Année]],4),Tableau2[#Data],2)</f>
        <v>788</v>
      </c>
      <c r="BF161" s="21" t="str">
        <f>VLOOKUP(Tableau1[[#This Row],[Date]],Tableau3[],2)</f>
        <v>2019-2020</v>
      </c>
    </row>
    <row r="162" spans="1:58" hidden="1" x14ac:dyDescent="0.3">
      <c r="A162" s="22">
        <v>43626</v>
      </c>
      <c r="B162" s="20"/>
      <c r="C162" s="20"/>
      <c r="D162" s="24">
        <v>110.4</v>
      </c>
      <c r="E162" s="24"/>
      <c r="F162" s="24"/>
      <c r="G162" s="24"/>
      <c r="H162" s="24">
        <v>4</v>
      </c>
      <c r="I162" s="24"/>
      <c r="J162" s="24"/>
      <c r="K162" s="24">
        <v>0</v>
      </c>
      <c r="L162" s="24">
        <v>0</v>
      </c>
      <c r="M162" s="24">
        <v>0</v>
      </c>
      <c r="N162" s="24"/>
      <c r="O162" s="24"/>
      <c r="P162" s="24"/>
      <c r="Q162" s="24">
        <v>0</v>
      </c>
      <c r="R162" s="24">
        <v>0</v>
      </c>
      <c r="S162" s="24">
        <v>0</v>
      </c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30">
        <f t="array" ref="AF162">Tableau1[[#This Row],[EC Sortie PAC]]-Tableau1[[#This Row],[EC entrée PAC]]</f>
        <v>0</v>
      </c>
      <c r="AG162" s="30">
        <f t="array" ref="AG162">Tableau1[[#This Row],[Différenctiel PAC]]</f>
        <v>0</v>
      </c>
      <c r="AH162" s="4">
        <f t="array" ref="AH162">Tableau1[[#This Row],[Echaudoirs]]+Tableau1[[#This Row],[Plumeuses]]</f>
        <v>0</v>
      </c>
      <c r="AI162" s="4">
        <f t="array" ref="AI162">Tableau1[[#This Row],[EF Surpréssée Eviscération]]+Tableau1[[#This Row],[EF Eviscération]]</f>
        <v>0</v>
      </c>
      <c r="AJ162" s="4">
        <f t="array" ref="AJ162">Tableau1[[#This Row],[Conso EF dégrilleur]]+Tableau1[[#This Row],[Conso EF prélaveuse]]+Tableau1[[#This Row],[Conso EF adiabatique]]</f>
        <v>0</v>
      </c>
      <c r="AK162" s="4">
        <f>Tableau1[[#This Row],[Conso EC Filtre]]+Tableau1[[#This Row],[Conso EC Laveuse ]]</f>
        <v>0</v>
      </c>
      <c r="AL162" s="30">
        <f t="array" ref="AL162">Tableau1[[#This Row],[Conso EF Quai Atlas (calculée)]]+Tableau1[[#This Row],[Conso EC Quai Atlas (calculée)]]</f>
        <v>0</v>
      </c>
      <c r="AM162" s="30">
        <f t="array" ref="AM162">Tableau1[[#This Row],[Lavage cagettes]]+Tableau1[[#This Row],[Lavage pal box]]</f>
        <v>0</v>
      </c>
      <c r="AN162" s="30">
        <f t="array" ref="AN162">Tableau1[[#This Row],[40 bar]]+Tableau1[[#This Row],[24 bar]]</f>
        <v>0</v>
      </c>
      <c r="AO162" s="31"/>
      <c r="AP162" s="31">
        <f>Tableau1[[#This Row],[EC Vestiaires m³]]+Tableau1[[#This Row],[Vestiaires EF]]+Tableau1[[#This Row],[Zone B]]</f>
        <v>4</v>
      </c>
      <c r="AQ16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106.4</v>
      </c>
      <c r="AR162" s="6">
        <f>Tableau1[[#This Row],[prestation lavage 40B]]+Tableau1[[#This Row],[Prestation lavage 24B]]</f>
        <v>0</v>
      </c>
      <c r="AS162" s="6">
        <f>IFERROR(Tableau1[[#This Row],[40 bar (19h-23h59)]]+Y163,0)</f>
        <v>0</v>
      </c>
      <c r="AT162" s="6">
        <f>IFERROR(Tableau1[[#This Row],[24 bar (19H-23H59)]]+AB163,0)</f>
        <v>0</v>
      </c>
      <c r="AU162" s="33">
        <f t="array" ref="AU162">(Tableau1[[#This Row],[Conso eau]]-Tableau1[Rejet convention])/Tableau1[[#This Row],[Rejet convention]]</f>
        <v>-0.85989847715736045</v>
      </c>
      <c r="AV162" s="34" t="str">
        <f t="array" ref="AV162">IF(Tableau1[[#This Row],[Nbr de poulets (entrée découpe)]]&gt;0,(Tableau1[[#This Row],[Conso eau]]/Tableau1[[#This Row],[Nbr de poulets (entrée découpe)]])*1000,"erreur")</f>
        <v>erreur</v>
      </c>
      <c r="AW162" s="35" t="str">
        <f t="array" ref="AW162">IF(Tableau1[[#This Row],[Tonnage sortie ressuage]]&gt;0,(Tableau1[[#This Row],[Conso eau]]/Tableau1[[#This Row],[Tonnage sortie ressuage]])*1000,"erreur")</f>
        <v>erreur</v>
      </c>
      <c r="AX162" s="34" t="str">
        <f t="array" ref="AX16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2" s="21">
        <f>10</f>
        <v>10</v>
      </c>
      <c r="AZ162" s="21">
        <f>6</f>
        <v>6</v>
      </c>
      <c r="BA162" s="21" t="str">
        <f>TEXT(Tableau1[[#This Row],[Date]],"aaaa")</f>
        <v>2019</v>
      </c>
      <c r="BB162" s="21" t="str">
        <f>TEXT(Tableau1[[#This Row],[Date]],"mmmm")</f>
        <v>juin</v>
      </c>
      <c r="BC162" s="21">
        <f>_xlfn.ISOWEEKNUM(Tableau1[[#This Row],[Date]])</f>
        <v>24</v>
      </c>
      <c r="BD162" s="21" t="str">
        <f>TEXT(Tableau1[[#This Row],[Date]],"jjjj")</f>
        <v>lundi</v>
      </c>
      <c r="BE162" s="21">
        <f>VLOOKUP(ROUND(Tableau1[[#This Row],[Année]],4),Tableau2[#Data],2)</f>
        <v>788</v>
      </c>
      <c r="BF162" s="21" t="str">
        <f>VLOOKUP(Tableau1[[#This Row],[Date]],Tableau3[],2)</f>
        <v>2019-2020</v>
      </c>
    </row>
    <row r="163" spans="1:58" hidden="1" x14ac:dyDescent="0.3">
      <c r="A163" s="22">
        <v>43627</v>
      </c>
      <c r="B163" s="20"/>
      <c r="C163" s="20"/>
      <c r="D163" s="24">
        <v>785.8</v>
      </c>
      <c r="E163" s="24"/>
      <c r="F163" s="24"/>
      <c r="G163" s="24"/>
      <c r="H163" s="24">
        <v>5</v>
      </c>
      <c r="I163" s="24"/>
      <c r="J163" s="24"/>
      <c r="K163" s="24">
        <v>0</v>
      </c>
      <c r="L163" s="24">
        <v>0</v>
      </c>
      <c r="M163" s="24">
        <v>0</v>
      </c>
      <c r="N163" s="24"/>
      <c r="O163" s="24"/>
      <c r="P163" s="24"/>
      <c r="Q163" s="24">
        <v>0</v>
      </c>
      <c r="R163" s="24">
        <v>0</v>
      </c>
      <c r="S163" s="24">
        <v>0</v>
      </c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30">
        <f t="array" ref="AF163">Tableau1[[#This Row],[EC Sortie PAC]]-Tableau1[[#This Row],[EC entrée PAC]]</f>
        <v>0</v>
      </c>
      <c r="AG163" s="30">
        <f t="array" ref="AG163">Tableau1[[#This Row],[Différenctiel PAC]]</f>
        <v>0</v>
      </c>
      <c r="AH163" s="4">
        <f t="array" ref="AH163">Tableau1[[#This Row],[Echaudoirs]]+Tableau1[[#This Row],[Plumeuses]]</f>
        <v>0</v>
      </c>
      <c r="AI163" s="4">
        <f t="array" ref="AI163">Tableau1[[#This Row],[EF Surpréssée Eviscération]]+Tableau1[[#This Row],[EF Eviscération]]</f>
        <v>0</v>
      </c>
      <c r="AJ163" s="4">
        <f t="array" ref="AJ163">Tableau1[[#This Row],[Conso EF dégrilleur]]+Tableau1[[#This Row],[Conso EF prélaveuse]]+Tableau1[[#This Row],[Conso EF adiabatique]]</f>
        <v>0</v>
      </c>
      <c r="AK163" s="4">
        <f>Tableau1[[#This Row],[Conso EC Filtre]]+Tableau1[[#This Row],[Conso EC Laveuse ]]</f>
        <v>0</v>
      </c>
      <c r="AL163" s="30">
        <f t="array" ref="AL163">Tableau1[[#This Row],[Conso EF Quai Atlas (calculée)]]+Tableau1[[#This Row],[Conso EC Quai Atlas (calculée)]]</f>
        <v>0</v>
      </c>
      <c r="AM163" s="30">
        <f t="array" ref="AM163">Tableau1[[#This Row],[Lavage cagettes]]+Tableau1[[#This Row],[Lavage pal box]]</f>
        <v>0</v>
      </c>
      <c r="AN163" s="30">
        <f t="array" ref="AN163">Tableau1[[#This Row],[40 bar]]+Tableau1[[#This Row],[24 bar]]</f>
        <v>0</v>
      </c>
      <c r="AO163" s="31"/>
      <c r="AP163" s="31">
        <f>Tableau1[[#This Row],[EC Vestiaires m³]]+Tableau1[[#This Row],[Vestiaires EF]]+Tableau1[[#This Row],[Zone B]]</f>
        <v>5</v>
      </c>
      <c r="AQ16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780.8</v>
      </c>
      <c r="AR163" s="6">
        <f>Tableau1[[#This Row],[prestation lavage 40B]]+Tableau1[[#This Row],[Prestation lavage 24B]]</f>
        <v>0</v>
      </c>
      <c r="AS163" s="6">
        <f>IFERROR(Tableau1[[#This Row],[40 bar (19h-23h59)]]+Y164,0)</f>
        <v>0</v>
      </c>
      <c r="AT163" s="6">
        <f>IFERROR(Tableau1[[#This Row],[24 bar (19H-23H59)]]+AB164,0)</f>
        <v>0</v>
      </c>
      <c r="AU163" s="33">
        <f t="array" ref="AU163">(Tableau1[[#This Row],[Conso eau]]-Tableau1[Rejet convention])/Tableau1[[#This Row],[Rejet convention]]</f>
        <v>-2.79187817258889E-3</v>
      </c>
      <c r="AV163" s="34" t="str">
        <f t="array" ref="AV163">IF(Tableau1[[#This Row],[Nbr de poulets (entrée découpe)]]&gt;0,(Tableau1[[#This Row],[Conso eau]]/Tableau1[[#This Row],[Nbr de poulets (entrée découpe)]])*1000,"erreur")</f>
        <v>erreur</v>
      </c>
      <c r="AW163" s="35" t="str">
        <f t="array" ref="AW163">IF(Tableau1[[#This Row],[Tonnage sortie ressuage]]&gt;0,(Tableau1[[#This Row],[Conso eau]]/Tableau1[[#This Row],[Tonnage sortie ressuage]])*1000,"erreur")</f>
        <v>erreur</v>
      </c>
      <c r="AX163" s="34" t="str">
        <f t="array" ref="AX16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3" s="21">
        <f>10</f>
        <v>10</v>
      </c>
      <c r="AZ163" s="21">
        <f>6</f>
        <v>6</v>
      </c>
      <c r="BA163" s="21" t="str">
        <f>TEXT(Tableau1[[#This Row],[Date]],"aaaa")</f>
        <v>2019</v>
      </c>
      <c r="BB163" s="21" t="str">
        <f>TEXT(Tableau1[[#This Row],[Date]],"mmmm")</f>
        <v>juin</v>
      </c>
      <c r="BC163" s="21">
        <f>_xlfn.ISOWEEKNUM(Tableau1[[#This Row],[Date]])</f>
        <v>24</v>
      </c>
      <c r="BD163" s="21" t="str">
        <f>TEXT(Tableau1[[#This Row],[Date]],"jjjj")</f>
        <v>mardi</v>
      </c>
      <c r="BE163" s="21">
        <f>VLOOKUP(ROUND(Tableau1[[#This Row],[Année]],4),Tableau2[#Data],2)</f>
        <v>788</v>
      </c>
      <c r="BF163" s="21" t="str">
        <f>VLOOKUP(Tableau1[[#This Row],[Date]],Tableau3[],2)</f>
        <v>2019-2020</v>
      </c>
    </row>
    <row r="164" spans="1:58" hidden="1" x14ac:dyDescent="0.3">
      <c r="A164" s="22">
        <v>43628</v>
      </c>
      <c r="B164" s="20"/>
      <c r="C164" s="20"/>
      <c r="D164" s="24">
        <v>903.2</v>
      </c>
      <c r="E164" s="24"/>
      <c r="F164" s="24"/>
      <c r="G164" s="24"/>
      <c r="H164" s="24">
        <v>5</v>
      </c>
      <c r="I164" s="24"/>
      <c r="J164" s="24"/>
      <c r="K164" s="24">
        <v>9.9999997764825804E-3</v>
      </c>
      <c r="L164" s="24">
        <v>9.9999997764825804E-3</v>
      </c>
      <c r="M164" s="24">
        <v>0</v>
      </c>
      <c r="N164" s="24"/>
      <c r="O164" s="24"/>
      <c r="P164" s="24"/>
      <c r="Q164" s="24">
        <v>86.619998063892098</v>
      </c>
      <c r="R164" s="24">
        <v>2.9999999329447701E-2</v>
      </c>
      <c r="S164" s="24">
        <v>9.9999997764825804E-3</v>
      </c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30">
        <f t="array" ref="AF164">Tableau1[[#This Row],[EC Sortie PAC]]-Tableau1[[#This Row],[EC entrée PAC]]</f>
        <v>0</v>
      </c>
      <c r="AG164" s="30">
        <f t="array" ref="AG164">Tableau1[[#This Row],[Différenctiel PAC]]</f>
        <v>0</v>
      </c>
      <c r="AH164" s="4">
        <f t="array" ref="AH164">Tableau1[[#This Row],[Echaudoirs]]+Tableau1[[#This Row],[Plumeuses]]</f>
        <v>0</v>
      </c>
      <c r="AI164" s="4">
        <f t="array" ref="AI164">Tableau1[[#This Row],[EF Surpréssée Eviscération]]+Tableau1[[#This Row],[EF Eviscération]]</f>
        <v>0</v>
      </c>
      <c r="AJ164" s="4">
        <f t="array" ref="AJ164">Tableau1[[#This Row],[Conso EF dégrilleur]]+Tableau1[[#This Row],[Conso EF prélaveuse]]+Tableau1[[#This Row],[Conso EF adiabatique]]</f>
        <v>3.999999910593028E-2</v>
      </c>
      <c r="AK164" s="4">
        <f>Tableau1[[#This Row],[Conso EC Filtre]]+Tableau1[[#This Row],[Conso EC Laveuse ]]</f>
        <v>1.9999999552965161E-2</v>
      </c>
      <c r="AL164" s="30">
        <f t="array" ref="AL164">Tableau1[[#This Row],[Conso EF Quai Atlas (calculée)]]+Tableau1[[#This Row],[Conso EC Quai Atlas (calculée)]]</f>
        <v>5.9999998658895437E-2</v>
      </c>
      <c r="AM164" s="30">
        <f t="array" ref="AM164">Tableau1[[#This Row],[Lavage cagettes]]+Tableau1[[#This Row],[Lavage pal box]]</f>
        <v>0</v>
      </c>
      <c r="AN164" s="30">
        <f t="array" ref="AN164">Tableau1[[#This Row],[40 bar]]+Tableau1[[#This Row],[24 bar]]</f>
        <v>0</v>
      </c>
      <c r="AO164" s="31"/>
      <c r="AP164" s="31">
        <f>Tableau1[[#This Row],[EC Vestiaires m³]]+Tableau1[[#This Row],[Vestiaires EF]]+Tableau1[[#This Row],[Zone B]]</f>
        <v>5</v>
      </c>
      <c r="AQ16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811.52000193744902</v>
      </c>
      <c r="AR164" s="6">
        <f>Tableau1[[#This Row],[prestation lavage 40B]]+Tableau1[[#This Row],[Prestation lavage 24B]]</f>
        <v>0</v>
      </c>
      <c r="AS164" s="6">
        <f>IFERROR(Tableau1[[#This Row],[40 bar (19h-23h59)]]+Y165,0)</f>
        <v>0</v>
      </c>
      <c r="AT164" s="6">
        <f>IFERROR(Tableau1[[#This Row],[24 bar (19H-23H59)]]+AB165,0)</f>
        <v>0</v>
      </c>
      <c r="AU164" s="33">
        <f t="array" ref="AU164">(Tableau1[[#This Row],[Conso eau]]-Tableau1[Rejet convention])/Tableau1[[#This Row],[Rejet convention]]</f>
        <v>0.14619289340101529</v>
      </c>
      <c r="AV164" s="34" t="str">
        <f t="array" ref="AV164">IF(Tableau1[[#This Row],[Nbr de poulets (entrée découpe)]]&gt;0,(Tableau1[[#This Row],[Conso eau]]/Tableau1[[#This Row],[Nbr de poulets (entrée découpe)]])*1000,"erreur")</f>
        <v>erreur</v>
      </c>
      <c r="AW164" s="35" t="str">
        <f t="array" ref="AW164">IF(Tableau1[[#This Row],[Tonnage sortie ressuage]]&gt;0,(Tableau1[[#This Row],[Conso eau]]/Tableau1[[#This Row],[Tonnage sortie ressuage]])*1000,"erreur")</f>
        <v>erreur</v>
      </c>
      <c r="AX164" s="34" t="str">
        <f t="array" ref="AX16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4" s="21">
        <f>10</f>
        <v>10</v>
      </c>
      <c r="AZ164" s="21">
        <f>6</f>
        <v>6</v>
      </c>
      <c r="BA164" s="21" t="str">
        <f>TEXT(Tableau1[[#This Row],[Date]],"aaaa")</f>
        <v>2019</v>
      </c>
      <c r="BB164" s="21" t="str">
        <f>TEXT(Tableau1[[#This Row],[Date]],"mmmm")</f>
        <v>juin</v>
      </c>
      <c r="BC164" s="21">
        <f>_xlfn.ISOWEEKNUM(Tableau1[[#This Row],[Date]])</f>
        <v>24</v>
      </c>
      <c r="BD164" s="21" t="str">
        <f>TEXT(Tableau1[[#This Row],[Date]],"jjjj")</f>
        <v>mercredi</v>
      </c>
      <c r="BE164" s="21">
        <f>VLOOKUP(ROUND(Tableau1[[#This Row],[Année]],4),Tableau2[#Data],2)</f>
        <v>788</v>
      </c>
      <c r="BF164" s="21" t="str">
        <f>VLOOKUP(Tableau1[[#This Row],[Date]],Tableau3[],2)</f>
        <v>2019-2020</v>
      </c>
    </row>
    <row r="165" spans="1:58" hidden="1" x14ac:dyDescent="0.3">
      <c r="A165" s="22">
        <v>43629</v>
      </c>
      <c r="B165" s="20"/>
      <c r="C165" s="20"/>
      <c r="D165" s="24">
        <v>849.4</v>
      </c>
      <c r="E165" s="24"/>
      <c r="F165" s="24"/>
      <c r="G165" s="24"/>
      <c r="H165" s="24">
        <v>5</v>
      </c>
      <c r="I165" s="24"/>
      <c r="J165" s="24"/>
      <c r="K165" s="24">
        <v>5.4399998784065202</v>
      </c>
      <c r="L165" s="24">
        <v>12.999999709427399</v>
      </c>
      <c r="M165" s="24">
        <v>0</v>
      </c>
      <c r="N165" s="24"/>
      <c r="O165" s="24"/>
      <c r="P165" s="24"/>
      <c r="Q165" s="24">
        <v>55.839998751878703</v>
      </c>
      <c r="R165" s="24">
        <v>0.29999999329447702</v>
      </c>
      <c r="S165" s="24">
        <v>5.4299998786300403</v>
      </c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30">
        <f t="array" ref="AF165">Tableau1[[#This Row],[EC Sortie PAC]]-Tableau1[[#This Row],[EC entrée PAC]]</f>
        <v>0</v>
      </c>
      <c r="AG165" s="30">
        <f t="array" ref="AG165">Tableau1[[#This Row],[Différenctiel PAC]]</f>
        <v>0</v>
      </c>
      <c r="AH165" s="4">
        <f t="array" ref="AH165">Tableau1[[#This Row],[Echaudoirs]]+Tableau1[[#This Row],[Plumeuses]]</f>
        <v>0</v>
      </c>
      <c r="AI165" s="4">
        <f t="array" ref="AI165">Tableau1[[#This Row],[EF Surpréssée Eviscération]]+Tableau1[[#This Row],[EF Eviscération]]</f>
        <v>0</v>
      </c>
      <c r="AJ165" s="4">
        <f t="array" ref="AJ165">Tableau1[[#This Row],[Conso EF dégrilleur]]+Tableau1[[#This Row],[Conso EF prélaveuse]]+Tableau1[[#This Row],[Conso EF adiabatique]]</f>
        <v>5.7299998719245178</v>
      </c>
      <c r="AK165" s="4">
        <f>Tableau1[[#This Row],[Conso EC Filtre]]+Tableau1[[#This Row],[Conso EC Laveuse ]]</f>
        <v>18.43999958783392</v>
      </c>
      <c r="AL165" s="30">
        <f t="array" ref="AL165">Tableau1[[#This Row],[Conso EF Quai Atlas (calculée)]]+Tableau1[[#This Row],[Conso EC Quai Atlas (calculée)]]</f>
        <v>24.169999459758436</v>
      </c>
      <c r="AM165" s="30">
        <f t="array" ref="AM165">Tableau1[[#This Row],[Lavage cagettes]]+Tableau1[[#This Row],[Lavage pal box]]</f>
        <v>0</v>
      </c>
      <c r="AN165" s="30">
        <f t="array" ref="AN165">Tableau1[[#This Row],[40 bar]]+Tableau1[[#This Row],[24 bar]]</f>
        <v>0</v>
      </c>
      <c r="AO165" s="31"/>
      <c r="AP165" s="31">
        <f>Tableau1[[#This Row],[EC Vestiaires m³]]+Tableau1[[#This Row],[Vestiaires EF]]+Tableau1[[#This Row],[Zone B]]</f>
        <v>5</v>
      </c>
      <c r="AQ16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764.39000178836284</v>
      </c>
      <c r="AR165" s="6">
        <f>Tableau1[[#This Row],[prestation lavage 40B]]+Tableau1[[#This Row],[Prestation lavage 24B]]</f>
        <v>0</v>
      </c>
      <c r="AS165" s="6">
        <f>IFERROR(Tableau1[[#This Row],[40 bar (19h-23h59)]]+Y166,0)</f>
        <v>0</v>
      </c>
      <c r="AT165" s="6">
        <f>IFERROR(Tableau1[[#This Row],[24 bar (19H-23H59)]]+AB166,0)</f>
        <v>0</v>
      </c>
      <c r="AU165" s="33">
        <f t="array" ref="AU165">(Tableau1[[#This Row],[Conso eau]]-Tableau1[Rejet convention])/Tableau1[[#This Row],[Rejet convention]]</f>
        <v>7.79187817258883E-2</v>
      </c>
      <c r="AV165" s="34" t="str">
        <f t="array" ref="AV165">IF(Tableau1[[#This Row],[Nbr de poulets (entrée découpe)]]&gt;0,(Tableau1[[#This Row],[Conso eau]]/Tableau1[[#This Row],[Nbr de poulets (entrée découpe)]])*1000,"erreur")</f>
        <v>erreur</v>
      </c>
      <c r="AW165" s="35" t="str">
        <f t="array" ref="AW165">IF(Tableau1[[#This Row],[Tonnage sortie ressuage]]&gt;0,(Tableau1[[#This Row],[Conso eau]]/Tableau1[[#This Row],[Tonnage sortie ressuage]])*1000,"erreur")</f>
        <v>erreur</v>
      </c>
      <c r="AX165" s="34" t="str">
        <f t="array" ref="AX16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5" s="21">
        <f>10</f>
        <v>10</v>
      </c>
      <c r="AZ165" s="21">
        <f>6</f>
        <v>6</v>
      </c>
      <c r="BA165" s="21" t="str">
        <f>TEXT(Tableau1[[#This Row],[Date]],"aaaa")</f>
        <v>2019</v>
      </c>
      <c r="BB165" s="21" t="str">
        <f>TEXT(Tableau1[[#This Row],[Date]],"mmmm")</f>
        <v>juin</v>
      </c>
      <c r="BC165" s="21">
        <f>_xlfn.ISOWEEKNUM(Tableau1[[#This Row],[Date]])</f>
        <v>24</v>
      </c>
      <c r="BD165" s="21" t="str">
        <f>TEXT(Tableau1[[#This Row],[Date]],"jjjj")</f>
        <v>jeudi</v>
      </c>
      <c r="BE165" s="21">
        <f>VLOOKUP(ROUND(Tableau1[[#This Row],[Année]],4),Tableau2[#Data],2)</f>
        <v>788</v>
      </c>
      <c r="BF165" s="21" t="str">
        <f>VLOOKUP(Tableau1[[#This Row],[Date]],Tableau3[],2)</f>
        <v>2019-2020</v>
      </c>
    </row>
    <row r="166" spans="1:58" hidden="1" x14ac:dyDescent="0.3">
      <c r="A166" s="22">
        <v>43630</v>
      </c>
      <c r="B166" s="20"/>
      <c r="C166" s="20"/>
      <c r="D166" s="24">
        <v>947.6</v>
      </c>
      <c r="E166" s="24"/>
      <c r="F166" s="24"/>
      <c r="G166" s="24"/>
      <c r="H166" s="24">
        <v>5</v>
      </c>
      <c r="I166" s="24"/>
      <c r="J166" s="24"/>
      <c r="K166" s="24">
        <v>0.439999990165234</v>
      </c>
      <c r="L166" s="24">
        <v>1.59999996423721</v>
      </c>
      <c r="M166" s="24">
        <v>0</v>
      </c>
      <c r="N166" s="24"/>
      <c r="O166" s="24"/>
      <c r="P166" s="24"/>
      <c r="Q166" s="24">
        <v>69.399998448789106</v>
      </c>
      <c r="R166" s="24">
        <v>0.27999999374151202</v>
      </c>
      <c r="S166" s="24">
        <v>0</v>
      </c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30">
        <f t="array" ref="AF166">Tableau1[[#This Row],[EC Sortie PAC]]-Tableau1[[#This Row],[EC entrée PAC]]</f>
        <v>0</v>
      </c>
      <c r="AG166" s="30">
        <f t="array" ref="AG166">Tableau1[[#This Row],[Différenctiel PAC]]</f>
        <v>0</v>
      </c>
      <c r="AH166" s="4">
        <f t="array" ref="AH166">Tableau1[[#This Row],[Echaudoirs]]+Tableau1[[#This Row],[Plumeuses]]</f>
        <v>0</v>
      </c>
      <c r="AI166" s="4">
        <f t="array" ref="AI166">Tableau1[[#This Row],[EF Surpréssée Eviscération]]+Tableau1[[#This Row],[EF Eviscération]]</f>
        <v>0</v>
      </c>
      <c r="AJ166" s="4">
        <f t="array" ref="AJ166">Tableau1[[#This Row],[Conso EF dégrilleur]]+Tableau1[[#This Row],[Conso EF prélaveuse]]+Tableau1[[#This Row],[Conso EF adiabatique]]</f>
        <v>0.27999999374151202</v>
      </c>
      <c r="AK166" s="4">
        <f>Tableau1[[#This Row],[Conso EC Filtre]]+Tableau1[[#This Row],[Conso EC Laveuse ]]</f>
        <v>2.0399999544024441</v>
      </c>
      <c r="AL166" s="30">
        <f t="array" ref="AL166">Tableau1[[#This Row],[Conso EF Quai Atlas (calculée)]]+Tableau1[[#This Row],[Conso EC Quai Atlas (calculée)]]</f>
        <v>2.3199999481439559</v>
      </c>
      <c r="AM166" s="30">
        <f t="array" ref="AM166">Tableau1[[#This Row],[Lavage cagettes]]+Tableau1[[#This Row],[Lavage pal box]]</f>
        <v>0</v>
      </c>
      <c r="AN166" s="30">
        <f t="array" ref="AN166">Tableau1[[#This Row],[40 bar]]+Tableau1[[#This Row],[24 bar]]</f>
        <v>0</v>
      </c>
      <c r="AO166" s="31"/>
      <c r="AP166" s="31">
        <f>Tableau1[[#This Row],[EC Vestiaires m³]]+Tableau1[[#This Row],[Vestiaires EF]]+Tableau1[[#This Row],[Zone B]]</f>
        <v>5</v>
      </c>
      <c r="AQ16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870.88000160306694</v>
      </c>
      <c r="AR166" s="6">
        <f>Tableau1[[#This Row],[prestation lavage 40B]]+Tableau1[[#This Row],[Prestation lavage 24B]]</f>
        <v>0</v>
      </c>
      <c r="AS166" s="6">
        <f>IFERROR(Tableau1[[#This Row],[40 bar (19h-23h59)]]+Y167,0)</f>
        <v>0</v>
      </c>
      <c r="AT166" s="6">
        <f>IFERROR(Tableau1[[#This Row],[24 bar (19H-23H59)]]+AB167,0)</f>
        <v>0</v>
      </c>
      <c r="AU166" s="33">
        <f t="array" ref="AU166">(Tableau1[[#This Row],[Conso eau]]-Tableau1[Rejet convention])/Tableau1[[#This Row],[Rejet convention]]</f>
        <v>0.20253807106598987</v>
      </c>
      <c r="AV166" s="34" t="str">
        <f t="array" ref="AV166">IF(Tableau1[[#This Row],[Nbr de poulets (entrée découpe)]]&gt;0,(Tableau1[[#This Row],[Conso eau]]/Tableau1[[#This Row],[Nbr de poulets (entrée découpe)]])*1000,"erreur")</f>
        <v>erreur</v>
      </c>
      <c r="AW166" s="35" t="str">
        <f t="array" ref="AW166">IF(Tableau1[[#This Row],[Tonnage sortie ressuage]]&gt;0,(Tableau1[[#This Row],[Conso eau]]/Tableau1[[#This Row],[Tonnage sortie ressuage]])*1000,"erreur")</f>
        <v>erreur</v>
      </c>
      <c r="AX166" s="34" t="str">
        <f t="array" ref="AX16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6" s="21">
        <f>10</f>
        <v>10</v>
      </c>
      <c r="AZ166" s="21">
        <f>6</f>
        <v>6</v>
      </c>
      <c r="BA166" s="21" t="str">
        <f>TEXT(Tableau1[[#This Row],[Date]],"aaaa")</f>
        <v>2019</v>
      </c>
      <c r="BB166" s="21" t="str">
        <f>TEXT(Tableau1[[#This Row],[Date]],"mmmm")</f>
        <v>juin</v>
      </c>
      <c r="BC166" s="21">
        <f>_xlfn.ISOWEEKNUM(Tableau1[[#This Row],[Date]])</f>
        <v>24</v>
      </c>
      <c r="BD166" s="21" t="str">
        <f>TEXT(Tableau1[[#This Row],[Date]],"jjjj")</f>
        <v>vendredi</v>
      </c>
      <c r="BE166" s="21">
        <f>VLOOKUP(ROUND(Tableau1[[#This Row],[Année]],4),Tableau2[#Data],2)</f>
        <v>788</v>
      </c>
      <c r="BF166" s="21" t="str">
        <f>VLOOKUP(Tableau1[[#This Row],[Date]],Tableau3[],2)</f>
        <v>2019-2020</v>
      </c>
    </row>
    <row r="167" spans="1:58" hidden="1" x14ac:dyDescent="0.3">
      <c r="A167" s="22">
        <v>43631</v>
      </c>
      <c r="B167" s="20"/>
      <c r="C167" s="20"/>
      <c r="D167" s="24">
        <v>130</v>
      </c>
      <c r="E167" s="24"/>
      <c r="F167" s="24"/>
      <c r="G167" s="24"/>
      <c r="H167" s="24">
        <v>4</v>
      </c>
      <c r="I167" s="24"/>
      <c r="J167" s="24"/>
      <c r="K167" s="24">
        <v>0.72999998368322805</v>
      </c>
      <c r="L167" s="24">
        <v>2.14999995194376</v>
      </c>
      <c r="M167" s="24">
        <v>0</v>
      </c>
      <c r="N167" s="24"/>
      <c r="O167" s="24"/>
      <c r="P167" s="24"/>
      <c r="Q167" s="24">
        <v>76.629998287185998</v>
      </c>
      <c r="R167" s="24">
        <v>0.32999999262392499</v>
      </c>
      <c r="S167" s="24">
        <v>0</v>
      </c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30">
        <f t="array" ref="AF167">Tableau1[[#This Row],[EC Sortie PAC]]-Tableau1[[#This Row],[EC entrée PAC]]</f>
        <v>0</v>
      </c>
      <c r="AG167" s="30">
        <f t="array" ref="AG167">Tableau1[[#This Row],[Différenctiel PAC]]</f>
        <v>0</v>
      </c>
      <c r="AH167" s="4">
        <f t="array" ref="AH167">Tableau1[[#This Row],[Echaudoirs]]+Tableau1[[#This Row],[Plumeuses]]</f>
        <v>0</v>
      </c>
      <c r="AI167" s="4">
        <f t="array" ref="AI167">Tableau1[[#This Row],[EF Surpréssée Eviscération]]+Tableau1[[#This Row],[EF Eviscération]]</f>
        <v>0</v>
      </c>
      <c r="AJ167" s="4">
        <f t="array" ref="AJ167">Tableau1[[#This Row],[Conso EF dégrilleur]]+Tableau1[[#This Row],[Conso EF prélaveuse]]+Tableau1[[#This Row],[Conso EF adiabatique]]</f>
        <v>0.32999999262392499</v>
      </c>
      <c r="AK167" s="4">
        <f>Tableau1[[#This Row],[Conso EC Filtre]]+Tableau1[[#This Row],[Conso EC Laveuse ]]</f>
        <v>2.8799999356269881</v>
      </c>
      <c r="AL167" s="30">
        <f t="array" ref="AL167">Tableau1[[#This Row],[Conso EF Quai Atlas (calculée)]]+Tableau1[[#This Row],[Conso EC Quai Atlas (calculée)]]</f>
        <v>3.2099999282509133</v>
      </c>
      <c r="AM167" s="30">
        <f t="array" ref="AM167">Tableau1[[#This Row],[Lavage cagettes]]+Tableau1[[#This Row],[Lavage pal box]]</f>
        <v>0</v>
      </c>
      <c r="AN167" s="30">
        <f t="array" ref="AN167">Tableau1[[#This Row],[40 bar]]+Tableau1[[#This Row],[24 bar]]</f>
        <v>0</v>
      </c>
      <c r="AO167" s="31"/>
      <c r="AP167" s="31">
        <f>Tableau1[[#This Row],[EC Vestiaires m³]]+Tableau1[[#This Row],[Vestiaires EF]]+Tableau1[[#This Row],[Zone B]]</f>
        <v>4</v>
      </c>
      <c r="AQ16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46.160001784563093</v>
      </c>
      <c r="AR167" s="6">
        <f>Tableau1[[#This Row],[prestation lavage 40B]]+Tableau1[[#This Row],[Prestation lavage 24B]]</f>
        <v>0</v>
      </c>
      <c r="AS167" s="6">
        <f>IFERROR(Tableau1[[#This Row],[40 bar (19h-23h59)]]+Y168,0)</f>
        <v>0</v>
      </c>
      <c r="AT167" s="6">
        <f>IFERROR(Tableau1[[#This Row],[24 bar (19H-23H59)]]+AB168,0)</f>
        <v>0</v>
      </c>
      <c r="AU167" s="33">
        <f t="array" ref="AU167">(Tableau1[[#This Row],[Conso eau]]-Tableau1[Rejet convention])/Tableau1[[#This Row],[Rejet convention]]</f>
        <v>-0.8350253807106599</v>
      </c>
      <c r="AV167" s="34" t="str">
        <f t="array" ref="AV167">IF(Tableau1[[#This Row],[Nbr de poulets (entrée découpe)]]&gt;0,(Tableau1[[#This Row],[Conso eau]]/Tableau1[[#This Row],[Nbr de poulets (entrée découpe)]])*1000,"erreur")</f>
        <v>erreur</v>
      </c>
      <c r="AW167" s="35" t="str">
        <f t="array" ref="AW167">IF(Tableau1[[#This Row],[Tonnage sortie ressuage]]&gt;0,(Tableau1[[#This Row],[Conso eau]]/Tableau1[[#This Row],[Tonnage sortie ressuage]])*1000,"erreur")</f>
        <v>erreur</v>
      </c>
      <c r="AX167" s="34" t="str">
        <f t="array" ref="AX16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7" s="21">
        <f>10</f>
        <v>10</v>
      </c>
      <c r="AZ167" s="21">
        <f>6</f>
        <v>6</v>
      </c>
      <c r="BA167" s="21" t="str">
        <f>TEXT(Tableau1[[#This Row],[Date]],"aaaa")</f>
        <v>2019</v>
      </c>
      <c r="BB167" s="21" t="str">
        <f>TEXT(Tableau1[[#This Row],[Date]],"mmmm")</f>
        <v>juin</v>
      </c>
      <c r="BC167" s="21">
        <f>_xlfn.ISOWEEKNUM(Tableau1[[#This Row],[Date]])</f>
        <v>24</v>
      </c>
      <c r="BD167" s="21" t="str">
        <f>TEXT(Tableau1[[#This Row],[Date]],"jjjj")</f>
        <v>samedi</v>
      </c>
      <c r="BE167" s="21">
        <f>VLOOKUP(ROUND(Tableau1[[#This Row],[Année]],4),Tableau2[#Data],2)</f>
        <v>788</v>
      </c>
      <c r="BF167" s="21" t="str">
        <f>VLOOKUP(Tableau1[[#This Row],[Date]],Tableau3[],2)</f>
        <v>2019-2020</v>
      </c>
    </row>
    <row r="168" spans="1:58" hidden="1" x14ac:dyDescent="0.3">
      <c r="A168" s="22">
        <v>43632</v>
      </c>
      <c r="B168" s="20"/>
      <c r="C168" s="20"/>
      <c r="D168" s="24">
        <v>14.7</v>
      </c>
      <c r="E168" s="24"/>
      <c r="F168" s="24"/>
      <c r="G168" s="24"/>
      <c r="H168" s="24">
        <v>4</v>
      </c>
      <c r="I168" s="24"/>
      <c r="J168" s="24"/>
      <c r="K168" s="24">
        <v>17.269999613985402</v>
      </c>
      <c r="L168" s="24">
        <v>27.509999385103601</v>
      </c>
      <c r="M168" s="24">
        <v>0</v>
      </c>
      <c r="N168" s="24"/>
      <c r="O168" s="24"/>
      <c r="P168" s="24"/>
      <c r="Q168" s="24">
        <v>0</v>
      </c>
      <c r="R168" s="24">
        <v>2.4899999443441598</v>
      </c>
      <c r="S168" s="24">
        <v>15.0499996636063</v>
      </c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30">
        <f t="array" ref="AF168">Tableau1[[#This Row],[EC Sortie PAC]]-Tableau1[[#This Row],[EC entrée PAC]]</f>
        <v>0</v>
      </c>
      <c r="AG168" s="30">
        <f t="array" ref="AG168">Tableau1[[#This Row],[Différenctiel PAC]]</f>
        <v>0</v>
      </c>
      <c r="AH168" s="4">
        <f t="array" ref="AH168">Tableau1[[#This Row],[Echaudoirs]]+Tableau1[[#This Row],[Plumeuses]]</f>
        <v>0</v>
      </c>
      <c r="AI168" s="4">
        <f t="array" ref="AI168">Tableau1[[#This Row],[EF Surpréssée Eviscération]]+Tableau1[[#This Row],[EF Eviscération]]</f>
        <v>0</v>
      </c>
      <c r="AJ168" s="4">
        <f t="array" ref="AJ168">Tableau1[[#This Row],[Conso EF dégrilleur]]+Tableau1[[#This Row],[Conso EF prélaveuse]]+Tableau1[[#This Row],[Conso EF adiabatique]]</f>
        <v>17.53999960795046</v>
      </c>
      <c r="AK168" s="4">
        <f>Tableau1[[#This Row],[Conso EC Filtre]]+Tableau1[[#This Row],[Conso EC Laveuse ]]</f>
        <v>44.779998999089003</v>
      </c>
      <c r="AL168" s="30">
        <f t="array" ref="AL168">Tableau1[[#This Row],[Conso EF Quai Atlas (calculée)]]+Tableau1[[#This Row],[Conso EC Quai Atlas (calculée)]]</f>
        <v>62.319998607039466</v>
      </c>
      <c r="AM168" s="30">
        <f t="array" ref="AM168">Tableau1[[#This Row],[Lavage cagettes]]+Tableau1[[#This Row],[Lavage pal box]]</f>
        <v>0</v>
      </c>
      <c r="AN168" s="30">
        <f t="array" ref="AN168">Tableau1[[#This Row],[40 bar]]+Tableau1[[#This Row],[24 bar]]</f>
        <v>0</v>
      </c>
      <c r="AO168" s="31"/>
      <c r="AP168" s="31">
        <f>Tableau1[[#This Row],[EC Vestiaires m³]]+Tableau1[[#This Row],[Vestiaires EF]]+Tableau1[[#This Row],[Zone B]]</f>
        <v>4</v>
      </c>
      <c r="AQ16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-51.619998607039463</v>
      </c>
      <c r="AR168" s="6">
        <f>Tableau1[[#This Row],[prestation lavage 40B]]+Tableau1[[#This Row],[Prestation lavage 24B]]</f>
        <v>0</v>
      </c>
      <c r="AS168" s="6">
        <f>IFERROR(Tableau1[[#This Row],[40 bar (19h-23h59)]]+Y169,0)</f>
        <v>0</v>
      </c>
      <c r="AT168" s="6">
        <f>IFERROR(Tableau1[[#This Row],[24 bar (19H-23H59)]]+AB169,0)</f>
        <v>0</v>
      </c>
      <c r="AU168" s="33">
        <f t="array" ref="AU168">(Tableau1[[#This Row],[Conso eau]]-Tableau1[Rejet convention])/Tableau1[[#This Row],[Rejet convention]]</f>
        <v>-0.98134517766497453</v>
      </c>
      <c r="AV168" s="34" t="str">
        <f t="array" ref="AV168">IF(Tableau1[[#This Row],[Nbr de poulets (entrée découpe)]]&gt;0,(Tableau1[[#This Row],[Conso eau]]/Tableau1[[#This Row],[Nbr de poulets (entrée découpe)]])*1000,"erreur")</f>
        <v>erreur</v>
      </c>
      <c r="AW168" s="35" t="str">
        <f t="array" ref="AW168">IF(Tableau1[[#This Row],[Tonnage sortie ressuage]]&gt;0,(Tableau1[[#This Row],[Conso eau]]/Tableau1[[#This Row],[Tonnage sortie ressuage]])*1000,"erreur")</f>
        <v>erreur</v>
      </c>
      <c r="AX168" s="34" t="str">
        <f t="array" ref="AX16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8" s="21">
        <f>10</f>
        <v>10</v>
      </c>
      <c r="AZ168" s="21">
        <f>6</f>
        <v>6</v>
      </c>
      <c r="BA168" s="21" t="str">
        <f>TEXT(Tableau1[[#This Row],[Date]],"aaaa")</f>
        <v>2019</v>
      </c>
      <c r="BB168" s="21" t="str">
        <f>TEXT(Tableau1[[#This Row],[Date]],"mmmm")</f>
        <v>juin</v>
      </c>
      <c r="BC168" s="21">
        <f>_xlfn.ISOWEEKNUM(Tableau1[[#This Row],[Date]])</f>
        <v>24</v>
      </c>
      <c r="BD168" s="21" t="str">
        <f>TEXT(Tableau1[[#This Row],[Date]],"jjjj")</f>
        <v>dimanche</v>
      </c>
      <c r="BE168" s="21">
        <f>VLOOKUP(ROUND(Tableau1[[#This Row],[Année]],4),Tableau2[#Data],2)</f>
        <v>788</v>
      </c>
      <c r="BF168" s="21" t="str">
        <f>VLOOKUP(Tableau1[[#This Row],[Date]],Tableau3[],2)</f>
        <v>2019-2020</v>
      </c>
    </row>
    <row r="169" spans="1:58" hidden="1" x14ac:dyDescent="0.3">
      <c r="A169" s="22">
        <v>43633</v>
      </c>
      <c r="B169" s="20"/>
      <c r="C169" s="20"/>
      <c r="D169" s="24">
        <v>818.5</v>
      </c>
      <c r="E169" s="24"/>
      <c r="F169" s="24"/>
      <c r="G169" s="24"/>
      <c r="H169" s="24">
        <v>5</v>
      </c>
      <c r="I169" s="24"/>
      <c r="J169" s="24"/>
      <c r="K169" s="24">
        <v>31.6199992932379</v>
      </c>
      <c r="L169" s="24">
        <v>24.349999455735102</v>
      </c>
      <c r="M169" s="24">
        <v>0</v>
      </c>
      <c r="N169" s="24"/>
      <c r="O169" s="24"/>
      <c r="P169" s="24"/>
      <c r="Q169" s="24">
        <v>0</v>
      </c>
      <c r="R169" s="24">
        <v>1.59999996423721</v>
      </c>
      <c r="S169" s="24">
        <v>15.0399996638298</v>
      </c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30">
        <f t="array" ref="AF169">Tableau1[[#This Row],[EC Sortie PAC]]-Tableau1[[#This Row],[EC entrée PAC]]</f>
        <v>0</v>
      </c>
      <c r="AG169" s="30">
        <f t="array" ref="AG169">Tableau1[[#This Row],[Différenctiel PAC]]</f>
        <v>0</v>
      </c>
      <c r="AH169" s="4">
        <f t="array" ref="AH169">Tableau1[[#This Row],[Echaudoirs]]+Tableau1[[#This Row],[Plumeuses]]</f>
        <v>0</v>
      </c>
      <c r="AI169" s="4">
        <f t="array" ref="AI169">Tableau1[[#This Row],[EF Surpréssée Eviscération]]+Tableau1[[#This Row],[EF Eviscération]]</f>
        <v>0</v>
      </c>
      <c r="AJ169" s="4">
        <f t="array" ref="AJ169">Tableau1[[#This Row],[Conso EF dégrilleur]]+Tableau1[[#This Row],[Conso EF prélaveuse]]+Tableau1[[#This Row],[Conso EF adiabatique]]</f>
        <v>16.639999628067009</v>
      </c>
      <c r="AK169" s="4">
        <f>Tableau1[[#This Row],[Conso EC Filtre]]+Tableau1[[#This Row],[Conso EC Laveuse ]]</f>
        <v>55.969998748972998</v>
      </c>
      <c r="AL169" s="30">
        <f t="array" ref="AL169">Tableau1[[#This Row],[Conso EF Quai Atlas (calculée)]]+Tableau1[[#This Row],[Conso EC Quai Atlas (calculée)]]</f>
        <v>72.60999837704</v>
      </c>
      <c r="AM169" s="30">
        <f t="array" ref="AM169">Tableau1[[#This Row],[Lavage cagettes]]+Tableau1[[#This Row],[Lavage pal box]]</f>
        <v>0</v>
      </c>
      <c r="AN169" s="30">
        <f t="array" ref="AN169">Tableau1[[#This Row],[40 bar]]+Tableau1[[#This Row],[24 bar]]</f>
        <v>0</v>
      </c>
      <c r="AO169" s="31"/>
      <c r="AP169" s="31">
        <f>Tableau1[[#This Row],[EC Vestiaires m³]]+Tableau1[[#This Row],[Vestiaires EF]]+Tableau1[[#This Row],[Zone B]]</f>
        <v>5</v>
      </c>
      <c r="AQ16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740.89000162295997</v>
      </c>
      <c r="AR169" s="6">
        <f>Tableau1[[#This Row],[prestation lavage 40B]]+Tableau1[[#This Row],[Prestation lavage 24B]]</f>
        <v>0</v>
      </c>
      <c r="AS169" s="6">
        <f>IFERROR(Tableau1[[#This Row],[40 bar (19h-23h59)]]+Y170,0)</f>
        <v>0</v>
      </c>
      <c r="AT169" s="6">
        <f>IFERROR(Tableau1[[#This Row],[24 bar (19H-23H59)]]+AB170,0)</f>
        <v>0</v>
      </c>
      <c r="AU169" s="33">
        <f t="array" ref="AU169">(Tableau1[[#This Row],[Conso eau]]-Tableau1[Rejet convention])/Tableau1[[#This Row],[Rejet convention]]</f>
        <v>3.8705583756345176E-2</v>
      </c>
      <c r="AV169" s="34" t="str">
        <f t="array" ref="AV169">IF(Tableau1[[#This Row],[Nbr de poulets (entrée découpe)]]&gt;0,(Tableau1[[#This Row],[Conso eau]]/Tableau1[[#This Row],[Nbr de poulets (entrée découpe)]])*1000,"erreur")</f>
        <v>erreur</v>
      </c>
      <c r="AW169" s="35" t="str">
        <f t="array" ref="AW169">IF(Tableau1[[#This Row],[Tonnage sortie ressuage]]&gt;0,(Tableau1[[#This Row],[Conso eau]]/Tableau1[[#This Row],[Tonnage sortie ressuage]])*1000,"erreur")</f>
        <v>erreur</v>
      </c>
      <c r="AX169" s="34" t="str">
        <f t="array" ref="AX16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9" s="21">
        <f>10</f>
        <v>10</v>
      </c>
      <c r="AZ169" s="21">
        <f>6</f>
        <v>6</v>
      </c>
      <c r="BA169" s="21" t="str">
        <f>TEXT(Tableau1[[#This Row],[Date]],"aaaa")</f>
        <v>2019</v>
      </c>
      <c r="BB169" s="21" t="str">
        <f>TEXT(Tableau1[[#This Row],[Date]],"mmmm")</f>
        <v>juin</v>
      </c>
      <c r="BC169" s="21">
        <f>_xlfn.ISOWEEKNUM(Tableau1[[#This Row],[Date]])</f>
        <v>25</v>
      </c>
      <c r="BD169" s="21" t="str">
        <f>TEXT(Tableau1[[#This Row],[Date]],"jjjj")</f>
        <v>lundi</v>
      </c>
      <c r="BE169" s="21">
        <f>VLOOKUP(ROUND(Tableau1[[#This Row],[Année]],4),Tableau2[#Data],2)</f>
        <v>788</v>
      </c>
      <c r="BF169" s="21" t="str">
        <f>VLOOKUP(Tableau1[[#This Row],[Date]],Tableau3[],2)</f>
        <v>2019-2020</v>
      </c>
    </row>
    <row r="170" spans="1:58" hidden="1" x14ac:dyDescent="0.3">
      <c r="A170" s="22">
        <v>43634</v>
      </c>
      <c r="B170" s="20"/>
      <c r="C170" s="20"/>
      <c r="D170" s="24">
        <v>963.6</v>
      </c>
      <c r="E170" s="24"/>
      <c r="F170" s="24"/>
      <c r="G170" s="24"/>
      <c r="H170" s="24">
        <v>5</v>
      </c>
      <c r="I170" s="24"/>
      <c r="J170" s="24"/>
      <c r="K170" s="24">
        <v>39.029999127611497</v>
      </c>
      <c r="L170" s="24">
        <v>28.5299993623048</v>
      </c>
      <c r="M170" s="24">
        <v>0</v>
      </c>
      <c r="N170" s="24"/>
      <c r="O170" s="24"/>
      <c r="P170" s="24"/>
      <c r="Q170" s="24">
        <v>52.919998817145803</v>
      </c>
      <c r="R170" s="24">
        <v>1.7499999608844501</v>
      </c>
      <c r="S170" s="24">
        <v>13.879999689757801</v>
      </c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30">
        <f t="array" ref="AF170">Tableau1[[#This Row],[EC Sortie PAC]]-Tableau1[[#This Row],[EC entrée PAC]]</f>
        <v>0</v>
      </c>
      <c r="AG170" s="30">
        <f t="array" ref="AG170">Tableau1[[#This Row],[Différenctiel PAC]]</f>
        <v>0</v>
      </c>
      <c r="AH170" s="4">
        <f t="array" ref="AH170">Tableau1[[#This Row],[Echaudoirs]]+Tableau1[[#This Row],[Plumeuses]]</f>
        <v>0</v>
      </c>
      <c r="AI170" s="4">
        <f t="array" ref="AI170">Tableau1[[#This Row],[EF Surpréssée Eviscération]]+Tableau1[[#This Row],[EF Eviscération]]</f>
        <v>0</v>
      </c>
      <c r="AJ170" s="4">
        <f t="array" ref="AJ170">Tableau1[[#This Row],[Conso EF dégrilleur]]+Tableau1[[#This Row],[Conso EF prélaveuse]]+Tableau1[[#This Row],[Conso EF adiabatique]]</f>
        <v>15.629999650642251</v>
      </c>
      <c r="AK170" s="4">
        <f>Tableau1[[#This Row],[Conso EC Filtre]]+Tableau1[[#This Row],[Conso EC Laveuse ]]</f>
        <v>67.559998489916296</v>
      </c>
      <c r="AL170" s="30">
        <f t="array" ref="AL170">Tableau1[[#This Row],[Conso EF Quai Atlas (calculée)]]+Tableau1[[#This Row],[Conso EC Quai Atlas (calculée)]]</f>
        <v>83.189998140558544</v>
      </c>
      <c r="AM170" s="30">
        <f t="array" ref="AM170">Tableau1[[#This Row],[Lavage cagettes]]+Tableau1[[#This Row],[Lavage pal box]]</f>
        <v>0</v>
      </c>
      <c r="AN170" s="30">
        <f t="array" ref="AN170">Tableau1[[#This Row],[40 bar]]+Tableau1[[#This Row],[24 bar]]</f>
        <v>0</v>
      </c>
      <c r="AO170" s="31"/>
      <c r="AP170" s="31">
        <f>Tableau1[[#This Row],[EC Vestiaires m³]]+Tableau1[[#This Row],[Vestiaires EF]]+Tableau1[[#This Row],[Zone B]]</f>
        <v>5</v>
      </c>
      <c r="AQ17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822.49000304229571</v>
      </c>
      <c r="AR170" s="6">
        <f>Tableau1[[#This Row],[prestation lavage 40B]]+Tableau1[[#This Row],[Prestation lavage 24B]]</f>
        <v>0</v>
      </c>
      <c r="AS170" s="6">
        <f>IFERROR(Tableau1[[#This Row],[40 bar (19h-23h59)]]+Y171,0)</f>
        <v>0</v>
      </c>
      <c r="AT170" s="6">
        <f>IFERROR(Tableau1[[#This Row],[24 bar (19H-23H59)]]+AB171,0)</f>
        <v>0</v>
      </c>
      <c r="AU170" s="33">
        <f t="array" ref="AU170">(Tableau1[[#This Row],[Conso eau]]-Tableau1[Rejet convention])/Tableau1[[#This Row],[Rejet convention]]</f>
        <v>0.22284263959390865</v>
      </c>
      <c r="AV170" s="34" t="str">
        <f t="array" ref="AV170">IF(Tableau1[[#This Row],[Nbr de poulets (entrée découpe)]]&gt;0,(Tableau1[[#This Row],[Conso eau]]/Tableau1[[#This Row],[Nbr de poulets (entrée découpe)]])*1000,"erreur")</f>
        <v>erreur</v>
      </c>
      <c r="AW170" s="35" t="str">
        <f t="array" ref="AW170">IF(Tableau1[[#This Row],[Tonnage sortie ressuage]]&gt;0,(Tableau1[[#This Row],[Conso eau]]/Tableau1[[#This Row],[Tonnage sortie ressuage]])*1000,"erreur")</f>
        <v>erreur</v>
      </c>
      <c r="AX170" s="34" t="str">
        <f t="array" ref="AX17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70" s="21">
        <f>10</f>
        <v>10</v>
      </c>
      <c r="AZ170" s="21">
        <f>6</f>
        <v>6</v>
      </c>
      <c r="BA170" s="21" t="str">
        <f>TEXT(Tableau1[[#This Row],[Date]],"aaaa")</f>
        <v>2019</v>
      </c>
      <c r="BB170" s="21" t="str">
        <f>TEXT(Tableau1[[#This Row],[Date]],"mmmm")</f>
        <v>juin</v>
      </c>
      <c r="BC170" s="21">
        <f>_xlfn.ISOWEEKNUM(Tableau1[[#This Row],[Date]])</f>
        <v>25</v>
      </c>
      <c r="BD170" s="21" t="str">
        <f>TEXT(Tableau1[[#This Row],[Date]],"jjjj")</f>
        <v>mardi</v>
      </c>
      <c r="BE170" s="21">
        <f>VLOOKUP(ROUND(Tableau1[[#This Row],[Année]],4),Tableau2[#Data],2)</f>
        <v>788</v>
      </c>
      <c r="BF170" s="21" t="str">
        <f>VLOOKUP(Tableau1[[#This Row],[Date]],Tableau3[],2)</f>
        <v>2019-2020</v>
      </c>
    </row>
    <row r="171" spans="1:58" hidden="1" x14ac:dyDescent="0.3">
      <c r="A171" s="22">
        <v>43635</v>
      </c>
      <c r="B171" s="20"/>
      <c r="C171" s="20"/>
      <c r="D171" s="24">
        <v>964.3</v>
      </c>
      <c r="E171" s="24"/>
      <c r="F171" s="24"/>
      <c r="G171" s="24"/>
      <c r="H171" s="24">
        <v>6</v>
      </c>
      <c r="I171" s="24"/>
      <c r="J171" s="24"/>
      <c r="K171" s="24">
        <v>57.429998716339497</v>
      </c>
      <c r="L171" s="24">
        <v>25.589999428018899</v>
      </c>
      <c r="M171" s="24">
        <v>0</v>
      </c>
      <c r="N171" s="24"/>
      <c r="O171" s="24"/>
      <c r="P171" s="24"/>
      <c r="Q171" s="24">
        <v>50.619998868554802</v>
      </c>
      <c r="R171" s="24">
        <v>2.2099999506026502</v>
      </c>
      <c r="S171" s="24">
        <v>15.7399996481836</v>
      </c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30">
        <f t="array" ref="AF171">Tableau1[[#This Row],[EC Sortie PAC]]-Tableau1[[#This Row],[EC entrée PAC]]</f>
        <v>0</v>
      </c>
      <c r="AG171" s="30">
        <f t="array" ref="AG171">Tableau1[[#This Row],[Différenctiel PAC]]</f>
        <v>0</v>
      </c>
      <c r="AH171" s="4">
        <f t="array" ref="AH171">Tableau1[[#This Row],[Echaudoirs]]+Tableau1[[#This Row],[Plumeuses]]</f>
        <v>0</v>
      </c>
      <c r="AI171" s="4">
        <f t="array" ref="AI171">Tableau1[[#This Row],[EF Surpréssée Eviscération]]+Tableau1[[#This Row],[EF Eviscération]]</f>
        <v>0</v>
      </c>
      <c r="AJ171" s="4">
        <f t="array" ref="AJ171">Tableau1[[#This Row],[Conso EF dégrilleur]]+Tableau1[[#This Row],[Conso EF prélaveuse]]+Tableau1[[#This Row],[Conso EF adiabatique]]</f>
        <v>17.949999598786249</v>
      </c>
      <c r="AK171" s="4">
        <f>Tableau1[[#This Row],[Conso EC Filtre]]+Tableau1[[#This Row],[Conso EC Laveuse ]]</f>
        <v>83.019998144358397</v>
      </c>
      <c r="AL171" s="30">
        <f t="array" ref="AL171">Tableau1[[#This Row],[Conso EF Quai Atlas (calculée)]]+Tableau1[[#This Row],[Conso EC Quai Atlas (calculée)]]</f>
        <v>100.96999774314465</v>
      </c>
      <c r="AM171" s="30">
        <f t="array" ref="AM171">Tableau1[[#This Row],[Lavage cagettes]]+Tableau1[[#This Row],[Lavage pal box]]</f>
        <v>0</v>
      </c>
      <c r="AN171" s="30">
        <f t="array" ref="AN171">Tableau1[[#This Row],[40 bar]]+Tableau1[[#This Row],[24 bar]]</f>
        <v>0</v>
      </c>
      <c r="AO171" s="31"/>
      <c r="AP171" s="31">
        <f>Tableau1[[#This Row],[EC Vestiaires m³]]+Tableau1[[#This Row],[Vestiaires EF]]+Tableau1[[#This Row],[Zone B]]</f>
        <v>6</v>
      </c>
      <c r="AQ17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806.71000338830049</v>
      </c>
      <c r="AR171" s="6">
        <f>Tableau1[[#This Row],[prestation lavage 40B]]+Tableau1[[#This Row],[Prestation lavage 24B]]</f>
        <v>0</v>
      </c>
      <c r="AS171" s="6">
        <f>IFERROR(Tableau1[[#This Row],[40 bar (19h-23h59)]]+Y172,0)</f>
        <v>0</v>
      </c>
      <c r="AT171" s="6">
        <f>IFERROR(Tableau1[[#This Row],[24 bar (19H-23H59)]]+AB172,0)</f>
        <v>0</v>
      </c>
      <c r="AU171" s="33">
        <f t="array" ref="AU171">(Tableau1[[#This Row],[Conso eau]]-Tableau1[Rejet convention])/Tableau1[[#This Row],[Rejet convention]]</f>
        <v>0.22373096446700502</v>
      </c>
      <c r="AV171" s="34" t="str">
        <f t="array" ref="AV171">IF(Tableau1[[#This Row],[Nbr de poulets (entrée découpe)]]&gt;0,(Tableau1[[#This Row],[Conso eau]]/Tableau1[[#This Row],[Nbr de poulets (entrée découpe)]])*1000,"erreur")</f>
        <v>erreur</v>
      </c>
      <c r="AW171" s="35" t="str">
        <f t="array" ref="AW171">IF(Tableau1[[#This Row],[Tonnage sortie ressuage]]&gt;0,(Tableau1[[#This Row],[Conso eau]]/Tableau1[[#This Row],[Tonnage sortie ressuage]])*1000,"erreur")</f>
        <v>erreur</v>
      </c>
      <c r="AX171" s="34" t="str">
        <f t="array" ref="AX17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71" s="21">
        <f>10</f>
        <v>10</v>
      </c>
      <c r="AZ171" s="21">
        <f>6</f>
        <v>6</v>
      </c>
      <c r="BA171" s="21" t="str">
        <f>TEXT(Tableau1[[#This Row],[Date]],"aaaa")</f>
        <v>2019</v>
      </c>
      <c r="BB171" s="21" t="str">
        <f>TEXT(Tableau1[[#This Row],[Date]],"mmmm")</f>
        <v>juin</v>
      </c>
      <c r="BC171" s="21">
        <f>_xlfn.ISOWEEKNUM(Tableau1[[#This Row],[Date]])</f>
        <v>25</v>
      </c>
      <c r="BD171" s="21" t="str">
        <f>TEXT(Tableau1[[#This Row],[Date]],"jjjj")</f>
        <v>mercredi</v>
      </c>
      <c r="BE171" s="21">
        <f>VLOOKUP(ROUND(Tableau1[[#This Row],[Année]],4),Tableau2[#Data],2)</f>
        <v>788</v>
      </c>
      <c r="BF171" s="21" t="str">
        <f>VLOOKUP(Tableau1[[#This Row],[Date]],Tableau3[],2)</f>
        <v>2019-2020</v>
      </c>
    </row>
    <row r="172" spans="1:58" hidden="1" x14ac:dyDescent="0.3">
      <c r="A172" s="22">
        <v>43636</v>
      </c>
      <c r="B172" s="20"/>
      <c r="C172" s="20"/>
      <c r="D172" s="24">
        <v>1053.4000000000001</v>
      </c>
      <c r="E172" s="24"/>
      <c r="F172" s="24"/>
      <c r="G172" s="24"/>
      <c r="H172" s="24">
        <v>5</v>
      </c>
      <c r="I172" s="24"/>
      <c r="J172" s="24"/>
      <c r="K172" s="24">
        <v>52.429998828098199</v>
      </c>
      <c r="L172" s="24">
        <v>27.429999386891701</v>
      </c>
      <c r="M172" s="24">
        <v>0</v>
      </c>
      <c r="N172" s="24"/>
      <c r="O172" s="24"/>
      <c r="P172" s="24"/>
      <c r="Q172" s="24">
        <v>47.0899989474565</v>
      </c>
      <c r="R172" s="24">
        <v>1.2699999716132899</v>
      </c>
      <c r="S172" s="24">
        <v>14.979999665170901</v>
      </c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30">
        <f t="array" ref="AF172">Tableau1[[#This Row],[EC Sortie PAC]]-Tableau1[[#This Row],[EC entrée PAC]]</f>
        <v>0</v>
      </c>
      <c r="AG172" s="30">
        <f t="array" ref="AG172">Tableau1[[#This Row],[Différenctiel PAC]]</f>
        <v>0</v>
      </c>
      <c r="AH172" s="4">
        <f t="array" ref="AH172">Tableau1[[#This Row],[Echaudoirs]]+Tableau1[[#This Row],[Plumeuses]]</f>
        <v>0</v>
      </c>
      <c r="AI172" s="4">
        <f t="array" ref="AI172">Tableau1[[#This Row],[EF Surpréssée Eviscération]]+Tableau1[[#This Row],[EF Eviscération]]</f>
        <v>0</v>
      </c>
      <c r="AJ172" s="4">
        <f t="array" ref="AJ172">Tableau1[[#This Row],[Conso EF dégrilleur]]+Tableau1[[#This Row],[Conso EF prélaveuse]]+Tableau1[[#This Row],[Conso EF adiabatique]]</f>
        <v>16.249999636784192</v>
      </c>
      <c r="AK172" s="4">
        <f>Tableau1[[#This Row],[Conso EC Filtre]]+Tableau1[[#This Row],[Conso EC Laveuse ]]</f>
        <v>79.859998214989901</v>
      </c>
      <c r="AL172" s="30">
        <f t="array" ref="AL172">Tableau1[[#This Row],[Conso EF Quai Atlas (calculée)]]+Tableau1[[#This Row],[Conso EC Quai Atlas (calculée)]]</f>
        <v>96.109997851774096</v>
      </c>
      <c r="AM172" s="30">
        <f t="array" ref="AM172">Tableau1[[#This Row],[Lavage cagettes]]+Tableau1[[#This Row],[Lavage pal box]]</f>
        <v>0</v>
      </c>
      <c r="AN172" s="30">
        <f t="array" ref="AN172">Tableau1[[#This Row],[40 bar]]+Tableau1[[#This Row],[24 bar]]</f>
        <v>0</v>
      </c>
      <c r="AO172" s="31"/>
      <c r="AP172" s="31">
        <f>Tableau1[[#This Row],[EC Vestiaires m³]]+Tableau1[[#This Row],[Vestiaires EF]]+Tableau1[[#This Row],[Zone B]]</f>
        <v>5</v>
      </c>
      <c r="AQ17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905.20000320076952</v>
      </c>
      <c r="AR172" s="6">
        <f>Tableau1[[#This Row],[prestation lavage 40B]]+Tableau1[[#This Row],[Prestation lavage 24B]]</f>
        <v>0</v>
      </c>
      <c r="AS172" s="6">
        <f>IFERROR(Tableau1[[#This Row],[40 bar (19h-23h59)]]+Y173,0)</f>
        <v>0</v>
      </c>
      <c r="AT172" s="6">
        <f>IFERROR(Tableau1[[#This Row],[24 bar (19H-23H59)]]+AB173,0)</f>
        <v>0</v>
      </c>
      <c r="AU172" s="33">
        <f t="array" ref="AU172">(Tableau1[[#This Row],[Conso eau]]-Tableau1[Rejet convention])/Tableau1[[#This Row],[Rejet convention]]</f>
        <v>0.33680203045685292</v>
      </c>
      <c r="AV172" s="34" t="str">
        <f t="array" ref="AV172">IF(Tableau1[[#This Row],[Nbr de poulets (entrée découpe)]]&gt;0,(Tableau1[[#This Row],[Conso eau]]/Tableau1[[#This Row],[Nbr de poulets (entrée découpe)]])*1000,"erreur")</f>
        <v>erreur</v>
      </c>
      <c r="AW172" s="35" t="str">
        <f t="array" ref="AW172">IF(Tableau1[[#This Row],[Tonnage sortie ressuage]]&gt;0,(Tableau1[[#This Row],[Conso eau]]/Tableau1[[#This Row],[Tonnage sortie ressuage]])*1000,"erreur")</f>
        <v>erreur</v>
      </c>
      <c r="AX172" s="34" t="str">
        <f t="array" ref="AX17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72" s="21">
        <f>10</f>
        <v>10</v>
      </c>
      <c r="AZ172" s="21">
        <f>6</f>
        <v>6</v>
      </c>
      <c r="BA172" s="21" t="str">
        <f>TEXT(Tableau1[[#This Row],[Date]],"aaaa")</f>
        <v>2019</v>
      </c>
      <c r="BB172" s="21" t="str">
        <f>TEXT(Tableau1[[#This Row],[Date]],"mmmm")</f>
        <v>juin</v>
      </c>
      <c r="BC172" s="21">
        <f>_xlfn.ISOWEEKNUM(Tableau1[[#This Row],[Date]])</f>
        <v>25</v>
      </c>
      <c r="BD172" s="21" t="str">
        <f>TEXT(Tableau1[[#This Row],[Date]],"jjjj")</f>
        <v>jeudi</v>
      </c>
      <c r="BE172" s="21">
        <f>VLOOKUP(ROUND(Tableau1[[#This Row],[Année]],4),Tableau2[#Data],2)</f>
        <v>788</v>
      </c>
      <c r="BF172" s="21" t="str">
        <f>VLOOKUP(Tableau1[[#This Row],[Date]],Tableau3[],2)</f>
        <v>2019-2020</v>
      </c>
    </row>
    <row r="173" spans="1:58" hidden="1" x14ac:dyDescent="0.3">
      <c r="A173" s="22">
        <v>43637</v>
      </c>
      <c r="B173" s="20"/>
      <c r="C173" s="20"/>
      <c r="D173" s="24">
        <v>977.6</v>
      </c>
      <c r="E173" s="24"/>
      <c r="F173" s="24"/>
      <c r="G173" s="24"/>
      <c r="H173" s="24">
        <v>5</v>
      </c>
      <c r="I173" s="24"/>
      <c r="J173" s="24"/>
      <c r="K173" s="24">
        <v>23.319999478757399</v>
      </c>
      <c r="L173" s="24">
        <v>13.8199996910989</v>
      </c>
      <c r="M173" s="24">
        <v>0</v>
      </c>
      <c r="N173" s="24"/>
      <c r="O173" s="24"/>
      <c r="P173" s="24"/>
      <c r="Q173" s="24">
        <v>51.899998839944601</v>
      </c>
      <c r="R173" s="24">
        <v>0.32999999262392499</v>
      </c>
      <c r="S173" s="24">
        <v>6.87999984622002</v>
      </c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30">
        <f t="array" ref="AF173">Tableau1[[#This Row],[EC Sortie PAC]]-Tableau1[[#This Row],[EC entrée PAC]]</f>
        <v>0</v>
      </c>
      <c r="AG173" s="30">
        <f t="array" ref="AG173">Tableau1[[#This Row],[Différenctiel PAC]]</f>
        <v>0</v>
      </c>
      <c r="AH173" s="4">
        <f t="array" ref="AH173">Tableau1[[#This Row],[Echaudoirs]]+Tableau1[[#This Row],[Plumeuses]]</f>
        <v>0</v>
      </c>
      <c r="AI173" s="4">
        <f t="array" ref="AI173">Tableau1[[#This Row],[EF Surpréssée Eviscération]]+Tableau1[[#This Row],[EF Eviscération]]</f>
        <v>0</v>
      </c>
      <c r="AJ173" s="4">
        <f t="array" ref="AJ173">Tableau1[[#This Row],[Conso EF dégrilleur]]+Tableau1[[#This Row],[Conso EF prélaveuse]]+Tableau1[[#This Row],[Conso EF adiabatique]]</f>
        <v>7.2099998388439452</v>
      </c>
      <c r="AK173" s="4">
        <f>Tableau1[[#This Row],[Conso EC Filtre]]+Tableau1[[#This Row],[Conso EC Laveuse ]]</f>
        <v>37.139999169856296</v>
      </c>
      <c r="AL173" s="30">
        <f t="array" ref="AL173">Tableau1[[#This Row],[Conso EF Quai Atlas (calculée)]]+Tableau1[[#This Row],[Conso EC Quai Atlas (calculée)]]</f>
        <v>44.349999008700237</v>
      </c>
      <c r="AM173" s="30">
        <f t="array" ref="AM173">Tableau1[[#This Row],[Lavage cagettes]]+Tableau1[[#This Row],[Lavage pal box]]</f>
        <v>0</v>
      </c>
      <c r="AN173" s="30">
        <f t="array" ref="AN173">Tableau1[[#This Row],[40 bar]]+Tableau1[[#This Row],[24 bar]]</f>
        <v>0</v>
      </c>
      <c r="AO173" s="31"/>
      <c r="AP173" s="31">
        <f>Tableau1[[#This Row],[EC Vestiaires m³]]+Tableau1[[#This Row],[Vestiaires EF]]+Tableau1[[#This Row],[Zone B]]</f>
        <v>5</v>
      </c>
      <c r="AQ17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876.35000215135517</v>
      </c>
      <c r="AR173" s="6">
        <f>Tableau1[[#This Row],[prestation lavage 40B]]+Tableau1[[#This Row],[Prestation lavage 24B]]</f>
        <v>0</v>
      </c>
      <c r="AS173" s="6">
        <f>IFERROR(Tableau1[[#This Row],[40 bar (19h-23h59)]]+Y174,0)</f>
        <v>0</v>
      </c>
      <c r="AT173" s="6">
        <f>IFERROR(Tableau1[[#This Row],[24 bar (19H-23H59)]]+AB174,0)</f>
        <v>0</v>
      </c>
      <c r="AU173" s="33">
        <f t="array" ref="AU173">(Tableau1[[#This Row],[Conso eau]]-Tableau1[Rejet convention])/Tableau1[[#This Row],[Rejet convention]]</f>
        <v>0.24060913705583759</v>
      </c>
      <c r="AV173" s="34" t="str">
        <f t="array" ref="AV173">IF(Tableau1[[#This Row],[Nbr de poulets (entrée découpe)]]&gt;0,(Tableau1[[#This Row],[Conso eau]]/Tableau1[[#This Row],[Nbr de poulets (entrée découpe)]])*1000,"erreur")</f>
        <v>erreur</v>
      </c>
      <c r="AW173" s="35" t="str">
        <f t="array" ref="AW173">IF(Tableau1[[#This Row],[Tonnage sortie ressuage]]&gt;0,(Tableau1[[#This Row],[Conso eau]]/Tableau1[[#This Row],[Tonnage sortie ressuage]])*1000,"erreur")</f>
        <v>erreur</v>
      </c>
      <c r="AX173" s="34" t="str">
        <f t="array" ref="AX17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73" s="21">
        <f>10</f>
        <v>10</v>
      </c>
      <c r="AZ173" s="21">
        <f>6</f>
        <v>6</v>
      </c>
      <c r="BA173" s="21" t="str">
        <f>TEXT(Tableau1[[#This Row],[Date]],"aaaa")</f>
        <v>2019</v>
      </c>
      <c r="BB173" s="21" t="str">
        <f>TEXT(Tableau1[[#This Row],[Date]],"mmmm")</f>
        <v>juin</v>
      </c>
      <c r="BC173" s="21">
        <f>_xlfn.ISOWEEKNUM(Tableau1[[#This Row],[Date]])</f>
        <v>25</v>
      </c>
      <c r="BD173" s="21" t="str">
        <f>TEXT(Tableau1[[#This Row],[Date]],"jjjj")</f>
        <v>vendredi</v>
      </c>
      <c r="BE173" s="21">
        <f>VLOOKUP(ROUND(Tableau1[[#This Row],[Année]],4),Tableau2[#Data],2)</f>
        <v>788</v>
      </c>
      <c r="BF173" s="21" t="str">
        <f>VLOOKUP(Tableau1[[#This Row],[Date]],Tableau3[],2)</f>
        <v>2019-2020</v>
      </c>
    </row>
    <row r="174" spans="1:58" hidden="1" x14ac:dyDescent="0.3">
      <c r="A174" s="22">
        <v>43638</v>
      </c>
      <c r="B174" s="20"/>
      <c r="C174" s="20"/>
      <c r="D174" s="24">
        <v>243.1</v>
      </c>
      <c r="E174" s="24"/>
      <c r="F174" s="24"/>
      <c r="G174" s="24"/>
      <c r="H174" s="24">
        <v>5</v>
      </c>
      <c r="I174" s="24"/>
      <c r="J174" s="24"/>
      <c r="K174" s="24">
        <v>0.59999998658895504</v>
      </c>
      <c r="L174" s="24">
        <v>0.37999999150633801</v>
      </c>
      <c r="M174" s="24">
        <v>0</v>
      </c>
      <c r="N174" s="24"/>
      <c r="O174" s="24"/>
      <c r="P174" s="24"/>
      <c r="Q174" s="24">
        <v>46.5899989586324</v>
      </c>
      <c r="R174" s="24">
        <v>0</v>
      </c>
      <c r="S174" s="24">
        <v>0</v>
      </c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30">
        <f t="array" ref="AF174">Tableau1[[#This Row],[EC Sortie PAC]]-Tableau1[[#This Row],[EC entrée PAC]]</f>
        <v>0</v>
      </c>
      <c r="AG174" s="30">
        <f t="array" ref="AG174">Tableau1[[#This Row],[Différenctiel PAC]]</f>
        <v>0</v>
      </c>
      <c r="AH174" s="4">
        <f t="array" ref="AH174">Tableau1[[#This Row],[Echaudoirs]]+Tableau1[[#This Row],[Plumeuses]]</f>
        <v>0</v>
      </c>
      <c r="AI174" s="4">
        <f t="array" ref="AI174">Tableau1[[#This Row],[EF Surpréssée Eviscération]]+Tableau1[[#This Row],[EF Eviscération]]</f>
        <v>0</v>
      </c>
      <c r="AJ174" s="4">
        <f t="array" ref="AJ174">Tableau1[[#This Row],[Conso EF dégrilleur]]+Tableau1[[#This Row],[Conso EF prélaveuse]]+Tableau1[[#This Row],[Conso EF adiabatique]]</f>
        <v>0</v>
      </c>
      <c r="AK174" s="4">
        <f>Tableau1[[#This Row],[Conso EC Filtre]]+Tableau1[[#This Row],[Conso EC Laveuse ]]</f>
        <v>0.97999997809529305</v>
      </c>
      <c r="AL174" s="30">
        <f t="array" ref="AL174">Tableau1[[#This Row],[Conso EF Quai Atlas (calculée)]]+Tableau1[[#This Row],[Conso EC Quai Atlas (calculée)]]</f>
        <v>0.97999997809529305</v>
      </c>
      <c r="AM174" s="30">
        <f t="array" ref="AM174">Tableau1[[#This Row],[Lavage cagettes]]+Tableau1[[#This Row],[Lavage pal box]]</f>
        <v>0</v>
      </c>
      <c r="AN174" s="30">
        <f t="array" ref="AN174">Tableau1[[#This Row],[40 bar]]+Tableau1[[#This Row],[24 bar]]</f>
        <v>0</v>
      </c>
      <c r="AO174" s="31"/>
      <c r="AP174" s="31">
        <f>Tableau1[[#This Row],[EC Vestiaires m³]]+Tableau1[[#This Row],[Vestiaires EF]]+Tableau1[[#This Row],[Zone B]]</f>
        <v>5</v>
      </c>
      <c r="AQ17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190.53000106327229</v>
      </c>
      <c r="AR174" s="6">
        <f>Tableau1[[#This Row],[prestation lavage 40B]]+Tableau1[[#This Row],[Prestation lavage 24B]]</f>
        <v>0</v>
      </c>
      <c r="AS174" s="6">
        <f>IFERROR(Tableau1[[#This Row],[40 bar (19h-23h59)]]+Y175,0)</f>
        <v>0</v>
      </c>
      <c r="AT174" s="6">
        <f>IFERROR(Tableau1[[#This Row],[24 bar (19H-23H59)]]+AB175,0)</f>
        <v>0</v>
      </c>
      <c r="AU174" s="33">
        <f t="array" ref="AU174">(Tableau1[[#This Row],[Conso eau]]-Tableau1[Rejet convention])/Tableau1[[#This Row],[Rejet convention]]</f>
        <v>-0.69149746192893402</v>
      </c>
      <c r="AV174" s="34" t="str">
        <f t="array" ref="AV174">IF(Tableau1[[#This Row],[Nbr de poulets (entrée découpe)]]&gt;0,(Tableau1[[#This Row],[Conso eau]]/Tableau1[[#This Row],[Nbr de poulets (entrée découpe)]])*1000,"erreur")</f>
        <v>erreur</v>
      </c>
      <c r="AW174" s="35" t="str">
        <f t="array" ref="AW174">IF(Tableau1[[#This Row],[Tonnage sortie ressuage]]&gt;0,(Tableau1[[#This Row],[Conso eau]]/Tableau1[[#This Row],[Tonnage sortie ressuage]])*1000,"erreur")</f>
        <v>erreur</v>
      </c>
      <c r="AX174" s="34" t="str">
        <f t="array" ref="AX17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74" s="21">
        <f>10</f>
        <v>10</v>
      </c>
      <c r="AZ174" s="21">
        <f>6</f>
        <v>6</v>
      </c>
      <c r="BA174" s="21" t="str">
        <f>TEXT(Tableau1[[#This Row],[Date]],"aaaa")</f>
        <v>2019</v>
      </c>
      <c r="BB174" s="21" t="str">
        <f>TEXT(Tableau1[[#This Row],[Date]],"mmmm")</f>
        <v>juin</v>
      </c>
      <c r="BC174" s="21">
        <f>_xlfn.ISOWEEKNUM(Tableau1[[#This Row],[Date]])</f>
        <v>25</v>
      </c>
      <c r="BD174" s="21" t="str">
        <f>TEXT(Tableau1[[#This Row],[Date]],"jjjj")</f>
        <v>samedi</v>
      </c>
      <c r="BE174" s="21">
        <f>VLOOKUP(ROUND(Tableau1[[#This Row],[Année]],4),Tableau2[#Data],2)</f>
        <v>788</v>
      </c>
      <c r="BF174" s="21" t="str">
        <f>VLOOKUP(Tableau1[[#This Row],[Date]],Tableau3[],2)</f>
        <v>2019-2020</v>
      </c>
    </row>
    <row r="175" spans="1:58" hidden="1" x14ac:dyDescent="0.3">
      <c r="A175" s="22">
        <v>43639</v>
      </c>
      <c r="B175" s="20"/>
      <c r="C175" s="20"/>
      <c r="D175" s="24">
        <v>47.5</v>
      </c>
      <c r="E175" s="24"/>
      <c r="F175" s="24"/>
      <c r="G175" s="24"/>
      <c r="H175" s="24">
        <v>4</v>
      </c>
      <c r="I175" s="24"/>
      <c r="J175" s="24"/>
      <c r="K175" s="24">
        <v>0.52151998682529699</v>
      </c>
      <c r="L175" s="24">
        <v>0.28367999283363998</v>
      </c>
      <c r="M175" s="24">
        <v>0</v>
      </c>
      <c r="N175" s="24"/>
      <c r="O175" s="24"/>
      <c r="P175" s="24"/>
      <c r="Q175" s="24">
        <v>0</v>
      </c>
      <c r="R175" s="24">
        <v>1.5359999611973801E-2</v>
      </c>
      <c r="S175" s="24">
        <v>0.16883999573474301</v>
      </c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30">
        <f t="array" ref="AF175">Tableau1[[#This Row],[EC Sortie PAC]]-Tableau1[[#This Row],[EC entrée PAC]]</f>
        <v>0</v>
      </c>
      <c r="AG175" s="30">
        <f t="array" ref="AG175">Tableau1[[#This Row],[Différenctiel PAC]]</f>
        <v>0</v>
      </c>
      <c r="AH175" s="4">
        <f t="array" ref="AH175">Tableau1[[#This Row],[Echaudoirs]]+Tableau1[[#This Row],[Plumeuses]]</f>
        <v>0</v>
      </c>
      <c r="AI175" s="4">
        <f t="array" ref="AI175">Tableau1[[#This Row],[EF Surpréssée Eviscération]]+Tableau1[[#This Row],[EF Eviscération]]</f>
        <v>0</v>
      </c>
      <c r="AJ175" s="4">
        <f t="array" ref="AJ175">Tableau1[[#This Row],[Conso EF dégrilleur]]+Tableau1[[#This Row],[Conso EF prélaveuse]]+Tableau1[[#This Row],[Conso EF adiabatique]]</f>
        <v>0.1841999953467168</v>
      </c>
      <c r="AK175" s="4">
        <f>Tableau1[[#This Row],[Conso EC Filtre]]+Tableau1[[#This Row],[Conso EC Laveuse ]]</f>
        <v>0.80519997965893697</v>
      </c>
      <c r="AL175" s="30">
        <f t="array" ref="AL175">Tableau1[[#This Row],[Conso EF Quai Atlas (calculée)]]+Tableau1[[#This Row],[Conso EC Quai Atlas (calculée)]]</f>
        <v>0.9893999750056538</v>
      </c>
      <c r="AM175" s="30">
        <f t="array" ref="AM175">Tableau1[[#This Row],[Lavage cagettes]]+Tableau1[[#This Row],[Lavage pal box]]</f>
        <v>0</v>
      </c>
      <c r="AN175" s="30">
        <f t="array" ref="AN175">Tableau1[[#This Row],[40 bar]]+Tableau1[[#This Row],[24 bar]]</f>
        <v>0</v>
      </c>
      <c r="AO175" s="31"/>
      <c r="AP175" s="31">
        <f>Tableau1[[#This Row],[EC Vestiaires m³]]+Tableau1[[#This Row],[Vestiaires EF]]+Tableau1[[#This Row],[Zone B]]</f>
        <v>4</v>
      </c>
      <c r="AQ17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42.510600024994346</v>
      </c>
      <c r="AR175" s="6">
        <f>Tableau1[[#This Row],[prestation lavage 40B]]+Tableau1[[#This Row],[Prestation lavage 24B]]</f>
        <v>0</v>
      </c>
      <c r="AS175" s="6">
        <f>IFERROR(Tableau1[[#This Row],[40 bar (19h-23h59)]]+Y176,0)</f>
        <v>0</v>
      </c>
      <c r="AT175" s="6">
        <f>IFERROR(Tableau1[[#This Row],[24 bar (19H-23H59)]]+AB176,0)</f>
        <v>0</v>
      </c>
      <c r="AU175" s="33">
        <f t="array" ref="AU175">(Tableau1[[#This Row],[Conso eau]]-Tableau1[Rejet convention])/Tableau1[[#This Row],[Rejet convention]]</f>
        <v>-0.93972081218274117</v>
      </c>
      <c r="AV175" s="34" t="str">
        <f t="array" ref="AV175">IF(Tableau1[[#This Row],[Nbr de poulets (entrée découpe)]]&gt;0,(Tableau1[[#This Row],[Conso eau]]/Tableau1[[#This Row],[Nbr de poulets (entrée découpe)]])*1000,"erreur")</f>
        <v>erreur</v>
      </c>
      <c r="AW175" s="35" t="str">
        <f t="array" ref="AW175">IF(Tableau1[[#This Row],[Tonnage sortie ressuage]]&gt;0,(Tableau1[[#This Row],[Conso eau]]/Tableau1[[#This Row],[Tonnage sortie ressuage]])*1000,"erreur")</f>
        <v>erreur</v>
      </c>
      <c r="AX175" s="34" t="str">
        <f t="array" ref="AX17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75" s="21">
        <f>10</f>
        <v>10</v>
      </c>
      <c r="AZ175" s="21">
        <f>6</f>
        <v>6</v>
      </c>
      <c r="BA175" s="21" t="str">
        <f>TEXT(Tableau1[[#This Row],[Date]],"aaaa")</f>
        <v>2019</v>
      </c>
      <c r="BB175" s="21" t="str">
        <f>TEXT(Tableau1[[#This Row],[Date]],"mmmm")</f>
        <v>juin</v>
      </c>
      <c r="BC175" s="21">
        <f>_xlfn.ISOWEEKNUM(Tableau1[[#This Row],[Date]])</f>
        <v>25</v>
      </c>
      <c r="BD175" s="21" t="str">
        <f>TEXT(Tableau1[[#This Row],[Date]],"jjjj")</f>
        <v>dimanche</v>
      </c>
      <c r="BE175" s="21">
        <f>VLOOKUP(ROUND(Tableau1[[#This Row],[Année]],4),Tableau2[#Data],2)</f>
        <v>788</v>
      </c>
      <c r="BF175" s="21" t="str">
        <f>VLOOKUP(Tableau1[[#This Row],[Date]],Tableau3[],2)</f>
        <v>2019-2020</v>
      </c>
    </row>
    <row r="176" spans="1:58" hidden="1" x14ac:dyDescent="0.3">
      <c r="A176" s="22">
        <v>43640</v>
      </c>
      <c r="B176" s="20"/>
      <c r="C176" s="20"/>
      <c r="D176" s="24">
        <v>835.5</v>
      </c>
      <c r="E176" s="24"/>
      <c r="F176" s="24"/>
      <c r="G176" s="24"/>
      <c r="H176" s="24">
        <v>3</v>
      </c>
      <c r="I176" s="24"/>
      <c r="J176" s="24"/>
      <c r="K176" s="24">
        <v>0.39887998992344398</v>
      </c>
      <c r="L176" s="24">
        <v>0.27047999316709997</v>
      </c>
      <c r="M176" s="24">
        <v>0</v>
      </c>
      <c r="N176" s="24"/>
      <c r="O176" s="24"/>
      <c r="P176" s="24"/>
      <c r="Q176" s="24">
        <v>0</v>
      </c>
      <c r="R176" s="24">
        <v>1.3559999657445599E-2</v>
      </c>
      <c r="S176" s="24">
        <v>0.154439996098517</v>
      </c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30">
        <f t="array" ref="AF176">Tableau1[[#This Row],[EC Sortie PAC]]-Tableau1[[#This Row],[EC entrée PAC]]</f>
        <v>0</v>
      </c>
      <c r="AG176" s="30">
        <f t="array" ref="AG176">Tableau1[[#This Row],[Différenctiel PAC]]</f>
        <v>0</v>
      </c>
      <c r="AH176" s="4">
        <f t="array" ref="AH176">Tableau1[[#This Row],[Echaudoirs]]+Tableau1[[#This Row],[Plumeuses]]</f>
        <v>0</v>
      </c>
      <c r="AI176" s="4">
        <f t="array" ref="AI176">Tableau1[[#This Row],[EF Surpréssée Eviscération]]+Tableau1[[#This Row],[EF Eviscération]]</f>
        <v>0</v>
      </c>
      <c r="AJ176" s="4">
        <f t="array" ref="AJ176">Tableau1[[#This Row],[Conso EF dégrilleur]]+Tableau1[[#This Row],[Conso EF prélaveuse]]+Tableau1[[#This Row],[Conso EF adiabatique]]</f>
        <v>0.16799999575596258</v>
      </c>
      <c r="AK176" s="4">
        <f>Tableau1[[#This Row],[Conso EC Filtre]]+Tableau1[[#This Row],[Conso EC Laveuse ]]</f>
        <v>0.6693599830905439</v>
      </c>
      <c r="AL176" s="30">
        <f t="array" ref="AL176">Tableau1[[#This Row],[Conso EF Quai Atlas (calculée)]]+Tableau1[[#This Row],[Conso EC Quai Atlas (calculée)]]</f>
        <v>0.83735997884650648</v>
      </c>
      <c r="AM176" s="30">
        <f t="array" ref="AM176">Tableau1[[#This Row],[Lavage cagettes]]+Tableau1[[#This Row],[Lavage pal box]]</f>
        <v>0</v>
      </c>
      <c r="AN176" s="30">
        <f t="array" ref="AN176">Tableau1[[#This Row],[40 bar]]+Tableau1[[#This Row],[24 bar]]</f>
        <v>0</v>
      </c>
      <c r="AO176" s="31"/>
      <c r="AP176" s="31">
        <f>Tableau1[[#This Row],[EC Vestiaires m³]]+Tableau1[[#This Row],[Vestiaires EF]]+Tableau1[[#This Row],[Zone B]]</f>
        <v>3</v>
      </c>
      <c r="AQ17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831.66264002115349</v>
      </c>
      <c r="AR176" s="6">
        <f>Tableau1[[#This Row],[prestation lavage 40B]]+Tableau1[[#This Row],[Prestation lavage 24B]]</f>
        <v>0</v>
      </c>
      <c r="AS176" s="6">
        <f>IFERROR(Tableau1[[#This Row],[40 bar (19h-23h59)]]+Y177,0)</f>
        <v>0</v>
      </c>
      <c r="AT176" s="6">
        <f>IFERROR(Tableau1[[#This Row],[24 bar (19H-23H59)]]+AB177,0)</f>
        <v>0</v>
      </c>
      <c r="AU176" s="33">
        <f t="array" ref="AU176">(Tableau1[[#This Row],[Conso eau]]-Tableau1[Rejet convention])/Tableau1[[#This Row],[Rejet convention]]</f>
        <v>6.0279187817258884E-2</v>
      </c>
      <c r="AV176" s="34" t="str">
        <f t="array" ref="AV176">IF(Tableau1[[#This Row],[Nbr de poulets (entrée découpe)]]&gt;0,(Tableau1[[#This Row],[Conso eau]]/Tableau1[[#This Row],[Nbr de poulets (entrée découpe)]])*1000,"erreur")</f>
        <v>erreur</v>
      </c>
      <c r="AW176" s="35" t="str">
        <f t="array" ref="AW176">IF(Tableau1[[#This Row],[Tonnage sortie ressuage]]&gt;0,(Tableau1[[#This Row],[Conso eau]]/Tableau1[[#This Row],[Tonnage sortie ressuage]])*1000,"erreur")</f>
        <v>erreur</v>
      </c>
      <c r="AX176" s="34" t="str">
        <f t="array" ref="AX17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76" s="21">
        <f>10</f>
        <v>10</v>
      </c>
      <c r="AZ176" s="21">
        <f>6</f>
        <v>6</v>
      </c>
      <c r="BA176" s="21" t="str">
        <f>TEXT(Tableau1[[#This Row],[Date]],"aaaa")</f>
        <v>2019</v>
      </c>
      <c r="BB176" s="21" t="str">
        <f>TEXT(Tableau1[[#This Row],[Date]],"mmmm")</f>
        <v>juin</v>
      </c>
      <c r="BC176" s="21">
        <f>_xlfn.ISOWEEKNUM(Tableau1[[#This Row],[Date]])</f>
        <v>26</v>
      </c>
      <c r="BD176" s="21" t="str">
        <f>TEXT(Tableau1[[#This Row],[Date]],"jjjj")</f>
        <v>lundi</v>
      </c>
      <c r="BE176" s="21">
        <f>VLOOKUP(ROUND(Tableau1[[#This Row],[Année]],4),Tableau2[#Data],2)</f>
        <v>788</v>
      </c>
      <c r="BF176" s="21" t="str">
        <f>VLOOKUP(Tableau1[[#This Row],[Date]],Tableau3[],2)</f>
        <v>2019-2020</v>
      </c>
    </row>
    <row r="177" spans="1:58" hidden="1" x14ac:dyDescent="0.3">
      <c r="A177" s="22">
        <v>43641</v>
      </c>
      <c r="B177" s="20"/>
      <c r="C177" s="20"/>
      <c r="D177" s="24">
        <v>932.7</v>
      </c>
      <c r="E177" s="24"/>
      <c r="F177" s="24"/>
      <c r="G177" s="24"/>
      <c r="H177" s="24">
        <v>8</v>
      </c>
      <c r="I177" s="24"/>
      <c r="J177" s="24"/>
      <c r="K177" s="24">
        <v>0.15515999608032899</v>
      </c>
      <c r="L177" s="24">
        <v>0.13031999670784</v>
      </c>
      <c r="M177" s="24">
        <v>0</v>
      </c>
      <c r="N177" s="24"/>
      <c r="O177" s="24"/>
      <c r="P177" s="24"/>
      <c r="Q177" s="24">
        <v>44.029999015852802</v>
      </c>
      <c r="R177" s="24">
        <v>5.1599998696474402E-3</v>
      </c>
      <c r="S177" s="24">
        <v>6.0719998466083801E-2</v>
      </c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30">
        <f t="array" ref="AF177">Tableau1[[#This Row],[EC Sortie PAC]]-Tableau1[[#This Row],[EC entrée PAC]]</f>
        <v>0</v>
      </c>
      <c r="AG177" s="30">
        <f t="array" ref="AG177">Tableau1[[#This Row],[Différenctiel PAC]]</f>
        <v>0</v>
      </c>
      <c r="AH177" s="4">
        <f t="array" ref="AH177">Tableau1[[#This Row],[Echaudoirs]]+Tableau1[[#This Row],[Plumeuses]]</f>
        <v>0</v>
      </c>
      <c r="AI177" s="4">
        <f t="array" ref="AI177">Tableau1[[#This Row],[EF Surpréssée Eviscération]]+Tableau1[[#This Row],[EF Eviscération]]</f>
        <v>0</v>
      </c>
      <c r="AJ177" s="4">
        <f t="array" ref="AJ177">Tableau1[[#This Row],[Conso EF dégrilleur]]+Tableau1[[#This Row],[Conso EF prélaveuse]]+Tableau1[[#This Row],[Conso EF adiabatique]]</f>
        <v>6.5879998335731244E-2</v>
      </c>
      <c r="AK177" s="4">
        <f>Tableau1[[#This Row],[Conso EC Filtre]]+Tableau1[[#This Row],[Conso EC Laveuse ]]</f>
        <v>0.28547999278816899</v>
      </c>
      <c r="AL177" s="30">
        <f t="array" ref="AL177">Tableau1[[#This Row],[Conso EF Quai Atlas (calculée)]]+Tableau1[[#This Row],[Conso EC Quai Atlas (calculée)]]</f>
        <v>0.35135999112390026</v>
      </c>
      <c r="AM177" s="30">
        <f t="array" ref="AM177">Tableau1[[#This Row],[Lavage cagettes]]+Tableau1[[#This Row],[Lavage pal box]]</f>
        <v>0</v>
      </c>
      <c r="AN177" s="30">
        <f t="array" ref="AN177">Tableau1[[#This Row],[40 bar]]+Tableau1[[#This Row],[24 bar]]</f>
        <v>0</v>
      </c>
      <c r="AO177" s="31"/>
      <c r="AP177" s="31">
        <f>Tableau1[[#This Row],[EC Vestiaires m³]]+Tableau1[[#This Row],[Vestiaires EF]]+Tableau1[[#This Row],[Zone B]]</f>
        <v>8</v>
      </c>
      <c r="AQ17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880.31864099302334</v>
      </c>
      <c r="AR177" s="6">
        <f>Tableau1[[#This Row],[prestation lavage 40B]]+Tableau1[[#This Row],[Prestation lavage 24B]]</f>
        <v>0</v>
      </c>
      <c r="AS177" s="6">
        <f>IFERROR(Tableau1[[#This Row],[40 bar (19h-23h59)]]+Y178,0)</f>
        <v>0</v>
      </c>
      <c r="AT177" s="6">
        <f>IFERROR(Tableau1[[#This Row],[24 bar (19H-23H59)]]+AB178,0)</f>
        <v>0</v>
      </c>
      <c r="AU177" s="33">
        <f t="array" ref="AU177">(Tableau1[[#This Row],[Conso eau]]-Tableau1[Rejet convention])/Tableau1[[#This Row],[Rejet convention]]</f>
        <v>0.18362944162436554</v>
      </c>
      <c r="AV177" s="34" t="str">
        <f t="array" ref="AV177">IF(Tableau1[[#This Row],[Nbr de poulets (entrée découpe)]]&gt;0,(Tableau1[[#This Row],[Conso eau]]/Tableau1[[#This Row],[Nbr de poulets (entrée découpe)]])*1000,"erreur")</f>
        <v>erreur</v>
      </c>
      <c r="AW177" s="35" t="str">
        <f t="array" ref="AW177">IF(Tableau1[[#This Row],[Tonnage sortie ressuage]]&gt;0,(Tableau1[[#This Row],[Conso eau]]/Tableau1[[#This Row],[Tonnage sortie ressuage]])*1000,"erreur")</f>
        <v>erreur</v>
      </c>
      <c r="AX177" s="34" t="str">
        <f t="array" ref="AX17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77" s="21">
        <f>10</f>
        <v>10</v>
      </c>
      <c r="AZ177" s="21">
        <f>6</f>
        <v>6</v>
      </c>
      <c r="BA177" s="21" t="str">
        <f>TEXT(Tableau1[[#This Row],[Date]],"aaaa")</f>
        <v>2019</v>
      </c>
      <c r="BB177" s="21" t="str">
        <f>TEXT(Tableau1[[#This Row],[Date]],"mmmm")</f>
        <v>juin</v>
      </c>
      <c r="BC177" s="21">
        <f>_xlfn.ISOWEEKNUM(Tableau1[[#This Row],[Date]])</f>
        <v>26</v>
      </c>
      <c r="BD177" s="21" t="str">
        <f>TEXT(Tableau1[[#This Row],[Date]],"jjjj")</f>
        <v>mardi</v>
      </c>
      <c r="BE177" s="21">
        <f>VLOOKUP(ROUND(Tableau1[[#This Row],[Année]],4),Tableau2[#Data],2)</f>
        <v>788</v>
      </c>
      <c r="BF177" s="21" t="str">
        <f>VLOOKUP(Tableau1[[#This Row],[Date]],Tableau3[],2)</f>
        <v>2019-2020</v>
      </c>
    </row>
    <row r="178" spans="1:58" hidden="1" x14ac:dyDescent="0.3">
      <c r="A178" s="22">
        <v>43642</v>
      </c>
      <c r="B178" s="20"/>
      <c r="C178" s="20"/>
      <c r="D178" s="24">
        <v>972.3</v>
      </c>
      <c r="E178" s="24"/>
      <c r="F178" s="24"/>
      <c r="G178" s="24"/>
      <c r="H178" s="24">
        <v>3</v>
      </c>
      <c r="I178" s="24"/>
      <c r="J178" s="24"/>
      <c r="K178" s="24">
        <v>0</v>
      </c>
      <c r="L178" s="24">
        <v>0</v>
      </c>
      <c r="M178" s="24">
        <v>0</v>
      </c>
      <c r="N178" s="24"/>
      <c r="O178" s="24"/>
      <c r="P178" s="24"/>
      <c r="Q178" s="24">
        <v>45.039998993277599</v>
      </c>
      <c r="R178" s="24">
        <v>0</v>
      </c>
      <c r="S178" s="24">
        <v>0</v>
      </c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30">
        <f t="array" ref="AF178">Tableau1[[#This Row],[EC Sortie PAC]]-Tableau1[[#This Row],[EC entrée PAC]]</f>
        <v>0</v>
      </c>
      <c r="AG178" s="30">
        <f t="array" ref="AG178">Tableau1[[#This Row],[Différenctiel PAC]]</f>
        <v>0</v>
      </c>
      <c r="AH178" s="4">
        <f t="array" ref="AH178">Tableau1[[#This Row],[Echaudoirs]]+Tableau1[[#This Row],[Plumeuses]]</f>
        <v>0</v>
      </c>
      <c r="AI178" s="4">
        <f t="array" ref="AI178">Tableau1[[#This Row],[EF Surpréssée Eviscération]]+Tableau1[[#This Row],[EF Eviscération]]</f>
        <v>0</v>
      </c>
      <c r="AJ178" s="4">
        <f t="array" ref="AJ178">Tableau1[[#This Row],[Conso EF dégrilleur]]+Tableau1[[#This Row],[Conso EF prélaveuse]]+Tableau1[[#This Row],[Conso EF adiabatique]]</f>
        <v>0</v>
      </c>
      <c r="AK178" s="4">
        <f>Tableau1[[#This Row],[Conso EC Filtre]]+Tableau1[[#This Row],[Conso EC Laveuse ]]</f>
        <v>0</v>
      </c>
      <c r="AL178" s="30">
        <f t="array" ref="AL178">Tableau1[[#This Row],[Conso EF Quai Atlas (calculée)]]+Tableau1[[#This Row],[Conso EC Quai Atlas (calculée)]]</f>
        <v>0</v>
      </c>
      <c r="AM178" s="30">
        <f t="array" ref="AM178">Tableau1[[#This Row],[Lavage cagettes]]+Tableau1[[#This Row],[Lavage pal box]]</f>
        <v>0</v>
      </c>
      <c r="AN178" s="30">
        <f t="array" ref="AN178">Tableau1[[#This Row],[40 bar]]+Tableau1[[#This Row],[24 bar]]</f>
        <v>0</v>
      </c>
      <c r="AO178" s="31"/>
      <c r="AP178" s="31">
        <f>Tableau1[[#This Row],[EC Vestiaires m³]]+Tableau1[[#This Row],[Vestiaires EF]]+Tableau1[[#This Row],[Zone B]]</f>
        <v>3</v>
      </c>
      <c r="AQ17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924.2600010067224</v>
      </c>
      <c r="AR178" s="6">
        <f>Tableau1[[#This Row],[prestation lavage 40B]]+Tableau1[[#This Row],[Prestation lavage 24B]]</f>
        <v>0</v>
      </c>
      <c r="AS178" s="6">
        <f>IFERROR(Tableau1[[#This Row],[40 bar (19h-23h59)]]+Y179,0)</f>
        <v>0</v>
      </c>
      <c r="AT178" s="6">
        <f>IFERROR(Tableau1[[#This Row],[24 bar (19H-23H59)]]+AB179,0)</f>
        <v>0</v>
      </c>
      <c r="AU178" s="33">
        <f t="array" ref="AU178">(Tableau1[[#This Row],[Conso eau]]-Tableau1[Rejet convention])/Tableau1[[#This Row],[Rejet convention]]</f>
        <v>0.23388324873096442</v>
      </c>
      <c r="AV178" s="34" t="str">
        <f t="array" ref="AV178">IF(Tableau1[[#This Row],[Nbr de poulets (entrée découpe)]]&gt;0,(Tableau1[[#This Row],[Conso eau]]/Tableau1[[#This Row],[Nbr de poulets (entrée découpe)]])*1000,"erreur")</f>
        <v>erreur</v>
      </c>
      <c r="AW178" s="35" t="str">
        <f t="array" ref="AW178">IF(Tableau1[[#This Row],[Tonnage sortie ressuage]]&gt;0,(Tableau1[[#This Row],[Conso eau]]/Tableau1[[#This Row],[Tonnage sortie ressuage]])*1000,"erreur")</f>
        <v>erreur</v>
      </c>
      <c r="AX178" s="34" t="str">
        <f t="array" ref="AX17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78" s="21">
        <f>10</f>
        <v>10</v>
      </c>
      <c r="AZ178" s="21">
        <f>6</f>
        <v>6</v>
      </c>
      <c r="BA178" s="21" t="str">
        <f>TEXT(Tableau1[[#This Row],[Date]],"aaaa")</f>
        <v>2019</v>
      </c>
      <c r="BB178" s="21" t="str">
        <f>TEXT(Tableau1[[#This Row],[Date]],"mmmm")</f>
        <v>juin</v>
      </c>
      <c r="BC178" s="21">
        <f>_xlfn.ISOWEEKNUM(Tableau1[[#This Row],[Date]])</f>
        <v>26</v>
      </c>
      <c r="BD178" s="21" t="str">
        <f>TEXT(Tableau1[[#This Row],[Date]],"jjjj")</f>
        <v>mercredi</v>
      </c>
      <c r="BE178" s="21">
        <f>VLOOKUP(ROUND(Tableau1[[#This Row],[Année]],4),Tableau2[#Data],2)</f>
        <v>788</v>
      </c>
      <c r="BF178" s="21" t="str">
        <f>VLOOKUP(Tableau1[[#This Row],[Date]],Tableau3[],2)</f>
        <v>2019-2020</v>
      </c>
    </row>
    <row r="179" spans="1:58" hidden="1" x14ac:dyDescent="0.3">
      <c r="A179" s="22">
        <v>43643</v>
      </c>
      <c r="B179" s="20"/>
      <c r="C179" s="20"/>
      <c r="D179" s="24">
        <v>977.7</v>
      </c>
      <c r="E179" s="24"/>
      <c r="F179" s="24"/>
      <c r="G179" s="24"/>
      <c r="H179" s="24">
        <v>6</v>
      </c>
      <c r="I179" s="24"/>
      <c r="J179" s="24"/>
      <c r="K179" s="24">
        <v>0</v>
      </c>
      <c r="L179" s="24">
        <v>0</v>
      </c>
      <c r="M179" s="24">
        <v>0</v>
      </c>
      <c r="N179" s="24"/>
      <c r="O179" s="24"/>
      <c r="P179" s="24"/>
      <c r="Q179" s="24">
        <v>46.469998961314602</v>
      </c>
      <c r="R179" s="24">
        <v>0</v>
      </c>
      <c r="S179" s="24">
        <v>0</v>
      </c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30">
        <f t="array" ref="AF179">Tableau1[[#This Row],[EC Sortie PAC]]-Tableau1[[#This Row],[EC entrée PAC]]</f>
        <v>0</v>
      </c>
      <c r="AG179" s="30">
        <f t="array" ref="AG179">Tableau1[[#This Row],[Différenctiel PAC]]</f>
        <v>0</v>
      </c>
      <c r="AH179" s="4">
        <f t="array" ref="AH179">Tableau1[[#This Row],[Echaudoirs]]+Tableau1[[#This Row],[Plumeuses]]</f>
        <v>0</v>
      </c>
      <c r="AI179" s="4">
        <f t="array" ref="AI179">Tableau1[[#This Row],[EF Surpréssée Eviscération]]+Tableau1[[#This Row],[EF Eviscération]]</f>
        <v>0</v>
      </c>
      <c r="AJ179" s="4">
        <f t="array" ref="AJ179">Tableau1[[#This Row],[Conso EF dégrilleur]]+Tableau1[[#This Row],[Conso EF prélaveuse]]+Tableau1[[#This Row],[Conso EF adiabatique]]</f>
        <v>0</v>
      </c>
      <c r="AK179" s="4">
        <f>Tableau1[[#This Row],[Conso EC Filtre]]+Tableau1[[#This Row],[Conso EC Laveuse ]]</f>
        <v>0</v>
      </c>
      <c r="AL179" s="30">
        <f t="array" ref="AL179">Tableau1[[#This Row],[Conso EF Quai Atlas (calculée)]]+Tableau1[[#This Row],[Conso EC Quai Atlas (calculée)]]</f>
        <v>0</v>
      </c>
      <c r="AM179" s="30">
        <f t="array" ref="AM179">Tableau1[[#This Row],[Lavage cagettes]]+Tableau1[[#This Row],[Lavage pal box]]</f>
        <v>0</v>
      </c>
      <c r="AN179" s="30">
        <f t="array" ref="AN179">Tableau1[[#This Row],[40 bar]]+Tableau1[[#This Row],[24 bar]]</f>
        <v>0</v>
      </c>
      <c r="AO179" s="31"/>
      <c r="AP179" s="31">
        <f>Tableau1[[#This Row],[EC Vestiaires m³]]+Tableau1[[#This Row],[Vestiaires EF]]+Tableau1[[#This Row],[Zone B]]</f>
        <v>6</v>
      </c>
      <c r="AQ17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925.23000103868549</v>
      </c>
      <c r="AR179" s="6">
        <f>Tableau1[[#This Row],[prestation lavage 40B]]+Tableau1[[#This Row],[Prestation lavage 24B]]</f>
        <v>0</v>
      </c>
      <c r="AS179" s="6">
        <f>IFERROR(Tableau1[[#This Row],[40 bar (19h-23h59)]]+Y180,0)</f>
        <v>0</v>
      </c>
      <c r="AT179" s="6">
        <f>IFERROR(Tableau1[[#This Row],[24 bar (19H-23H59)]]+AB180,0)</f>
        <v>0</v>
      </c>
      <c r="AU179" s="33">
        <f t="array" ref="AU179">(Tableau1[[#This Row],[Conso eau]]-Tableau1[Rejet convention])/Tableau1[[#This Row],[Rejet convention]]</f>
        <v>0.24073604060913711</v>
      </c>
      <c r="AV179" s="34" t="str">
        <f t="array" ref="AV179">IF(Tableau1[[#This Row],[Nbr de poulets (entrée découpe)]]&gt;0,(Tableau1[[#This Row],[Conso eau]]/Tableau1[[#This Row],[Nbr de poulets (entrée découpe)]])*1000,"erreur")</f>
        <v>erreur</v>
      </c>
      <c r="AW179" s="35" t="str">
        <f t="array" ref="AW179">IF(Tableau1[[#This Row],[Tonnage sortie ressuage]]&gt;0,(Tableau1[[#This Row],[Conso eau]]/Tableau1[[#This Row],[Tonnage sortie ressuage]])*1000,"erreur")</f>
        <v>erreur</v>
      </c>
      <c r="AX179" s="34" t="str">
        <f t="array" ref="AX17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79" s="21">
        <f>10</f>
        <v>10</v>
      </c>
      <c r="AZ179" s="21">
        <f>6</f>
        <v>6</v>
      </c>
      <c r="BA179" s="21" t="str">
        <f>TEXT(Tableau1[[#This Row],[Date]],"aaaa")</f>
        <v>2019</v>
      </c>
      <c r="BB179" s="21" t="str">
        <f>TEXT(Tableau1[[#This Row],[Date]],"mmmm")</f>
        <v>juin</v>
      </c>
      <c r="BC179" s="21">
        <f>_xlfn.ISOWEEKNUM(Tableau1[[#This Row],[Date]])</f>
        <v>26</v>
      </c>
      <c r="BD179" s="21" t="str">
        <f>TEXT(Tableau1[[#This Row],[Date]],"jjjj")</f>
        <v>jeudi</v>
      </c>
      <c r="BE179" s="21">
        <f>VLOOKUP(ROUND(Tableau1[[#This Row],[Année]],4),Tableau2[#Data],2)</f>
        <v>788</v>
      </c>
      <c r="BF179" s="21" t="str">
        <f>VLOOKUP(Tableau1[[#This Row],[Date]],Tableau3[],2)</f>
        <v>2019-2020</v>
      </c>
    </row>
    <row r="180" spans="1:58" hidden="1" x14ac:dyDescent="0.3">
      <c r="A180" s="22">
        <v>43644</v>
      </c>
      <c r="B180" s="20"/>
      <c r="C180" s="20"/>
      <c r="D180" s="24">
        <v>927.9</v>
      </c>
      <c r="E180" s="24"/>
      <c r="F180" s="24"/>
      <c r="G180" s="24"/>
      <c r="H180" s="24">
        <v>6</v>
      </c>
      <c r="I180" s="24"/>
      <c r="J180" s="24"/>
      <c r="K180" s="24">
        <v>0</v>
      </c>
      <c r="L180" s="24">
        <v>0</v>
      </c>
      <c r="M180" s="24">
        <v>0</v>
      </c>
      <c r="N180" s="24"/>
      <c r="O180" s="24"/>
      <c r="P180" s="24"/>
      <c r="Q180" s="24">
        <v>47.789998931810302</v>
      </c>
      <c r="R180" s="24">
        <v>0</v>
      </c>
      <c r="S180" s="24">
        <v>0</v>
      </c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30">
        <f t="array" ref="AF180">Tableau1[[#This Row],[EC Sortie PAC]]-Tableau1[[#This Row],[EC entrée PAC]]</f>
        <v>0</v>
      </c>
      <c r="AG180" s="30">
        <f t="array" ref="AG180">Tableau1[[#This Row],[Différenctiel PAC]]</f>
        <v>0</v>
      </c>
      <c r="AH180" s="4">
        <f t="array" ref="AH180">Tableau1[[#This Row],[Echaudoirs]]+Tableau1[[#This Row],[Plumeuses]]</f>
        <v>0</v>
      </c>
      <c r="AI180" s="4">
        <f t="array" ref="AI180">Tableau1[[#This Row],[EF Surpréssée Eviscération]]+Tableau1[[#This Row],[EF Eviscération]]</f>
        <v>0</v>
      </c>
      <c r="AJ180" s="4">
        <f t="array" ref="AJ180">Tableau1[[#This Row],[Conso EF dégrilleur]]+Tableau1[[#This Row],[Conso EF prélaveuse]]+Tableau1[[#This Row],[Conso EF adiabatique]]</f>
        <v>0</v>
      </c>
      <c r="AK180" s="4">
        <f>Tableau1[[#This Row],[Conso EC Filtre]]+Tableau1[[#This Row],[Conso EC Laveuse ]]</f>
        <v>0</v>
      </c>
      <c r="AL180" s="30">
        <f t="array" ref="AL180">Tableau1[[#This Row],[Conso EF Quai Atlas (calculée)]]+Tableau1[[#This Row],[Conso EC Quai Atlas (calculée)]]</f>
        <v>0</v>
      </c>
      <c r="AM180" s="30">
        <f t="array" ref="AM180">Tableau1[[#This Row],[Lavage cagettes]]+Tableau1[[#This Row],[Lavage pal box]]</f>
        <v>0</v>
      </c>
      <c r="AN180" s="30">
        <f t="array" ref="AN180">Tableau1[[#This Row],[40 bar]]+Tableau1[[#This Row],[24 bar]]</f>
        <v>0</v>
      </c>
      <c r="AO180" s="31"/>
      <c r="AP180" s="31">
        <f>Tableau1[[#This Row],[EC Vestiaires m³]]+Tableau1[[#This Row],[Vestiaires EF]]+Tableau1[[#This Row],[Zone B]]</f>
        <v>6</v>
      </c>
      <c r="AQ18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874.11000106818972</v>
      </c>
      <c r="AR180" s="6">
        <f>Tableau1[[#This Row],[prestation lavage 40B]]+Tableau1[[#This Row],[Prestation lavage 24B]]</f>
        <v>0</v>
      </c>
      <c r="AS180" s="6">
        <f>IFERROR(Tableau1[[#This Row],[40 bar (19h-23h59)]]+Y181,0)</f>
        <v>0</v>
      </c>
      <c r="AT180" s="6">
        <f>IFERROR(Tableau1[[#This Row],[24 bar (19H-23H59)]]+AB181,0)</f>
        <v>0</v>
      </c>
      <c r="AU180" s="33">
        <f t="array" ref="AU180">(Tableau1[[#This Row],[Conso eau]]-Tableau1[Rejet convention])/Tableau1[[#This Row],[Rejet convention]]</f>
        <v>0.17753807106598982</v>
      </c>
      <c r="AV180" s="34" t="str">
        <f t="array" ref="AV180">IF(Tableau1[[#This Row],[Nbr de poulets (entrée découpe)]]&gt;0,(Tableau1[[#This Row],[Conso eau]]/Tableau1[[#This Row],[Nbr de poulets (entrée découpe)]])*1000,"erreur")</f>
        <v>erreur</v>
      </c>
      <c r="AW180" s="35" t="str">
        <f t="array" ref="AW180">IF(Tableau1[[#This Row],[Tonnage sortie ressuage]]&gt;0,(Tableau1[[#This Row],[Conso eau]]/Tableau1[[#This Row],[Tonnage sortie ressuage]])*1000,"erreur")</f>
        <v>erreur</v>
      </c>
      <c r="AX180" s="34" t="str">
        <f t="array" ref="AX18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80" s="21">
        <f>10</f>
        <v>10</v>
      </c>
      <c r="AZ180" s="21">
        <f>6</f>
        <v>6</v>
      </c>
      <c r="BA180" s="21" t="str">
        <f>TEXT(Tableau1[[#This Row],[Date]],"aaaa")</f>
        <v>2019</v>
      </c>
      <c r="BB180" s="21" t="str">
        <f>TEXT(Tableau1[[#This Row],[Date]],"mmmm")</f>
        <v>juin</v>
      </c>
      <c r="BC180" s="21">
        <f>_xlfn.ISOWEEKNUM(Tableau1[[#This Row],[Date]])</f>
        <v>26</v>
      </c>
      <c r="BD180" s="21" t="str">
        <f>TEXT(Tableau1[[#This Row],[Date]],"jjjj")</f>
        <v>vendredi</v>
      </c>
      <c r="BE180" s="21">
        <f>VLOOKUP(ROUND(Tableau1[[#This Row],[Année]],4),Tableau2[#Data],2)</f>
        <v>788</v>
      </c>
      <c r="BF180" s="21" t="str">
        <f>VLOOKUP(Tableau1[[#This Row],[Date]],Tableau3[],2)</f>
        <v>2019-2020</v>
      </c>
    </row>
    <row r="181" spans="1:58" hidden="1" x14ac:dyDescent="0.3">
      <c r="A181" s="22">
        <v>43645</v>
      </c>
      <c r="B181" s="20"/>
      <c r="C181" s="20"/>
      <c r="D181" s="24">
        <v>138.6</v>
      </c>
      <c r="E181" s="24"/>
      <c r="F181" s="24"/>
      <c r="G181" s="24"/>
      <c r="H181" s="24">
        <v>5</v>
      </c>
      <c r="I181" s="24"/>
      <c r="J181" s="24"/>
      <c r="K181" s="24">
        <v>0</v>
      </c>
      <c r="L181" s="24">
        <v>0</v>
      </c>
      <c r="M181" s="24">
        <v>0</v>
      </c>
      <c r="N181" s="24"/>
      <c r="O181" s="24"/>
      <c r="P181" s="24"/>
      <c r="Q181" s="24">
        <v>48.469998916611097</v>
      </c>
      <c r="R181" s="24">
        <v>0</v>
      </c>
      <c r="S181" s="24">
        <v>0</v>
      </c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30">
        <f t="array" ref="AF181">Tableau1[[#This Row],[EC Sortie PAC]]-Tableau1[[#This Row],[EC entrée PAC]]</f>
        <v>0</v>
      </c>
      <c r="AG181" s="30">
        <f t="array" ref="AG181">Tableau1[[#This Row],[Différenctiel PAC]]</f>
        <v>0</v>
      </c>
      <c r="AH181" s="4">
        <f t="array" ref="AH181">Tableau1[[#This Row],[Echaudoirs]]+Tableau1[[#This Row],[Plumeuses]]</f>
        <v>0</v>
      </c>
      <c r="AI181" s="4">
        <f t="array" ref="AI181">Tableau1[[#This Row],[EF Surpréssée Eviscération]]+Tableau1[[#This Row],[EF Eviscération]]</f>
        <v>0</v>
      </c>
      <c r="AJ181" s="4">
        <f t="array" ref="AJ181">Tableau1[[#This Row],[Conso EF dégrilleur]]+Tableau1[[#This Row],[Conso EF prélaveuse]]+Tableau1[[#This Row],[Conso EF adiabatique]]</f>
        <v>0</v>
      </c>
      <c r="AK181" s="4">
        <f>Tableau1[[#This Row],[Conso EC Filtre]]+Tableau1[[#This Row],[Conso EC Laveuse ]]</f>
        <v>0</v>
      </c>
      <c r="AL181" s="30">
        <f t="array" ref="AL181">Tableau1[[#This Row],[Conso EF Quai Atlas (calculée)]]+Tableau1[[#This Row],[Conso EC Quai Atlas (calculée)]]</f>
        <v>0</v>
      </c>
      <c r="AM181" s="30">
        <f t="array" ref="AM181">Tableau1[[#This Row],[Lavage cagettes]]+Tableau1[[#This Row],[Lavage pal box]]</f>
        <v>0</v>
      </c>
      <c r="AN181" s="30">
        <f t="array" ref="AN181">Tableau1[[#This Row],[40 bar]]+Tableau1[[#This Row],[24 bar]]</f>
        <v>0</v>
      </c>
      <c r="AO181" s="31"/>
      <c r="AP181" s="31">
        <f>Tableau1[[#This Row],[EC Vestiaires m³]]+Tableau1[[#This Row],[Vestiaires EF]]+Tableau1[[#This Row],[Zone B]]</f>
        <v>5</v>
      </c>
      <c r="AQ18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85.13000108338889</v>
      </c>
      <c r="AR181" s="6">
        <f>Tableau1[[#This Row],[prestation lavage 40B]]+Tableau1[[#This Row],[Prestation lavage 24B]]</f>
        <v>0</v>
      </c>
      <c r="AS181" s="6">
        <f>IFERROR(Tableau1[[#This Row],[40 bar (19h-23h59)]]+Y182,0)</f>
        <v>0</v>
      </c>
      <c r="AT181" s="6">
        <f>IFERROR(Tableau1[[#This Row],[24 bar (19H-23H59)]]+AB182,0)</f>
        <v>0</v>
      </c>
      <c r="AU181" s="33">
        <f t="array" ref="AU181">(Tableau1[[#This Row],[Conso eau]]-Tableau1[Rejet convention])/Tableau1[[#This Row],[Rejet convention]]</f>
        <v>-0.82411167512690353</v>
      </c>
      <c r="AV181" s="34" t="str">
        <f t="array" ref="AV181">IF(Tableau1[[#This Row],[Nbr de poulets (entrée découpe)]]&gt;0,(Tableau1[[#This Row],[Conso eau]]/Tableau1[[#This Row],[Nbr de poulets (entrée découpe)]])*1000,"erreur")</f>
        <v>erreur</v>
      </c>
      <c r="AW181" s="35" t="str">
        <f t="array" ref="AW181">IF(Tableau1[[#This Row],[Tonnage sortie ressuage]]&gt;0,(Tableau1[[#This Row],[Conso eau]]/Tableau1[[#This Row],[Tonnage sortie ressuage]])*1000,"erreur")</f>
        <v>erreur</v>
      </c>
      <c r="AX181" s="34" t="str">
        <f t="array" ref="AX18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81" s="21">
        <f>10</f>
        <v>10</v>
      </c>
      <c r="AZ181" s="21">
        <f>6</f>
        <v>6</v>
      </c>
      <c r="BA181" s="21" t="str">
        <f>TEXT(Tableau1[[#This Row],[Date]],"aaaa")</f>
        <v>2019</v>
      </c>
      <c r="BB181" s="21" t="str">
        <f>TEXT(Tableau1[[#This Row],[Date]],"mmmm")</f>
        <v>juin</v>
      </c>
      <c r="BC181" s="21">
        <f>_xlfn.ISOWEEKNUM(Tableau1[[#This Row],[Date]])</f>
        <v>26</v>
      </c>
      <c r="BD181" s="21" t="str">
        <f>TEXT(Tableau1[[#This Row],[Date]],"jjjj")</f>
        <v>samedi</v>
      </c>
      <c r="BE181" s="21">
        <f>VLOOKUP(ROUND(Tableau1[[#This Row],[Année]],4),Tableau2[#Data],2)</f>
        <v>788</v>
      </c>
      <c r="BF181" s="21" t="str">
        <f>VLOOKUP(Tableau1[[#This Row],[Date]],Tableau3[],2)</f>
        <v>2019-2020</v>
      </c>
    </row>
    <row r="182" spans="1:58" hidden="1" x14ac:dyDescent="0.3">
      <c r="A182" s="22">
        <v>43646</v>
      </c>
      <c r="B182" s="20"/>
      <c r="C182" s="20"/>
      <c r="D182" s="24">
        <v>33.799999999999997</v>
      </c>
      <c r="E182" s="24"/>
      <c r="F182" s="24"/>
      <c r="G182" s="24"/>
      <c r="H182" s="24">
        <v>6</v>
      </c>
      <c r="I182" s="24"/>
      <c r="J182" s="24"/>
      <c r="K182" s="24">
        <v>1.1999999696854501E-4</v>
      </c>
      <c r="L182" s="24">
        <v>0</v>
      </c>
      <c r="M182" s="24">
        <v>0</v>
      </c>
      <c r="N182" s="24"/>
      <c r="O182" s="24"/>
      <c r="P182" s="24"/>
      <c r="Q182" s="24">
        <v>0</v>
      </c>
      <c r="R182" s="24">
        <v>0</v>
      </c>
      <c r="S182" s="24">
        <v>0</v>
      </c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30">
        <f t="array" ref="AF182">Tableau1[[#This Row],[EC Sortie PAC]]-Tableau1[[#This Row],[EC entrée PAC]]</f>
        <v>0</v>
      </c>
      <c r="AG182" s="30">
        <f t="array" ref="AG182">Tableau1[[#This Row],[Différenctiel PAC]]</f>
        <v>0</v>
      </c>
      <c r="AH182" s="4">
        <f t="array" ref="AH182">Tableau1[[#This Row],[Echaudoirs]]+Tableau1[[#This Row],[Plumeuses]]</f>
        <v>0</v>
      </c>
      <c r="AI182" s="4">
        <f t="array" ref="AI182">Tableau1[[#This Row],[EF Surpréssée Eviscération]]+Tableau1[[#This Row],[EF Eviscération]]</f>
        <v>0</v>
      </c>
      <c r="AJ182" s="4">
        <f t="array" ref="AJ182">Tableau1[[#This Row],[Conso EF dégrilleur]]+Tableau1[[#This Row],[Conso EF prélaveuse]]+Tableau1[[#This Row],[Conso EF adiabatique]]</f>
        <v>0</v>
      </c>
      <c r="AK182" s="4">
        <f>Tableau1[[#This Row],[Conso EC Filtre]]+Tableau1[[#This Row],[Conso EC Laveuse ]]</f>
        <v>1.1999999696854501E-4</v>
      </c>
      <c r="AL182" s="30">
        <f t="array" ref="AL182">Tableau1[[#This Row],[Conso EF Quai Atlas (calculée)]]+Tableau1[[#This Row],[Conso EC Quai Atlas (calculée)]]</f>
        <v>1.1999999696854501E-4</v>
      </c>
      <c r="AM182" s="30">
        <f t="array" ref="AM182">Tableau1[[#This Row],[Lavage cagettes]]+Tableau1[[#This Row],[Lavage pal box]]</f>
        <v>0</v>
      </c>
      <c r="AN182" s="30">
        <f t="array" ref="AN182">Tableau1[[#This Row],[40 bar]]+Tableau1[[#This Row],[24 bar]]</f>
        <v>0</v>
      </c>
      <c r="AO182" s="31"/>
      <c r="AP182" s="31">
        <f>Tableau1[[#This Row],[EC Vestiaires m³]]+Tableau1[[#This Row],[Vestiaires EF]]+Tableau1[[#This Row],[Zone B]]</f>
        <v>6</v>
      </c>
      <c r="AQ18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27.799880000003029</v>
      </c>
      <c r="AR182" s="6">
        <f>Tableau1[[#This Row],[prestation lavage 40B]]+Tableau1[[#This Row],[Prestation lavage 24B]]</f>
        <v>0</v>
      </c>
      <c r="AS182" s="6">
        <f>IFERROR(Tableau1[[#This Row],[40 bar (19h-23h59)]]+Y183,0)</f>
        <v>0</v>
      </c>
      <c r="AT182" s="6">
        <f>IFERROR(Tableau1[[#This Row],[24 bar (19H-23H59)]]+AB183,0)</f>
        <v>0</v>
      </c>
      <c r="AU182" s="33">
        <f t="array" ref="AU182">(Tableau1[[#This Row],[Conso eau]]-Tableau1[Rejet convention])/Tableau1[[#This Row],[Rejet convention]]</f>
        <v>-0.95710659898477168</v>
      </c>
      <c r="AV182" s="34" t="str">
        <f t="array" ref="AV182">IF(Tableau1[[#This Row],[Nbr de poulets (entrée découpe)]]&gt;0,(Tableau1[[#This Row],[Conso eau]]/Tableau1[[#This Row],[Nbr de poulets (entrée découpe)]])*1000,"erreur")</f>
        <v>erreur</v>
      </c>
      <c r="AW182" s="35" t="str">
        <f t="array" ref="AW182">IF(Tableau1[[#This Row],[Tonnage sortie ressuage]]&gt;0,(Tableau1[[#This Row],[Conso eau]]/Tableau1[[#This Row],[Tonnage sortie ressuage]])*1000,"erreur")</f>
        <v>erreur</v>
      </c>
      <c r="AX182" s="34" t="str">
        <f t="array" ref="AX18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82" s="21">
        <f>10</f>
        <v>10</v>
      </c>
      <c r="AZ182" s="21">
        <f>6</f>
        <v>6</v>
      </c>
      <c r="BA182" s="21" t="str">
        <f>TEXT(Tableau1[[#This Row],[Date]],"aaaa")</f>
        <v>2019</v>
      </c>
      <c r="BB182" s="21" t="str">
        <f>TEXT(Tableau1[[#This Row],[Date]],"mmmm")</f>
        <v>juin</v>
      </c>
      <c r="BC182" s="21">
        <f>_xlfn.ISOWEEKNUM(Tableau1[[#This Row],[Date]])</f>
        <v>26</v>
      </c>
      <c r="BD182" s="21" t="str">
        <f>TEXT(Tableau1[[#This Row],[Date]],"jjjj")</f>
        <v>dimanche</v>
      </c>
      <c r="BE182" s="21">
        <f>VLOOKUP(ROUND(Tableau1[[#This Row],[Année]],4),Tableau2[#Data],2)</f>
        <v>788</v>
      </c>
      <c r="BF182" s="21" t="str">
        <f>VLOOKUP(Tableau1[[#This Row],[Date]],Tableau3[],2)</f>
        <v>2019-2020</v>
      </c>
    </row>
    <row r="183" spans="1:58" hidden="1" x14ac:dyDescent="0.3">
      <c r="A183" s="22">
        <v>43647</v>
      </c>
      <c r="B183" s="20"/>
      <c r="C183" s="20"/>
      <c r="D183" s="24">
        <v>852.8</v>
      </c>
      <c r="E183" s="24"/>
      <c r="F183" s="24"/>
      <c r="G183" s="24"/>
      <c r="H183" s="24">
        <v>6</v>
      </c>
      <c r="I183" s="24"/>
      <c r="J183" s="24"/>
      <c r="K183" s="24">
        <v>1.1999999696854501E-4</v>
      </c>
      <c r="L183" s="24">
        <v>5.9999998484272499E-4</v>
      </c>
      <c r="M183" s="24">
        <v>0</v>
      </c>
      <c r="N183" s="24"/>
      <c r="O183" s="24"/>
      <c r="P183" s="24"/>
      <c r="Q183" s="24">
        <v>0</v>
      </c>
      <c r="R183" s="24">
        <v>5.9999998484272499E-4</v>
      </c>
      <c r="S183" s="24">
        <v>4.7999998787418002E-4</v>
      </c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30">
        <f t="array" ref="AF183">Tableau1[[#This Row],[EC Sortie PAC]]-Tableau1[[#This Row],[EC entrée PAC]]</f>
        <v>0</v>
      </c>
      <c r="AG183" s="30">
        <f t="array" ref="AG183">Tableau1[[#This Row],[Différenctiel PAC]]</f>
        <v>0</v>
      </c>
      <c r="AH183" s="4">
        <f t="array" ref="AH183">Tableau1[[#This Row],[Echaudoirs]]+Tableau1[[#This Row],[Plumeuses]]</f>
        <v>0</v>
      </c>
      <c r="AI183" s="4">
        <f t="array" ref="AI183">Tableau1[[#This Row],[EF Surpréssée Eviscération]]+Tableau1[[#This Row],[EF Eviscération]]</f>
        <v>0</v>
      </c>
      <c r="AJ183" s="4">
        <f t="array" ref="AJ183">Tableau1[[#This Row],[Conso EF dégrilleur]]+Tableau1[[#This Row],[Conso EF prélaveuse]]+Tableau1[[#This Row],[Conso EF adiabatique]]</f>
        <v>1.079999972716905E-3</v>
      </c>
      <c r="AK183" s="4">
        <f>Tableau1[[#This Row],[Conso EC Filtre]]+Tableau1[[#This Row],[Conso EC Laveuse ]]</f>
        <v>7.1999998181127001E-4</v>
      </c>
      <c r="AL183" s="30">
        <f t="array" ref="AL183">Tableau1[[#This Row],[Conso EF Quai Atlas (calculée)]]+Tableau1[[#This Row],[Conso EC Quai Atlas (calculée)]]</f>
        <v>1.7999999545281749E-3</v>
      </c>
      <c r="AM183" s="30">
        <f t="array" ref="AM183">Tableau1[[#This Row],[Lavage cagettes]]+Tableau1[[#This Row],[Lavage pal box]]</f>
        <v>0</v>
      </c>
      <c r="AN183" s="30">
        <f t="array" ref="AN183">Tableau1[[#This Row],[40 bar]]+Tableau1[[#This Row],[24 bar]]</f>
        <v>0</v>
      </c>
      <c r="AO183" s="31"/>
      <c r="AP183" s="31">
        <f>Tableau1[[#This Row],[EC Vestiaires m³]]+Tableau1[[#This Row],[Vestiaires EF]]+Tableau1[[#This Row],[Zone B]]</f>
        <v>6</v>
      </c>
      <c r="AQ18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846.79820000004543</v>
      </c>
      <c r="AR183" s="6">
        <f>Tableau1[[#This Row],[prestation lavage 40B]]+Tableau1[[#This Row],[Prestation lavage 24B]]</f>
        <v>0</v>
      </c>
      <c r="AS183" s="6">
        <f>IFERROR(Tableau1[[#This Row],[40 bar (19h-23h59)]]+Y184,0)</f>
        <v>0</v>
      </c>
      <c r="AT183" s="6">
        <f>IFERROR(Tableau1[[#This Row],[24 bar (19H-23H59)]]+AB184,0)</f>
        <v>0</v>
      </c>
      <c r="AU183" s="33">
        <f t="array" ref="AU183">(Tableau1[[#This Row],[Conso eau]]-Tableau1[Rejet convention])/Tableau1[[#This Row],[Rejet convention]]</f>
        <v>8.2233502538071004E-2</v>
      </c>
      <c r="AV183" s="34" t="str">
        <f t="array" ref="AV183">IF(Tableau1[[#This Row],[Nbr de poulets (entrée découpe)]]&gt;0,(Tableau1[[#This Row],[Conso eau]]/Tableau1[[#This Row],[Nbr de poulets (entrée découpe)]])*1000,"erreur")</f>
        <v>erreur</v>
      </c>
      <c r="AW183" s="35" t="str">
        <f t="array" ref="AW183">IF(Tableau1[[#This Row],[Tonnage sortie ressuage]]&gt;0,(Tableau1[[#This Row],[Conso eau]]/Tableau1[[#This Row],[Tonnage sortie ressuage]])*1000,"erreur")</f>
        <v>erreur</v>
      </c>
      <c r="AX183" s="34" t="str">
        <f t="array" ref="AX18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83" s="21">
        <f>10</f>
        <v>10</v>
      </c>
      <c r="AZ183" s="21">
        <f>6</f>
        <v>6</v>
      </c>
      <c r="BA183" s="21" t="str">
        <f>TEXT(Tableau1[[#This Row],[Date]],"aaaa")</f>
        <v>2019</v>
      </c>
      <c r="BB183" s="21" t="str">
        <f>TEXT(Tableau1[[#This Row],[Date]],"mmmm")</f>
        <v>juillet</v>
      </c>
      <c r="BC183" s="21">
        <f>_xlfn.ISOWEEKNUM(Tableau1[[#This Row],[Date]])</f>
        <v>27</v>
      </c>
      <c r="BD183" s="21" t="str">
        <f>TEXT(Tableau1[[#This Row],[Date]],"jjjj")</f>
        <v>lundi</v>
      </c>
      <c r="BE183" s="21">
        <f>VLOOKUP(ROUND(Tableau1[[#This Row],[Année]],4),Tableau2[#Data],2)</f>
        <v>788</v>
      </c>
      <c r="BF183" s="21" t="str">
        <f>VLOOKUP(Tableau1[[#This Row],[Date]],Tableau3[],2)</f>
        <v>2019-2020</v>
      </c>
    </row>
    <row r="184" spans="1:58" hidden="1" x14ac:dyDescent="0.3">
      <c r="A184" s="22">
        <v>43648</v>
      </c>
      <c r="B184" s="20"/>
      <c r="C184" s="20"/>
      <c r="D184" s="24">
        <v>905.5</v>
      </c>
      <c r="E184" s="24"/>
      <c r="F184" s="24"/>
      <c r="G184" s="24"/>
      <c r="H184" s="24">
        <v>5</v>
      </c>
      <c r="I184" s="24"/>
      <c r="J184" s="24"/>
      <c r="K184" s="24">
        <v>0</v>
      </c>
      <c r="L184" s="24">
        <v>0</v>
      </c>
      <c r="M184" s="24">
        <v>0</v>
      </c>
      <c r="N184" s="24"/>
      <c r="O184" s="24"/>
      <c r="P184" s="24"/>
      <c r="Q184" s="24">
        <v>53.849998796358697</v>
      </c>
      <c r="R184" s="24">
        <v>0</v>
      </c>
      <c r="S184" s="24">
        <v>0</v>
      </c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30">
        <f t="array" ref="AF184">Tableau1[[#This Row],[EC Sortie PAC]]-Tableau1[[#This Row],[EC entrée PAC]]</f>
        <v>0</v>
      </c>
      <c r="AG184" s="30">
        <f t="array" ref="AG184">Tableau1[[#This Row],[Différenctiel PAC]]</f>
        <v>0</v>
      </c>
      <c r="AH184" s="4">
        <f t="array" ref="AH184">Tableau1[[#This Row],[Echaudoirs]]+Tableau1[[#This Row],[Plumeuses]]</f>
        <v>0</v>
      </c>
      <c r="AI184" s="4">
        <f t="array" ref="AI184">Tableau1[[#This Row],[EF Surpréssée Eviscération]]+Tableau1[[#This Row],[EF Eviscération]]</f>
        <v>0</v>
      </c>
      <c r="AJ184" s="4">
        <f t="array" ref="AJ184">Tableau1[[#This Row],[Conso EF dégrilleur]]+Tableau1[[#This Row],[Conso EF prélaveuse]]+Tableau1[[#This Row],[Conso EF adiabatique]]</f>
        <v>0</v>
      </c>
      <c r="AK184" s="4">
        <f>Tableau1[[#This Row],[Conso EC Filtre]]+Tableau1[[#This Row],[Conso EC Laveuse ]]</f>
        <v>0</v>
      </c>
      <c r="AL184" s="30">
        <f t="array" ref="AL184">Tableau1[[#This Row],[Conso EF Quai Atlas (calculée)]]+Tableau1[[#This Row],[Conso EC Quai Atlas (calculée)]]</f>
        <v>0</v>
      </c>
      <c r="AM184" s="30">
        <f t="array" ref="AM184">Tableau1[[#This Row],[Lavage cagettes]]+Tableau1[[#This Row],[Lavage pal box]]</f>
        <v>0</v>
      </c>
      <c r="AN184" s="30">
        <f t="array" ref="AN184">Tableau1[[#This Row],[40 bar]]+Tableau1[[#This Row],[24 bar]]</f>
        <v>0</v>
      </c>
      <c r="AO184" s="31"/>
      <c r="AP184" s="31">
        <f>Tableau1[[#This Row],[EC Vestiaires m³]]+Tableau1[[#This Row],[Vestiaires EF]]+Tableau1[[#This Row],[Zone B]]</f>
        <v>5</v>
      </c>
      <c r="AQ18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846.6500012036413</v>
      </c>
      <c r="AR184" s="6">
        <f>Tableau1[[#This Row],[prestation lavage 40B]]+Tableau1[[#This Row],[Prestation lavage 24B]]</f>
        <v>0</v>
      </c>
      <c r="AS184" s="6">
        <f>IFERROR(Tableau1[[#This Row],[40 bar (19h-23h59)]]+Y185,0)</f>
        <v>0</v>
      </c>
      <c r="AT184" s="6">
        <f>IFERROR(Tableau1[[#This Row],[24 bar (19H-23H59)]]+AB185,0)</f>
        <v>0</v>
      </c>
      <c r="AU184" s="33">
        <f t="array" ref="AU184">(Tableau1[[#This Row],[Conso eau]]-Tableau1[Rejet convention])/Tableau1[[#This Row],[Rejet convention]]</f>
        <v>0.14911167512690354</v>
      </c>
      <c r="AV184" s="34" t="str">
        <f t="array" ref="AV184">IF(Tableau1[[#This Row],[Nbr de poulets (entrée découpe)]]&gt;0,(Tableau1[[#This Row],[Conso eau]]/Tableau1[[#This Row],[Nbr de poulets (entrée découpe)]])*1000,"erreur")</f>
        <v>erreur</v>
      </c>
      <c r="AW184" s="35" t="str">
        <f t="array" ref="AW184">IF(Tableau1[[#This Row],[Tonnage sortie ressuage]]&gt;0,(Tableau1[[#This Row],[Conso eau]]/Tableau1[[#This Row],[Tonnage sortie ressuage]])*1000,"erreur")</f>
        <v>erreur</v>
      </c>
      <c r="AX184" s="34" t="str">
        <f t="array" ref="AX18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84" s="21">
        <f>10</f>
        <v>10</v>
      </c>
      <c r="AZ184" s="21">
        <f>6</f>
        <v>6</v>
      </c>
      <c r="BA184" s="21" t="str">
        <f>TEXT(Tableau1[[#This Row],[Date]],"aaaa")</f>
        <v>2019</v>
      </c>
      <c r="BB184" s="21" t="str">
        <f>TEXT(Tableau1[[#This Row],[Date]],"mmmm")</f>
        <v>juillet</v>
      </c>
      <c r="BC184" s="21">
        <f>_xlfn.ISOWEEKNUM(Tableau1[[#This Row],[Date]])</f>
        <v>27</v>
      </c>
      <c r="BD184" s="21" t="str">
        <f>TEXT(Tableau1[[#This Row],[Date]],"jjjj")</f>
        <v>mardi</v>
      </c>
      <c r="BE184" s="21">
        <f>VLOOKUP(ROUND(Tableau1[[#This Row],[Année]],4),Tableau2[#Data],2)</f>
        <v>788</v>
      </c>
      <c r="BF184" s="21" t="str">
        <f>VLOOKUP(Tableau1[[#This Row],[Date]],Tableau3[],2)</f>
        <v>2019-2020</v>
      </c>
    </row>
    <row r="185" spans="1:58" hidden="1" x14ac:dyDescent="0.3">
      <c r="A185" s="22">
        <v>43649</v>
      </c>
      <c r="B185" s="20"/>
      <c r="C185" s="20"/>
      <c r="D185" s="24">
        <v>911.7</v>
      </c>
      <c r="E185" s="24"/>
      <c r="F185" s="24"/>
      <c r="G185" s="24"/>
      <c r="H185" s="24">
        <v>5</v>
      </c>
      <c r="I185" s="24"/>
      <c r="J185" s="24"/>
      <c r="K185" s="24">
        <v>2.3999999393709001E-4</v>
      </c>
      <c r="L185" s="24">
        <v>1.1999999696854501E-4</v>
      </c>
      <c r="M185" s="24">
        <v>0</v>
      </c>
      <c r="N185" s="24"/>
      <c r="O185" s="24"/>
      <c r="P185" s="24"/>
      <c r="Q185" s="24">
        <v>45.079998992383501</v>
      </c>
      <c r="R185" s="24">
        <v>2.3999999393709001E-4</v>
      </c>
      <c r="S185" s="24">
        <v>1.55999996059109E-3</v>
      </c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30">
        <f t="array" ref="AF185">Tableau1[[#This Row],[EC Sortie PAC]]-Tableau1[[#This Row],[EC entrée PAC]]</f>
        <v>0</v>
      </c>
      <c r="AG185" s="30">
        <f t="array" ref="AG185">Tableau1[[#This Row],[Différenctiel PAC]]</f>
        <v>0</v>
      </c>
      <c r="AH185" s="4">
        <f t="array" ref="AH185">Tableau1[[#This Row],[Echaudoirs]]+Tableau1[[#This Row],[Plumeuses]]</f>
        <v>0</v>
      </c>
      <c r="AI185" s="4">
        <f t="array" ref="AI185">Tableau1[[#This Row],[EF Surpréssée Eviscération]]+Tableau1[[#This Row],[EF Eviscération]]</f>
        <v>0</v>
      </c>
      <c r="AJ185" s="4">
        <f t="array" ref="AJ185">Tableau1[[#This Row],[Conso EF dégrilleur]]+Tableau1[[#This Row],[Conso EF prélaveuse]]+Tableau1[[#This Row],[Conso EF adiabatique]]</f>
        <v>1.7999999545281801E-3</v>
      </c>
      <c r="AK185" s="4">
        <f>Tableau1[[#This Row],[Conso EC Filtre]]+Tableau1[[#This Row],[Conso EC Laveuse ]]</f>
        <v>3.59999990905635E-4</v>
      </c>
      <c r="AL185" s="30">
        <f t="array" ref="AL185">Tableau1[[#This Row],[Conso EF Quai Atlas (calculée)]]+Tableau1[[#This Row],[Conso EC Quai Atlas (calculée)]]</f>
        <v>2.1599999454338151E-3</v>
      </c>
      <c r="AM185" s="30">
        <f t="array" ref="AM185">Tableau1[[#This Row],[Lavage cagettes]]+Tableau1[[#This Row],[Lavage pal box]]</f>
        <v>0</v>
      </c>
      <c r="AN185" s="30">
        <f t="array" ref="AN185">Tableau1[[#This Row],[40 bar]]+Tableau1[[#This Row],[24 bar]]</f>
        <v>0</v>
      </c>
      <c r="AO185" s="31"/>
      <c r="AP185" s="31">
        <f>Tableau1[[#This Row],[EC Vestiaires m³]]+Tableau1[[#This Row],[Vestiaires EF]]+Tableau1[[#This Row],[Zone B]]</f>
        <v>5</v>
      </c>
      <c r="AQ18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861.61784100767113</v>
      </c>
      <c r="AR185" s="6">
        <f>Tableau1[[#This Row],[prestation lavage 40B]]+Tableau1[[#This Row],[Prestation lavage 24B]]</f>
        <v>0</v>
      </c>
      <c r="AS185" s="6">
        <f>IFERROR(Tableau1[[#This Row],[40 bar (19h-23h59)]]+Y186,0)</f>
        <v>0</v>
      </c>
      <c r="AT185" s="6">
        <f>IFERROR(Tableau1[[#This Row],[24 bar (19H-23H59)]]+AB186,0)</f>
        <v>0</v>
      </c>
      <c r="AU185" s="33">
        <f t="array" ref="AU185">(Tableau1[[#This Row],[Conso eau]]-Tableau1[Rejet convention])/Tableau1[[#This Row],[Rejet convention]]</f>
        <v>0.15697969543147214</v>
      </c>
      <c r="AV185" s="34" t="str">
        <f t="array" ref="AV185">IF(Tableau1[[#This Row],[Nbr de poulets (entrée découpe)]]&gt;0,(Tableau1[[#This Row],[Conso eau]]/Tableau1[[#This Row],[Nbr de poulets (entrée découpe)]])*1000,"erreur")</f>
        <v>erreur</v>
      </c>
      <c r="AW185" s="35" t="str">
        <f t="array" ref="AW185">IF(Tableau1[[#This Row],[Tonnage sortie ressuage]]&gt;0,(Tableau1[[#This Row],[Conso eau]]/Tableau1[[#This Row],[Tonnage sortie ressuage]])*1000,"erreur")</f>
        <v>erreur</v>
      </c>
      <c r="AX185" s="34" t="str">
        <f t="array" ref="AX18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85" s="21">
        <f>10</f>
        <v>10</v>
      </c>
      <c r="AZ185" s="21">
        <f>6</f>
        <v>6</v>
      </c>
      <c r="BA185" s="21" t="str">
        <f>TEXT(Tableau1[[#This Row],[Date]],"aaaa")</f>
        <v>2019</v>
      </c>
      <c r="BB185" s="21" t="str">
        <f>TEXT(Tableau1[[#This Row],[Date]],"mmmm")</f>
        <v>juillet</v>
      </c>
      <c r="BC185" s="21">
        <f>_xlfn.ISOWEEKNUM(Tableau1[[#This Row],[Date]])</f>
        <v>27</v>
      </c>
      <c r="BD185" s="21" t="str">
        <f>TEXT(Tableau1[[#This Row],[Date]],"jjjj")</f>
        <v>mercredi</v>
      </c>
      <c r="BE185" s="21">
        <f>VLOOKUP(ROUND(Tableau1[[#This Row],[Année]],4),Tableau2[#Data],2)</f>
        <v>788</v>
      </c>
      <c r="BF185" s="21" t="str">
        <f>VLOOKUP(Tableau1[[#This Row],[Date]],Tableau3[],2)</f>
        <v>2019-2020</v>
      </c>
    </row>
    <row r="186" spans="1:58" hidden="1" x14ac:dyDescent="0.3">
      <c r="A186" s="22">
        <v>43650</v>
      </c>
      <c r="B186" s="20"/>
      <c r="C186" s="20"/>
      <c r="D186" s="24">
        <v>878.5</v>
      </c>
      <c r="E186" s="24"/>
      <c r="F186" s="24"/>
      <c r="G186" s="24"/>
      <c r="H186" s="24">
        <v>7</v>
      </c>
      <c r="I186" s="24"/>
      <c r="J186" s="24"/>
      <c r="K186" s="24">
        <v>0</v>
      </c>
      <c r="L186" s="24">
        <v>0</v>
      </c>
      <c r="M186" s="24">
        <v>0</v>
      </c>
      <c r="N186" s="24"/>
      <c r="O186" s="24"/>
      <c r="P186" s="24"/>
      <c r="Q186" s="24">
        <v>44.659999001771197</v>
      </c>
      <c r="R186" s="24">
        <v>0</v>
      </c>
      <c r="S186" s="24">
        <v>0</v>
      </c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30">
        <f t="array" ref="AF186">Tableau1[[#This Row],[EC Sortie PAC]]-Tableau1[[#This Row],[EC entrée PAC]]</f>
        <v>0</v>
      </c>
      <c r="AG186" s="30">
        <f t="array" ref="AG186">Tableau1[[#This Row],[Différenctiel PAC]]</f>
        <v>0</v>
      </c>
      <c r="AH186" s="4">
        <f t="array" ref="AH186">Tableau1[[#This Row],[Echaudoirs]]+Tableau1[[#This Row],[Plumeuses]]</f>
        <v>0</v>
      </c>
      <c r="AI186" s="4">
        <f t="array" ref="AI186">Tableau1[[#This Row],[EF Surpréssée Eviscération]]+Tableau1[[#This Row],[EF Eviscération]]</f>
        <v>0</v>
      </c>
      <c r="AJ186" s="4">
        <f t="array" ref="AJ186">Tableau1[[#This Row],[Conso EF dégrilleur]]+Tableau1[[#This Row],[Conso EF prélaveuse]]+Tableau1[[#This Row],[Conso EF adiabatique]]</f>
        <v>0</v>
      </c>
      <c r="AK186" s="4">
        <f>Tableau1[[#This Row],[Conso EC Filtre]]+Tableau1[[#This Row],[Conso EC Laveuse ]]</f>
        <v>0</v>
      </c>
      <c r="AL186" s="30">
        <f t="array" ref="AL186">Tableau1[[#This Row],[Conso EF Quai Atlas (calculée)]]+Tableau1[[#This Row],[Conso EC Quai Atlas (calculée)]]</f>
        <v>0</v>
      </c>
      <c r="AM186" s="30">
        <f t="array" ref="AM186">Tableau1[[#This Row],[Lavage cagettes]]+Tableau1[[#This Row],[Lavage pal box]]</f>
        <v>0</v>
      </c>
      <c r="AN186" s="30">
        <f t="array" ref="AN186">Tableau1[[#This Row],[40 bar]]+Tableau1[[#This Row],[24 bar]]</f>
        <v>0</v>
      </c>
      <c r="AO186" s="31"/>
      <c r="AP186" s="31">
        <f>Tableau1[[#This Row],[EC Vestiaires m³]]+Tableau1[[#This Row],[Vestiaires EF]]+Tableau1[[#This Row],[Zone B]]</f>
        <v>7</v>
      </c>
      <c r="AQ18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826.84000099822879</v>
      </c>
      <c r="AR186" s="6">
        <f>Tableau1[[#This Row],[prestation lavage 40B]]+Tableau1[[#This Row],[Prestation lavage 24B]]</f>
        <v>0</v>
      </c>
      <c r="AS186" s="6">
        <f>IFERROR(Tableau1[[#This Row],[40 bar (19h-23h59)]]+Y187,0)</f>
        <v>0</v>
      </c>
      <c r="AT186" s="6">
        <f>IFERROR(Tableau1[[#This Row],[24 bar (19H-23H59)]]+AB187,0)</f>
        <v>0</v>
      </c>
      <c r="AU186" s="33">
        <f t="array" ref="AU186">(Tableau1[[#This Row],[Conso eau]]-Tableau1[Rejet convention])/Tableau1[[#This Row],[Rejet convention]]</f>
        <v>0.11484771573604061</v>
      </c>
      <c r="AV186" s="34" t="str">
        <f t="array" ref="AV186">IF(Tableau1[[#This Row],[Nbr de poulets (entrée découpe)]]&gt;0,(Tableau1[[#This Row],[Conso eau]]/Tableau1[[#This Row],[Nbr de poulets (entrée découpe)]])*1000,"erreur")</f>
        <v>erreur</v>
      </c>
      <c r="AW186" s="35" t="str">
        <f t="array" ref="AW186">IF(Tableau1[[#This Row],[Tonnage sortie ressuage]]&gt;0,(Tableau1[[#This Row],[Conso eau]]/Tableau1[[#This Row],[Tonnage sortie ressuage]])*1000,"erreur")</f>
        <v>erreur</v>
      </c>
      <c r="AX186" s="34" t="str">
        <f t="array" ref="AX18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86" s="21">
        <f>10</f>
        <v>10</v>
      </c>
      <c r="AZ186" s="21">
        <f>6</f>
        <v>6</v>
      </c>
      <c r="BA186" s="21" t="str">
        <f>TEXT(Tableau1[[#This Row],[Date]],"aaaa")</f>
        <v>2019</v>
      </c>
      <c r="BB186" s="21" t="str">
        <f>TEXT(Tableau1[[#This Row],[Date]],"mmmm")</f>
        <v>juillet</v>
      </c>
      <c r="BC186" s="21">
        <f>_xlfn.ISOWEEKNUM(Tableau1[[#This Row],[Date]])</f>
        <v>27</v>
      </c>
      <c r="BD186" s="21" t="str">
        <f>TEXT(Tableau1[[#This Row],[Date]],"jjjj")</f>
        <v>jeudi</v>
      </c>
      <c r="BE186" s="21">
        <f>VLOOKUP(ROUND(Tableau1[[#This Row],[Année]],4),Tableau2[#Data],2)</f>
        <v>788</v>
      </c>
      <c r="BF186" s="21" t="str">
        <f>VLOOKUP(Tableau1[[#This Row],[Date]],Tableau3[],2)</f>
        <v>2019-2020</v>
      </c>
    </row>
    <row r="187" spans="1:58" hidden="1" x14ac:dyDescent="0.3">
      <c r="A187" s="22">
        <v>43651</v>
      </c>
      <c r="B187" s="20"/>
      <c r="C187" s="20"/>
      <c r="D187" s="24">
        <v>954.5</v>
      </c>
      <c r="E187" s="24"/>
      <c r="F187" s="24"/>
      <c r="G187" s="24"/>
      <c r="H187" s="24">
        <v>5</v>
      </c>
      <c r="I187" s="24"/>
      <c r="J187" s="24"/>
      <c r="K187" s="24">
        <v>0</v>
      </c>
      <c r="L187" s="24">
        <v>0</v>
      </c>
      <c r="M187" s="24">
        <v>0</v>
      </c>
      <c r="N187" s="24"/>
      <c r="O187" s="24"/>
      <c r="P187" s="24"/>
      <c r="Q187" s="24">
        <v>44.699999000877099</v>
      </c>
      <c r="R187" s="24">
        <v>0</v>
      </c>
      <c r="S187" s="24">
        <v>0</v>
      </c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30">
        <f t="array" ref="AF187">Tableau1[[#This Row],[EC Sortie PAC]]-Tableau1[[#This Row],[EC entrée PAC]]</f>
        <v>0</v>
      </c>
      <c r="AG187" s="30">
        <f t="array" ref="AG187">Tableau1[[#This Row],[Différenctiel PAC]]</f>
        <v>0</v>
      </c>
      <c r="AH187" s="4">
        <f t="array" ref="AH187">Tableau1[[#This Row],[Echaudoirs]]+Tableau1[[#This Row],[Plumeuses]]</f>
        <v>0</v>
      </c>
      <c r="AI187" s="4">
        <f t="array" ref="AI187">Tableau1[[#This Row],[EF Surpréssée Eviscération]]+Tableau1[[#This Row],[EF Eviscération]]</f>
        <v>0</v>
      </c>
      <c r="AJ187" s="4">
        <f t="array" ref="AJ187">Tableau1[[#This Row],[Conso EF dégrilleur]]+Tableau1[[#This Row],[Conso EF prélaveuse]]+Tableau1[[#This Row],[Conso EF adiabatique]]</f>
        <v>0</v>
      </c>
      <c r="AK187" s="4">
        <f>Tableau1[[#This Row],[Conso EC Filtre]]+Tableau1[[#This Row],[Conso EC Laveuse ]]</f>
        <v>0</v>
      </c>
      <c r="AL187" s="30">
        <f t="array" ref="AL187">Tableau1[[#This Row],[Conso EF Quai Atlas (calculée)]]+Tableau1[[#This Row],[Conso EC Quai Atlas (calculée)]]</f>
        <v>0</v>
      </c>
      <c r="AM187" s="30">
        <f t="array" ref="AM187">Tableau1[[#This Row],[Lavage cagettes]]+Tableau1[[#This Row],[Lavage pal box]]</f>
        <v>0</v>
      </c>
      <c r="AN187" s="30">
        <f t="array" ref="AN187">Tableau1[[#This Row],[40 bar]]+Tableau1[[#This Row],[24 bar]]</f>
        <v>0</v>
      </c>
      <c r="AO187" s="31"/>
      <c r="AP187" s="31">
        <f>Tableau1[[#This Row],[EC Vestiaires m³]]+Tableau1[[#This Row],[Vestiaires EF]]+Tableau1[[#This Row],[Zone B]]</f>
        <v>5</v>
      </c>
      <c r="AQ18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904.80000099912286</v>
      </c>
      <c r="AR187" s="6">
        <f>Tableau1[[#This Row],[prestation lavage 40B]]+Tableau1[[#This Row],[Prestation lavage 24B]]</f>
        <v>0</v>
      </c>
      <c r="AS187" s="6">
        <f>IFERROR(Tableau1[[#This Row],[40 bar (19h-23h59)]]+Y188,0)</f>
        <v>0</v>
      </c>
      <c r="AT187" s="6">
        <f>IFERROR(Tableau1[[#This Row],[24 bar (19H-23H59)]]+AB188,0)</f>
        <v>0</v>
      </c>
      <c r="AU187" s="33">
        <f t="array" ref="AU187">(Tableau1[[#This Row],[Conso eau]]-Tableau1[Rejet convention])/Tableau1[[#This Row],[Rejet convention]]</f>
        <v>0.21129441624365483</v>
      </c>
      <c r="AV187" s="34" t="str">
        <f t="array" ref="AV187">IF(Tableau1[[#This Row],[Nbr de poulets (entrée découpe)]]&gt;0,(Tableau1[[#This Row],[Conso eau]]/Tableau1[[#This Row],[Nbr de poulets (entrée découpe)]])*1000,"erreur")</f>
        <v>erreur</v>
      </c>
      <c r="AW187" s="35" t="str">
        <f t="array" ref="AW187">IF(Tableau1[[#This Row],[Tonnage sortie ressuage]]&gt;0,(Tableau1[[#This Row],[Conso eau]]/Tableau1[[#This Row],[Tonnage sortie ressuage]])*1000,"erreur")</f>
        <v>erreur</v>
      </c>
      <c r="AX187" s="34" t="str">
        <f t="array" ref="AX18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87" s="21">
        <f>10</f>
        <v>10</v>
      </c>
      <c r="AZ187" s="21">
        <f>6</f>
        <v>6</v>
      </c>
      <c r="BA187" s="21" t="str">
        <f>TEXT(Tableau1[[#This Row],[Date]],"aaaa")</f>
        <v>2019</v>
      </c>
      <c r="BB187" s="21" t="str">
        <f>TEXT(Tableau1[[#This Row],[Date]],"mmmm")</f>
        <v>juillet</v>
      </c>
      <c r="BC187" s="21">
        <f>_xlfn.ISOWEEKNUM(Tableau1[[#This Row],[Date]])</f>
        <v>27</v>
      </c>
      <c r="BD187" s="21" t="str">
        <f>TEXT(Tableau1[[#This Row],[Date]],"jjjj")</f>
        <v>vendredi</v>
      </c>
      <c r="BE187" s="21">
        <f>VLOOKUP(ROUND(Tableau1[[#This Row],[Année]],4),Tableau2[#Data],2)</f>
        <v>788</v>
      </c>
      <c r="BF187" s="21" t="str">
        <f>VLOOKUP(Tableau1[[#This Row],[Date]],Tableau3[],2)</f>
        <v>2019-2020</v>
      </c>
    </row>
    <row r="188" spans="1:58" hidden="1" x14ac:dyDescent="0.3">
      <c r="A188" s="22">
        <v>43652</v>
      </c>
      <c r="B188" s="20"/>
      <c r="C188" s="20"/>
      <c r="D188" s="24">
        <v>144.4</v>
      </c>
      <c r="E188" s="24"/>
      <c r="F188" s="24"/>
      <c r="G188" s="24"/>
      <c r="H188" s="24">
        <v>6</v>
      </c>
      <c r="I188" s="24"/>
      <c r="J188" s="24"/>
      <c r="K188" s="24">
        <v>0</v>
      </c>
      <c r="L188" s="24">
        <v>0</v>
      </c>
      <c r="M188" s="24">
        <v>0</v>
      </c>
      <c r="N188" s="24"/>
      <c r="O188" s="24"/>
      <c r="P188" s="24"/>
      <c r="Q188" s="24">
        <v>47.2499989438802</v>
      </c>
      <c r="R188" s="24">
        <v>0</v>
      </c>
      <c r="S188" s="24">
        <v>0</v>
      </c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30">
        <f t="array" ref="AF188">Tableau1[[#This Row],[EC Sortie PAC]]-Tableau1[[#This Row],[EC entrée PAC]]</f>
        <v>0</v>
      </c>
      <c r="AG188" s="30">
        <f t="array" ref="AG188">Tableau1[[#This Row],[Différenctiel PAC]]</f>
        <v>0</v>
      </c>
      <c r="AH188" s="4">
        <f t="array" ref="AH188">Tableau1[[#This Row],[Echaudoirs]]+Tableau1[[#This Row],[Plumeuses]]</f>
        <v>0</v>
      </c>
      <c r="AI188" s="4">
        <f t="array" ref="AI188">Tableau1[[#This Row],[EF Surpréssée Eviscération]]+Tableau1[[#This Row],[EF Eviscération]]</f>
        <v>0</v>
      </c>
      <c r="AJ188" s="4">
        <f t="array" ref="AJ188">Tableau1[[#This Row],[Conso EF dégrilleur]]+Tableau1[[#This Row],[Conso EF prélaveuse]]+Tableau1[[#This Row],[Conso EF adiabatique]]</f>
        <v>0</v>
      </c>
      <c r="AK188" s="4">
        <f>Tableau1[[#This Row],[Conso EC Filtre]]+Tableau1[[#This Row],[Conso EC Laveuse ]]</f>
        <v>0</v>
      </c>
      <c r="AL188" s="30">
        <f t="array" ref="AL188">Tableau1[[#This Row],[Conso EF Quai Atlas (calculée)]]+Tableau1[[#This Row],[Conso EC Quai Atlas (calculée)]]</f>
        <v>0</v>
      </c>
      <c r="AM188" s="30">
        <f t="array" ref="AM188">Tableau1[[#This Row],[Lavage cagettes]]+Tableau1[[#This Row],[Lavage pal box]]</f>
        <v>0</v>
      </c>
      <c r="AN188" s="30">
        <f t="array" ref="AN188">Tableau1[[#This Row],[40 bar]]+Tableau1[[#This Row],[24 bar]]</f>
        <v>0</v>
      </c>
      <c r="AO188" s="31"/>
      <c r="AP188" s="31">
        <f>Tableau1[[#This Row],[EC Vestiaires m³]]+Tableau1[[#This Row],[Vestiaires EF]]+Tableau1[[#This Row],[Zone B]]</f>
        <v>6</v>
      </c>
      <c r="AQ18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91.150001056119805</v>
      </c>
      <c r="AR188" s="6">
        <f>Tableau1[[#This Row],[prestation lavage 40B]]+Tableau1[[#This Row],[Prestation lavage 24B]]</f>
        <v>0</v>
      </c>
      <c r="AS188" s="6">
        <f>IFERROR(Tableau1[[#This Row],[40 bar (19h-23h59)]]+Y189,0)</f>
        <v>0</v>
      </c>
      <c r="AT188" s="6">
        <f>IFERROR(Tableau1[[#This Row],[24 bar (19H-23H59)]]+AB189,0)</f>
        <v>0</v>
      </c>
      <c r="AU188" s="33">
        <f t="array" ref="AU188">(Tableau1[[#This Row],[Conso eau]]-Tableau1[Rejet convention])/Tableau1[[#This Row],[Rejet convention]]</f>
        <v>-0.81675126903553308</v>
      </c>
      <c r="AV188" s="34" t="str">
        <f t="array" ref="AV188">IF(Tableau1[[#This Row],[Nbr de poulets (entrée découpe)]]&gt;0,(Tableau1[[#This Row],[Conso eau]]/Tableau1[[#This Row],[Nbr de poulets (entrée découpe)]])*1000,"erreur")</f>
        <v>erreur</v>
      </c>
      <c r="AW188" s="35" t="str">
        <f t="array" ref="AW188">IF(Tableau1[[#This Row],[Tonnage sortie ressuage]]&gt;0,(Tableau1[[#This Row],[Conso eau]]/Tableau1[[#This Row],[Tonnage sortie ressuage]])*1000,"erreur")</f>
        <v>erreur</v>
      </c>
      <c r="AX188" s="34" t="str">
        <f t="array" ref="AX18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88" s="21">
        <f>10</f>
        <v>10</v>
      </c>
      <c r="AZ188" s="21">
        <f>6</f>
        <v>6</v>
      </c>
      <c r="BA188" s="21" t="str">
        <f>TEXT(Tableau1[[#This Row],[Date]],"aaaa")</f>
        <v>2019</v>
      </c>
      <c r="BB188" s="21" t="str">
        <f>TEXT(Tableau1[[#This Row],[Date]],"mmmm")</f>
        <v>juillet</v>
      </c>
      <c r="BC188" s="21">
        <f>_xlfn.ISOWEEKNUM(Tableau1[[#This Row],[Date]])</f>
        <v>27</v>
      </c>
      <c r="BD188" s="21" t="str">
        <f>TEXT(Tableau1[[#This Row],[Date]],"jjjj")</f>
        <v>samedi</v>
      </c>
      <c r="BE188" s="21">
        <f>VLOOKUP(ROUND(Tableau1[[#This Row],[Année]],4),Tableau2[#Data],2)</f>
        <v>788</v>
      </c>
      <c r="BF188" s="21" t="str">
        <f>VLOOKUP(Tableau1[[#This Row],[Date]],Tableau3[],2)</f>
        <v>2019-2020</v>
      </c>
    </row>
    <row r="189" spans="1:58" hidden="1" x14ac:dyDescent="0.3">
      <c r="A189" s="22">
        <v>43653</v>
      </c>
      <c r="B189" s="20"/>
      <c r="C189" s="20"/>
      <c r="D189" s="24">
        <v>38.299999999999997</v>
      </c>
      <c r="E189" s="24"/>
      <c r="F189" s="24"/>
      <c r="G189" s="24"/>
      <c r="H189" s="24">
        <v>6</v>
      </c>
      <c r="I189" s="24"/>
      <c r="J189" s="24"/>
      <c r="K189" s="24">
        <v>0</v>
      </c>
      <c r="L189" s="24">
        <v>0</v>
      </c>
      <c r="M189" s="24">
        <v>0</v>
      </c>
      <c r="N189" s="24"/>
      <c r="O189" s="24"/>
      <c r="P189" s="24"/>
      <c r="Q189" s="24">
        <v>0</v>
      </c>
      <c r="R189" s="24">
        <v>0</v>
      </c>
      <c r="S189" s="24">
        <v>0</v>
      </c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30">
        <f t="array" ref="AF189">Tableau1[[#This Row],[EC Sortie PAC]]-Tableau1[[#This Row],[EC entrée PAC]]</f>
        <v>0</v>
      </c>
      <c r="AG189" s="30">
        <f t="array" ref="AG189">Tableau1[[#This Row],[Différenctiel PAC]]</f>
        <v>0</v>
      </c>
      <c r="AH189" s="4">
        <f t="array" ref="AH189">Tableau1[[#This Row],[Echaudoirs]]+Tableau1[[#This Row],[Plumeuses]]</f>
        <v>0</v>
      </c>
      <c r="AI189" s="4">
        <f t="array" ref="AI189">Tableau1[[#This Row],[EF Surpréssée Eviscération]]+Tableau1[[#This Row],[EF Eviscération]]</f>
        <v>0</v>
      </c>
      <c r="AJ189" s="4">
        <f t="array" ref="AJ189">Tableau1[[#This Row],[Conso EF dégrilleur]]+Tableau1[[#This Row],[Conso EF prélaveuse]]+Tableau1[[#This Row],[Conso EF adiabatique]]</f>
        <v>0</v>
      </c>
      <c r="AK189" s="4">
        <f>Tableau1[[#This Row],[Conso EC Filtre]]+Tableau1[[#This Row],[Conso EC Laveuse ]]</f>
        <v>0</v>
      </c>
      <c r="AL189" s="30">
        <f t="array" ref="AL189">Tableau1[[#This Row],[Conso EF Quai Atlas (calculée)]]+Tableau1[[#This Row],[Conso EC Quai Atlas (calculée)]]</f>
        <v>0</v>
      </c>
      <c r="AM189" s="30">
        <f t="array" ref="AM189">Tableau1[[#This Row],[Lavage cagettes]]+Tableau1[[#This Row],[Lavage pal box]]</f>
        <v>0</v>
      </c>
      <c r="AN189" s="30">
        <f t="array" ref="AN189">Tableau1[[#This Row],[40 bar]]+Tableau1[[#This Row],[24 bar]]</f>
        <v>0</v>
      </c>
      <c r="AO189" s="31"/>
      <c r="AP189" s="31">
        <f>Tableau1[[#This Row],[EC Vestiaires m³]]+Tableau1[[#This Row],[Vestiaires EF]]+Tableau1[[#This Row],[Zone B]]</f>
        <v>6</v>
      </c>
      <c r="AQ18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32.299999999999997</v>
      </c>
      <c r="AR189" s="6">
        <f>Tableau1[[#This Row],[prestation lavage 40B]]+Tableau1[[#This Row],[Prestation lavage 24B]]</f>
        <v>0</v>
      </c>
      <c r="AS189" s="6">
        <f>IFERROR(Tableau1[[#This Row],[40 bar (19h-23h59)]]+Y190,0)</f>
        <v>0</v>
      </c>
      <c r="AT189" s="6">
        <f>IFERROR(Tableau1[[#This Row],[24 bar (19H-23H59)]]+AB190,0)</f>
        <v>0</v>
      </c>
      <c r="AU189" s="33">
        <f t="array" ref="AU189">(Tableau1[[#This Row],[Conso eau]]-Tableau1[Rejet convention])/Tableau1[[#This Row],[Rejet convention]]</f>
        <v>-0.9513959390862945</v>
      </c>
      <c r="AV189" s="34" t="str">
        <f t="array" ref="AV189">IF(Tableau1[[#This Row],[Nbr de poulets (entrée découpe)]]&gt;0,(Tableau1[[#This Row],[Conso eau]]/Tableau1[[#This Row],[Nbr de poulets (entrée découpe)]])*1000,"erreur")</f>
        <v>erreur</v>
      </c>
      <c r="AW189" s="35" t="str">
        <f t="array" ref="AW189">IF(Tableau1[[#This Row],[Tonnage sortie ressuage]]&gt;0,(Tableau1[[#This Row],[Conso eau]]/Tableau1[[#This Row],[Tonnage sortie ressuage]])*1000,"erreur")</f>
        <v>erreur</v>
      </c>
      <c r="AX189" s="34" t="str">
        <f t="array" ref="AX18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89" s="21">
        <f>10</f>
        <v>10</v>
      </c>
      <c r="AZ189" s="21">
        <f>6</f>
        <v>6</v>
      </c>
      <c r="BA189" s="21" t="str">
        <f>TEXT(Tableau1[[#This Row],[Date]],"aaaa")</f>
        <v>2019</v>
      </c>
      <c r="BB189" s="21" t="str">
        <f>TEXT(Tableau1[[#This Row],[Date]],"mmmm")</f>
        <v>juillet</v>
      </c>
      <c r="BC189" s="21">
        <f>_xlfn.ISOWEEKNUM(Tableau1[[#This Row],[Date]])</f>
        <v>27</v>
      </c>
      <c r="BD189" s="21" t="str">
        <f>TEXT(Tableau1[[#This Row],[Date]],"jjjj")</f>
        <v>dimanche</v>
      </c>
      <c r="BE189" s="21">
        <f>VLOOKUP(ROUND(Tableau1[[#This Row],[Année]],4),Tableau2[#Data],2)</f>
        <v>788</v>
      </c>
      <c r="BF189" s="21" t="str">
        <f>VLOOKUP(Tableau1[[#This Row],[Date]],Tableau3[],2)</f>
        <v>2019-2020</v>
      </c>
    </row>
    <row r="190" spans="1:58" hidden="1" x14ac:dyDescent="0.3">
      <c r="A190" s="22">
        <v>43654</v>
      </c>
      <c r="B190" s="20"/>
      <c r="C190" s="20"/>
      <c r="D190" s="24">
        <v>817.3</v>
      </c>
      <c r="E190" s="24"/>
      <c r="F190" s="24"/>
      <c r="G190" s="24"/>
      <c r="H190" s="24">
        <v>5</v>
      </c>
      <c r="I190" s="24"/>
      <c r="J190" s="24"/>
      <c r="K190" s="24">
        <v>0</v>
      </c>
      <c r="L190" s="24">
        <v>0</v>
      </c>
      <c r="M190" s="24">
        <v>0</v>
      </c>
      <c r="N190" s="24"/>
      <c r="O190" s="24"/>
      <c r="P190" s="24"/>
      <c r="Q190" s="24">
        <v>0</v>
      </c>
      <c r="R190" s="24">
        <v>0</v>
      </c>
      <c r="S190" s="24">
        <v>0</v>
      </c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30">
        <f t="array" ref="AF190">Tableau1[[#This Row],[EC Sortie PAC]]-Tableau1[[#This Row],[EC entrée PAC]]</f>
        <v>0</v>
      </c>
      <c r="AG190" s="30">
        <f t="array" ref="AG190">Tableau1[[#This Row],[Différenctiel PAC]]</f>
        <v>0</v>
      </c>
      <c r="AH190" s="4">
        <f t="array" ref="AH190">Tableau1[[#This Row],[Echaudoirs]]+Tableau1[[#This Row],[Plumeuses]]</f>
        <v>0</v>
      </c>
      <c r="AI190" s="4">
        <f t="array" ref="AI190">Tableau1[[#This Row],[EF Surpréssée Eviscération]]+Tableau1[[#This Row],[EF Eviscération]]</f>
        <v>0</v>
      </c>
      <c r="AJ190" s="4">
        <f t="array" ref="AJ190">Tableau1[[#This Row],[Conso EF dégrilleur]]+Tableau1[[#This Row],[Conso EF prélaveuse]]+Tableau1[[#This Row],[Conso EF adiabatique]]</f>
        <v>0</v>
      </c>
      <c r="AK190" s="4">
        <f>Tableau1[[#This Row],[Conso EC Filtre]]+Tableau1[[#This Row],[Conso EC Laveuse ]]</f>
        <v>0</v>
      </c>
      <c r="AL190" s="30">
        <f t="array" ref="AL190">Tableau1[[#This Row],[Conso EF Quai Atlas (calculée)]]+Tableau1[[#This Row],[Conso EC Quai Atlas (calculée)]]</f>
        <v>0</v>
      </c>
      <c r="AM190" s="30">
        <f t="array" ref="AM190">Tableau1[[#This Row],[Lavage cagettes]]+Tableau1[[#This Row],[Lavage pal box]]</f>
        <v>0</v>
      </c>
      <c r="AN190" s="30">
        <f t="array" ref="AN190">Tableau1[[#This Row],[40 bar]]+Tableau1[[#This Row],[24 bar]]</f>
        <v>0</v>
      </c>
      <c r="AO190" s="31"/>
      <c r="AP190" s="31">
        <f>Tableau1[[#This Row],[EC Vestiaires m³]]+Tableau1[[#This Row],[Vestiaires EF]]+Tableau1[[#This Row],[Zone B]]</f>
        <v>5</v>
      </c>
      <c r="AQ19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812.3</v>
      </c>
      <c r="AR190" s="6">
        <f>Tableau1[[#This Row],[prestation lavage 40B]]+Tableau1[[#This Row],[Prestation lavage 24B]]</f>
        <v>0</v>
      </c>
      <c r="AS190" s="6">
        <f>IFERROR(Tableau1[[#This Row],[40 bar (19h-23h59)]]+Y191,0)</f>
        <v>0</v>
      </c>
      <c r="AT190" s="6">
        <f>IFERROR(Tableau1[[#This Row],[24 bar (19H-23H59)]]+AB191,0)</f>
        <v>0</v>
      </c>
      <c r="AU190" s="33">
        <f t="array" ref="AU190">(Tableau1[[#This Row],[Conso eau]]-Tableau1[Rejet convention])/Tableau1[[#This Row],[Rejet convention]]</f>
        <v>3.7182741116751211E-2</v>
      </c>
      <c r="AV190" s="34" t="str">
        <f t="array" ref="AV190">IF(Tableau1[[#This Row],[Nbr de poulets (entrée découpe)]]&gt;0,(Tableau1[[#This Row],[Conso eau]]/Tableau1[[#This Row],[Nbr de poulets (entrée découpe)]])*1000,"erreur")</f>
        <v>erreur</v>
      </c>
      <c r="AW190" s="35" t="str">
        <f t="array" ref="AW190">IF(Tableau1[[#This Row],[Tonnage sortie ressuage]]&gt;0,(Tableau1[[#This Row],[Conso eau]]/Tableau1[[#This Row],[Tonnage sortie ressuage]])*1000,"erreur")</f>
        <v>erreur</v>
      </c>
      <c r="AX190" s="34" t="str">
        <f t="array" ref="AX19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90" s="21">
        <f>10</f>
        <v>10</v>
      </c>
      <c r="AZ190" s="21">
        <f>6</f>
        <v>6</v>
      </c>
      <c r="BA190" s="21" t="str">
        <f>TEXT(Tableau1[[#This Row],[Date]],"aaaa")</f>
        <v>2019</v>
      </c>
      <c r="BB190" s="21" t="str">
        <f>TEXT(Tableau1[[#This Row],[Date]],"mmmm")</f>
        <v>juillet</v>
      </c>
      <c r="BC190" s="21">
        <f>_xlfn.ISOWEEKNUM(Tableau1[[#This Row],[Date]])</f>
        <v>28</v>
      </c>
      <c r="BD190" s="21" t="str">
        <f>TEXT(Tableau1[[#This Row],[Date]],"jjjj")</f>
        <v>lundi</v>
      </c>
      <c r="BE190" s="21">
        <f>VLOOKUP(ROUND(Tableau1[[#This Row],[Année]],4),Tableau2[#Data],2)</f>
        <v>788</v>
      </c>
      <c r="BF190" s="21" t="str">
        <f>VLOOKUP(Tableau1[[#This Row],[Date]],Tableau3[],2)</f>
        <v>2019-2020</v>
      </c>
    </row>
    <row r="191" spans="1:58" hidden="1" x14ac:dyDescent="0.3">
      <c r="A191" s="22">
        <v>43655</v>
      </c>
      <c r="B191" s="20"/>
      <c r="C191" s="20"/>
      <c r="D191" s="24">
        <v>880.4</v>
      </c>
      <c r="E191" s="24"/>
      <c r="F191" s="24"/>
      <c r="G191" s="24"/>
      <c r="H191" s="24">
        <v>4</v>
      </c>
      <c r="I191" s="24"/>
      <c r="J191" s="24"/>
      <c r="K191" s="24">
        <v>0</v>
      </c>
      <c r="L191" s="24">
        <v>0</v>
      </c>
      <c r="M191" s="24">
        <v>0</v>
      </c>
      <c r="N191" s="24"/>
      <c r="O191" s="24"/>
      <c r="P191" s="24"/>
      <c r="Q191" s="24">
        <v>44.409999007359097</v>
      </c>
      <c r="R191" s="24">
        <v>0</v>
      </c>
      <c r="S191" s="24">
        <v>0</v>
      </c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30">
        <f t="array" ref="AF191">Tableau1[[#This Row],[EC Sortie PAC]]-Tableau1[[#This Row],[EC entrée PAC]]</f>
        <v>0</v>
      </c>
      <c r="AG191" s="30">
        <f t="array" ref="AG191">Tableau1[[#This Row],[Différenctiel PAC]]</f>
        <v>0</v>
      </c>
      <c r="AH191" s="4">
        <f t="array" ref="AH191">Tableau1[[#This Row],[Echaudoirs]]+Tableau1[[#This Row],[Plumeuses]]</f>
        <v>0</v>
      </c>
      <c r="AI191" s="4">
        <f t="array" ref="AI191">Tableau1[[#This Row],[EF Surpréssée Eviscération]]+Tableau1[[#This Row],[EF Eviscération]]</f>
        <v>0</v>
      </c>
      <c r="AJ191" s="4">
        <f t="array" ref="AJ191">Tableau1[[#This Row],[Conso EF dégrilleur]]+Tableau1[[#This Row],[Conso EF prélaveuse]]+Tableau1[[#This Row],[Conso EF adiabatique]]</f>
        <v>0</v>
      </c>
      <c r="AK191" s="4">
        <f>Tableau1[[#This Row],[Conso EC Filtre]]+Tableau1[[#This Row],[Conso EC Laveuse ]]</f>
        <v>0</v>
      </c>
      <c r="AL191" s="30">
        <f t="array" ref="AL191">Tableau1[[#This Row],[Conso EF Quai Atlas (calculée)]]+Tableau1[[#This Row],[Conso EC Quai Atlas (calculée)]]</f>
        <v>0</v>
      </c>
      <c r="AM191" s="30">
        <f t="array" ref="AM191">Tableau1[[#This Row],[Lavage cagettes]]+Tableau1[[#This Row],[Lavage pal box]]</f>
        <v>0</v>
      </c>
      <c r="AN191" s="30">
        <f t="array" ref="AN191">Tableau1[[#This Row],[40 bar]]+Tableau1[[#This Row],[24 bar]]</f>
        <v>0</v>
      </c>
      <c r="AO191" s="31"/>
      <c r="AP191" s="31">
        <f>Tableau1[[#This Row],[EC Vestiaires m³]]+Tableau1[[#This Row],[Vestiaires EF]]+Tableau1[[#This Row],[Zone B]]</f>
        <v>4</v>
      </c>
      <c r="AQ19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831.99000099264083</v>
      </c>
      <c r="AR191" s="6">
        <f>Tableau1[[#This Row],[prestation lavage 40B]]+Tableau1[[#This Row],[Prestation lavage 24B]]</f>
        <v>0</v>
      </c>
      <c r="AS191" s="6">
        <f>IFERROR(Tableau1[[#This Row],[40 bar (19h-23h59)]]+Y192,0)</f>
        <v>0</v>
      </c>
      <c r="AT191" s="6">
        <f>IFERROR(Tableau1[[#This Row],[24 bar (19H-23H59)]]+AB192,0)</f>
        <v>0</v>
      </c>
      <c r="AU191" s="33">
        <f t="array" ref="AU191">(Tableau1[[#This Row],[Conso eau]]-Tableau1[Rejet convention])/Tableau1[[#This Row],[Rejet convention]]</f>
        <v>0.11725888324873093</v>
      </c>
      <c r="AV191" s="34" t="str">
        <f t="array" ref="AV191">IF(Tableau1[[#This Row],[Nbr de poulets (entrée découpe)]]&gt;0,(Tableau1[[#This Row],[Conso eau]]/Tableau1[[#This Row],[Nbr de poulets (entrée découpe)]])*1000,"erreur")</f>
        <v>erreur</v>
      </c>
      <c r="AW191" s="35" t="str">
        <f t="array" ref="AW191">IF(Tableau1[[#This Row],[Tonnage sortie ressuage]]&gt;0,(Tableau1[[#This Row],[Conso eau]]/Tableau1[[#This Row],[Tonnage sortie ressuage]])*1000,"erreur")</f>
        <v>erreur</v>
      </c>
      <c r="AX191" s="34" t="str">
        <f t="array" ref="AX19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91" s="21">
        <f>10</f>
        <v>10</v>
      </c>
      <c r="AZ191" s="21">
        <f>6</f>
        <v>6</v>
      </c>
      <c r="BA191" s="21" t="str">
        <f>TEXT(Tableau1[[#This Row],[Date]],"aaaa")</f>
        <v>2019</v>
      </c>
      <c r="BB191" s="21" t="str">
        <f>TEXT(Tableau1[[#This Row],[Date]],"mmmm")</f>
        <v>juillet</v>
      </c>
      <c r="BC191" s="21">
        <f>_xlfn.ISOWEEKNUM(Tableau1[[#This Row],[Date]])</f>
        <v>28</v>
      </c>
      <c r="BD191" s="21" t="str">
        <f>TEXT(Tableau1[[#This Row],[Date]],"jjjj")</f>
        <v>mardi</v>
      </c>
      <c r="BE191" s="21">
        <f>VLOOKUP(ROUND(Tableau1[[#This Row],[Année]],4),Tableau2[#Data],2)</f>
        <v>788</v>
      </c>
      <c r="BF191" s="21" t="str">
        <f>VLOOKUP(Tableau1[[#This Row],[Date]],Tableau3[],2)</f>
        <v>2019-2020</v>
      </c>
    </row>
    <row r="192" spans="1:58" hidden="1" x14ac:dyDescent="0.3">
      <c r="A192" s="22">
        <v>43656</v>
      </c>
      <c r="B192" s="20"/>
      <c r="C192" s="20"/>
      <c r="D192" s="24">
        <v>920.6</v>
      </c>
      <c r="E192" s="24"/>
      <c r="F192" s="24"/>
      <c r="G192" s="24"/>
      <c r="H192" s="24">
        <v>5</v>
      </c>
      <c r="I192" s="24"/>
      <c r="J192" s="24"/>
      <c r="K192" s="24">
        <v>0</v>
      </c>
      <c r="L192" s="24">
        <v>0</v>
      </c>
      <c r="M192" s="24">
        <v>0</v>
      </c>
      <c r="N192" s="24"/>
      <c r="O192" s="24"/>
      <c r="P192" s="24"/>
      <c r="Q192" s="24">
        <v>46.649998957291203</v>
      </c>
      <c r="R192" s="24">
        <v>0</v>
      </c>
      <c r="S192" s="24">
        <v>0</v>
      </c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30">
        <f t="array" ref="AF192">Tableau1[[#This Row],[EC Sortie PAC]]-Tableau1[[#This Row],[EC entrée PAC]]</f>
        <v>0</v>
      </c>
      <c r="AG192" s="30">
        <f t="array" ref="AG192">Tableau1[[#This Row],[Différenctiel PAC]]</f>
        <v>0</v>
      </c>
      <c r="AH192" s="4">
        <f t="array" ref="AH192">Tableau1[[#This Row],[Echaudoirs]]+Tableau1[[#This Row],[Plumeuses]]</f>
        <v>0</v>
      </c>
      <c r="AI192" s="4">
        <f t="array" ref="AI192">Tableau1[[#This Row],[EF Surpréssée Eviscération]]+Tableau1[[#This Row],[EF Eviscération]]</f>
        <v>0</v>
      </c>
      <c r="AJ192" s="4">
        <f t="array" ref="AJ192">Tableau1[[#This Row],[Conso EF dégrilleur]]+Tableau1[[#This Row],[Conso EF prélaveuse]]+Tableau1[[#This Row],[Conso EF adiabatique]]</f>
        <v>0</v>
      </c>
      <c r="AK192" s="4">
        <f>Tableau1[[#This Row],[Conso EC Filtre]]+Tableau1[[#This Row],[Conso EC Laveuse ]]</f>
        <v>0</v>
      </c>
      <c r="AL192" s="30">
        <f t="array" ref="AL192">Tableau1[[#This Row],[Conso EF Quai Atlas (calculée)]]+Tableau1[[#This Row],[Conso EC Quai Atlas (calculée)]]</f>
        <v>0</v>
      </c>
      <c r="AM192" s="30">
        <f t="array" ref="AM192">Tableau1[[#This Row],[Lavage cagettes]]+Tableau1[[#This Row],[Lavage pal box]]</f>
        <v>0</v>
      </c>
      <c r="AN192" s="30">
        <f t="array" ref="AN192">Tableau1[[#This Row],[40 bar]]+Tableau1[[#This Row],[24 bar]]</f>
        <v>0</v>
      </c>
      <c r="AO192" s="31"/>
      <c r="AP192" s="31">
        <f>Tableau1[[#This Row],[EC Vestiaires m³]]+Tableau1[[#This Row],[Vestiaires EF]]+Tableau1[[#This Row],[Zone B]]</f>
        <v>5</v>
      </c>
      <c r="AQ19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868.95000104270878</v>
      </c>
      <c r="AR192" s="6">
        <f>Tableau1[[#This Row],[prestation lavage 40B]]+Tableau1[[#This Row],[Prestation lavage 24B]]</f>
        <v>0</v>
      </c>
      <c r="AS192" s="6">
        <f>IFERROR(Tableau1[[#This Row],[40 bar (19h-23h59)]]+Y193,0)</f>
        <v>0</v>
      </c>
      <c r="AT192" s="6">
        <f>IFERROR(Tableau1[[#This Row],[24 bar (19H-23H59)]]+AB193,0)</f>
        <v>0</v>
      </c>
      <c r="AU192" s="33">
        <f t="array" ref="AU192">(Tableau1[[#This Row],[Conso eau]]-Tableau1[Rejet convention])/Tableau1[[#This Row],[Rejet convention]]</f>
        <v>0.16827411167512693</v>
      </c>
      <c r="AV192" s="34" t="str">
        <f t="array" ref="AV192">IF(Tableau1[[#This Row],[Nbr de poulets (entrée découpe)]]&gt;0,(Tableau1[[#This Row],[Conso eau]]/Tableau1[[#This Row],[Nbr de poulets (entrée découpe)]])*1000,"erreur")</f>
        <v>erreur</v>
      </c>
      <c r="AW192" s="35" t="str">
        <f t="array" ref="AW192">IF(Tableau1[[#This Row],[Tonnage sortie ressuage]]&gt;0,(Tableau1[[#This Row],[Conso eau]]/Tableau1[[#This Row],[Tonnage sortie ressuage]])*1000,"erreur")</f>
        <v>erreur</v>
      </c>
      <c r="AX192" s="34" t="str">
        <f t="array" ref="AX19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92" s="21">
        <f>10</f>
        <v>10</v>
      </c>
      <c r="AZ192" s="21">
        <f>6</f>
        <v>6</v>
      </c>
      <c r="BA192" s="21" t="str">
        <f>TEXT(Tableau1[[#This Row],[Date]],"aaaa")</f>
        <v>2019</v>
      </c>
      <c r="BB192" s="21" t="str">
        <f>TEXT(Tableau1[[#This Row],[Date]],"mmmm")</f>
        <v>juillet</v>
      </c>
      <c r="BC192" s="21">
        <f>_xlfn.ISOWEEKNUM(Tableau1[[#This Row],[Date]])</f>
        <v>28</v>
      </c>
      <c r="BD192" s="21" t="str">
        <f>TEXT(Tableau1[[#This Row],[Date]],"jjjj")</f>
        <v>mercredi</v>
      </c>
      <c r="BE192" s="21">
        <f>VLOOKUP(ROUND(Tableau1[[#This Row],[Année]],4),Tableau2[#Data],2)</f>
        <v>788</v>
      </c>
      <c r="BF192" s="21" t="str">
        <f>VLOOKUP(Tableau1[[#This Row],[Date]],Tableau3[],2)</f>
        <v>2019-2020</v>
      </c>
    </row>
    <row r="193" spans="1:58" hidden="1" x14ac:dyDescent="0.3">
      <c r="A193" s="22">
        <v>43657</v>
      </c>
      <c r="B193" s="20"/>
      <c r="C193" s="20"/>
      <c r="D193" s="24">
        <v>872.58</v>
      </c>
      <c r="E193" s="24"/>
      <c r="F193" s="24"/>
      <c r="G193" s="24"/>
      <c r="H193" s="24">
        <v>6</v>
      </c>
      <c r="I193" s="24"/>
      <c r="J193" s="24"/>
      <c r="K193" s="24">
        <v>0</v>
      </c>
      <c r="L193" s="24">
        <v>0</v>
      </c>
      <c r="M193" s="24">
        <v>0</v>
      </c>
      <c r="N193" s="24"/>
      <c r="O193" s="24"/>
      <c r="P193" s="24"/>
      <c r="Q193" s="24">
        <v>49.909998884424603</v>
      </c>
      <c r="R193" s="24">
        <v>0</v>
      </c>
      <c r="S193" s="24">
        <v>0</v>
      </c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30">
        <f t="array" ref="AF193">Tableau1[[#This Row],[EC Sortie PAC]]-Tableau1[[#This Row],[EC entrée PAC]]</f>
        <v>0</v>
      </c>
      <c r="AG193" s="30">
        <f t="array" ref="AG193">Tableau1[[#This Row],[Différenctiel PAC]]</f>
        <v>0</v>
      </c>
      <c r="AH193" s="4">
        <f t="array" ref="AH193">Tableau1[[#This Row],[Echaudoirs]]+Tableau1[[#This Row],[Plumeuses]]</f>
        <v>0</v>
      </c>
      <c r="AI193" s="4">
        <f t="array" ref="AI193">Tableau1[[#This Row],[EF Surpréssée Eviscération]]+Tableau1[[#This Row],[EF Eviscération]]</f>
        <v>0</v>
      </c>
      <c r="AJ193" s="4">
        <f t="array" ref="AJ193">Tableau1[[#This Row],[Conso EF dégrilleur]]+Tableau1[[#This Row],[Conso EF prélaveuse]]+Tableau1[[#This Row],[Conso EF adiabatique]]</f>
        <v>0</v>
      </c>
      <c r="AK193" s="4">
        <f>Tableau1[[#This Row],[Conso EC Filtre]]+Tableau1[[#This Row],[Conso EC Laveuse ]]</f>
        <v>0</v>
      </c>
      <c r="AL193" s="30">
        <f t="array" ref="AL193">Tableau1[[#This Row],[Conso EF Quai Atlas (calculée)]]+Tableau1[[#This Row],[Conso EC Quai Atlas (calculée)]]</f>
        <v>0</v>
      </c>
      <c r="AM193" s="30">
        <f t="array" ref="AM193">Tableau1[[#This Row],[Lavage cagettes]]+Tableau1[[#This Row],[Lavage pal box]]</f>
        <v>0</v>
      </c>
      <c r="AN193" s="30">
        <f t="array" ref="AN193">Tableau1[[#This Row],[40 bar]]+Tableau1[[#This Row],[24 bar]]</f>
        <v>0</v>
      </c>
      <c r="AO193" s="31"/>
      <c r="AP193" s="31">
        <f>Tableau1[[#This Row],[EC Vestiaires m³]]+Tableau1[[#This Row],[Vestiaires EF]]+Tableau1[[#This Row],[Zone B]]</f>
        <v>6</v>
      </c>
      <c r="AQ19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816.67000111557547</v>
      </c>
      <c r="AR193" s="6">
        <f>Tableau1[[#This Row],[prestation lavage 40B]]+Tableau1[[#This Row],[Prestation lavage 24B]]</f>
        <v>0</v>
      </c>
      <c r="AS193" s="6">
        <f>IFERROR(Tableau1[[#This Row],[40 bar (19h-23h59)]]+Y194,0)</f>
        <v>0</v>
      </c>
      <c r="AT193" s="6">
        <f>IFERROR(Tableau1[[#This Row],[24 bar (19H-23H59)]]+AB194,0)</f>
        <v>0</v>
      </c>
      <c r="AU193" s="33">
        <f t="array" ref="AU193">(Tableau1[[#This Row],[Conso eau]]-Tableau1[Rejet convention])/Tableau1[[#This Row],[Rejet convention]]</f>
        <v>0.10733502538071071</v>
      </c>
      <c r="AV193" s="34" t="str">
        <f t="array" ref="AV193">IF(Tableau1[[#This Row],[Nbr de poulets (entrée découpe)]]&gt;0,(Tableau1[[#This Row],[Conso eau]]/Tableau1[[#This Row],[Nbr de poulets (entrée découpe)]])*1000,"erreur")</f>
        <v>erreur</v>
      </c>
      <c r="AW193" s="35" t="str">
        <f t="array" ref="AW193">IF(Tableau1[[#This Row],[Tonnage sortie ressuage]]&gt;0,(Tableau1[[#This Row],[Conso eau]]/Tableau1[[#This Row],[Tonnage sortie ressuage]])*1000,"erreur")</f>
        <v>erreur</v>
      </c>
      <c r="AX193" s="34" t="str">
        <f t="array" ref="AX19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93" s="21">
        <f>10</f>
        <v>10</v>
      </c>
      <c r="AZ193" s="21">
        <f>6</f>
        <v>6</v>
      </c>
      <c r="BA193" s="21" t="str">
        <f>TEXT(Tableau1[[#This Row],[Date]],"aaaa")</f>
        <v>2019</v>
      </c>
      <c r="BB193" s="21" t="str">
        <f>TEXT(Tableau1[[#This Row],[Date]],"mmmm")</f>
        <v>juillet</v>
      </c>
      <c r="BC193" s="21">
        <f>_xlfn.ISOWEEKNUM(Tableau1[[#This Row],[Date]])</f>
        <v>28</v>
      </c>
      <c r="BD193" s="21" t="str">
        <f>TEXT(Tableau1[[#This Row],[Date]],"jjjj")</f>
        <v>jeudi</v>
      </c>
      <c r="BE193" s="21">
        <f>VLOOKUP(ROUND(Tableau1[[#This Row],[Année]],4),Tableau2[#Data],2)</f>
        <v>788</v>
      </c>
      <c r="BF193" s="21" t="str">
        <f>VLOOKUP(Tableau1[[#This Row],[Date]],Tableau3[],2)</f>
        <v>2019-2020</v>
      </c>
    </row>
    <row r="194" spans="1:58" hidden="1" x14ac:dyDescent="0.3">
      <c r="A194" s="22">
        <v>43658</v>
      </c>
      <c r="B194" s="20"/>
      <c r="C194" s="20"/>
      <c r="D194" s="24">
        <v>897.7</v>
      </c>
      <c r="E194" s="24"/>
      <c r="F194" s="24"/>
      <c r="G194" s="24"/>
      <c r="H194" s="24">
        <v>6</v>
      </c>
      <c r="I194" s="24"/>
      <c r="J194" s="24"/>
      <c r="K194" s="24">
        <v>0</v>
      </c>
      <c r="L194" s="24">
        <v>0</v>
      </c>
      <c r="M194" s="24">
        <v>0</v>
      </c>
      <c r="N194" s="24"/>
      <c r="O194" s="24"/>
      <c r="P194" s="24"/>
      <c r="Q194" s="24">
        <v>47.2499989438802</v>
      </c>
      <c r="R194" s="24">
        <v>0</v>
      </c>
      <c r="S194" s="24">
        <v>0</v>
      </c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30">
        <f t="array" ref="AF194">Tableau1[[#This Row],[EC Sortie PAC]]-Tableau1[[#This Row],[EC entrée PAC]]</f>
        <v>0</v>
      </c>
      <c r="AG194" s="30">
        <f t="array" ref="AG194">Tableau1[[#This Row],[Différenctiel PAC]]</f>
        <v>0</v>
      </c>
      <c r="AH194" s="4">
        <f t="array" ref="AH194">Tableau1[[#This Row],[Echaudoirs]]+Tableau1[[#This Row],[Plumeuses]]</f>
        <v>0</v>
      </c>
      <c r="AI194" s="4">
        <f t="array" ref="AI194">Tableau1[[#This Row],[EF Surpréssée Eviscération]]+Tableau1[[#This Row],[EF Eviscération]]</f>
        <v>0</v>
      </c>
      <c r="AJ194" s="4">
        <f t="array" ref="AJ194">Tableau1[[#This Row],[Conso EF dégrilleur]]+Tableau1[[#This Row],[Conso EF prélaveuse]]+Tableau1[[#This Row],[Conso EF adiabatique]]</f>
        <v>0</v>
      </c>
      <c r="AK194" s="4">
        <f>Tableau1[[#This Row],[Conso EC Filtre]]+Tableau1[[#This Row],[Conso EC Laveuse ]]</f>
        <v>0</v>
      </c>
      <c r="AL194" s="30">
        <f t="array" ref="AL194">Tableau1[[#This Row],[Conso EF Quai Atlas (calculée)]]+Tableau1[[#This Row],[Conso EC Quai Atlas (calculée)]]</f>
        <v>0</v>
      </c>
      <c r="AM194" s="30">
        <f t="array" ref="AM194">Tableau1[[#This Row],[Lavage cagettes]]+Tableau1[[#This Row],[Lavage pal box]]</f>
        <v>0</v>
      </c>
      <c r="AN194" s="30">
        <f t="array" ref="AN194">Tableau1[[#This Row],[40 bar]]+Tableau1[[#This Row],[24 bar]]</f>
        <v>0</v>
      </c>
      <c r="AO194" s="31"/>
      <c r="AP194" s="31">
        <f>Tableau1[[#This Row],[EC Vestiaires m³]]+Tableau1[[#This Row],[Vestiaires EF]]+Tableau1[[#This Row],[Zone B]]</f>
        <v>6</v>
      </c>
      <c r="AQ19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844.45000105611985</v>
      </c>
      <c r="AR194" s="6">
        <f>Tableau1[[#This Row],[prestation lavage 40B]]+Tableau1[[#This Row],[Prestation lavage 24B]]</f>
        <v>0</v>
      </c>
      <c r="AS194" s="6">
        <f>IFERROR(Tableau1[[#This Row],[40 bar (19h-23h59)]]+Y195,0)</f>
        <v>0</v>
      </c>
      <c r="AT194" s="6">
        <f>IFERROR(Tableau1[[#This Row],[24 bar (19H-23H59)]]+AB195,0)</f>
        <v>0</v>
      </c>
      <c r="AU194" s="33">
        <f t="array" ref="AU194">(Tableau1[[#This Row],[Conso eau]]-Tableau1[Rejet convention])/Tableau1[[#This Row],[Rejet convention]]</f>
        <v>0.13921319796954321</v>
      </c>
      <c r="AV194" s="34" t="str">
        <f t="array" ref="AV194">IF(Tableau1[[#This Row],[Nbr de poulets (entrée découpe)]]&gt;0,(Tableau1[[#This Row],[Conso eau]]/Tableau1[[#This Row],[Nbr de poulets (entrée découpe)]])*1000,"erreur")</f>
        <v>erreur</v>
      </c>
      <c r="AW194" s="35" t="str">
        <f t="array" ref="AW194">IF(Tableau1[[#This Row],[Tonnage sortie ressuage]]&gt;0,(Tableau1[[#This Row],[Conso eau]]/Tableau1[[#This Row],[Tonnage sortie ressuage]])*1000,"erreur")</f>
        <v>erreur</v>
      </c>
      <c r="AX194" s="34" t="str">
        <f t="array" ref="AX19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94" s="21">
        <f>10</f>
        <v>10</v>
      </c>
      <c r="AZ194" s="21">
        <f>6</f>
        <v>6</v>
      </c>
      <c r="BA194" s="21" t="str">
        <f>TEXT(Tableau1[[#This Row],[Date]],"aaaa")</f>
        <v>2019</v>
      </c>
      <c r="BB194" s="21" t="str">
        <f>TEXT(Tableau1[[#This Row],[Date]],"mmmm")</f>
        <v>juillet</v>
      </c>
      <c r="BC194" s="21">
        <f>_xlfn.ISOWEEKNUM(Tableau1[[#This Row],[Date]])</f>
        <v>28</v>
      </c>
      <c r="BD194" s="21" t="str">
        <f>TEXT(Tableau1[[#This Row],[Date]],"jjjj")</f>
        <v>vendredi</v>
      </c>
      <c r="BE194" s="21">
        <f>VLOOKUP(ROUND(Tableau1[[#This Row],[Année]],4),Tableau2[#Data],2)</f>
        <v>788</v>
      </c>
      <c r="BF194" s="21" t="str">
        <f>VLOOKUP(Tableau1[[#This Row],[Date]],Tableau3[],2)</f>
        <v>2019-2020</v>
      </c>
    </row>
    <row r="195" spans="1:58" hidden="1" x14ac:dyDescent="0.3">
      <c r="A195" s="22">
        <v>43659</v>
      </c>
      <c r="B195" s="20"/>
      <c r="C195" s="20"/>
      <c r="D195" s="24">
        <v>119</v>
      </c>
      <c r="E195" s="24"/>
      <c r="F195" s="24"/>
      <c r="G195" s="24"/>
      <c r="H195" s="24">
        <v>5</v>
      </c>
      <c r="I195" s="24"/>
      <c r="J195" s="24"/>
      <c r="K195" s="24">
        <v>0</v>
      </c>
      <c r="L195" s="24">
        <v>0</v>
      </c>
      <c r="M195" s="24">
        <v>0</v>
      </c>
      <c r="N195" s="24"/>
      <c r="O195" s="24"/>
      <c r="P195" s="24"/>
      <c r="Q195" s="24">
        <v>57.119998723268502</v>
      </c>
      <c r="R195" s="24">
        <v>0</v>
      </c>
      <c r="S195" s="24">
        <v>0</v>
      </c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30">
        <f t="array" ref="AF195">Tableau1[[#This Row],[EC Sortie PAC]]-Tableau1[[#This Row],[EC entrée PAC]]</f>
        <v>0</v>
      </c>
      <c r="AG195" s="30">
        <f t="array" ref="AG195">Tableau1[[#This Row],[Différenctiel PAC]]</f>
        <v>0</v>
      </c>
      <c r="AH195" s="4">
        <f t="array" ref="AH195">Tableau1[[#This Row],[Echaudoirs]]+Tableau1[[#This Row],[Plumeuses]]</f>
        <v>0</v>
      </c>
      <c r="AI195" s="4">
        <f t="array" ref="AI195">Tableau1[[#This Row],[EF Surpréssée Eviscération]]+Tableau1[[#This Row],[EF Eviscération]]</f>
        <v>0</v>
      </c>
      <c r="AJ195" s="4">
        <f t="array" ref="AJ195">Tableau1[[#This Row],[Conso EF dégrilleur]]+Tableau1[[#This Row],[Conso EF prélaveuse]]+Tableau1[[#This Row],[Conso EF adiabatique]]</f>
        <v>0</v>
      </c>
      <c r="AK195" s="4">
        <f>Tableau1[[#This Row],[Conso EC Filtre]]+Tableau1[[#This Row],[Conso EC Laveuse ]]</f>
        <v>0</v>
      </c>
      <c r="AL195" s="30">
        <f t="array" ref="AL195">Tableau1[[#This Row],[Conso EF Quai Atlas (calculée)]]+Tableau1[[#This Row],[Conso EC Quai Atlas (calculée)]]</f>
        <v>0</v>
      </c>
      <c r="AM195" s="30">
        <f t="array" ref="AM195">Tableau1[[#This Row],[Lavage cagettes]]+Tableau1[[#This Row],[Lavage pal box]]</f>
        <v>0</v>
      </c>
      <c r="AN195" s="30">
        <f t="array" ref="AN195">Tableau1[[#This Row],[40 bar]]+Tableau1[[#This Row],[24 bar]]</f>
        <v>0</v>
      </c>
      <c r="AO195" s="31"/>
      <c r="AP195" s="31">
        <f>Tableau1[[#This Row],[EC Vestiaires m³]]+Tableau1[[#This Row],[Vestiaires EF]]+Tableau1[[#This Row],[Zone B]]</f>
        <v>5</v>
      </c>
      <c r="AQ19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56.880001276731498</v>
      </c>
      <c r="AR195" s="6">
        <f>Tableau1[[#This Row],[prestation lavage 40B]]+Tableau1[[#This Row],[Prestation lavage 24B]]</f>
        <v>0</v>
      </c>
      <c r="AS195" s="6">
        <f>IFERROR(Tableau1[[#This Row],[40 bar (19h-23h59)]]+Y196,0)</f>
        <v>0</v>
      </c>
      <c r="AT195" s="6">
        <f>IFERROR(Tableau1[[#This Row],[24 bar (19H-23H59)]]+AB196,0)</f>
        <v>0</v>
      </c>
      <c r="AU195" s="33">
        <f t="array" ref="AU195">(Tableau1[[#This Row],[Conso eau]]-Tableau1[Rejet convention])/Tableau1[[#This Row],[Rejet convention]]</f>
        <v>-0.84898477157360408</v>
      </c>
      <c r="AV195" s="34" t="str">
        <f t="array" ref="AV195">IF(Tableau1[[#This Row],[Nbr de poulets (entrée découpe)]]&gt;0,(Tableau1[[#This Row],[Conso eau]]/Tableau1[[#This Row],[Nbr de poulets (entrée découpe)]])*1000,"erreur")</f>
        <v>erreur</v>
      </c>
      <c r="AW195" s="35" t="str">
        <f t="array" ref="AW195">IF(Tableau1[[#This Row],[Tonnage sortie ressuage]]&gt;0,(Tableau1[[#This Row],[Conso eau]]/Tableau1[[#This Row],[Tonnage sortie ressuage]])*1000,"erreur")</f>
        <v>erreur</v>
      </c>
      <c r="AX195" s="34" t="str">
        <f t="array" ref="AX19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95" s="21">
        <f>10</f>
        <v>10</v>
      </c>
      <c r="AZ195" s="21">
        <f>6</f>
        <v>6</v>
      </c>
      <c r="BA195" s="21" t="str">
        <f>TEXT(Tableau1[[#This Row],[Date]],"aaaa")</f>
        <v>2019</v>
      </c>
      <c r="BB195" s="21" t="str">
        <f>TEXT(Tableau1[[#This Row],[Date]],"mmmm")</f>
        <v>juillet</v>
      </c>
      <c r="BC195" s="21">
        <f>_xlfn.ISOWEEKNUM(Tableau1[[#This Row],[Date]])</f>
        <v>28</v>
      </c>
      <c r="BD195" s="21" t="str">
        <f>TEXT(Tableau1[[#This Row],[Date]],"jjjj")</f>
        <v>samedi</v>
      </c>
      <c r="BE195" s="21">
        <f>VLOOKUP(ROUND(Tableau1[[#This Row],[Année]],4),Tableau2[#Data],2)</f>
        <v>788</v>
      </c>
      <c r="BF195" s="21" t="str">
        <f>VLOOKUP(Tableau1[[#This Row],[Date]],Tableau3[],2)</f>
        <v>2019-2020</v>
      </c>
    </row>
    <row r="196" spans="1:58" hidden="1" x14ac:dyDescent="0.3">
      <c r="A196" s="22">
        <v>43660</v>
      </c>
      <c r="B196" s="20"/>
      <c r="C196" s="20"/>
      <c r="D196" s="24">
        <v>24.8</v>
      </c>
      <c r="E196" s="24"/>
      <c r="F196" s="24"/>
      <c r="G196" s="24"/>
      <c r="H196" s="24">
        <v>3</v>
      </c>
      <c r="I196" s="24"/>
      <c r="J196" s="24"/>
      <c r="K196" s="24">
        <v>2.09999995306134</v>
      </c>
      <c r="L196" s="24">
        <v>1.6899999622255599</v>
      </c>
      <c r="M196" s="24">
        <v>0</v>
      </c>
      <c r="N196" s="24"/>
      <c r="O196" s="24"/>
      <c r="P196" s="24"/>
      <c r="Q196" s="24">
        <v>0</v>
      </c>
      <c r="R196" s="24">
        <v>3.0899999309331201</v>
      </c>
      <c r="S196" s="24">
        <v>2.5099999438971299</v>
      </c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30">
        <f t="array" ref="AF196">Tableau1[[#This Row],[EC Sortie PAC]]-Tableau1[[#This Row],[EC entrée PAC]]</f>
        <v>0</v>
      </c>
      <c r="AG196" s="30">
        <f t="array" ref="AG196">Tableau1[[#This Row],[Différenctiel PAC]]</f>
        <v>0</v>
      </c>
      <c r="AH196" s="4">
        <f t="array" ref="AH196">Tableau1[[#This Row],[Echaudoirs]]+Tableau1[[#This Row],[Plumeuses]]</f>
        <v>0</v>
      </c>
      <c r="AI196" s="4">
        <f t="array" ref="AI196">Tableau1[[#This Row],[EF Surpréssée Eviscération]]+Tableau1[[#This Row],[EF Eviscération]]</f>
        <v>0</v>
      </c>
      <c r="AJ196" s="4">
        <f t="array" ref="AJ196">Tableau1[[#This Row],[Conso EF dégrilleur]]+Tableau1[[#This Row],[Conso EF prélaveuse]]+Tableau1[[#This Row],[Conso EF adiabatique]]</f>
        <v>5.5999998748302495</v>
      </c>
      <c r="AK196" s="4">
        <f>Tableau1[[#This Row],[Conso EC Filtre]]+Tableau1[[#This Row],[Conso EC Laveuse ]]</f>
        <v>3.7899999152868999</v>
      </c>
      <c r="AL196" s="30">
        <f t="array" ref="AL196">Tableau1[[#This Row],[Conso EF Quai Atlas (calculée)]]+Tableau1[[#This Row],[Conso EC Quai Atlas (calculée)]]</f>
        <v>9.3899997901171499</v>
      </c>
      <c r="AM196" s="30">
        <f t="array" ref="AM196">Tableau1[[#This Row],[Lavage cagettes]]+Tableau1[[#This Row],[Lavage pal box]]</f>
        <v>0</v>
      </c>
      <c r="AN196" s="30">
        <f t="array" ref="AN196">Tableau1[[#This Row],[40 bar]]+Tableau1[[#This Row],[24 bar]]</f>
        <v>0</v>
      </c>
      <c r="AO196" s="31"/>
      <c r="AP196" s="31">
        <f>Tableau1[[#This Row],[EC Vestiaires m³]]+Tableau1[[#This Row],[Vestiaires EF]]+Tableau1[[#This Row],[Zone B]]</f>
        <v>3</v>
      </c>
      <c r="AQ19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12.410000209882851</v>
      </c>
      <c r="AR196" s="6">
        <f>Tableau1[[#This Row],[prestation lavage 40B]]+Tableau1[[#This Row],[Prestation lavage 24B]]</f>
        <v>0</v>
      </c>
      <c r="AS196" s="6">
        <f>IFERROR(Tableau1[[#This Row],[40 bar (19h-23h59)]]+Y197,0)</f>
        <v>0</v>
      </c>
      <c r="AT196" s="6">
        <f>IFERROR(Tableau1[[#This Row],[24 bar (19H-23H59)]]+AB197,0)</f>
        <v>0</v>
      </c>
      <c r="AU196" s="33">
        <f t="array" ref="AU196">(Tableau1[[#This Row],[Conso eau]]-Tableau1[Rejet convention])/Tableau1[[#This Row],[Rejet convention]]</f>
        <v>-0.96852791878172595</v>
      </c>
      <c r="AV196" s="34" t="str">
        <f t="array" ref="AV196">IF(Tableau1[[#This Row],[Nbr de poulets (entrée découpe)]]&gt;0,(Tableau1[[#This Row],[Conso eau]]/Tableau1[[#This Row],[Nbr de poulets (entrée découpe)]])*1000,"erreur")</f>
        <v>erreur</v>
      </c>
      <c r="AW196" s="35" t="str">
        <f t="array" ref="AW196">IF(Tableau1[[#This Row],[Tonnage sortie ressuage]]&gt;0,(Tableau1[[#This Row],[Conso eau]]/Tableau1[[#This Row],[Tonnage sortie ressuage]])*1000,"erreur")</f>
        <v>erreur</v>
      </c>
      <c r="AX196" s="34" t="str">
        <f t="array" ref="AX19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96" s="21">
        <f>10</f>
        <v>10</v>
      </c>
      <c r="AZ196" s="21">
        <f>6</f>
        <v>6</v>
      </c>
      <c r="BA196" s="21" t="str">
        <f>TEXT(Tableau1[[#This Row],[Date]],"aaaa")</f>
        <v>2019</v>
      </c>
      <c r="BB196" s="21" t="str">
        <f>TEXT(Tableau1[[#This Row],[Date]],"mmmm")</f>
        <v>juillet</v>
      </c>
      <c r="BC196" s="21">
        <f>_xlfn.ISOWEEKNUM(Tableau1[[#This Row],[Date]])</f>
        <v>28</v>
      </c>
      <c r="BD196" s="21" t="str">
        <f>TEXT(Tableau1[[#This Row],[Date]],"jjjj")</f>
        <v>dimanche</v>
      </c>
      <c r="BE196" s="21">
        <f>VLOOKUP(ROUND(Tableau1[[#This Row],[Année]],4),Tableau2[#Data],2)</f>
        <v>788</v>
      </c>
      <c r="BF196" s="21" t="str">
        <f>VLOOKUP(Tableau1[[#This Row],[Date]],Tableau3[],2)</f>
        <v>2019-2020</v>
      </c>
    </row>
    <row r="197" spans="1:58" hidden="1" x14ac:dyDescent="0.3">
      <c r="A197" s="22">
        <v>43661</v>
      </c>
      <c r="B197" s="20"/>
      <c r="C197" s="20"/>
      <c r="D197" s="24">
        <v>866.1</v>
      </c>
      <c r="E197" s="24"/>
      <c r="F197" s="24"/>
      <c r="G197" s="24"/>
      <c r="H197" s="24">
        <v>0</v>
      </c>
      <c r="I197" s="24"/>
      <c r="J197" s="24"/>
      <c r="K197" s="24">
        <v>0.919999979436398</v>
      </c>
      <c r="L197" s="24">
        <v>10.2099997717887</v>
      </c>
      <c r="M197" s="24">
        <v>0</v>
      </c>
      <c r="N197" s="24"/>
      <c r="O197" s="24"/>
      <c r="P197" s="24"/>
      <c r="Q197" s="24">
        <v>0</v>
      </c>
      <c r="R197" s="24">
        <v>9.8199997805058992</v>
      </c>
      <c r="S197" s="24">
        <v>12.8199997134507</v>
      </c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30">
        <f t="array" ref="AF197">Tableau1[[#This Row],[EC Sortie PAC]]-Tableau1[[#This Row],[EC entrée PAC]]</f>
        <v>0</v>
      </c>
      <c r="AG197" s="30">
        <f t="array" ref="AG197">Tableau1[[#This Row],[Différenctiel PAC]]</f>
        <v>0</v>
      </c>
      <c r="AH197" s="4">
        <f t="array" ref="AH197">Tableau1[[#This Row],[Echaudoirs]]+Tableau1[[#This Row],[Plumeuses]]</f>
        <v>0</v>
      </c>
      <c r="AI197" s="4">
        <f t="array" ref="AI197">Tableau1[[#This Row],[EF Surpréssée Eviscération]]+Tableau1[[#This Row],[EF Eviscération]]</f>
        <v>0</v>
      </c>
      <c r="AJ197" s="4">
        <f t="array" ref="AJ197">Tableau1[[#This Row],[Conso EF dégrilleur]]+Tableau1[[#This Row],[Conso EF prélaveuse]]+Tableau1[[#This Row],[Conso EF adiabatique]]</f>
        <v>22.639999493956601</v>
      </c>
      <c r="AK197" s="4">
        <f>Tableau1[[#This Row],[Conso EC Filtre]]+Tableau1[[#This Row],[Conso EC Laveuse ]]</f>
        <v>11.129999751225098</v>
      </c>
      <c r="AL197" s="30">
        <f t="array" ref="AL197">Tableau1[[#This Row],[Conso EF Quai Atlas (calculée)]]+Tableau1[[#This Row],[Conso EC Quai Atlas (calculée)]]</f>
        <v>33.769999245181701</v>
      </c>
      <c r="AM197" s="30">
        <f t="array" ref="AM197">Tableau1[[#This Row],[Lavage cagettes]]+Tableau1[[#This Row],[Lavage pal box]]</f>
        <v>0</v>
      </c>
      <c r="AN197" s="30">
        <f t="array" ref="AN197">Tableau1[[#This Row],[40 bar]]+Tableau1[[#This Row],[24 bar]]</f>
        <v>0</v>
      </c>
      <c r="AO197" s="31"/>
      <c r="AP197" s="31">
        <f>Tableau1[[#This Row],[EC Vestiaires m³]]+Tableau1[[#This Row],[Vestiaires EF]]+Tableau1[[#This Row],[Zone B]]</f>
        <v>0</v>
      </c>
      <c r="AQ19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832.33000075481834</v>
      </c>
      <c r="AR197" s="6">
        <f>Tableau1[[#This Row],[prestation lavage 40B]]+Tableau1[[#This Row],[Prestation lavage 24B]]</f>
        <v>0</v>
      </c>
      <c r="AS197" s="6">
        <f>IFERROR(Tableau1[[#This Row],[40 bar (19h-23h59)]]+Y198,0)</f>
        <v>0</v>
      </c>
      <c r="AT197" s="6">
        <f>IFERROR(Tableau1[[#This Row],[24 bar (19H-23H59)]]+AB198,0)</f>
        <v>0</v>
      </c>
      <c r="AU197" s="33">
        <f t="array" ref="AU197">(Tableau1[[#This Row],[Conso eau]]-Tableau1[Rejet convention])/Tableau1[[#This Row],[Rejet convention]]</f>
        <v>9.9111675126903581E-2</v>
      </c>
      <c r="AV197" s="34" t="str">
        <f t="array" ref="AV197">IF(Tableau1[[#This Row],[Nbr de poulets (entrée découpe)]]&gt;0,(Tableau1[[#This Row],[Conso eau]]/Tableau1[[#This Row],[Nbr de poulets (entrée découpe)]])*1000,"erreur")</f>
        <v>erreur</v>
      </c>
      <c r="AW197" s="35" t="str">
        <f t="array" ref="AW197">IF(Tableau1[[#This Row],[Tonnage sortie ressuage]]&gt;0,(Tableau1[[#This Row],[Conso eau]]/Tableau1[[#This Row],[Tonnage sortie ressuage]])*1000,"erreur")</f>
        <v>erreur</v>
      </c>
      <c r="AX197" s="34" t="str">
        <f t="array" ref="AX19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97" s="21">
        <f>10</f>
        <v>10</v>
      </c>
      <c r="AZ197" s="21">
        <f>6</f>
        <v>6</v>
      </c>
      <c r="BA197" s="21" t="str">
        <f>TEXT(Tableau1[[#This Row],[Date]],"aaaa")</f>
        <v>2019</v>
      </c>
      <c r="BB197" s="21" t="str">
        <f>TEXT(Tableau1[[#This Row],[Date]],"mmmm")</f>
        <v>juillet</v>
      </c>
      <c r="BC197" s="21">
        <f>_xlfn.ISOWEEKNUM(Tableau1[[#This Row],[Date]])</f>
        <v>29</v>
      </c>
      <c r="BD197" s="21" t="str">
        <f>TEXT(Tableau1[[#This Row],[Date]],"jjjj")</f>
        <v>lundi</v>
      </c>
      <c r="BE197" s="21">
        <f>VLOOKUP(ROUND(Tableau1[[#This Row],[Année]],4),Tableau2[#Data],2)</f>
        <v>788</v>
      </c>
      <c r="BF197" s="21" t="str">
        <f>VLOOKUP(Tableau1[[#This Row],[Date]],Tableau3[],2)</f>
        <v>2019-2020</v>
      </c>
    </row>
    <row r="198" spans="1:58" hidden="1" x14ac:dyDescent="0.3">
      <c r="A198" s="22">
        <v>43662</v>
      </c>
      <c r="B198" s="20"/>
      <c r="C198" s="20"/>
      <c r="D198" s="24">
        <v>1001</v>
      </c>
      <c r="E198" s="24"/>
      <c r="F198" s="24"/>
      <c r="G198" s="24"/>
      <c r="H198" s="24">
        <v>0</v>
      </c>
      <c r="I198" s="24"/>
      <c r="J198" s="24"/>
      <c r="K198" s="24">
        <v>1.1699999738484601</v>
      </c>
      <c r="L198" s="24">
        <v>7.1599998399615297</v>
      </c>
      <c r="M198" s="24">
        <v>0</v>
      </c>
      <c r="N198" s="24"/>
      <c r="O198" s="24"/>
      <c r="P198" s="24"/>
      <c r="Q198" s="24">
        <v>47.829998930916197</v>
      </c>
      <c r="R198" s="24">
        <v>9.5999997854232806</v>
      </c>
      <c r="S198" s="24">
        <v>14.7899996694177</v>
      </c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30">
        <f t="array" ref="AF198">Tableau1[[#This Row],[EC Sortie PAC]]-Tableau1[[#This Row],[EC entrée PAC]]</f>
        <v>0</v>
      </c>
      <c r="AG198" s="30">
        <f t="array" ref="AG198">Tableau1[[#This Row],[Différenctiel PAC]]</f>
        <v>0</v>
      </c>
      <c r="AH198" s="4">
        <f t="array" ref="AH198">Tableau1[[#This Row],[Echaudoirs]]+Tableau1[[#This Row],[Plumeuses]]</f>
        <v>0</v>
      </c>
      <c r="AI198" s="4">
        <f t="array" ref="AI198">Tableau1[[#This Row],[EF Surpréssée Eviscération]]+Tableau1[[#This Row],[EF Eviscération]]</f>
        <v>0</v>
      </c>
      <c r="AJ198" s="4">
        <f t="array" ref="AJ198">Tableau1[[#This Row],[Conso EF dégrilleur]]+Tableau1[[#This Row],[Conso EF prélaveuse]]+Tableau1[[#This Row],[Conso EF adiabatique]]</f>
        <v>24.389999454840982</v>
      </c>
      <c r="AK198" s="4">
        <f>Tableau1[[#This Row],[Conso EC Filtre]]+Tableau1[[#This Row],[Conso EC Laveuse ]]</f>
        <v>8.3299998138099891</v>
      </c>
      <c r="AL198" s="30">
        <f t="array" ref="AL198">Tableau1[[#This Row],[Conso EF Quai Atlas (calculée)]]+Tableau1[[#This Row],[Conso EC Quai Atlas (calculée)]]</f>
        <v>32.719999268650973</v>
      </c>
      <c r="AM198" s="30">
        <f t="array" ref="AM198">Tableau1[[#This Row],[Lavage cagettes]]+Tableau1[[#This Row],[Lavage pal box]]</f>
        <v>0</v>
      </c>
      <c r="AN198" s="30">
        <f t="array" ref="AN198">Tableau1[[#This Row],[40 bar]]+Tableau1[[#This Row],[24 bar]]</f>
        <v>0</v>
      </c>
      <c r="AO198" s="31"/>
      <c r="AP198" s="31">
        <f>Tableau1[[#This Row],[EC Vestiaires m³]]+Tableau1[[#This Row],[Vestiaires EF]]+Tableau1[[#This Row],[Zone B]]</f>
        <v>0</v>
      </c>
      <c r="AQ19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920.4500018004328</v>
      </c>
      <c r="AR198" s="6">
        <f>Tableau1[[#This Row],[prestation lavage 40B]]+Tableau1[[#This Row],[Prestation lavage 24B]]</f>
        <v>0</v>
      </c>
      <c r="AS198" s="6">
        <f>IFERROR(Tableau1[[#This Row],[40 bar (19h-23h59)]]+Y199,0)</f>
        <v>0</v>
      </c>
      <c r="AT198" s="6">
        <f>IFERROR(Tableau1[[#This Row],[24 bar (19H-23H59)]]+AB199,0)</f>
        <v>0</v>
      </c>
      <c r="AU198" s="33">
        <f t="array" ref="AU198">(Tableau1[[#This Row],[Conso eau]]-Tableau1[Rejet convention])/Tableau1[[#This Row],[Rejet convention]]</f>
        <v>0.27030456852791879</v>
      </c>
      <c r="AV198" s="34" t="str">
        <f t="array" ref="AV198">IF(Tableau1[[#This Row],[Nbr de poulets (entrée découpe)]]&gt;0,(Tableau1[[#This Row],[Conso eau]]/Tableau1[[#This Row],[Nbr de poulets (entrée découpe)]])*1000,"erreur")</f>
        <v>erreur</v>
      </c>
      <c r="AW198" s="35" t="str">
        <f t="array" ref="AW198">IF(Tableau1[[#This Row],[Tonnage sortie ressuage]]&gt;0,(Tableau1[[#This Row],[Conso eau]]/Tableau1[[#This Row],[Tonnage sortie ressuage]])*1000,"erreur")</f>
        <v>erreur</v>
      </c>
      <c r="AX198" s="34" t="str">
        <f t="array" ref="AX19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98" s="21">
        <f>10</f>
        <v>10</v>
      </c>
      <c r="AZ198" s="21">
        <f>6</f>
        <v>6</v>
      </c>
      <c r="BA198" s="21" t="str">
        <f>TEXT(Tableau1[[#This Row],[Date]],"aaaa")</f>
        <v>2019</v>
      </c>
      <c r="BB198" s="21" t="str">
        <f>TEXT(Tableau1[[#This Row],[Date]],"mmmm")</f>
        <v>juillet</v>
      </c>
      <c r="BC198" s="21">
        <f>_xlfn.ISOWEEKNUM(Tableau1[[#This Row],[Date]])</f>
        <v>29</v>
      </c>
      <c r="BD198" s="21" t="str">
        <f>TEXT(Tableau1[[#This Row],[Date]],"jjjj")</f>
        <v>mardi</v>
      </c>
      <c r="BE198" s="21">
        <f>VLOOKUP(ROUND(Tableau1[[#This Row],[Année]],4),Tableau2[#Data],2)</f>
        <v>788</v>
      </c>
      <c r="BF198" s="21" t="str">
        <f>VLOOKUP(Tableau1[[#This Row],[Date]],Tableau3[],2)</f>
        <v>2019-2020</v>
      </c>
    </row>
    <row r="199" spans="1:58" hidden="1" x14ac:dyDescent="0.3">
      <c r="A199" s="22">
        <v>43663</v>
      </c>
      <c r="B199" s="20"/>
      <c r="C199" s="20"/>
      <c r="D199" s="24">
        <v>976.7</v>
      </c>
      <c r="E199" s="24"/>
      <c r="F199" s="24"/>
      <c r="G199" s="24"/>
      <c r="H199" s="24">
        <v>6</v>
      </c>
      <c r="I199" s="24"/>
      <c r="J199" s="24"/>
      <c r="K199" s="24">
        <v>0.669999985024333</v>
      </c>
      <c r="L199" s="24">
        <v>8.2299998160451704</v>
      </c>
      <c r="M199" s="24">
        <v>0</v>
      </c>
      <c r="N199" s="24"/>
      <c r="O199" s="24"/>
      <c r="P199" s="24"/>
      <c r="Q199" s="24">
        <v>51.339998852461598</v>
      </c>
      <c r="R199" s="24">
        <v>11.489999743178499</v>
      </c>
      <c r="S199" s="24">
        <v>13.029999708756799</v>
      </c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30">
        <f t="array" ref="AF199">Tableau1[[#This Row],[EC Sortie PAC]]-Tableau1[[#This Row],[EC entrée PAC]]</f>
        <v>0</v>
      </c>
      <c r="AG199" s="30">
        <f t="array" ref="AG199">Tableau1[[#This Row],[Différenctiel PAC]]</f>
        <v>0</v>
      </c>
      <c r="AH199" s="4">
        <f t="array" ref="AH199">Tableau1[[#This Row],[Echaudoirs]]+Tableau1[[#This Row],[Plumeuses]]</f>
        <v>0</v>
      </c>
      <c r="AI199" s="4">
        <f t="array" ref="AI199">Tableau1[[#This Row],[EF Surpréssée Eviscération]]+Tableau1[[#This Row],[EF Eviscération]]</f>
        <v>0</v>
      </c>
      <c r="AJ199" s="4">
        <f t="array" ref="AJ199">Tableau1[[#This Row],[Conso EF dégrilleur]]+Tableau1[[#This Row],[Conso EF prélaveuse]]+Tableau1[[#This Row],[Conso EF adiabatique]]</f>
        <v>24.519999451935298</v>
      </c>
      <c r="AK199" s="4">
        <f>Tableau1[[#This Row],[Conso EC Filtre]]+Tableau1[[#This Row],[Conso EC Laveuse ]]</f>
        <v>8.8999998010695034</v>
      </c>
      <c r="AL199" s="30">
        <f t="array" ref="AL199">Tableau1[[#This Row],[Conso EF Quai Atlas (calculée)]]+Tableau1[[#This Row],[Conso EC Quai Atlas (calculée)]]</f>
        <v>33.419999253004804</v>
      </c>
      <c r="AM199" s="30">
        <f t="array" ref="AM199">Tableau1[[#This Row],[Lavage cagettes]]+Tableau1[[#This Row],[Lavage pal box]]</f>
        <v>0</v>
      </c>
      <c r="AN199" s="30">
        <f t="array" ref="AN199">Tableau1[[#This Row],[40 bar]]+Tableau1[[#This Row],[24 bar]]</f>
        <v>0</v>
      </c>
      <c r="AO199" s="31"/>
      <c r="AP199" s="31">
        <f>Tableau1[[#This Row],[EC Vestiaires m³]]+Tableau1[[#This Row],[Vestiaires EF]]+Tableau1[[#This Row],[Zone B]]</f>
        <v>6</v>
      </c>
      <c r="AQ19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885.94000189453368</v>
      </c>
      <c r="AR199" s="6">
        <f>Tableau1[[#This Row],[prestation lavage 40B]]+Tableau1[[#This Row],[Prestation lavage 24B]]</f>
        <v>0</v>
      </c>
      <c r="AS199" s="6">
        <f>IFERROR(Tableau1[[#This Row],[40 bar (19h-23h59)]]+Y200,0)</f>
        <v>0</v>
      </c>
      <c r="AT199" s="6">
        <f>IFERROR(Tableau1[[#This Row],[24 bar (19H-23H59)]]+AB200,0)</f>
        <v>0</v>
      </c>
      <c r="AU199" s="33">
        <f t="array" ref="AU199">(Tableau1[[#This Row],[Conso eau]]-Tableau1[Rejet convention])/Tableau1[[#This Row],[Rejet convention]]</f>
        <v>0.23946700507614219</v>
      </c>
      <c r="AV199" s="34" t="str">
        <f t="array" ref="AV199">IF(Tableau1[[#This Row],[Nbr de poulets (entrée découpe)]]&gt;0,(Tableau1[[#This Row],[Conso eau]]/Tableau1[[#This Row],[Nbr de poulets (entrée découpe)]])*1000,"erreur")</f>
        <v>erreur</v>
      </c>
      <c r="AW199" s="35" t="str">
        <f t="array" ref="AW199">IF(Tableau1[[#This Row],[Tonnage sortie ressuage]]&gt;0,(Tableau1[[#This Row],[Conso eau]]/Tableau1[[#This Row],[Tonnage sortie ressuage]])*1000,"erreur")</f>
        <v>erreur</v>
      </c>
      <c r="AX199" s="34" t="str">
        <f t="array" ref="AX19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99" s="21">
        <f>10</f>
        <v>10</v>
      </c>
      <c r="AZ199" s="21">
        <f>6</f>
        <v>6</v>
      </c>
      <c r="BA199" s="21" t="str">
        <f>TEXT(Tableau1[[#This Row],[Date]],"aaaa")</f>
        <v>2019</v>
      </c>
      <c r="BB199" s="21" t="str">
        <f>TEXT(Tableau1[[#This Row],[Date]],"mmmm")</f>
        <v>juillet</v>
      </c>
      <c r="BC199" s="21">
        <f>_xlfn.ISOWEEKNUM(Tableau1[[#This Row],[Date]])</f>
        <v>29</v>
      </c>
      <c r="BD199" s="21" t="str">
        <f>TEXT(Tableau1[[#This Row],[Date]],"jjjj")</f>
        <v>mercredi</v>
      </c>
      <c r="BE199" s="21">
        <f>VLOOKUP(ROUND(Tableau1[[#This Row],[Année]],4),Tableau2[#Data],2)</f>
        <v>788</v>
      </c>
      <c r="BF199" s="21" t="str">
        <f>VLOOKUP(Tableau1[[#This Row],[Date]],Tableau3[],2)</f>
        <v>2019-2020</v>
      </c>
    </row>
    <row r="200" spans="1:58" hidden="1" x14ac:dyDescent="0.3">
      <c r="A200" s="22">
        <v>43664</v>
      </c>
      <c r="B200" s="20"/>
      <c r="C200" s="20"/>
      <c r="D200" s="24">
        <v>893.8</v>
      </c>
      <c r="E200" s="24"/>
      <c r="F200" s="24"/>
      <c r="G200" s="24"/>
      <c r="H200" s="24">
        <v>5</v>
      </c>
      <c r="I200" s="24"/>
      <c r="J200" s="24"/>
      <c r="K200" s="24">
        <v>0.81999998167157195</v>
      </c>
      <c r="L200" s="24">
        <v>7.5799998305737999</v>
      </c>
      <c r="M200" s="24">
        <v>0</v>
      </c>
      <c r="N200" s="24"/>
      <c r="O200" s="24"/>
      <c r="P200" s="24"/>
      <c r="Q200" s="24">
        <v>52.669998822733803</v>
      </c>
      <c r="R200" s="24">
        <v>11.619999740272799</v>
      </c>
      <c r="S200" s="24">
        <v>15.3299996573478</v>
      </c>
      <c r="T200" s="24">
        <v>0</v>
      </c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30">
        <f t="array" ref="AF200">Tableau1[[#This Row],[EC Sortie PAC]]-Tableau1[[#This Row],[EC entrée PAC]]</f>
        <v>0</v>
      </c>
      <c r="AG200" s="30">
        <f t="array" ref="AG200">Tableau1[[#This Row],[Différenctiel PAC]]</f>
        <v>0</v>
      </c>
      <c r="AH200" s="4">
        <f t="array" ref="AH200">Tableau1[[#This Row],[Echaudoirs]]+Tableau1[[#This Row],[Plumeuses]]</f>
        <v>0</v>
      </c>
      <c r="AI200" s="4">
        <f t="array" ref="AI200">Tableau1[[#This Row],[EF Surpréssée Eviscération]]+Tableau1[[#This Row],[EF Eviscération]]</f>
        <v>0</v>
      </c>
      <c r="AJ200" s="4">
        <f t="array" ref="AJ200">Tableau1[[#This Row],[Conso EF dégrilleur]]+Tableau1[[#This Row],[Conso EF prélaveuse]]+Tableau1[[#This Row],[Conso EF adiabatique]]</f>
        <v>26.949999397620601</v>
      </c>
      <c r="AK200" s="4">
        <f>Tableau1[[#This Row],[Conso EC Filtre]]+Tableau1[[#This Row],[Conso EC Laveuse ]]</f>
        <v>8.3999998122453725</v>
      </c>
      <c r="AL200" s="30">
        <f t="array" ref="AL200">Tableau1[[#This Row],[Conso EF Quai Atlas (calculée)]]+Tableau1[[#This Row],[Conso EC Quai Atlas (calculée)]]</f>
        <v>35.34999920986597</v>
      </c>
      <c r="AM200" s="30">
        <f t="array" ref="AM200">Tableau1[[#This Row],[Lavage cagettes]]+Tableau1[[#This Row],[Lavage pal box]]</f>
        <v>0</v>
      </c>
      <c r="AN200" s="30">
        <f t="array" ref="AN200">Tableau1[[#This Row],[40 bar]]+Tableau1[[#This Row],[24 bar]]</f>
        <v>0</v>
      </c>
      <c r="AO200" s="31"/>
      <c r="AP200" s="31">
        <f>Tableau1[[#This Row],[EC Vestiaires m³]]+Tableau1[[#This Row],[Vestiaires EF]]+Tableau1[[#This Row],[Zone B]]</f>
        <v>5</v>
      </c>
      <c r="AQ20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800.78000196740015</v>
      </c>
      <c r="AR200" s="6">
        <f>Tableau1[[#This Row],[prestation lavage 40B]]+Tableau1[[#This Row],[Prestation lavage 24B]]</f>
        <v>0</v>
      </c>
      <c r="AS200" s="6">
        <f>IFERROR(Tableau1[[#This Row],[40 bar (19h-23h59)]]+Y201,0)</f>
        <v>0</v>
      </c>
      <c r="AT200" s="6">
        <f>IFERROR(Tableau1[[#This Row],[24 bar (19H-23H59)]]+AB201,0)</f>
        <v>0</v>
      </c>
      <c r="AU200" s="33">
        <f t="array" ref="AU200">(Tableau1[[#This Row],[Conso eau]]-Tableau1[Rejet convention])/Tableau1[[#This Row],[Rejet convention]]</f>
        <v>0.13426395939086289</v>
      </c>
      <c r="AV200" s="34" t="str">
        <f t="array" ref="AV200">IF(Tableau1[[#This Row],[Nbr de poulets (entrée découpe)]]&gt;0,(Tableau1[[#This Row],[Conso eau]]/Tableau1[[#This Row],[Nbr de poulets (entrée découpe)]])*1000,"erreur")</f>
        <v>erreur</v>
      </c>
      <c r="AW200" s="35" t="str">
        <f t="array" ref="AW200">IF(Tableau1[[#This Row],[Tonnage sortie ressuage]]&gt;0,(Tableau1[[#This Row],[Conso eau]]/Tableau1[[#This Row],[Tonnage sortie ressuage]])*1000,"erreur")</f>
        <v>erreur</v>
      </c>
      <c r="AX200" s="34" t="str">
        <f t="array" ref="AX20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00" s="21">
        <f>10</f>
        <v>10</v>
      </c>
      <c r="AZ200" s="21">
        <f>6</f>
        <v>6</v>
      </c>
      <c r="BA200" s="21" t="str">
        <f>TEXT(Tableau1[[#This Row],[Date]],"aaaa")</f>
        <v>2019</v>
      </c>
      <c r="BB200" s="21" t="str">
        <f>TEXT(Tableau1[[#This Row],[Date]],"mmmm")</f>
        <v>juillet</v>
      </c>
      <c r="BC200" s="21">
        <f>_xlfn.ISOWEEKNUM(Tableau1[[#This Row],[Date]])</f>
        <v>29</v>
      </c>
      <c r="BD200" s="21" t="str">
        <f>TEXT(Tableau1[[#This Row],[Date]],"jjjj")</f>
        <v>jeudi</v>
      </c>
      <c r="BE200" s="21">
        <f>VLOOKUP(ROUND(Tableau1[[#This Row],[Année]],4),Tableau2[#Data],2)</f>
        <v>788</v>
      </c>
      <c r="BF200" s="21" t="str">
        <f>VLOOKUP(Tableau1[[#This Row],[Date]],Tableau3[],2)</f>
        <v>2019-2020</v>
      </c>
    </row>
    <row r="201" spans="1:58" hidden="1" x14ac:dyDescent="0.3">
      <c r="A201" s="22">
        <v>43665</v>
      </c>
      <c r="B201" s="20"/>
      <c r="C201" s="20"/>
      <c r="D201" s="24">
        <v>911.9</v>
      </c>
      <c r="E201" s="24"/>
      <c r="F201" s="24"/>
      <c r="G201" s="24"/>
      <c r="H201" s="24">
        <v>6</v>
      </c>
      <c r="I201" s="24"/>
      <c r="J201" s="24"/>
      <c r="K201" s="24">
        <v>0</v>
      </c>
      <c r="L201" s="24">
        <v>0</v>
      </c>
      <c r="M201" s="24">
        <v>0</v>
      </c>
      <c r="N201" s="24"/>
      <c r="O201" s="24"/>
      <c r="P201" s="24"/>
      <c r="Q201" s="24">
        <v>47.959998928010499</v>
      </c>
      <c r="R201" s="24">
        <v>0</v>
      </c>
      <c r="S201" s="24">
        <v>0</v>
      </c>
      <c r="T201" s="24">
        <v>0</v>
      </c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30">
        <f t="array" ref="AF201">Tableau1[[#This Row],[EC Sortie PAC]]-Tableau1[[#This Row],[EC entrée PAC]]</f>
        <v>0</v>
      </c>
      <c r="AG201" s="30">
        <f t="array" ref="AG201">Tableau1[[#This Row],[Différenctiel PAC]]</f>
        <v>0</v>
      </c>
      <c r="AH201" s="4">
        <f t="array" ref="AH201">Tableau1[[#This Row],[Echaudoirs]]+Tableau1[[#This Row],[Plumeuses]]</f>
        <v>0</v>
      </c>
      <c r="AI201" s="4">
        <f t="array" ref="AI201">Tableau1[[#This Row],[EF Surpréssée Eviscération]]+Tableau1[[#This Row],[EF Eviscération]]</f>
        <v>0</v>
      </c>
      <c r="AJ201" s="4">
        <f t="array" ref="AJ201">Tableau1[[#This Row],[Conso EF dégrilleur]]+Tableau1[[#This Row],[Conso EF prélaveuse]]+Tableau1[[#This Row],[Conso EF adiabatique]]</f>
        <v>0</v>
      </c>
      <c r="AK201" s="4">
        <f>Tableau1[[#This Row],[Conso EC Filtre]]+Tableau1[[#This Row],[Conso EC Laveuse ]]</f>
        <v>0</v>
      </c>
      <c r="AL201" s="30">
        <f t="array" ref="AL201">Tableau1[[#This Row],[Conso EF Quai Atlas (calculée)]]+Tableau1[[#This Row],[Conso EC Quai Atlas (calculée)]]</f>
        <v>0</v>
      </c>
      <c r="AM201" s="30">
        <f t="array" ref="AM201">Tableau1[[#This Row],[Lavage cagettes]]+Tableau1[[#This Row],[Lavage pal box]]</f>
        <v>0</v>
      </c>
      <c r="AN201" s="30">
        <f t="array" ref="AN201">Tableau1[[#This Row],[40 bar]]+Tableau1[[#This Row],[24 bar]]</f>
        <v>0</v>
      </c>
      <c r="AO201" s="31"/>
      <c r="AP201" s="31">
        <f>Tableau1[[#This Row],[EC Vestiaires m³]]+Tableau1[[#This Row],[Vestiaires EF]]+Tableau1[[#This Row],[Zone B]]</f>
        <v>6</v>
      </c>
      <c r="AQ20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857.94000107198951</v>
      </c>
      <c r="AR201" s="6">
        <f>Tableau1[[#This Row],[prestation lavage 40B]]+Tableau1[[#This Row],[Prestation lavage 24B]]</f>
        <v>0</v>
      </c>
      <c r="AS201" s="6">
        <f>IFERROR(Tableau1[[#This Row],[40 bar (19h-23h59)]]+Y202,0)</f>
        <v>0</v>
      </c>
      <c r="AT201" s="6">
        <f>IFERROR(Tableau1[[#This Row],[24 bar (19H-23H59)]]+AB202,0)</f>
        <v>0</v>
      </c>
      <c r="AU201" s="33">
        <f t="array" ref="AU201">(Tableau1[[#This Row],[Conso eau]]-Tableau1[Rejet convention])/Tableau1[[#This Row],[Rejet convention]]</f>
        <v>0.15723350253807103</v>
      </c>
      <c r="AV201" s="34" t="str">
        <f t="array" ref="AV201">IF(Tableau1[[#This Row],[Nbr de poulets (entrée découpe)]]&gt;0,(Tableau1[[#This Row],[Conso eau]]/Tableau1[[#This Row],[Nbr de poulets (entrée découpe)]])*1000,"erreur")</f>
        <v>erreur</v>
      </c>
      <c r="AW201" s="35" t="str">
        <f t="array" ref="AW201">IF(Tableau1[[#This Row],[Tonnage sortie ressuage]]&gt;0,(Tableau1[[#This Row],[Conso eau]]/Tableau1[[#This Row],[Tonnage sortie ressuage]])*1000,"erreur")</f>
        <v>erreur</v>
      </c>
      <c r="AX201" s="34" t="str">
        <f t="array" ref="AX20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01" s="21">
        <f>10</f>
        <v>10</v>
      </c>
      <c r="AZ201" s="21">
        <f>6</f>
        <v>6</v>
      </c>
      <c r="BA201" s="21" t="str">
        <f>TEXT(Tableau1[[#This Row],[Date]],"aaaa")</f>
        <v>2019</v>
      </c>
      <c r="BB201" s="21" t="str">
        <f>TEXT(Tableau1[[#This Row],[Date]],"mmmm")</f>
        <v>juillet</v>
      </c>
      <c r="BC201" s="21">
        <f>_xlfn.ISOWEEKNUM(Tableau1[[#This Row],[Date]])</f>
        <v>29</v>
      </c>
      <c r="BD201" s="21" t="str">
        <f>TEXT(Tableau1[[#This Row],[Date]],"jjjj")</f>
        <v>vendredi</v>
      </c>
      <c r="BE201" s="21">
        <f>VLOOKUP(ROUND(Tableau1[[#This Row],[Année]],4),Tableau2[#Data],2)</f>
        <v>788</v>
      </c>
      <c r="BF201" s="21" t="str">
        <f>VLOOKUP(Tableau1[[#This Row],[Date]],Tableau3[],2)</f>
        <v>2019-2020</v>
      </c>
    </row>
    <row r="202" spans="1:58" hidden="1" x14ac:dyDescent="0.3">
      <c r="A202" s="22">
        <v>43666</v>
      </c>
      <c r="B202" s="20"/>
      <c r="C202" s="20"/>
      <c r="D202" s="24">
        <v>155.6</v>
      </c>
      <c r="E202" s="24"/>
      <c r="F202" s="24"/>
      <c r="G202" s="24"/>
      <c r="H202" s="24">
        <v>3</v>
      </c>
      <c r="I202" s="24"/>
      <c r="J202" s="24"/>
      <c r="K202" s="24">
        <v>0</v>
      </c>
      <c r="L202" s="24">
        <v>0</v>
      </c>
      <c r="M202" s="24">
        <v>0</v>
      </c>
      <c r="N202" s="24"/>
      <c r="O202" s="24"/>
      <c r="P202" s="24"/>
      <c r="Q202" s="24">
        <v>47.3199989423156</v>
      </c>
      <c r="R202" s="24">
        <v>0</v>
      </c>
      <c r="S202" s="24">
        <v>0</v>
      </c>
      <c r="T202" s="24">
        <v>0</v>
      </c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30">
        <f t="array" ref="AF202">Tableau1[[#This Row],[EC Sortie PAC]]-Tableau1[[#This Row],[EC entrée PAC]]</f>
        <v>0</v>
      </c>
      <c r="AG202" s="30">
        <f t="array" ref="AG202">Tableau1[[#This Row],[Différenctiel PAC]]</f>
        <v>0</v>
      </c>
      <c r="AH202" s="4">
        <f t="array" ref="AH202">Tableau1[[#This Row],[Echaudoirs]]+Tableau1[[#This Row],[Plumeuses]]</f>
        <v>0</v>
      </c>
      <c r="AI202" s="4">
        <f t="array" ref="AI202">Tableau1[[#This Row],[EF Surpréssée Eviscération]]+Tableau1[[#This Row],[EF Eviscération]]</f>
        <v>0</v>
      </c>
      <c r="AJ202" s="4">
        <f t="array" ref="AJ202">Tableau1[[#This Row],[Conso EF dégrilleur]]+Tableau1[[#This Row],[Conso EF prélaveuse]]+Tableau1[[#This Row],[Conso EF adiabatique]]</f>
        <v>0</v>
      </c>
      <c r="AK202" s="4">
        <f>Tableau1[[#This Row],[Conso EC Filtre]]+Tableau1[[#This Row],[Conso EC Laveuse ]]</f>
        <v>0</v>
      </c>
      <c r="AL202" s="30">
        <f t="array" ref="AL202">Tableau1[[#This Row],[Conso EF Quai Atlas (calculée)]]+Tableau1[[#This Row],[Conso EC Quai Atlas (calculée)]]</f>
        <v>0</v>
      </c>
      <c r="AM202" s="30">
        <f t="array" ref="AM202">Tableau1[[#This Row],[Lavage cagettes]]+Tableau1[[#This Row],[Lavage pal box]]</f>
        <v>0</v>
      </c>
      <c r="AN202" s="30">
        <f t="array" ref="AN202">Tableau1[[#This Row],[40 bar]]+Tableau1[[#This Row],[24 bar]]</f>
        <v>0</v>
      </c>
      <c r="AO202" s="31"/>
      <c r="AP202" s="31">
        <f>Tableau1[[#This Row],[EC Vestiaires m³]]+Tableau1[[#This Row],[Vestiaires EF]]+Tableau1[[#This Row],[Zone B]]</f>
        <v>3</v>
      </c>
      <c r="AQ20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105.28000105768439</v>
      </c>
      <c r="AR202" s="6">
        <f>Tableau1[[#This Row],[prestation lavage 40B]]+Tableau1[[#This Row],[Prestation lavage 24B]]</f>
        <v>0</v>
      </c>
      <c r="AS202" s="6">
        <f>IFERROR(Tableau1[[#This Row],[40 bar (19h-23h59)]]+Y203,0)</f>
        <v>0</v>
      </c>
      <c r="AT202" s="6">
        <f>IFERROR(Tableau1[[#This Row],[24 bar (19H-23H59)]]+AB203,0)</f>
        <v>0</v>
      </c>
      <c r="AU202" s="33">
        <f t="array" ref="AU202">(Tableau1[[#This Row],[Conso eau]]-Tableau1[Rejet convention])/Tableau1[[#This Row],[Rejet convention]]</f>
        <v>-0.80253807106598984</v>
      </c>
      <c r="AV202" s="34" t="str">
        <f t="array" ref="AV202">IF(Tableau1[[#This Row],[Nbr de poulets (entrée découpe)]]&gt;0,(Tableau1[[#This Row],[Conso eau]]/Tableau1[[#This Row],[Nbr de poulets (entrée découpe)]])*1000,"erreur")</f>
        <v>erreur</v>
      </c>
      <c r="AW202" s="35" t="str">
        <f t="array" ref="AW202">IF(Tableau1[[#This Row],[Tonnage sortie ressuage]]&gt;0,(Tableau1[[#This Row],[Conso eau]]/Tableau1[[#This Row],[Tonnage sortie ressuage]])*1000,"erreur")</f>
        <v>erreur</v>
      </c>
      <c r="AX202" s="34" t="str">
        <f t="array" ref="AX20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02" s="21">
        <f>10</f>
        <v>10</v>
      </c>
      <c r="AZ202" s="21">
        <f>6</f>
        <v>6</v>
      </c>
      <c r="BA202" s="21" t="str">
        <f>TEXT(Tableau1[[#This Row],[Date]],"aaaa")</f>
        <v>2019</v>
      </c>
      <c r="BB202" s="21" t="str">
        <f>TEXT(Tableau1[[#This Row],[Date]],"mmmm")</f>
        <v>juillet</v>
      </c>
      <c r="BC202" s="21">
        <f>_xlfn.ISOWEEKNUM(Tableau1[[#This Row],[Date]])</f>
        <v>29</v>
      </c>
      <c r="BD202" s="21" t="str">
        <f>TEXT(Tableau1[[#This Row],[Date]],"jjjj")</f>
        <v>samedi</v>
      </c>
      <c r="BE202" s="21">
        <f>VLOOKUP(ROUND(Tableau1[[#This Row],[Année]],4),Tableau2[#Data],2)</f>
        <v>788</v>
      </c>
      <c r="BF202" s="21" t="str">
        <f>VLOOKUP(Tableau1[[#This Row],[Date]],Tableau3[],2)</f>
        <v>2019-2020</v>
      </c>
    </row>
    <row r="203" spans="1:58" hidden="1" x14ac:dyDescent="0.3">
      <c r="A203" s="22">
        <v>43667</v>
      </c>
      <c r="B203" s="20"/>
      <c r="C203" s="20"/>
      <c r="D203" s="24">
        <v>36</v>
      </c>
      <c r="E203" s="24"/>
      <c r="F203" s="24"/>
      <c r="G203" s="24"/>
      <c r="H203" s="24">
        <v>2</v>
      </c>
      <c r="I203" s="24"/>
      <c r="J203" s="24"/>
      <c r="K203" s="24">
        <v>0.31999999284744302</v>
      </c>
      <c r="L203" s="24">
        <v>8.8999998010694998</v>
      </c>
      <c r="M203" s="24">
        <v>0</v>
      </c>
      <c r="N203" s="24"/>
      <c r="O203" s="24"/>
      <c r="P203" s="24"/>
      <c r="Q203" s="24">
        <v>0</v>
      </c>
      <c r="R203" s="24">
        <v>13.559999696910401</v>
      </c>
      <c r="S203" s="24">
        <v>13.549999697133901</v>
      </c>
      <c r="T203" s="24">
        <v>0</v>
      </c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30">
        <f t="array" ref="AF203">Tableau1[[#This Row],[EC Sortie PAC]]-Tableau1[[#This Row],[EC entrée PAC]]</f>
        <v>0</v>
      </c>
      <c r="AG203" s="30">
        <f t="array" ref="AG203">Tableau1[[#This Row],[Différenctiel PAC]]</f>
        <v>0</v>
      </c>
      <c r="AH203" s="4">
        <f t="array" ref="AH203">Tableau1[[#This Row],[Echaudoirs]]+Tableau1[[#This Row],[Plumeuses]]</f>
        <v>0</v>
      </c>
      <c r="AI203" s="4">
        <f t="array" ref="AI203">Tableau1[[#This Row],[EF Surpréssée Eviscération]]+Tableau1[[#This Row],[EF Eviscération]]</f>
        <v>0</v>
      </c>
      <c r="AJ203" s="4">
        <f t="array" ref="AJ203">Tableau1[[#This Row],[Conso EF dégrilleur]]+Tableau1[[#This Row],[Conso EF prélaveuse]]+Tableau1[[#This Row],[Conso EF adiabatique]]</f>
        <v>27.109999394044301</v>
      </c>
      <c r="AK203" s="4">
        <f>Tableau1[[#This Row],[Conso EC Filtre]]+Tableau1[[#This Row],[Conso EC Laveuse ]]</f>
        <v>9.2199997939169425</v>
      </c>
      <c r="AL203" s="30">
        <f t="array" ref="AL203">Tableau1[[#This Row],[Conso EF Quai Atlas (calculée)]]+Tableau1[[#This Row],[Conso EC Quai Atlas (calculée)]]</f>
        <v>36.329999187961242</v>
      </c>
      <c r="AM203" s="30">
        <f t="array" ref="AM203">Tableau1[[#This Row],[Lavage cagettes]]+Tableau1[[#This Row],[Lavage pal box]]</f>
        <v>0</v>
      </c>
      <c r="AN203" s="30">
        <f t="array" ref="AN203">Tableau1[[#This Row],[40 bar]]+Tableau1[[#This Row],[24 bar]]</f>
        <v>0</v>
      </c>
      <c r="AO203" s="31"/>
      <c r="AP203" s="31">
        <f>Tableau1[[#This Row],[EC Vestiaires m³]]+Tableau1[[#This Row],[Vestiaires EF]]+Tableau1[[#This Row],[Zone B]]</f>
        <v>2</v>
      </c>
      <c r="AQ20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-2.3299991879612421</v>
      </c>
      <c r="AR203" s="6">
        <f>Tableau1[[#This Row],[prestation lavage 40B]]+Tableau1[[#This Row],[Prestation lavage 24B]]</f>
        <v>0</v>
      </c>
      <c r="AS203" s="6">
        <f>IFERROR(Tableau1[[#This Row],[40 bar (19h-23h59)]]+Y204,0)</f>
        <v>0</v>
      </c>
      <c r="AT203" s="6">
        <f>IFERROR(Tableau1[[#This Row],[24 bar (19H-23H59)]]+AB204,0)</f>
        <v>0</v>
      </c>
      <c r="AU203" s="33">
        <f t="array" ref="AU203">(Tableau1[[#This Row],[Conso eau]]-Tableau1[Rejet convention])/Tableau1[[#This Row],[Rejet convention]]</f>
        <v>-0.95431472081218272</v>
      </c>
      <c r="AV203" s="34" t="str">
        <f t="array" ref="AV203">IF(Tableau1[[#This Row],[Nbr de poulets (entrée découpe)]]&gt;0,(Tableau1[[#This Row],[Conso eau]]/Tableau1[[#This Row],[Nbr de poulets (entrée découpe)]])*1000,"erreur")</f>
        <v>erreur</v>
      </c>
      <c r="AW203" s="35" t="str">
        <f t="array" ref="AW203">IF(Tableau1[[#This Row],[Tonnage sortie ressuage]]&gt;0,(Tableau1[[#This Row],[Conso eau]]/Tableau1[[#This Row],[Tonnage sortie ressuage]])*1000,"erreur")</f>
        <v>erreur</v>
      </c>
      <c r="AX203" s="34" t="str">
        <f t="array" ref="AX20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03" s="21">
        <f>10</f>
        <v>10</v>
      </c>
      <c r="AZ203" s="21">
        <f>6</f>
        <v>6</v>
      </c>
      <c r="BA203" s="21" t="str">
        <f>TEXT(Tableau1[[#This Row],[Date]],"aaaa")</f>
        <v>2019</v>
      </c>
      <c r="BB203" s="21" t="str">
        <f>TEXT(Tableau1[[#This Row],[Date]],"mmmm")</f>
        <v>juillet</v>
      </c>
      <c r="BC203" s="21">
        <f>_xlfn.ISOWEEKNUM(Tableau1[[#This Row],[Date]])</f>
        <v>29</v>
      </c>
      <c r="BD203" s="21" t="str">
        <f>TEXT(Tableau1[[#This Row],[Date]],"jjjj")</f>
        <v>dimanche</v>
      </c>
      <c r="BE203" s="21">
        <f>VLOOKUP(ROUND(Tableau1[[#This Row],[Année]],4),Tableau2[#Data],2)</f>
        <v>788</v>
      </c>
      <c r="BF203" s="21" t="str">
        <f>VLOOKUP(Tableau1[[#This Row],[Date]],Tableau3[],2)</f>
        <v>2019-2020</v>
      </c>
    </row>
    <row r="204" spans="1:58" hidden="1" x14ac:dyDescent="0.3">
      <c r="A204" s="22">
        <v>43668</v>
      </c>
      <c r="B204" s="20"/>
      <c r="C204" s="20"/>
      <c r="D204" s="24">
        <v>788.1</v>
      </c>
      <c r="E204" s="24"/>
      <c r="F204" s="24"/>
      <c r="G204" s="24"/>
      <c r="H204" s="24">
        <v>4</v>
      </c>
      <c r="I204" s="24"/>
      <c r="J204" s="24"/>
      <c r="K204" s="24">
        <v>0.75999998301267602</v>
      </c>
      <c r="L204" s="24">
        <v>7.8899998236447599</v>
      </c>
      <c r="M204" s="24">
        <v>0</v>
      </c>
      <c r="N204" s="24"/>
      <c r="O204" s="24"/>
      <c r="P204" s="24"/>
      <c r="Q204" s="24">
        <v>0</v>
      </c>
      <c r="R204" s="24">
        <v>6.1199998632073402</v>
      </c>
      <c r="S204" s="24">
        <v>13.439999699592599</v>
      </c>
      <c r="T204" s="24">
        <v>0</v>
      </c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30">
        <f t="array" ref="AF204">Tableau1[[#This Row],[EC Sortie PAC]]-Tableau1[[#This Row],[EC entrée PAC]]</f>
        <v>0</v>
      </c>
      <c r="AG204" s="30">
        <f t="array" ref="AG204">Tableau1[[#This Row],[Différenctiel PAC]]</f>
        <v>0</v>
      </c>
      <c r="AH204" s="4">
        <f t="array" ref="AH204">Tableau1[[#This Row],[Echaudoirs]]+Tableau1[[#This Row],[Plumeuses]]</f>
        <v>0</v>
      </c>
      <c r="AI204" s="4">
        <f t="array" ref="AI204">Tableau1[[#This Row],[EF Surpréssée Eviscération]]+Tableau1[[#This Row],[EF Eviscération]]</f>
        <v>0</v>
      </c>
      <c r="AJ204" s="4">
        <f t="array" ref="AJ204">Tableau1[[#This Row],[Conso EF dégrilleur]]+Tableau1[[#This Row],[Conso EF prélaveuse]]+Tableau1[[#This Row],[Conso EF adiabatique]]</f>
        <v>19.559999562799938</v>
      </c>
      <c r="AK204" s="4">
        <f>Tableau1[[#This Row],[Conso EC Filtre]]+Tableau1[[#This Row],[Conso EC Laveuse ]]</f>
        <v>8.6499998066574353</v>
      </c>
      <c r="AL204" s="30">
        <f t="array" ref="AL204">Tableau1[[#This Row],[Conso EF Quai Atlas (calculée)]]+Tableau1[[#This Row],[Conso EC Quai Atlas (calculée)]]</f>
        <v>28.209999369457371</v>
      </c>
      <c r="AM204" s="30">
        <f t="array" ref="AM204">Tableau1[[#This Row],[Lavage cagettes]]+Tableau1[[#This Row],[Lavage pal box]]</f>
        <v>0</v>
      </c>
      <c r="AN204" s="30">
        <f t="array" ref="AN204">Tableau1[[#This Row],[40 bar]]+Tableau1[[#This Row],[24 bar]]</f>
        <v>0</v>
      </c>
      <c r="AO204" s="31"/>
      <c r="AP204" s="31">
        <f>Tableau1[[#This Row],[EC Vestiaires m³]]+Tableau1[[#This Row],[Vestiaires EF]]+Tableau1[[#This Row],[Zone B]]</f>
        <v>4</v>
      </c>
      <c r="AQ20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755.89000063054266</v>
      </c>
      <c r="AR204" s="6">
        <f>Tableau1[[#This Row],[prestation lavage 40B]]+Tableau1[[#This Row],[Prestation lavage 24B]]</f>
        <v>0</v>
      </c>
      <c r="AS204" s="6">
        <f>IFERROR(Tableau1[[#This Row],[40 bar (19h-23h59)]]+Y205,0)</f>
        <v>0</v>
      </c>
      <c r="AT204" s="6">
        <f>IFERROR(Tableau1[[#This Row],[24 bar (19H-23H59)]]+AB205,0)</f>
        <v>0</v>
      </c>
      <c r="AU204" s="33">
        <f t="array" ref="AU204">(Tableau1[[#This Row],[Conso eau]]-Tableau1[Rejet convention])/Tableau1[[#This Row],[Rejet convention]]</f>
        <v>1.2690355329952123E-4</v>
      </c>
      <c r="AV204" s="34" t="str">
        <f t="array" ref="AV204">IF(Tableau1[[#This Row],[Nbr de poulets (entrée découpe)]]&gt;0,(Tableau1[[#This Row],[Conso eau]]/Tableau1[[#This Row],[Nbr de poulets (entrée découpe)]])*1000,"erreur")</f>
        <v>erreur</v>
      </c>
      <c r="AW204" s="35" t="str">
        <f t="array" ref="AW204">IF(Tableau1[[#This Row],[Tonnage sortie ressuage]]&gt;0,(Tableau1[[#This Row],[Conso eau]]/Tableau1[[#This Row],[Tonnage sortie ressuage]])*1000,"erreur")</f>
        <v>erreur</v>
      </c>
      <c r="AX204" s="34" t="str">
        <f t="array" ref="AX20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04" s="21">
        <f>10</f>
        <v>10</v>
      </c>
      <c r="AZ204" s="21">
        <f>6</f>
        <v>6</v>
      </c>
      <c r="BA204" s="21" t="str">
        <f>TEXT(Tableau1[[#This Row],[Date]],"aaaa")</f>
        <v>2019</v>
      </c>
      <c r="BB204" s="21" t="str">
        <f>TEXT(Tableau1[[#This Row],[Date]],"mmmm")</f>
        <v>juillet</v>
      </c>
      <c r="BC204" s="21">
        <f>_xlfn.ISOWEEKNUM(Tableau1[[#This Row],[Date]])</f>
        <v>30</v>
      </c>
      <c r="BD204" s="21" t="str">
        <f>TEXT(Tableau1[[#This Row],[Date]],"jjjj")</f>
        <v>lundi</v>
      </c>
      <c r="BE204" s="21">
        <f>VLOOKUP(ROUND(Tableau1[[#This Row],[Année]],4),Tableau2[#Data],2)</f>
        <v>788</v>
      </c>
      <c r="BF204" s="21" t="str">
        <f>VLOOKUP(Tableau1[[#This Row],[Date]],Tableau3[],2)</f>
        <v>2019-2020</v>
      </c>
    </row>
    <row r="205" spans="1:58" hidden="1" x14ac:dyDescent="0.3">
      <c r="A205" s="22">
        <v>43669</v>
      </c>
      <c r="B205" s="20"/>
      <c r="C205" s="20"/>
      <c r="D205" s="24">
        <v>894.6</v>
      </c>
      <c r="E205" s="24"/>
      <c r="F205" s="24"/>
      <c r="G205" s="24"/>
      <c r="H205" s="24">
        <v>5</v>
      </c>
      <c r="I205" s="24"/>
      <c r="J205" s="24"/>
      <c r="K205" s="24">
        <v>1.1099999751895699</v>
      </c>
      <c r="L205" s="24">
        <v>13.3699997011572</v>
      </c>
      <c r="M205" s="24">
        <v>0</v>
      </c>
      <c r="N205" s="24"/>
      <c r="O205" s="24"/>
      <c r="P205" s="24"/>
      <c r="Q205" s="24">
        <v>50.769998865202098</v>
      </c>
      <c r="R205" s="24">
        <v>21.9499995093793</v>
      </c>
      <c r="S205" s="24">
        <v>14.5499996747822</v>
      </c>
      <c r="T205" s="24">
        <v>0</v>
      </c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30">
        <f t="array" ref="AF205">Tableau1[[#This Row],[EC Sortie PAC]]-Tableau1[[#This Row],[EC entrée PAC]]</f>
        <v>0</v>
      </c>
      <c r="AG205" s="30">
        <f t="array" ref="AG205">Tableau1[[#This Row],[Différenctiel PAC]]</f>
        <v>0</v>
      </c>
      <c r="AH205" s="4">
        <f t="array" ref="AH205">Tableau1[[#This Row],[Echaudoirs]]+Tableau1[[#This Row],[Plumeuses]]</f>
        <v>0</v>
      </c>
      <c r="AI205" s="4">
        <f t="array" ref="AI205">Tableau1[[#This Row],[EF Surpréssée Eviscération]]+Tableau1[[#This Row],[EF Eviscération]]</f>
        <v>0</v>
      </c>
      <c r="AJ205" s="4">
        <f t="array" ref="AJ205">Tableau1[[#This Row],[Conso EF dégrilleur]]+Tableau1[[#This Row],[Conso EF prélaveuse]]+Tableau1[[#This Row],[Conso EF adiabatique]]</f>
        <v>36.499999184161496</v>
      </c>
      <c r="AK205" s="4">
        <f>Tableau1[[#This Row],[Conso EC Filtre]]+Tableau1[[#This Row],[Conso EC Laveuse ]]</f>
        <v>14.47999967634677</v>
      </c>
      <c r="AL205" s="30">
        <f t="array" ref="AL205">Tableau1[[#This Row],[Conso EF Quai Atlas (calculée)]]+Tableau1[[#This Row],[Conso EC Quai Atlas (calculée)]]</f>
        <v>50.979998860508267</v>
      </c>
      <c r="AM205" s="30">
        <f t="array" ref="AM205">Tableau1[[#This Row],[Lavage cagettes]]+Tableau1[[#This Row],[Lavage pal box]]</f>
        <v>0</v>
      </c>
      <c r="AN205" s="30">
        <f t="array" ref="AN205">Tableau1[[#This Row],[40 bar]]+Tableau1[[#This Row],[24 bar]]</f>
        <v>0</v>
      </c>
      <c r="AO205" s="31"/>
      <c r="AP205" s="31">
        <f>Tableau1[[#This Row],[EC Vestiaires m³]]+Tableau1[[#This Row],[Vestiaires EF]]+Tableau1[[#This Row],[Zone B]]</f>
        <v>5</v>
      </c>
      <c r="AQ20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787.85000227428964</v>
      </c>
      <c r="AR205" s="6">
        <f>Tableau1[[#This Row],[prestation lavage 40B]]+Tableau1[[#This Row],[Prestation lavage 24B]]</f>
        <v>0</v>
      </c>
      <c r="AS205" s="6">
        <f>IFERROR(Tableau1[[#This Row],[40 bar (19h-23h59)]]+Y206,0)</f>
        <v>0</v>
      </c>
      <c r="AT205" s="6">
        <f>IFERROR(Tableau1[[#This Row],[24 bar (19H-23H59)]]+AB206,0)</f>
        <v>0</v>
      </c>
      <c r="AU205" s="33">
        <f t="array" ref="AU205">(Tableau1[[#This Row],[Conso eau]]-Tableau1[Rejet convention])/Tableau1[[#This Row],[Rejet convention]]</f>
        <v>0.13527918781725892</v>
      </c>
      <c r="AV205" s="34" t="str">
        <f t="array" ref="AV205">IF(Tableau1[[#This Row],[Nbr de poulets (entrée découpe)]]&gt;0,(Tableau1[[#This Row],[Conso eau]]/Tableau1[[#This Row],[Nbr de poulets (entrée découpe)]])*1000,"erreur")</f>
        <v>erreur</v>
      </c>
      <c r="AW205" s="35" t="str">
        <f t="array" ref="AW205">IF(Tableau1[[#This Row],[Tonnage sortie ressuage]]&gt;0,(Tableau1[[#This Row],[Conso eau]]/Tableau1[[#This Row],[Tonnage sortie ressuage]])*1000,"erreur")</f>
        <v>erreur</v>
      </c>
      <c r="AX205" s="34" t="str">
        <f t="array" ref="AX20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05" s="21">
        <f>10</f>
        <v>10</v>
      </c>
      <c r="AZ205" s="21">
        <f>6</f>
        <v>6</v>
      </c>
      <c r="BA205" s="21" t="str">
        <f>TEXT(Tableau1[[#This Row],[Date]],"aaaa")</f>
        <v>2019</v>
      </c>
      <c r="BB205" s="21" t="str">
        <f>TEXT(Tableau1[[#This Row],[Date]],"mmmm")</f>
        <v>juillet</v>
      </c>
      <c r="BC205" s="21">
        <f>_xlfn.ISOWEEKNUM(Tableau1[[#This Row],[Date]])</f>
        <v>30</v>
      </c>
      <c r="BD205" s="21" t="str">
        <f>TEXT(Tableau1[[#This Row],[Date]],"jjjj")</f>
        <v>mardi</v>
      </c>
      <c r="BE205" s="21">
        <f>VLOOKUP(ROUND(Tableau1[[#This Row],[Année]],4),Tableau2[#Data],2)</f>
        <v>788</v>
      </c>
      <c r="BF205" s="21" t="str">
        <f>VLOOKUP(Tableau1[[#This Row],[Date]],Tableau3[],2)</f>
        <v>2019-2020</v>
      </c>
    </row>
    <row r="206" spans="1:58" hidden="1" x14ac:dyDescent="0.3">
      <c r="A206" s="22">
        <v>43670</v>
      </c>
      <c r="B206" s="20"/>
      <c r="C206" s="20"/>
      <c r="D206" s="24">
        <v>787.1</v>
      </c>
      <c r="E206" s="24"/>
      <c r="F206" s="24"/>
      <c r="G206" s="24"/>
      <c r="H206" s="24">
        <v>4</v>
      </c>
      <c r="I206" s="24"/>
      <c r="J206" s="24"/>
      <c r="K206" s="24">
        <v>0.77999998256564096</v>
      </c>
      <c r="L206" s="24">
        <v>12.539999719709201</v>
      </c>
      <c r="M206" s="24">
        <v>0</v>
      </c>
      <c r="N206" s="24"/>
      <c r="O206" s="24"/>
      <c r="P206" s="24"/>
      <c r="Q206" s="24">
        <v>50.729998866096103</v>
      </c>
      <c r="R206" s="24">
        <v>28.2799993678927</v>
      </c>
      <c r="S206" s="24">
        <v>12.6799997165799</v>
      </c>
      <c r="T206" s="24">
        <v>0</v>
      </c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30">
        <f t="array" ref="AF206">Tableau1[[#This Row],[EC Sortie PAC]]-Tableau1[[#This Row],[EC entrée PAC]]</f>
        <v>0</v>
      </c>
      <c r="AG206" s="30">
        <f t="array" ref="AG206">Tableau1[[#This Row],[Différenctiel PAC]]</f>
        <v>0</v>
      </c>
      <c r="AH206" s="4">
        <f t="array" ref="AH206">Tableau1[[#This Row],[Echaudoirs]]+Tableau1[[#This Row],[Plumeuses]]</f>
        <v>0</v>
      </c>
      <c r="AI206" s="4">
        <f t="array" ref="AI206">Tableau1[[#This Row],[EF Surpréssée Eviscération]]+Tableau1[[#This Row],[EF Eviscération]]</f>
        <v>0</v>
      </c>
      <c r="AJ206" s="4">
        <f t="array" ref="AJ206">Tableau1[[#This Row],[Conso EF dégrilleur]]+Tableau1[[#This Row],[Conso EF prélaveuse]]+Tableau1[[#This Row],[Conso EF adiabatique]]</f>
        <v>40.959999084472599</v>
      </c>
      <c r="AK206" s="4">
        <f>Tableau1[[#This Row],[Conso EC Filtre]]+Tableau1[[#This Row],[Conso EC Laveuse ]]</f>
        <v>13.319999702274842</v>
      </c>
      <c r="AL206" s="30">
        <f t="array" ref="AL206">Tableau1[[#This Row],[Conso EF Quai Atlas (calculée)]]+Tableau1[[#This Row],[Conso EC Quai Atlas (calculée)]]</f>
        <v>54.279998786747441</v>
      </c>
      <c r="AM206" s="30">
        <f t="array" ref="AM206">Tableau1[[#This Row],[Lavage cagettes]]+Tableau1[[#This Row],[Lavage pal box]]</f>
        <v>0</v>
      </c>
      <c r="AN206" s="30">
        <f t="array" ref="AN206">Tableau1[[#This Row],[40 bar]]+Tableau1[[#This Row],[24 bar]]</f>
        <v>0</v>
      </c>
      <c r="AO206" s="31"/>
      <c r="AP206" s="31">
        <f>Tableau1[[#This Row],[EC Vestiaires m³]]+Tableau1[[#This Row],[Vestiaires EF]]+Tableau1[[#This Row],[Zone B]]</f>
        <v>4</v>
      </c>
      <c r="AQ20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678.09000234715654</v>
      </c>
      <c r="AR206" s="6">
        <f>Tableau1[[#This Row],[prestation lavage 40B]]+Tableau1[[#This Row],[Prestation lavage 24B]]</f>
        <v>0</v>
      </c>
      <c r="AS206" s="6">
        <f>IFERROR(Tableau1[[#This Row],[40 bar (19h-23h59)]]+Y207,0)</f>
        <v>0</v>
      </c>
      <c r="AT206" s="6">
        <f>IFERROR(Tableau1[[#This Row],[24 bar (19H-23H59)]]+AB207,0)</f>
        <v>0</v>
      </c>
      <c r="AU206" s="33">
        <f t="array" ref="AU206">(Tableau1[[#This Row],[Conso eau]]-Tableau1[Rejet convention])/Tableau1[[#This Row],[Rejet convention]]</f>
        <v>-1.1421319796954027E-3</v>
      </c>
      <c r="AV206" s="34" t="str">
        <f t="array" ref="AV206">IF(Tableau1[[#This Row],[Nbr de poulets (entrée découpe)]]&gt;0,(Tableau1[[#This Row],[Conso eau]]/Tableau1[[#This Row],[Nbr de poulets (entrée découpe)]])*1000,"erreur")</f>
        <v>erreur</v>
      </c>
      <c r="AW206" s="35" t="str">
        <f t="array" ref="AW206">IF(Tableau1[[#This Row],[Tonnage sortie ressuage]]&gt;0,(Tableau1[[#This Row],[Conso eau]]/Tableau1[[#This Row],[Tonnage sortie ressuage]])*1000,"erreur")</f>
        <v>erreur</v>
      </c>
      <c r="AX206" s="34" t="str">
        <f t="array" ref="AX20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06" s="21">
        <f>10</f>
        <v>10</v>
      </c>
      <c r="AZ206" s="21">
        <f>6</f>
        <v>6</v>
      </c>
      <c r="BA206" s="21" t="str">
        <f>TEXT(Tableau1[[#This Row],[Date]],"aaaa")</f>
        <v>2019</v>
      </c>
      <c r="BB206" s="21" t="str">
        <f>TEXT(Tableau1[[#This Row],[Date]],"mmmm")</f>
        <v>juillet</v>
      </c>
      <c r="BC206" s="21">
        <f>_xlfn.ISOWEEKNUM(Tableau1[[#This Row],[Date]])</f>
        <v>30</v>
      </c>
      <c r="BD206" s="21" t="str">
        <f>TEXT(Tableau1[[#This Row],[Date]],"jjjj")</f>
        <v>mercredi</v>
      </c>
      <c r="BE206" s="21">
        <f>VLOOKUP(ROUND(Tableau1[[#This Row],[Année]],4),Tableau2[#Data],2)</f>
        <v>788</v>
      </c>
      <c r="BF206" s="21" t="str">
        <f>VLOOKUP(Tableau1[[#This Row],[Date]],Tableau3[],2)</f>
        <v>2019-2020</v>
      </c>
    </row>
    <row r="207" spans="1:58" hidden="1" x14ac:dyDescent="0.3">
      <c r="A207" s="22">
        <v>43671</v>
      </c>
      <c r="B207" s="20"/>
      <c r="C207" s="20"/>
      <c r="D207" s="24">
        <v>856.6</v>
      </c>
      <c r="E207" s="24"/>
      <c r="F207" s="24"/>
      <c r="G207" s="24"/>
      <c r="H207" s="24"/>
      <c r="I207" s="24"/>
      <c r="J207" s="24"/>
      <c r="K207" s="24">
        <v>1.67999996244907</v>
      </c>
      <c r="L207" s="24">
        <v>10.2899997700006</v>
      </c>
      <c r="M207" s="24">
        <v>0</v>
      </c>
      <c r="N207" s="24"/>
      <c r="O207" s="24"/>
      <c r="P207" s="24"/>
      <c r="Q207" s="24">
        <v>48.019998926669402</v>
      </c>
      <c r="R207" s="24">
        <v>18.6899995822459</v>
      </c>
      <c r="S207" s="24">
        <v>10.7299997601658</v>
      </c>
      <c r="T207" s="24">
        <v>0</v>
      </c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30">
        <f t="array" ref="AF207">Tableau1[[#This Row],[EC Sortie PAC]]-Tableau1[[#This Row],[EC entrée PAC]]</f>
        <v>0</v>
      </c>
      <c r="AG207" s="30">
        <f t="array" ref="AG207">Tableau1[[#This Row],[Différenctiel PAC]]</f>
        <v>0</v>
      </c>
      <c r="AH207" s="4">
        <f t="array" ref="AH207">Tableau1[[#This Row],[Echaudoirs]]+Tableau1[[#This Row],[Plumeuses]]</f>
        <v>0</v>
      </c>
      <c r="AI207" s="4">
        <f t="array" ref="AI207">Tableau1[[#This Row],[EF Surpréssée Eviscération]]+Tableau1[[#This Row],[EF Eviscération]]</f>
        <v>0</v>
      </c>
      <c r="AJ207" s="4">
        <f t="array" ref="AJ207">Tableau1[[#This Row],[Conso EF dégrilleur]]+Tableau1[[#This Row],[Conso EF prélaveuse]]+Tableau1[[#This Row],[Conso EF adiabatique]]</f>
        <v>29.4199993424117</v>
      </c>
      <c r="AK207" s="4">
        <f>Tableau1[[#This Row],[Conso EC Filtre]]+Tableau1[[#This Row],[Conso EC Laveuse ]]</f>
        <v>11.96999973244967</v>
      </c>
      <c r="AL207" s="30">
        <f t="array" ref="AL207">Tableau1[[#This Row],[Conso EF Quai Atlas (calculée)]]+Tableau1[[#This Row],[Conso EC Quai Atlas (calculée)]]</f>
        <v>41.389999074861372</v>
      </c>
      <c r="AM207" s="30">
        <f t="array" ref="AM207">Tableau1[[#This Row],[Lavage cagettes]]+Tableau1[[#This Row],[Lavage pal box]]</f>
        <v>0</v>
      </c>
      <c r="AN207" s="30">
        <f t="array" ref="AN207">Tableau1[[#This Row],[40 bar]]+Tableau1[[#This Row],[24 bar]]</f>
        <v>0</v>
      </c>
      <c r="AO207" s="31"/>
      <c r="AP207" s="31">
        <f>Tableau1[[#This Row],[EC Vestiaires m³]]+Tableau1[[#This Row],[Vestiaires EF]]+Tableau1[[#This Row],[Zone B]]</f>
        <v>0</v>
      </c>
      <c r="AQ20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767.19000199846926</v>
      </c>
      <c r="AR207" s="6">
        <f>Tableau1[[#This Row],[prestation lavage 40B]]+Tableau1[[#This Row],[Prestation lavage 24B]]</f>
        <v>0</v>
      </c>
      <c r="AS207" s="6">
        <f>IFERROR(Tableau1[[#This Row],[40 bar (19h-23h59)]]+Y208,0)</f>
        <v>0</v>
      </c>
      <c r="AT207" s="6">
        <f>IFERROR(Tableau1[[#This Row],[24 bar (19H-23H59)]]+AB208,0)</f>
        <v>0</v>
      </c>
      <c r="AU207" s="33">
        <f t="array" ref="AU207">(Tableau1[[#This Row],[Conso eau]]-Tableau1[Rejet convention])/Tableau1[[#This Row],[Rejet convention]]</f>
        <v>8.705583756345181E-2</v>
      </c>
      <c r="AV207" s="34" t="str">
        <f t="array" ref="AV207">IF(Tableau1[[#This Row],[Nbr de poulets (entrée découpe)]]&gt;0,(Tableau1[[#This Row],[Conso eau]]/Tableau1[[#This Row],[Nbr de poulets (entrée découpe)]])*1000,"erreur")</f>
        <v>erreur</v>
      </c>
      <c r="AW207" s="35" t="str">
        <f t="array" ref="AW207">IF(Tableau1[[#This Row],[Tonnage sortie ressuage]]&gt;0,(Tableau1[[#This Row],[Conso eau]]/Tableau1[[#This Row],[Tonnage sortie ressuage]])*1000,"erreur")</f>
        <v>erreur</v>
      </c>
      <c r="AX207" s="34" t="str">
        <f t="array" ref="AX20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07" s="21">
        <f>10</f>
        <v>10</v>
      </c>
      <c r="AZ207" s="21">
        <f>6</f>
        <v>6</v>
      </c>
      <c r="BA207" s="21" t="str">
        <f>TEXT(Tableau1[[#This Row],[Date]],"aaaa")</f>
        <v>2019</v>
      </c>
      <c r="BB207" s="21" t="str">
        <f>TEXT(Tableau1[[#This Row],[Date]],"mmmm")</f>
        <v>juillet</v>
      </c>
      <c r="BC207" s="21">
        <f>_xlfn.ISOWEEKNUM(Tableau1[[#This Row],[Date]])</f>
        <v>30</v>
      </c>
      <c r="BD207" s="21" t="str">
        <f>TEXT(Tableau1[[#This Row],[Date]],"jjjj")</f>
        <v>jeudi</v>
      </c>
      <c r="BE207" s="21">
        <f>VLOOKUP(ROUND(Tableau1[[#This Row],[Année]],4),Tableau2[#Data],2)</f>
        <v>788</v>
      </c>
      <c r="BF207" s="21" t="str">
        <f>VLOOKUP(Tableau1[[#This Row],[Date]],Tableau3[],2)</f>
        <v>2019-2020</v>
      </c>
    </row>
    <row r="208" spans="1:58" hidden="1" x14ac:dyDescent="0.3">
      <c r="A208" s="22">
        <v>43672</v>
      </c>
      <c r="B208" s="20"/>
      <c r="C208" s="20"/>
      <c r="D208" s="24">
        <v>864.1</v>
      </c>
      <c r="E208" s="24"/>
      <c r="F208" s="24"/>
      <c r="G208" s="24"/>
      <c r="H208" s="24"/>
      <c r="I208" s="24"/>
      <c r="J208" s="24"/>
      <c r="K208" s="24">
        <v>2.9999999329447701E-2</v>
      </c>
      <c r="L208" s="24">
        <v>2.9999999329447701E-2</v>
      </c>
      <c r="M208" s="24">
        <v>0</v>
      </c>
      <c r="N208" s="24"/>
      <c r="O208" s="24"/>
      <c r="P208" s="24"/>
      <c r="Q208" s="24">
        <v>48.2099989224225</v>
      </c>
      <c r="R208" s="24">
        <v>2.9999999329447701E-2</v>
      </c>
      <c r="S208" s="24">
        <v>2.9999999329447701E-2</v>
      </c>
      <c r="T208" s="24">
        <v>0</v>
      </c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30">
        <f t="array" ref="AF208">Tableau1[[#This Row],[EC Sortie PAC]]-Tableau1[[#This Row],[EC entrée PAC]]</f>
        <v>0</v>
      </c>
      <c r="AG208" s="30">
        <f t="array" ref="AG208">Tableau1[[#This Row],[Différenctiel PAC]]</f>
        <v>0</v>
      </c>
      <c r="AH208" s="4">
        <f t="array" ref="AH208">Tableau1[[#This Row],[Echaudoirs]]+Tableau1[[#This Row],[Plumeuses]]</f>
        <v>0</v>
      </c>
      <c r="AI208" s="4">
        <f t="array" ref="AI208">Tableau1[[#This Row],[EF Surpréssée Eviscération]]+Tableau1[[#This Row],[EF Eviscération]]</f>
        <v>0</v>
      </c>
      <c r="AJ208" s="4">
        <f t="array" ref="AJ208">Tableau1[[#This Row],[Conso EF dégrilleur]]+Tableau1[[#This Row],[Conso EF prélaveuse]]+Tableau1[[#This Row],[Conso EF adiabatique]]</f>
        <v>5.9999998658895402E-2</v>
      </c>
      <c r="AK208" s="4">
        <f>Tableau1[[#This Row],[Conso EC Filtre]]+Tableau1[[#This Row],[Conso EC Laveuse ]]</f>
        <v>5.9999998658895402E-2</v>
      </c>
      <c r="AL208" s="30">
        <f t="array" ref="AL208">Tableau1[[#This Row],[Conso EF Quai Atlas (calculée)]]+Tableau1[[#This Row],[Conso EC Quai Atlas (calculée)]]</f>
        <v>0.1199999973177908</v>
      </c>
      <c r="AM208" s="30">
        <f t="array" ref="AM208">Tableau1[[#This Row],[Lavage cagettes]]+Tableau1[[#This Row],[Lavage pal box]]</f>
        <v>0</v>
      </c>
      <c r="AN208" s="30">
        <f t="array" ref="AN208">Tableau1[[#This Row],[40 bar]]+Tableau1[[#This Row],[24 bar]]</f>
        <v>0</v>
      </c>
      <c r="AO208" s="31"/>
      <c r="AP208" s="31">
        <f>Tableau1[[#This Row],[EC Vestiaires m³]]+Tableau1[[#This Row],[Vestiaires EF]]+Tableau1[[#This Row],[Zone B]]</f>
        <v>0</v>
      </c>
      <c r="AQ20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815.7700010802597</v>
      </c>
      <c r="AR208" s="6">
        <f>Tableau1[[#This Row],[prestation lavage 40B]]+Tableau1[[#This Row],[Prestation lavage 24B]]</f>
        <v>0</v>
      </c>
      <c r="AS208" s="6">
        <f>IFERROR(Tableau1[[#This Row],[40 bar (19h-23h59)]]+Y209,0)</f>
        <v>0</v>
      </c>
      <c r="AT208" s="6">
        <f>IFERROR(Tableau1[[#This Row],[24 bar (19H-23H59)]]+AB209,0)</f>
        <v>0</v>
      </c>
      <c r="AU208" s="33">
        <f t="array" ref="AU208">(Tableau1[[#This Row],[Conso eau]]-Tableau1[Rejet convention])/Tableau1[[#This Row],[Rejet convention]]</f>
        <v>9.657360406091374E-2</v>
      </c>
      <c r="AV208" s="34" t="str">
        <f t="array" ref="AV208">IF(Tableau1[[#This Row],[Nbr de poulets (entrée découpe)]]&gt;0,(Tableau1[[#This Row],[Conso eau]]/Tableau1[[#This Row],[Nbr de poulets (entrée découpe)]])*1000,"erreur")</f>
        <v>erreur</v>
      </c>
      <c r="AW208" s="35" t="str">
        <f t="array" ref="AW208">IF(Tableau1[[#This Row],[Tonnage sortie ressuage]]&gt;0,(Tableau1[[#This Row],[Conso eau]]/Tableau1[[#This Row],[Tonnage sortie ressuage]])*1000,"erreur")</f>
        <v>erreur</v>
      </c>
      <c r="AX208" s="34" t="str">
        <f t="array" ref="AX20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08" s="21">
        <f>10</f>
        <v>10</v>
      </c>
      <c r="AZ208" s="21">
        <f>6</f>
        <v>6</v>
      </c>
      <c r="BA208" s="21" t="str">
        <f>TEXT(Tableau1[[#This Row],[Date]],"aaaa")</f>
        <v>2019</v>
      </c>
      <c r="BB208" s="21" t="str">
        <f>TEXT(Tableau1[[#This Row],[Date]],"mmmm")</f>
        <v>juillet</v>
      </c>
      <c r="BC208" s="21">
        <f>_xlfn.ISOWEEKNUM(Tableau1[[#This Row],[Date]])</f>
        <v>30</v>
      </c>
      <c r="BD208" s="21" t="str">
        <f>TEXT(Tableau1[[#This Row],[Date]],"jjjj")</f>
        <v>vendredi</v>
      </c>
      <c r="BE208" s="21">
        <f>VLOOKUP(ROUND(Tableau1[[#This Row],[Année]],4),Tableau2[#Data],2)</f>
        <v>788</v>
      </c>
      <c r="BF208" s="21" t="str">
        <f>VLOOKUP(Tableau1[[#This Row],[Date]],Tableau3[],2)</f>
        <v>2019-2020</v>
      </c>
    </row>
    <row r="209" spans="1:58" hidden="1" x14ac:dyDescent="0.3">
      <c r="A209" s="22">
        <v>43673</v>
      </c>
      <c r="B209" s="20"/>
      <c r="C209" s="20"/>
      <c r="D209" s="24">
        <v>120</v>
      </c>
      <c r="E209" s="24"/>
      <c r="F209" s="24"/>
      <c r="G209" s="24"/>
      <c r="H209" s="24"/>
      <c r="I209" s="24"/>
      <c r="J209" s="24"/>
      <c r="K209" s="24">
        <v>0</v>
      </c>
      <c r="L209" s="24">
        <v>0</v>
      </c>
      <c r="M209" s="24">
        <v>0</v>
      </c>
      <c r="N209" s="24"/>
      <c r="O209" s="24"/>
      <c r="P209" s="24"/>
      <c r="Q209" s="24">
        <v>48.579998914152398</v>
      </c>
      <c r="R209" s="24">
        <v>0</v>
      </c>
      <c r="S209" s="24">
        <v>0</v>
      </c>
      <c r="T209" s="24">
        <v>0</v>
      </c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30">
        <f t="array" ref="AF209">Tableau1[[#This Row],[EC Sortie PAC]]-Tableau1[[#This Row],[EC entrée PAC]]</f>
        <v>0</v>
      </c>
      <c r="AG209" s="30">
        <f t="array" ref="AG209">Tableau1[[#This Row],[Différenctiel PAC]]</f>
        <v>0</v>
      </c>
      <c r="AH209" s="4">
        <f t="array" ref="AH209">Tableau1[[#This Row],[Echaudoirs]]+Tableau1[[#This Row],[Plumeuses]]</f>
        <v>0</v>
      </c>
      <c r="AI209" s="4">
        <f t="array" ref="AI209">Tableau1[[#This Row],[EF Surpréssée Eviscération]]+Tableau1[[#This Row],[EF Eviscération]]</f>
        <v>0</v>
      </c>
      <c r="AJ209" s="4">
        <f t="array" ref="AJ209">Tableau1[[#This Row],[Conso EF dégrilleur]]+Tableau1[[#This Row],[Conso EF prélaveuse]]+Tableau1[[#This Row],[Conso EF adiabatique]]</f>
        <v>0</v>
      </c>
      <c r="AK209" s="4">
        <f>Tableau1[[#This Row],[Conso EC Filtre]]+Tableau1[[#This Row],[Conso EC Laveuse ]]</f>
        <v>0</v>
      </c>
      <c r="AL209" s="30">
        <f t="array" ref="AL209">Tableau1[[#This Row],[Conso EF Quai Atlas (calculée)]]+Tableau1[[#This Row],[Conso EC Quai Atlas (calculée)]]</f>
        <v>0</v>
      </c>
      <c r="AM209" s="30">
        <f t="array" ref="AM209">Tableau1[[#This Row],[Lavage cagettes]]+Tableau1[[#This Row],[Lavage pal box]]</f>
        <v>0</v>
      </c>
      <c r="AN209" s="30">
        <f t="array" ref="AN209">Tableau1[[#This Row],[40 bar]]+Tableau1[[#This Row],[24 bar]]</f>
        <v>0</v>
      </c>
      <c r="AO209" s="31"/>
      <c r="AP209" s="31">
        <f>Tableau1[[#This Row],[EC Vestiaires m³]]+Tableau1[[#This Row],[Vestiaires EF]]+Tableau1[[#This Row],[Zone B]]</f>
        <v>0</v>
      </c>
      <c r="AQ20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71.420001085847602</v>
      </c>
      <c r="AR209" s="6">
        <f>Tableau1[[#This Row],[prestation lavage 40B]]+Tableau1[[#This Row],[Prestation lavage 24B]]</f>
        <v>0</v>
      </c>
      <c r="AS209" s="6">
        <f>IFERROR(Tableau1[[#This Row],[40 bar (19h-23h59)]]+Y210,0)</f>
        <v>0</v>
      </c>
      <c r="AT209" s="6">
        <f>IFERROR(Tableau1[[#This Row],[24 bar (19H-23H59)]]+AB210,0)</f>
        <v>0</v>
      </c>
      <c r="AU209" s="33">
        <f t="array" ref="AU209">(Tableau1[[#This Row],[Conso eau]]-Tableau1[Rejet convention])/Tableau1[[#This Row],[Rejet convention]]</f>
        <v>-0.84771573604060912</v>
      </c>
      <c r="AV209" s="34" t="str">
        <f t="array" ref="AV209">IF(Tableau1[[#This Row],[Nbr de poulets (entrée découpe)]]&gt;0,(Tableau1[[#This Row],[Conso eau]]/Tableau1[[#This Row],[Nbr de poulets (entrée découpe)]])*1000,"erreur")</f>
        <v>erreur</v>
      </c>
      <c r="AW209" s="35" t="str">
        <f t="array" ref="AW209">IF(Tableau1[[#This Row],[Tonnage sortie ressuage]]&gt;0,(Tableau1[[#This Row],[Conso eau]]/Tableau1[[#This Row],[Tonnage sortie ressuage]])*1000,"erreur")</f>
        <v>erreur</v>
      </c>
      <c r="AX209" s="34" t="str">
        <f t="array" ref="AX20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09" s="21">
        <f>10</f>
        <v>10</v>
      </c>
      <c r="AZ209" s="21">
        <f>6</f>
        <v>6</v>
      </c>
      <c r="BA209" s="21" t="str">
        <f>TEXT(Tableau1[[#This Row],[Date]],"aaaa")</f>
        <v>2019</v>
      </c>
      <c r="BB209" s="21" t="str">
        <f>TEXT(Tableau1[[#This Row],[Date]],"mmmm")</f>
        <v>juillet</v>
      </c>
      <c r="BC209" s="21">
        <f>_xlfn.ISOWEEKNUM(Tableau1[[#This Row],[Date]])</f>
        <v>30</v>
      </c>
      <c r="BD209" s="21" t="str">
        <f>TEXT(Tableau1[[#This Row],[Date]],"jjjj")</f>
        <v>samedi</v>
      </c>
      <c r="BE209" s="21">
        <f>VLOOKUP(ROUND(Tableau1[[#This Row],[Année]],4),Tableau2[#Data],2)</f>
        <v>788</v>
      </c>
      <c r="BF209" s="21" t="str">
        <f>VLOOKUP(Tableau1[[#This Row],[Date]],Tableau3[],2)</f>
        <v>2019-2020</v>
      </c>
    </row>
    <row r="210" spans="1:58" hidden="1" x14ac:dyDescent="0.3">
      <c r="A210" s="22">
        <v>43674</v>
      </c>
      <c r="B210" s="20"/>
      <c r="C210" s="20"/>
      <c r="D210" s="24">
        <v>25.9</v>
      </c>
      <c r="E210" s="24"/>
      <c r="F210" s="24"/>
      <c r="G210" s="24"/>
      <c r="H210" s="24"/>
      <c r="I210" s="24"/>
      <c r="J210" s="24"/>
      <c r="K210" s="24">
        <v>0.629999985918403</v>
      </c>
      <c r="L210" s="24">
        <v>11.0999997518957</v>
      </c>
      <c r="M210" s="24">
        <v>0</v>
      </c>
      <c r="N210" s="24"/>
      <c r="O210" s="24"/>
      <c r="P210" s="24"/>
      <c r="Q210" s="24">
        <v>2.0299999546259602</v>
      </c>
      <c r="R210" s="24">
        <v>21.9499995093793</v>
      </c>
      <c r="S210" s="24">
        <v>8.6399998068809492</v>
      </c>
      <c r="T210" s="24">
        <v>0</v>
      </c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30">
        <f t="array" ref="AF210">Tableau1[[#This Row],[EC Sortie PAC]]-Tableau1[[#This Row],[EC entrée PAC]]</f>
        <v>0</v>
      </c>
      <c r="AG210" s="30">
        <f t="array" ref="AG210">Tableau1[[#This Row],[Différenctiel PAC]]</f>
        <v>0</v>
      </c>
      <c r="AH210" s="4">
        <f t="array" ref="AH210">Tableau1[[#This Row],[Echaudoirs]]+Tableau1[[#This Row],[Plumeuses]]</f>
        <v>0</v>
      </c>
      <c r="AI210" s="4">
        <f t="array" ref="AI210">Tableau1[[#This Row],[EF Surpréssée Eviscération]]+Tableau1[[#This Row],[EF Eviscération]]</f>
        <v>0</v>
      </c>
      <c r="AJ210" s="4">
        <f t="array" ref="AJ210">Tableau1[[#This Row],[Conso EF dégrilleur]]+Tableau1[[#This Row],[Conso EF prélaveuse]]+Tableau1[[#This Row],[Conso EF adiabatique]]</f>
        <v>30.589999316260247</v>
      </c>
      <c r="AK210" s="4">
        <f>Tableau1[[#This Row],[Conso EC Filtre]]+Tableau1[[#This Row],[Conso EC Laveuse ]]</f>
        <v>11.729999737814103</v>
      </c>
      <c r="AL210" s="30">
        <f t="array" ref="AL210">Tableau1[[#This Row],[Conso EF Quai Atlas (calculée)]]+Tableau1[[#This Row],[Conso EC Quai Atlas (calculée)]]</f>
        <v>42.319999054074351</v>
      </c>
      <c r="AM210" s="30">
        <f t="array" ref="AM210">Tableau1[[#This Row],[Lavage cagettes]]+Tableau1[[#This Row],[Lavage pal box]]</f>
        <v>0</v>
      </c>
      <c r="AN210" s="30">
        <f t="array" ref="AN210">Tableau1[[#This Row],[40 bar]]+Tableau1[[#This Row],[24 bar]]</f>
        <v>0</v>
      </c>
      <c r="AO210" s="31"/>
      <c r="AP210" s="31">
        <f>Tableau1[[#This Row],[EC Vestiaires m³]]+Tableau1[[#This Row],[Vestiaires EF]]+Tableau1[[#This Row],[Zone B]]</f>
        <v>0</v>
      </c>
      <c r="AQ21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-18.44999900870031</v>
      </c>
      <c r="AR210" s="6">
        <f>Tableau1[[#This Row],[prestation lavage 40B]]+Tableau1[[#This Row],[Prestation lavage 24B]]</f>
        <v>0</v>
      </c>
      <c r="AS210" s="6">
        <f>IFERROR(Tableau1[[#This Row],[40 bar (19h-23h59)]]+Y211,0)</f>
        <v>0</v>
      </c>
      <c r="AT210" s="6">
        <f>IFERROR(Tableau1[[#This Row],[24 bar (19H-23H59)]]+AB211,0)</f>
        <v>0</v>
      </c>
      <c r="AU210" s="33">
        <f t="array" ref="AU210">(Tableau1[[#This Row],[Conso eau]]-Tableau1[Rejet convention])/Tableau1[[#This Row],[Rejet convention]]</f>
        <v>-0.96713197969543152</v>
      </c>
      <c r="AV210" s="34" t="str">
        <f t="array" ref="AV210">IF(Tableau1[[#This Row],[Nbr de poulets (entrée découpe)]]&gt;0,(Tableau1[[#This Row],[Conso eau]]/Tableau1[[#This Row],[Nbr de poulets (entrée découpe)]])*1000,"erreur")</f>
        <v>erreur</v>
      </c>
      <c r="AW210" s="35" t="str">
        <f t="array" ref="AW210">IF(Tableau1[[#This Row],[Tonnage sortie ressuage]]&gt;0,(Tableau1[[#This Row],[Conso eau]]/Tableau1[[#This Row],[Tonnage sortie ressuage]])*1000,"erreur")</f>
        <v>erreur</v>
      </c>
      <c r="AX210" s="34" t="str">
        <f t="array" ref="AX21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10" s="21">
        <f>10</f>
        <v>10</v>
      </c>
      <c r="AZ210" s="21">
        <f>6</f>
        <v>6</v>
      </c>
      <c r="BA210" s="21" t="str">
        <f>TEXT(Tableau1[[#This Row],[Date]],"aaaa")</f>
        <v>2019</v>
      </c>
      <c r="BB210" s="21" t="str">
        <f>TEXT(Tableau1[[#This Row],[Date]],"mmmm")</f>
        <v>juillet</v>
      </c>
      <c r="BC210" s="21">
        <f>_xlfn.ISOWEEKNUM(Tableau1[[#This Row],[Date]])</f>
        <v>30</v>
      </c>
      <c r="BD210" s="21" t="str">
        <f>TEXT(Tableau1[[#This Row],[Date]],"jjjj")</f>
        <v>dimanche</v>
      </c>
      <c r="BE210" s="21">
        <f>VLOOKUP(ROUND(Tableau1[[#This Row],[Année]],4),Tableau2[#Data],2)</f>
        <v>788</v>
      </c>
      <c r="BF210" s="21" t="str">
        <f>VLOOKUP(Tableau1[[#This Row],[Date]],Tableau3[],2)</f>
        <v>2019-2020</v>
      </c>
    </row>
    <row r="211" spans="1:58" hidden="1" x14ac:dyDescent="0.3">
      <c r="A211" s="22">
        <v>43675</v>
      </c>
      <c r="B211" s="20"/>
      <c r="C211" s="20"/>
      <c r="D211" s="24">
        <v>735.6</v>
      </c>
      <c r="E211" s="24"/>
      <c r="F211" s="24"/>
      <c r="G211" s="24"/>
      <c r="H211" s="24"/>
      <c r="I211" s="24"/>
      <c r="J211" s="24"/>
      <c r="K211" s="24">
        <v>1.0699999760836401</v>
      </c>
      <c r="L211" s="24">
        <v>13.349999701604199</v>
      </c>
      <c r="M211" s="24">
        <v>0</v>
      </c>
      <c r="N211" s="24"/>
      <c r="O211" s="24"/>
      <c r="P211" s="24"/>
      <c r="Q211" s="24">
        <v>0</v>
      </c>
      <c r="R211" s="24">
        <v>17.429999610409102</v>
      </c>
      <c r="S211" s="24">
        <v>9.3399997912347299</v>
      </c>
      <c r="T211" s="24">
        <v>0</v>
      </c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30">
        <f t="array" ref="AF211">Tableau1[[#This Row],[EC Sortie PAC]]-Tableau1[[#This Row],[EC entrée PAC]]</f>
        <v>0</v>
      </c>
      <c r="AG211" s="30">
        <f t="array" ref="AG211">Tableau1[[#This Row],[Différenctiel PAC]]</f>
        <v>0</v>
      </c>
      <c r="AH211" s="4">
        <f t="array" ref="AH211">Tableau1[[#This Row],[Echaudoirs]]+Tableau1[[#This Row],[Plumeuses]]</f>
        <v>0</v>
      </c>
      <c r="AI211" s="4">
        <f t="array" ref="AI211">Tableau1[[#This Row],[EF Surpréssée Eviscération]]+Tableau1[[#This Row],[EF Eviscération]]</f>
        <v>0</v>
      </c>
      <c r="AJ211" s="4">
        <f t="array" ref="AJ211">Tableau1[[#This Row],[Conso EF dégrilleur]]+Tableau1[[#This Row],[Conso EF prélaveuse]]+Tableau1[[#This Row],[Conso EF adiabatique]]</f>
        <v>26.76999940164383</v>
      </c>
      <c r="AK211" s="4">
        <f>Tableau1[[#This Row],[Conso EC Filtre]]+Tableau1[[#This Row],[Conso EC Laveuse ]]</f>
        <v>14.419999677687839</v>
      </c>
      <c r="AL211" s="30">
        <f t="array" ref="AL211">Tableau1[[#This Row],[Conso EF Quai Atlas (calculée)]]+Tableau1[[#This Row],[Conso EC Quai Atlas (calculée)]]</f>
        <v>41.18999907933167</v>
      </c>
      <c r="AM211" s="30">
        <f t="array" ref="AM211">Tableau1[[#This Row],[Lavage cagettes]]+Tableau1[[#This Row],[Lavage pal box]]</f>
        <v>0</v>
      </c>
      <c r="AN211" s="30">
        <f t="array" ref="AN211">Tableau1[[#This Row],[40 bar]]+Tableau1[[#This Row],[24 bar]]</f>
        <v>0</v>
      </c>
      <c r="AO211" s="31"/>
      <c r="AP211" s="31">
        <f>Tableau1[[#This Row],[EC Vestiaires m³]]+Tableau1[[#This Row],[Vestiaires EF]]+Tableau1[[#This Row],[Zone B]]</f>
        <v>0</v>
      </c>
      <c r="AQ21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694.41000092066838</v>
      </c>
      <c r="AR211" s="6">
        <f>Tableau1[[#This Row],[prestation lavage 40B]]+Tableau1[[#This Row],[Prestation lavage 24B]]</f>
        <v>0</v>
      </c>
      <c r="AS211" s="6">
        <f>IFERROR(Tableau1[[#This Row],[40 bar (19h-23h59)]]+Y212,0)</f>
        <v>0</v>
      </c>
      <c r="AT211" s="6">
        <f>IFERROR(Tableau1[[#This Row],[24 bar (19H-23H59)]]+AB212,0)</f>
        <v>0</v>
      </c>
      <c r="AU211" s="33">
        <f t="array" ref="AU211">(Tableau1[[#This Row],[Conso eau]]-Tableau1[Rejet convention])/Tableau1[[#This Row],[Rejet convention]]</f>
        <v>-6.6497461928933979E-2</v>
      </c>
      <c r="AV211" s="34" t="str">
        <f t="array" ref="AV211">IF(Tableau1[[#This Row],[Nbr de poulets (entrée découpe)]]&gt;0,(Tableau1[[#This Row],[Conso eau]]/Tableau1[[#This Row],[Nbr de poulets (entrée découpe)]])*1000,"erreur")</f>
        <v>erreur</v>
      </c>
      <c r="AW211" s="35" t="str">
        <f t="array" ref="AW211">IF(Tableau1[[#This Row],[Tonnage sortie ressuage]]&gt;0,(Tableau1[[#This Row],[Conso eau]]/Tableau1[[#This Row],[Tonnage sortie ressuage]])*1000,"erreur")</f>
        <v>erreur</v>
      </c>
      <c r="AX211" s="34" t="str">
        <f t="array" ref="AX21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11" s="21">
        <f>10</f>
        <v>10</v>
      </c>
      <c r="AZ211" s="21">
        <f>6</f>
        <v>6</v>
      </c>
      <c r="BA211" s="21" t="str">
        <f>TEXT(Tableau1[[#This Row],[Date]],"aaaa")</f>
        <v>2019</v>
      </c>
      <c r="BB211" s="21" t="str">
        <f>TEXT(Tableau1[[#This Row],[Date]],"mmmm")</f>
        <v>juillet</v>
      </c>
      <c r="BC211" s="21">
        <f>_xlfn.ISOWEEKNUM(Tableau1[[#This Row],[Date]])</f>
        <v>31</v>
      </c>
      <c r="BD211" s="21" t="str">
        <f>TEXT(Tableau1[[#This Row],[Date]],"jjjj")</f>
        <v>lundi</v>
      </c>
      <c r="BE211" s="21">
        <f>VLOOKUP(ROUND(Tableau1[[#This Row],[Année]],4),Tableau2[#Data],2)</f>
        <v>788</v>
      </c>
      <c r="BF211" s="21" t="str">
        <f>VLOOKUP(Tableau1[[#This Row],[Date]],Tableau3[],2)</f>
        <v>2019-2020</v>
      </c>
    </row>
    <row r="212" spans="1:58" hidden="1" x14ac:dyDescent="0.3">
      <c r="A212" s="22">
        <v>43676</v>
      </c>
      <c r="B212" s="20"/>
      <c r="C212" s="20"/>
      <c r="D212" s="24">
        <v>838.6</v>
      </c>
      <c r="E212" s="24"/>
      <c r="F212" s="24"/>
      <c r="G212" s="24"/>
      <c r="H212" s="24"/>
      <c r="I212" s="24"/>
      <c r="J212" s="24"/>
      <c r="K212" s="24">
        <v>1.33999997004867</v>
      </c>
      <c r="L212" s="24">
        <v>12.459999721497301</v>
      </c>
      <c r="M212" s="24">
        <v>0</v>
      </c>
      <c r="N212" s="24"/>
      <c r="O212" s="24"/>
      <c r="P212" s="24"/>
      <c r="Q212" s="24">
        <v>44.849998997524402</v>
      </c>
      <c r="R212" s="24">
        <v>20.0899995509535</v>
      </c>
      <c r="S212" s="24">
        <v>9.8099997807294095</v>
      </c>
      <c r="T212" s="24">
        <v>1.2699999716132899</v>
      </c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30">
        <f t="array" ref="AF212">Tableau1[[#This Row],[EC Sortie PAC]]-Tableau1[[#This Row],[EC entrée PAC]]</f>
        <v>0</v>
      </c>
      <c r="AG212" s="30">
        <f t="array" ref="AG212">Tableau1[[#This Row],[Différenctiel PAC]]</f>
        <v>0</v>
      </c>
      <c r="AH212" s="4">
        <f t="array" ref="AH212">Tableau1[[#This Row],[Echaudoirs]]+Tableau1[[#This Row],[Plumeuses]]</f>
        <v>0</v>
      </c>
      <c r="AI212" s="4">
        <f t="array" ref="AI212">Tableau1[[#This Row],[EF Surpréssée Eviscération]]+Tableau1[[#This Row],[EF Eviscération]]</f>
        <v>0</v>
      </c>
      <c r="AJ212" s="4">
        <f t="array" ref="AJ212">Tableau1[[#This Row],[Conso EF dégrilleur]]+Tableau1[[#This Row],[Conso EF prélaveuse]]+Tableau1[[#This Row],[Conso EF adiabatique]]</f>
        <v>31.169999303296201</v>
      </c>
      <c r="AK212" s="4">
        <f>Tableau1[[#This Row],[Conso EC Filtre]]+Tableau1[[#This Row],[Conso EC Laveuse ]]</f>
        <v>13.79999969154597</v>
      </c>
      <c r="AL212" s="30">
        <f t="array" ref="AL212">Tableau1[[#This Row],[Conso EF Quai Atlas (calculée)]]+Tableau1[[#This Row],[Conso EC Quai Atlas (calculée)]]</f>
        <v>44.969998994842172</v>
      </c>
      <c r="AM212" s="30">
        <f t="array" ref="AM212">Tableau1[[#This Row],[Lavage cagettes]]+Tableau1[[#This Row],[Lavage pal box]]</f>
        <v>0</v>
      </c>
      <c r="AN212" s="30">
        <f t="array" ref="AN212">Tableau1[[#This Row],[40 bar]]+Tableau1[[#This Row],[24 bar]]</f>
        <v>0</v>
      </c>
      <c r="AO212" s="31"/>
      <c r="AP212" s="31">
        <f>Tableau1[[#This Row],[EC Vestiaires m³]]+Tableau1[[#This Row],[Vestiaires EF]]+Tableau1[[#This Row],[Zone B]]</f>
        <v>0</v>
      </c>
      <c r="AQ21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748.78000200763347</v>
      </c>
      <c r="AR212" s="6">
        <f>Tableau1[[#This Row],[prestation lavage 40B]]+Tableau1[[#This Row],[Prestation lavage 24B]]</f>
        <v>0</v>
      </c>
      <c r="AS212" s="6">
        <f>IFERROR(Tableau1[[#This Row],[40 bar (19h-23h59)]]+Y213,0)</f>
        <v>0</v>
      </c>
      <c r="AT212" s="6">
        <f>IFERROR(Tableau1[[#This Row],[24 bar (19H-23H59)]]+AB213,0)</f>
        <v>0</v>
      </c>
      <c r="AU212" s="33">
        <f t="array" ref="AU212">(Tableau1[[#This Row],[Conso eau]]-Tableau1[Rejet convention])/Tableau1[[#This Row],[Rejet convention]]</f>
        <v>6.4213197969543181E-2</v>
      </c>
      <c r="AV212" s="34" t="str">
        <f t="array" ref="AV212">IF(Tableau1[[#This Row],[Nbr de poulets (entrée découpe)]]&gt;0,(Tableau1[[#This Row],[Conso eau]]/Tableau1[[#This Row],[Nbr de poulets (entrée découpe)]])*1000,"erreur")</f>
        <v>erreur</v>
      </c>
      <c r="AW212" s="35" t="str">
        <f t="array" ref="AW212">IF(Tableau1[[#This Row],[Tonnage sortie ressuage]]&gt;0,(Tableau1[[#This Row],[Conso eau]]/Tableau1[[#This Row],[Tonnage sortie ressuage]])*1000,"erreur")</f>
        <v>erreur</v>
      </c>
      <c r="AX212" s="34" t="str">
        <f t="array" ref="AX21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12" s="21">
        <f>10</f>
        <v>10</v>
      </c>
      <c r="AZ212" s="21">
        <f>6</f>
        <v>6</v>
      </c>
      <c r="BA212" s="21" t="str">
        <f>TEXT(Tableau1[[#This Row],[Date]],"aaaa")</f>
        <v>2019</v>
      </c>
      <c r="BB212" s="21" t="str">
        <f>TEXT(Tableau1[[#This Row],[Date]],"mmmm")</f>
        <v>juillet</v>
      </c>
      <c r="BC212" s="21">
        <f>_xlfn.ISOWEEKNUM(Tableau1[[#This Row],[Date]])</f>
        <v>31</v>
      </c>
      <c r="BD212" s="21" t="str">
        <f>TEXT(Tableau1[[#This Row],[Date]],"jjjj")</f>
        <v>mardi</v>
      </c>
      <c r="BE212" s="21">
        <f>VLOOKUP(ROUND(Tableau1[[#This Row],[Année]],4),Tableau2[#Data],2)</f>
        <v>788</v>
      </c>
      <c r="BF212" s="21" t="str">
        <f>VLOOKUP(Tableau1[[#This Row],[Date]],Tableau3[],2)</f>
        <v>2019-2020</v>
      </c>
    </row>
    <row r="213" spans="1:58" hidden="1" x14ac:dyDescent="0.3">
      <c r="A213" s="22">
        <v>43677</v>
      </c>
      <c r="B213" s="20"/>
      <c r="C213" s="20"/>
      <c r="D213" s="24">
        <v>837.1</v>
      </c>
      <c r="E213" s="24"/>
      <c r="F213" s="24"/>
      <c r="G213" s="24"/>
      <c r="H213" s="24"/>
      <c r="I213" s="24"/>
      <c r="J213" s="24"/>
      <c r="K213" s="24">
        <v>0.74999998323619399</v>
      </c>
      <c r="L213" s="24">
        <v>15.839999645948399</v>
      </c>
      <c r="M213" s="24">
        <v>0</v>
      </c>
      <c r="N213" s="24"/>
      <c r="O213" s="24"/>
      <c r="P213" s="24"/>
      <c r="Q213" s="24">
        <v>49.5999988913536</v>
      </c>
      <c r="R213" s="24">
        <v>17.169999616220601</v>
      </c>
      <c r="S213" s="24">
        <v>9.3199997916817701</v>
      </c>
      <c r="T213" s="24">
        <v>0.95999997854232799</v>
      </c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30">
        <f t="array" ref="AF213">Tableau1[[#This Row],[EC Sortie PAC]]-Tableau1[[#This Row],[EC entrée PAC]]</f>
        <v>0</v>
      </c>
      <c r="AG213" s="30">
        <f t="array" ref="AG213">Tableau1[[#This Row],[Différenctiel PAC]]</f>
        <v>0</v>
      </c>
      <c r="AH213" s="4">
        <f t="array" ref="AH213">Tableau1[[#This Row],[Echaudoirs]]+Tableau1[[#This Row],[Plumeuses]]</f>
        <v>0</v>
      </c>
      <c r="AI213" s="4">
        <f t="array" ref="AI213">Tableau1[[#This Row],[EF Surpréssée Eviscération]]+Tableau1[[#This Row],[EF Eviscération]]</f>
        <v>0</v>
      </c>
      <c r="AJ213" s="4">
        <f t="array" ref="AJ213">Tableau1[[#This Row],[Conso EF dégrilleur]]+Tableau1[[#This Row],[Conso EF prélaveuse]]+Tableau1[[#This Row],[Conso EF adiabatique]]</f>
        <v>27.449999386444699</v>
      </c>
      <c r="AK213" s="4">
        <f>Tableau1[[#This Row],[Conso EC Filtre]]+Tableau1[[#This Row],[Conso EC Laveuse ]]</f>
        <v>16.589999629184593</v>
      </c>
      <c r="AL213" s="30">
        <f t="array" ref="AL213">Tableau1[[#This Row],[Conso EF Quai Atlas (calculée)]]+Tableau1[[#This Row],[Conso EC Quai Atlas (calculée)]]</f>
        <v>44.039999015629292</v>
      </c>
      <c r="AM213" s="30">
        <f t="array" ref="AM213">Tableau1[[#This Row],[Lavage cagettes]]+Tableau1[[#This Row],[Lavage pal box]]</f>
        <v>0</v>
      </c>
      <c r="AN213" s="30">
        <f t="array" ref="AN213">Tableau1[[#This Row],[40 bar]]+Tableau1[[#This Row],[24 bar]]</f>
        <v>0</v>
      </c>
      <c r="AO213" s="31"/>
      <c r="AP213" s="31">
        <f>Tableau1[[#This Row],[EC Vestiaires m³]]+Tableau1[[#This Row],[Vestiaires EF]]+Tableau1[[#This Row],[Zone B]]</f>
        <v>0</v>
      </c>
      <c r="AQ21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743.46000209301712</v>
      </c>
      <c r="AR213" s="6">
        <f>Tableau1[[#This Row],[prestation lavage 40B]]+Tableau1[[#This Row],[Prestation lavage 24B]]</f>
        <v>0</v>
      </c>
      <c r="AS213" s="6">
        <f>IFERROR(Tableau1[[#This Row],[40 bar (19h-23h59)]]+Y214,0)</f>
        <v>0</v>
      </c>
      <c r="AT213" s="6">
        <f>IFERROR(Tableau1[[#This Row],[24 bar (19H-23H59)]]+AB214,0)</f>
        <v>0</v>
      </c>
      <c r="AU213" s="33">
        <f t="array" ref="AU213">(Tableau1[[#This Row],[Conso eau]]-Tableau1[Rejet convention])/Tableau1[[#This Row],[Rejet convention]]</f>
        <v>6.230964467005079E-2</v>
      </c>
      <c r="AV213" s="34" t="str">
        <f t="array" ref="AV213">IF(Tableau1[[#This Row],[Nbr de poulets (entrée découpe)]]&gt;0,(Tableau1[[#This Row],[Conso eau]]/Tableau1[[#This Row],[Nbr de poulets (entrée découpe)]])*1000,"erreur")</f>
        <v>erreur</v>
      </c>
      <c r="AW213" s="35" t="str">
        <f t="array" ref="AW213">IF(Tableau1[[#This Row],[Tonnage sortie ressuage]]&gt;0,(Tableau1[[#This Row],[Conso eau]]/Tableau1[[#This Row],[Tonnage sortie ressuage]])*1000,"erreur")</f>
        <v>erreur</v>
      </c>
      <c r="AX213" s="34" t="str">
        <f t="array" ref="AX21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13" s="21">
        <f>10</f>
        <v>10</v>
      </c>
      <c r="AZ213" s="21">
        <f>6</f>
        <v>6</v>
      </c>
      <c r="BA213" s="21" t="str">
        <f>TEXT(Tableau1[[#This Row],[Date]],"aaaa")</f>
        <v>2019</v>
      </c>
      <c r="BB213" s="21" t="str">
        <f>TEXT(Tableau1[[#This Row],[Date]],"mmmm")</f>
        <v>juillet</v>
      </c>
      <c r="BC213" s="21">
        <f>_xlfn.ISOWEEKNUM(Tableau1[[#This Row],[Date]])</f>
        <v>31</v>
      </c>
      <c r="BD213" s="21" t="str">
        <f>TEXT(Tableau1[[#This Row],[Date]],"jjjj")</f>
        <v>mercredi</v>
      </c>
      <c r="BE213" s="21">
        <f>VLOOKUP(ROUND(Tableau1[[#This Row],[Année]],4),Tableau2[#Data],2)</f>
        <v>788</v>
      </c>
      <c r="BF213" s="21" t="str">
        <f>VLOOKUP(Tableau1[[#This Row],[Date]],Tableau3[],2)</f>
        <v>2019-2020</v>
      </c>
    </row>
    <row r="214" spans="1:58" hidden="1" x14ac:dyDescent="0.3">
      <c r="A214" s="22">
        <v>43678</v>
      </c>
      <c r="B214" s="20">
        <v>66575</v>
      </c>
      <c r="C214" s="20">
        <v>149761</v>
      </c>
      <c r="D214" s="24">
        <v>833.3</v>
      </c>
      <c r="E214" s="24"/>
      <c r="F214" s="24"/>
      <c r="G214" s="24"/>
      <c r="H214" s="24"/>
      <c r="I214" s="24"/>
      <c r="J214" s="24"/>
      <c r="K214" s="24">
        <v>1.4899999666959001</v>
      </c>
      <c r="L214" s="24">
        <v>12.9699997100979</v>
      </c>
      <c r="M214" s="24">
        <v>0</v>
      </c>
      <c r="N214" s="24"/>
      <c r="O214" s="24"/>
      <c r="P214" s="24"/>
      <c r="Q214" s="24">
        <v>38.619999136775697</v>
      </c>
      <c r="R214" s="24">
        <v>20.8899995330721</v>
      </c>
      <c r="S214" s="24">
        <v>9.1599997952580505</v>
      </c>
      <c r="T214" s="24">
        <v>1.20999997295439</v>
      </c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30">
        <f t="array" ref="AF214">Tableau1[[#This Row],[EC Sortie PAC]]-Tableau1[[#This Row],[EC entrée PAC]]</f>
        <v>0</v>
      </c>
      <c r="AG214" s="30">
        <f t="array" ref="AG214">Tableau1[[#This Row],[Différenctiel PAC]]</f>
        <v>0</v>
      </c>
      <c r="AH214" s="4">
        <f t="array" ref="AH214">Tableau1[[#This Row],[Echaudoirs]]+Tableau1[[#This Row],[Plumeuses]]</f>
        <v>0</v>
      </c>
      <c r="AI214" s="4">
        <f t="array" ref="AI214">Tableau1[[#This Row],[EF Surpréssée Eviscération]]+Tableau1[[#This Row],[EF Eviscération]]</f>
        <v>0</v>
      </c>
      <c r="AJ214" s="4">
        <f t="array" ref="AJ214">Tableau1[[#This Row],[Conso EF dégrilleur]]+Tableau1[[#This Row],[Conso EF prélaveuse]]+Tableau1[[#This Row],[Conso EF adiabatique]]</f>
        <v>31.259999301284541</v>
      </c>
      <c r="AK214" s="4">
        <f>Tableau1[[#This Row],[Conso EC Filtre]]+Tableau1[[#This Row],[Conso EC Laveuse ]]</f>
        <v>14.459999676793799</v>
      </c>
      <c r="AL214" s="30">
        <f t="array" ref="AL214">Tableau1[[#This Row],[Conso EF Quai Atlas (calculée)]]+Tableau1[[#This Row],[Conso EC Quai Atlas (calculée)]]</f>
        <v>45.719998978078337</v>
      </c>
      <c r="AM214" s="30">
        <f t="array" ref="AM214">Tableau1[[#This Row],[Lavage cagettes]]+Tableau1[[#This Row],[Lavage pal box]]</f>
        <v>0</v>
      </c>
      <c r="AN214" s="30">
        <f t="array" ref="AN214">Tableau1[[#This Row],[40 bar]]+Tableau1[[#This Row],[24 bar]]</f>
        <v>0</v>
      </c>
      <c r="AO214" s="31"/>
      <c r="AP214" s="31">
        <f>Tableau1[[#This Row],[EC Vestiaires m³]]+Tableau1[[#This Row],[Vestiaires EF]]+Tableau1[[#This Row],[Zone B]]</f>
        <v>0</v>
      </c>
      <c r="AQ21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748.96000188514586</v>
      </c>
      <c r="AR214" s="6">
        <f>Tableau1[[#This Row],[prestation lavage 40B]]+Tableau1[[#This Row],[Prestation lavage 24B]]</f>
        <v>0</v>
      </c>
      <c r="AS214" s="6">
        <f>IFERROR(Tableau1[[#This Row],[40 bar (19h-23h59)]]+Y215,0)</f>
        <v>0</v>
      </c>
      <c r="AT214" s="6">
        <f>IFERROR(Tableau1[[#This Row],[24 bar (19H-23H59)]]+AB215,0)</f>
        <v>0</v>
      </c>
      <c r="AU214" s="33">
        <f t="array" ref="AU214">(Tableau1[[#This Row],[Conso eau]]-Tableau1[Rejet convention])/Tableau1[[#This Row],[Rejet convention]]</f>
        <v>5.7487309644669991E-2</v>
      </c>
      <c r="AV214" s="34">
        <f t="array" ref="AV214">IF(Tableau1[[#This Row],[Nbr de poulets (entrée découpe)]]&gt;0,(Tableau1[[#This Row],[Conso eau]]/Tableau1[[#This Row],[Nbr de poulets (entrée découpe)]])*1000,"erreur")</f>
        <v>12.516710476905745</v>
      </c>
      <c r="AW214" s="35">
        <f t="array" ref="AW214">IF(Tableau1[[#This Row],[Tonnage sortie ressuage]]&gt;0,(Tableau1[[#This Row],[Conso eau]]/Tableau1[[#This Row],[Tonnage sortie ressuage]])*1000,"erreur")</f>
        <v>5.5641989570048276</v>
      </c>
      <c r="AX214" s="34">
        <f t="array" ref="AX214">IF(Tableau1[[#This Row],[Nbr de poulets (entrée découpe)]]&gt;0,+(Tableau1[[#This Row],[Conso EF Quai Atlas (calculée)]]+Tableau1[[#This Row],[Conso EC Quai Atlas (calculée)]]/Tableau1[[#This Row],[Nbr de poulets (entrée découpe)]]), "erreur")</f>
        <v>31.260216499927829</v>
      </c>
      <c r="AY214" s="21">
        <f>10</f>
        <v>10</v>
      </c>
      <c r="AZ214" s="21">
        <f>6</f>
        <v>6</v>
      </c>
      <c r="BA214" s="21" t="str">
        <f>TEXT(Tableau1[[#This Row],[Date]],"aaaa")</f>
        <v>2019</v>
      </c>
      <c r="BB214" s="21" t="str">
        <f>TEXT(Tableau1[[#This Row],[Date]],"mmmm")</f>
        <v>août</v>
      </c>
      <c r="BC214" s="21">
        <f>_xlfn.ISOWEEKNUM(Tableau1[[#This Row],[Date]])</f>
        <v>31</v>
      </c>
      <c r="BD214" s="21" t="str">
        <f>TEXT(Tableau1[[#This Row],[Date]],"jjjj")</f>
        <v>jeudi</v>
      </c>
      <c r="BE214" s="21">
        <f>VLOOKUP(ROUND(Tableau1[[#This Row],[Année]],4),Tableau2[#Data],2)</f>
        <v>788</v>
      </c>
      <c r="BF214" s="21" t="str">
        <f>VLOOKUP(Tableau1[[#This Row],[Date]],Tableau3[],2)</f>
        <v>2019-2020</v>
      </c>
    </row>
    <row r="215" spans="1:58" hidden="1" x14ac:dyDescent="0.3">
      <c r="A215" s="22">
        <v>43679</v>
      </c>
      <c r="B215" s="20">
        <v>63297</v>
      </c>
      <c r="C215" s="20">
        <v>144058</v>
      </c>
      <c r="D215" s="24">
        <v>852</v>
      </c>
      <c r="E215" s="24"/>
      <c r="F215" s="24"/>
      <c r="G215" s="24"/>
      <c r="H215" s="24"/>
      <c r="I215" s="24"/>
      <c r="J215" s="24"/>
      <c r="K215" s="24">
        <v>1.9999999552965199E-2</v>
      </c>
      <c r="L215" s="24">
        <v>1.9999999552965199E-2</v>
      </c>
      <c r="M215" s="24">
        <v>0</v>
      </c>
      <c r="N215" s="24"/>
      <c r="O215" s="24"/>
      <c r="P215" s="24"/>
      <c r="Q215" s="24">
        <v>53.829998796805697</v>
      </c>
      <c r="R215" s="24">
        <v>2.9999999329447701E-2</v>
      </c>
      <c r="S215" s="24">
        <v>2.9999999329447701E-2</v>
      </c>
      <c r="T215" s="24">
        <v>0</v>
      </c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30">
        <f t="array" ref="AF215">Tableau1[[#This Row],[EC Sortie PAC]]-Tableau1[[#This Row],[EC entrée PAC]]</f>
        <v>0</v>
      </c>
      <c r="AG215" s="30">
        <f t="array" ref="AG215">Tableau1[[#This Row],[Différenctiel PAC]]</f>
        <v>0</v>
      </c>
      <c r="AH215" s="4">
        <f t="array" ref="AH215">Tableau1[[#This Row],[Echaudoirs]]+Tableau1[[#This Row],[Plumeuses]]</f>
        <v>0</v>
      </c>
      <c r="AI215" s="4">
        <f t="array" ref="AI215">Tableau1[[#This Row],[EF Surpréssée Eviscération]]+Tableau1[[#This Row],[EF Eviscération]]</f>
        <v>0</v>
      </c>
      <c r="AJ215" s="4">
        <f t="array" ref="AJ215">Tableau1[[#This Row],[Conso EF dégrilleur]]+Tableau1[[#This Row],[Conso EF prélaveuse]]+Tableau1[[#This Row],[Conso EF adiabatique]]</f>
        <v>5.9999998658895402E-2</v>
      </c>
      <c r="AK215" s="4">
        <f>Tableau1[[#This Row],[Conso EC Filtre]]+Tableau1[[#This Row],[Conso EC Laveuse ]]</f>
        <v>3.9999999105930398E-2</v>
      </c>
      <c r="AL215" s="30">
        <f t="array" ref="AL215">Tableau1[[#This Row],[Conso EF Quai Atlas (calculée)]]+Tableau1[[#This Row],[Conso EC Quai Atlas (calculée)]]</f>
        <v>9.9999997764825793E-2</v>
      </c>
      <c r="AM215" s="30">
        <f t="array" ref="AM215">Tableau1[[#This Row],[Lavage cagettes]]+Tableau1[[#This Row],[Lavage pal box]]</f>
        <v>0</v>
      </c>
      <c r="AN215" s="30">
        <f t="array" ref="AN215">Tableau1[[#This Row],[40 bar]]+Tableau1[[#This Row],[24 bar]]</f>
        <v>0</v>
      </c>
      <c r="AO215" s="31"/>
      <c r="AP215" s="31">
        <f>Tableau1[[#This Row],[EC Vestiaires m³]]+Tableau1[[#This Row],[Vestiaires EF]]+Tableau1[[#This Row],[Zone B]]</f>
        <v>0</v>
      </c>
      <c r="AQ21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798.07000120542943</v>
      </c>
      <c r="AR215" s="6">
        <f>Tableau1[[#This Row],[prestation lavage 40B]]+Tableau1[[#This Row],[Prestation lavage 24B]]</f>
        <v>0</v>
      </c>
      <c r="AS215" s="6">
        <f>IFERROR(Tableau1[[#This Row],[40 bar (19h-23h59)]]+Y216,0)</f>
        <v>0</v>
      </c>
      <c r="AT215" s="6">
        <f>IFERROR(Tableau1[[#This Row],[24 bar (19H-23H59)]]+AB216,0)</f>
        <v>0</v>
      </c>
      <c r="AU215" s="33">
        <f t="array" ref="AU215">(Tableau1[[#This Row],[Conso eau]]-Tableau1[Rejet convention])/Tableau1[[#This Row],[Rejet convention]]</f>
        <v>8.1218274111675121E-2</v>
      </c>
      <c r="AV215" s="34">
        <f t="array" ref="AV215">IF(Tableau1[[#This Row],[Nbr de poulets (entrée découpe)]]&gt;0,(Tableau1[[#This Row],[Conso eau]]/Tableau1[[#This Row],[Nbr de poulets (entrée découpe)]])*1000,"erreur")</f>
        <v>13.460353571259301</v>
      </c>
      <c r="AW215" s="35">
        <f t="array" ref="AW215">IF(Tableau1[[#This Row],[Tonnage sortie ressuage]]&gt;0,(Tableau1[[#This Row],[Conso eau]]/Tableau1[[#This Row],[Tonnage sortie ressuage]])*1000,"erreur")</f>
        <v>5.9142845242888278</v>
      </c>
      <c r="AX215" s="34">
        <f t="array" ref="AX215">IF(Tableau1[[#This Row],[Nbr de poulets (entrée découpe)]]&gt;0,+(Tableau1[[#This Row],[Conso EF Quai Atlas (calculée)]]+Tableau1[[#This Row],[Conso EC Quai Atlas (calculée)]]/Tableau1[[#This Row],[Nbr de poulets (entrée découpe)]]), "erreur")</f>
        <v>6.0000630600363494E-2</v>
      </c>
      <c r="AY215" s="21">
        <f>10</f>
        <v>10</v>
      </c>
      <c r="AZ215" s="21">
        <f>6</f>
        <v>6</v>
      </c>
      <c r="BA215" s="21" t="str">
        <f>TEXT(Tableau1[[#This Row],[Date]],"aaaa")</f>
        <v>2019</v>
      </c>
      <c r="BB215" s="21" t="str">
        <f>TEXT(Tableau1[[#This Row],[Date]],"mmmm")</f>
        <v>août</v>
      </c>
      <c r="BC215" s="21">
        <f>_xlfn.ISOWEEKNUM(Tableau1[[#This Row],[Date]])</f>
        <v>31</v>
      </c>
      <c r="BD215" s="21" t="str">
        <f>TEXT(Tableau1[[#This Row],[Date]],"jjjj")</f>
        <v>vendredi</v>
      </c>
      <c r="BE215" s="21">
        <f>VLOOKUP(ROUND(Tableau1[[#This Row],[Année]],4),Tableau2[#Data],2)</f>
        <v>788</v>
      </c>
      <c r="BF215" s="21" t="str">
        <f>VLOOKUP(Tableau1[[#This Row],[Date]],Tableau3[],2)</f>
        <v>2019-2020</v>
      </c>
    </row>
    <row r="216" spans="1:58" hidden="1" x14ac:dyDescent="0.3">
      <c r="A216" s="22">
        <v>43680</v>
      </c>
      <c r="B216" s="20"/>
      <c r="C216" s="20"/>
      <c r="D216" s="24">
        <v>159.9</v>
      </c>
      <c r="E216" s="24"/>
      <c r="F216" s="24"/>
      <c r="G216" s="24"/>
      <c r="H216" s="24"/>
      <c r="I216" s="24"/>
      <c r="J216" s="24"/>
      <c r="K216" s="24">
        <v>0</v>
      </c>
      <c r="L216" s="24">
        <v>0</v>
      </c>
      <c r="M216" s="24">
        <v>0</v>
      </c>
      <c r="N216" s="24"/>
      <c r="O216" s="24"/>
      <c r="P216" s="24"/>
      <c r="Q216" s="24">
        <v>51.729998843744397</v>
      </c>
      <c r="R216" s="24">
        <v>0</v>
      </c>
      <c r="S216" s="24">
        <v>0</v>
      </c>
      <c r="T216" s="24">
        <v>0.419999990612268</v>
      </c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30">
        <f t="array" ref="AF216">Tableau1[[#This Row],[EC Sortie PAC]]-Tableau1[[#This Row],[EC entrée PAC]]</f>
        <v>0</v>
      </c>
      <c r="AG216" s="30">
        <f t="array" ref="AG216">Tableau1[[#This Row],[Différenctiel PAC]]</f>
        <v>0</v>
      </c>
      <c r="AH216" s="4">
        <f t="array" ref="AH216">Tableau1[[#This Row],[Echaudoirs]]+Tableau1[[#This Row],[Plumeuses]]</f>
        <v>0</v>
      </c>
      <c r="AI216" s="4">
        <f t="array" ref="AI216">Tableau1[[#This Row],[EF Surpréssée Eviscération]]+Tableau1[[#This Row],[EF Eviscération]]</f>
        <v>0</v>
      </c>
      <c r="AJ216" s="4">
        <f t="array" ref="AJ216">Tableau1[[#This Row],[Conso EF dégrilleur]]+Tableau1[[#This Row],[Conso EF prélaveuse]]+Tableau1[[#This Row],[Conso EF adiabatique]]</f>
        <v>0.419999990612268</v>
      </c>
      <c r="AK216" s="4">
        <f>Tableau1[[#This Row],[Conso EC Filtre]]+Tableau1[[#This Row],[Conso EC Laveuse ]]</f>
        <v>0</v>
      </c>
      <c r="AL216" s="30">
        <f t="array" ref="AL216">Tableau1[[#This Row],[Conso EF Quai Atlas (calculée)]]+Tableau1[[#This Row],[Conso EC Quai Atlas (calculée)]]</f>
        <v>0.419999990612268</v>
      </c>
      <c r="AM216" s="30">
        <f t="array" ref="AM216">Tableau1[[#This Row],[Lavage cagettes]]+Tableau1[[#This Row],[Lavage pal box]]</f>
        <v>0</v>
      </c>
      <c r="AN216" s="30">
        <f t="array" ref="AN216">Tableau1[[#This Row],[40 bar]]+Tableau1[[#This Row],[24 bar]]</f>
        <v>0</v>
      </c>
      <c r="AO216" s="31"/>
      <c r="AP216" s="31">
        <f>Tableau1[[#This Row],[EC Vestiaires m³]]+Tableau1[[#This Row],[Vestiaires EF]]+Tableau1[[#This Row],[Zone B]]</f>
        <v>0</v>
      </c>
      <c r="AQ21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107.75000116564334</v>
      </c>
      <c r="AR216" s="6">
        <f>Tableau1[[#This Row],[prestation lavage 40B]]+Tableau1[[#This Row],[Prestation lavage 24B]]</f>
        <v>0</v>
      </c>
      <c r="AS216" s="6">
        <f>IFERROR(Tableau1[[#This Row],[40 bar (19h-23h59)]]+Y217,0)</f>
        <v>0</v>
      </c>
      <c r="AT216" s="6">
        <f>IFERROR(Tableau1[[#This Row],[24 bar (19H-23H59)]]+AB217,0)</f>
        <v>0</v>
      </c>
      <c r="AU216" s="33">
        <f t="array" ref="AU216">(Tableau1[[#This Row],[Conso eau]]-Tableau1[Rejet convention])/Tableau1[[#This Row],[Rejet convention]]</f>
        <v>-0.79708121827411171</v>
      </c>
      <c r="AV216" s="34" t="str">
        <f t="array" ref="AV216">IF(Tableau1[[#This Row],[Nbr de poulets (entrée découpe)]]&gt;0,(Tableau1[[#This Row],[Conso eau]]/Tableau1[[#This Row],[Nbr de poulets (entrée découpe)]])*1000,"erreur")</f>
        <v>erreur</v>
      </c>
      <c r="AW216" s="35" t="str">
        <f t="array" ref="AW216">IF(Tableau1[[#This Row],[Tonnage sortie ressuage]]&gt;0,(Tableau1[[#This Row],[Conso eau]]/Tableau1[[#This Row],[Tonnage sortie ressuage]])*1000,"erreur")</f>
        <v>erreur</v>
      </c>
      <c r="AX216" s="34" t="str">
        <f t="array" ref="AX21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16" s="21">
        <f>10</f>
        <v>10</v>
      </c>
      <c r="AZ216" s="21">
        <f>6</f>
        <v>6</v>
      </c>
      <c r="BA216" s="21" t="str">
        <f>TEXT(Tableau1[[#This Row],[Date]],"aaaa")</f>
        <v>2019</v>
      </c>
      <c r="BB216" s="21" t="str">
        <f>TEXT(Tableau1[[#This Row],[Date]],"mmmm")</f>
        <v>août</v>
      </c>
      <c r="BC216" s="21">
        <f>_xlfn.ISOWEEKNUM(Tableau1[[#This Row],[Date]])</f>
        <v>31</v>
      </c>
      <c r="BD216" s="21" t="str">
        <f>TEXT(Tableau1[[#This Row],[Date]],"jjjj")</f>
        <v>samedi</v>
      </c>
      <c r="BE216" s="21">
        <f>VLOOKUP(ROUND(Tableau1[[#This Row],[Année]],4),Tableau2[#Data],2)</f>
        <v>788</v>
      </c>
      <c r="BF216" s="21" t="str">
        <f>VLOOKUP(Tableau1[[#This Row],[Date]],Tableau3[],2)</f>
        <v>2019-2020</v>
      </c>
    </row>
    <row r="217" spans="1:58" hidden="1" x14ac:dyDescent="0.3">
      <c r="A217" s="22">
        <v>43681</v>
      </c>
      <c r="B217" s="20"/>
      <c r="C217" s="20"/>
      <c r="D217" s="24">
        <v>20.7</v>
      </c>
      <c r="E217" s="24"/>
      <c r="F217" s="24"/>
      <c r="G217" s="24"/>
      <c r="H217" s="24"/>
      <c r="I217" s="24"/>
      <c r="J217" s="24"/>
      <c r="K217" s="24">
        <v>0.82999998144805398</v>
      </c>
      <c r="L217" s="24">
        <v>7.6599998287856597</v>
      </c>
      <c r="M217" s="24">
        <v>0</v>
      </c>
      <c r="N217" s="24"/>
      <c r="O217" s="24"/>
      <c r="P217" s="24"/>
      <c r="Q217" s="24">
        <v>2.7099999394267802</v>
      </c>
      <c r="R217" s="24">
        <v>20.9799995310605</v>
      </c>
      <c r="S217" s="24">
        <v>9.4899997878819704</v>
      </c>
      <c r="T217" s="24">
        <v>1.7499999608844501</v>
      </c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30">
        <f t="array" ref="AF217">Tableau1[[#This Row],[EC Sortie PAC]]-Tableau1[[#This Row],[EC entrée PAC]]</f>
        <v>0</v>
      </c>
      <c r="AG217" s="30">
        <f t="array" ref="AG217">Tableau1[[#This Row],[Différenctiel PAC]]</f>
        <v>0</v>
      </c>
      <c r="AH217" s="4">
        <f t="array" ref="AH217">Tableau1[[#This Row],[Echaudoirs]]+Tableau1[[#This Row],[Plumeuses]]</f>
        <v>0</v>
      </c>
      <c r="AI217" s="4">
        <f t="array" ref="AI217">Tableau1[[#This Row],[EF Surpréssée Eviscération]]+Tableau1[[#This Row],[EF Eviscération]]</f>
        <v>0</v>
      </c>
      <c r="AJ217" s="4">
        <f t="array" ref="AJ217">Tableau1[[#This Row],[Conso EF dégrilleur]]+Tableau1[[#This Row],[Conso EF prélaveuse]]+Tableau1[[#This Row],[Conso EF adiabatique]]</f>
        <v>32.219999279826922</v>
      </c>
      <c r="AK217" s="4">
        <f>Tableau1[[#This Row],[Conso EC Filtre]]+Tableau1[[#This Row],[Conso EC Laveuse ]]</f>
        <v>8.489999810233714</v>
      </c>
      <c r="AL217" s="30">
        <f t="array" ref="AL217">Tableau1[[#This Row],[Conso EF Quai Atlas (calculée)]]+Tableau1[[#This Row],[Conso EC Quai Atlas (calculée)]]</f>
        <v>40.709999090060634</v>
      </c>
      <c r="AM217" s="30">
        <f t="array" ref="AM217">Tableau1[[#This Row],[Lavage cagettes]]+Tableau1[[#This Row],[Lavage pal box]]</f>
        <v>0</v>
      </c>
      <c r="AN217" s="30">
        <f t="array" ref="AN217">Tableau1[[#This Row],[40 bar]]+Tableau1[[#This Row],[24 bar]]</f>
        <v>0</v>
      </c>
      <c r="AO217" s="31"/>
      <c r="AP217" s="31">
        <f>Tableau1[[#This Row],[EC Vestiaires m³]]+Tableau1[[#This Row],[Vestiaires EF]]+Tableau1[[#This Row],[Zone B]]</f>
        <v>0</v>
      </c>
      <c r="AQ21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-22.719999029487415</v>
      </c>
      <c r="AR217" s="6">
        <f>Tableau1[[#This Row],[prestation lavage 40B]]+Tableau1[[#This Row],[Prestation lavage 24B]]</f>
        <v>0</v>
      </c>
      <c r="AS217" s="6">
        <f>IFERROR(Tableau1[[#This Row],[40 bar (19h-23h59)]]+Y218,0)</f>
        <v>0</v>
      </c>
      <c r="AT217" s="6">
        <f>IFERROR(Tableau1[[#This Row],[24 bar (19H-23H59)]]+AB218,0)</f>
        <v>0</v>
      </c>
      <c r="AU217" s="33">
        <f t="array" ref="AU217">(Tableau1[[#This Row],[Conso eau]]-Tableau1[Rejet convention])/Tableau1[[#This Row],[Rejet convention]]</f>
        <v>-0.97373096446700502</v>
      </c>
      <c r="AV217" s="34" t="str">
        <f t="array" ref="AV217">IF(Tableau1[[#This Row],[Nbr de poulets (entrée découpe)]]&gt;0,(Tableau1[[#This Row],[Conso eau]]/Tableau1[[#This Row],[Nbr de poulets (entrée découpe)]])*1000,"erreur")</f>
        <v>erreur</v>
      </c>
      <c r="AW217" s="35" t="str">
        <f t="array" ref="AW217">IF(Tableau1[[#This Row],[Tonnage sortie ressuage]]&gt;0,(Tableau1[[#This Row],[Conso eau]]/Tableau1[[#This Row],[Tonnage sortie ressuage]])*1000,"erreur")</f>
        <v>erreur</v>
      </c>
      <c r="AX217" s="34" t="str">
        <f t="array" ref="AX21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17" s="21">
        <f>10</f>
        <v>10</v>
      </c>
      <c r="AZ217" s="21">
        <f>6</f>
        <v>6</v>
      </c>
      <c r="BA217" s="21" t="str">
        <f>TEXT(Tableau1[[#This Row],[Date]],"aaaa")</f>
        <v>2019</v>
      </c>
      <c r="BB217" s="21" t="str">
        <f>TEXT(Tableau1[[#This Row],[Date]],"mmmm")</f>
        <v>août</v>
      </c>
      <c r="BC217" s="21">
        <f>_xlfn.ISOWEEKNUM(Tableau1[[#This Row],[Date]])</f>
        <v>31</v>
      </c>
      <c r="BD217" s="21" t="str">
        <f>TEXT(Tableau1[[#This Row],[Date]],"jjjj")</f>
        <v>dimanche</v>
      </c>
      <c r="BE217" s="21">
        <f>VLOOKUP(ROUND(Tableau1[[#This Row],[Année]],4),Tableau2[#Data],2)</f>
        <v>788</v>
      </c>
      <c r="BF217" s="21" t="str">
        <f>VLOOKUP(Tableau1[[#This Row],[Date]],Tableau3[],2)</f>
        <v>2019-2020</v>
      </c>
    </row>
    <row r="218" spans="1:58" hidden="1" x14ac:dyDescent="0.3">
      <c r="A218" s="22">
        <v>43682</v>
      </c>
      <c r="B218" s="20">
        <v>69587</v>
      </c>
      <c r="C218" s="20">
        <v>169716</v>
      </c>
      <c r="D218" s="24">
        <v>814.5</v>
      </c>
      <c r="E218" s="24"/>
      <c r="F218" s="24"/>
      <c r="G218" s="24"/>
      <c r="H218" s="24"/>
      <c r="I218" s="24"/>
      <c r="J218" s="24"/>
      <c r="K218" s="24">
        <v>1.02999997697771</v>
      </c>
      <c r="L218" s="24">
        <v>14.0599996857345</v>
      </c>
      <c r="M218" s="24">
        <v>0</v>
      </c>
      <c r="N218" s="24"/>
      <c r="O218" s="24"/>
      <c r="P218" s="24"/>
      <c r="Q218" s="24">
        <v>0</v>
      </c>
      <c r="R218" s="24">
        <v>16.769999625161301</v>
      </c>
      <c r="S218" s="24">
        <v>9.3099997919052804</v>
      </c>
      <c r="T218" s="24">
        <v>1.6999999620020401</v>
      </c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30">
        <f t="array" ref="AF218">Tableau1[[#This Row],[EC Sortie PAC]]-Tableau1[[#This Row],[EC entrée PAC]]</f>
        <v>0</v>
      </c>
      <c r="AG218" s="30">
        <f t="array" ref="AG218">Tableau1[[#This Row],[Différenctiel PAC]]</f>
        <v>0</v>
      </c>
      <c r="AH218" s="4">
        <f t="array" ref="AH218">Tableau1[[#This Row],[Echaudoirs]]+Tableau1[[#This Row],[Plumeuses]]</f>
        <v>0</v>
      </c>
      <c r="AI218" s="4">
        <f t="array" ref="AI218">Tableau1[[#This Row],[EF Surpréssée Eviscération]]+Tableau1[[#This Row],[EF Eviscération]]</f>
        <v>0</v>
      </c>
      <c r="AJ218" s="4">
        <f t="array" ref="AJ218">Tableau1[[#This Row],[Conso EF dégrilleur]]+Tableau1[[#This Row],[Conso EF prélaveuse]]+Tableau1[[#This Row],[Conso EF adiabatique]]</f>
        <v>27.77999937906862</v>
      </c>
      <c r="AK218" s="4">
        <f>Tableau1[[#This Row],[Conso EC Filtre]]+Tableau1[[#This Row],[Conso EC Laveuse ]]</f>
        <v>15.089999662712209</v>
      </c>
      <c r="AL218" s="30">
        <f t="array" ref="AL218">Tableau1[[#This Row],[Conso EF Quai Atlas (calculée)]]+Tableau1[[#This Row],[Conso EC Quai Atlas (calculée)]]</f>
        <v>42.869999041780829</v>
      </c>
      <c r="AM218" s="30">
        <f t="array" ref="AM218">Tableau1[[#This Row],[Lavage cagettes]]+Tableau1[[#This Row],[Lavage pal box]]</f>
        <v>0</v>
      </c>
      <c r="AN218" s="30">
        <f t="array" ref="AN218">Tableau1[[#This Row],[40 bar]]+Tableau1[[#This Row],[24 bar]]</f>
        <v>0</v>
      </c>
      <c r="AO218" s="31"/>
      <c r="AP218" s="31">
        <f>Tableau1[[#This Row],[EC Vestiaires m³]]+Tableau1[[#This Row],[Vestiaires EF]]+Tableau1[[#This Row],[Zone B]]</f>
        <v>0</v>
      </c>
      <c r="AQ21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771.63000095821917</v>
      </c>
      <c r="AR218" s="6">
        <f>Tableau1[[#This Row],[prestation lavage 40B]]+Tableau1[[#This Row],[Prestation lavage 24B]]</f>
        <v>0</v>
      </c>
      <c r="AS218" s="6">
        <f>IFERROR(Tableau1[[#This Row],[40 bar (19h-23h59)]]+Y219,0)</f>
        <v>0</v>
      </c>
      <c r="AT218" s="6">
        <f>IFERROR(Tableau1[[#This Row],[24 bar (19H-23H59)]]+AB219,0)</f>
        <v>0</v>
      </c>
      <c r="AU218" s="33">
        <f t="array" ref="AU218">(Tableau1[[#This Row],[Conso eau]]-Tableau1[Rejet convention])/Tableau1[[#This Row],[Rejet convention]]</f>
        <v>3.3629441624365479E-2</v>
      </c>
      <c r="AV218" s="34">
        <f t="array" ref="AV218">IF(Tableau1[[#This Row],[Nbr de poulets (entrée découpe)]]&gt;0,(Tableau1[[#This Row],[Conso eau]]/Tableau1[[#This Row],[Nbr de poulets (entrée découpe)]])*1000,"erreur")</f>
        <v>11.704772443128746</v>
      </c>
      <c r="AW218" s="35">
        <f t="array" ref="AW218">IF(Tableau1[[#This Row],[Tonnage sortie ressuage]]&gt;0,(Tableau1[[#This Row],[Conso eau]]/Tableau1[[#This Row],[Tonnage sortie ressuage]])*1000,"erreur")</f>
        <v>4.7991939475358834</v>
      </c>
      <c r="AX218" s="34">
        <f t="array" ref="AX218">IF(Tableau1[[#This Row],[Nbr de poulets (entrée découpe)]]&gt;0,+(Tableau1[[#This Row],[Conso EF Quai Atlas (calculée)]]+Tableau1[[#This Row],[Conso EC Quai Atlas (calculée)]]/Tableau1[[#This Row],[Nbr de poulets (entrée découpe)]]), "erreur")</f>
        <v>27.780216229912352</v>
      </c>
      <c r="AY218" s="21">
        <f>10</f>
        <v>10</v>
      </c>
      <c r="AZ218" s="21">
        <f>6</f>
        <v>6</v>
      </c>
      <c r="BA218" s="21" t="str">
        <f>TEXT(Tableau1[[#This Row],[Date]],"aaaa")</f>
        <v>2019</v>
      </c>
      <c r="BB218" s="21" t="str">
        <f>TEXT(Tableau1[[#This Row],[Date]],"mmmm")</f>
        <v>août</v>
      </c>
      <c r="BC218" s="21">
        <f>_xlfn.ISOWEEKNUM(Tableau1[[#This Row],[Date]])</f>
        <v>32</v>
      </c>
      <c r="BD218" s="21" t="str">
        <f>TEXT(Tableau1[[#This Row],[Date]],"jjjj")</f>
        <v>lundi</v>
      </c>
      <c r="BE218" s="21">
        <f>VLOOKUP(ROUND(Tableau1[[#This Row],[Année]],4),Tableau2[#Data],2)</f>
        <v>788</v>
      </c>
      <c r="BF218" s="21" t="str">
        <f>VLOOKUP(Tableau1[[#This Row],[Date]],Tableau3[],2)</f>
        <v>2019-2020</v>
      </c>
    </row>
    <row r="219" spans="1:58" hidden="1" x14ac:dyDescent="0.3">
      <c r="A219" s="22">
        <v>43683</v>
      </c>
      <c r="B219" s="20">
        <v>71899</v>
      </c>
      <c r="C219" s="20">
        <v>173435</v>
      </c>
      <c r="D219" s="24">
        <v>903.3</v>
      </c>
      <c r="E219" s="24"/>
      <c r="F219" s="24"/>
      <c r="G219" s="24"/>
      <c r="H219" s="24"/>
      <c r="I219" s="24"/>
      <c r="J219" s="24"/>
      <c r="K219" s="24">
        <v>0.78999998234212399</v>
      </c>
      <c r="L219" s="24">
        <v>13.969999687746199</v>
      </c>
      <c r="M219" s="24">
        <v>0</v>
      </c>
      <c r="N219" s="24"/>
      <c r="O219" s="24"/>
      <c r="P219" s="24"/>
      <c r="Q219" s="24">
        <v>60.939998637884898</v>
      </c>
      <c r="R219" s="24">
        <v>18.429999588057399</v>
      </c>
      <c r="S219" s="24">
        <v>9.8799997791647893</v>
      </c>
      <c r="T219" s="24">
        <v>2.28999994881451</v>
      </c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30">
        <f t="array" ref="AF219">Tableau1[[#This Row],[EC Sortie PAC]]-Tableau1[[#This Row],[EC entrée PAC]]</f>
        <v>0</v>
      </c>
      <c r="AG219" s="30">
        <f t="array" ref="AG219">Tableau1[[#This Row],[Différenctiel PAC]]</f>
        <v>0</v>
      </c>
      <c r="AH219" s="4">
        <f t="array" ref="AH219">Tableau1[[#This Row],[Echaudoirs]]+Tableau1[[#This Row],[Plumeuses]]</f>
        <v>0</v>
      </c>
      <c r="AI219" s="4">
        <f t="array" ref="AI219">Tableau1[[#This Row],[EF Surpréssée Eviscération]]+Tableau1[[#This Row],[EF Eviscération]]</f>
        <v>0</v>
      </c>
      <c r="AJ219" s="4">
        <f t="array" ref="AJ219">Tableau1[[#This Row],[Conso EF dégrilleur]]+Tableau1[[#This Row],[Conso EF prélaveuse]]+Tableau1[[#This Row],[Conso EF adiabatique]]</f>
        <v>30.599999316036701</v>
      </c>
      <c r="AK219" s="4">
        <f>Tableau1[[#This Row],[Conso EC Filtre]]+Tableau1[[#This Row],[Conso EC Laveuse ]]</f>
        <v>14.759999670088323</v>
      </c>
      <c r="AL219" s="30">
        <f t="array" ref="AL219">Tableau1[[#This Row],[Conso EF Quai Atlas (calculée)]]+Tableau1[[#This Row],[Conso EC Quai Atlas (calculée)]]</f>
        <v>45.359998986125021</v>
      </c>
      <c r="AM219" s="30">
        <f t="array" ref="AM219">Tableau1[[#This Row],[Lavage cagettes]]+Tableau1[[#This Row],[Lavage pal box]]</f>
        <v>0</v>
      </c>
      <c r="AN219" s="30">
        <f t="array" ref="AN219">Tableau1[[#This Row],[40 bar]]+Tableau1[[#This Row],[24 bar]]</f>
        <v>0</v>
      </c>
      <c r="AO219" s="31"/>
      <c r="AP219" s="31">
        <f>Tableau1[[#This Row],[EC Vestiaires m³]]+Tableau1[[#This Row],[Vestiaires EF]]+Tableau1[[#This Row],[Zone B]]</f>
        <v>0</v>
      </c>
      <c r="AQ21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797.00000237598999</v>
      </c>
      <c r="AR219" s="6">
        <f>Tableau1[[#This Row],[prestation lavage 40B]]+Tableau1[[#This Row],[Prestation lavage 24B]]</f>
        <v>0</v>
      </c>
      <c r="AS219" s="6">
        <f>IFERROR(Tableau1[[#This Row],[40 bar (19h-23h59)]]+Y220,0)</f>
        <v>0</v>
      </c>
      <c r="AT219" s="6">
        <f>IFERROR(Tableau1[[#This Row],[24 bar (19H-23H59)]]+AB220,0)</f>
        <v>0</v>
      </c>
      <c r="AU219" s="33">
        <f t="array" ref="AU219">(Tableau1[[#This Row],[Conso eau]]-Tableau1[Rejet convention])/Tableau1[[#This Row],[Rejet convention]]</f>
        <v>0.14631979695431466</v>
      </c>
      <c r="AV219" s="34">
        <f t="array" ref="AV219">IF(Tableau1[[#This Row],[Nbr de poulets (entrée découpe)]]&gt;0,(Tableau1[[#This Row],[Conso eau]]/Tableau1[[#This Row],[Nbr de poulets (entrée découpe)]])*1000,"erreur")</f>
        <v>12.563457071725615</v>
      </c>
      <c r="AW219" s="35">
        <f t="array" ref="AW219">IF(Tableau1[[#This Row],[Tonnage sortie ressuage]]&gt;0,(Tableau1[[#This Row],[Conso eau]]/Tableau1[[#This Row],[Tonnage sortie ressuage]])*1000,"erreur")</f>
        <v>5.2082912906852714</v>
      </c>
      <c r="AX219" s="34">
        <f t="array" ref="AX219">IF(Tableau1[[#This Row],[Nbr de poulets (entrée découpe)]]&gt;0,+(Tableau1[[#This Row],[Conso EF Quai Atlas (calculée)]]+Tableau1[[#This Row],[Conso EC Quai Atlas (calculée)]]/Tableau1[[#This Row],[Nbr de poulets (entrée découpe)]]), "erreur")</f>
        <v>30.600204604005519</v>
      </c>
      <c r="AY219" s="21">
        <f>10</f>
        <v>10</v>
      </c>
      <c r="AZ219" s="21">
        <f>6</f>
        <v>6</v>
      </c>
      <c r="BA219" s="21" t="str">
        <f>TEXT(Tableau1[[#This Row],[Date]],"aaaa")</f>
        <v>2019</v>
      </c>
      <c r="BB219" s="21" t="str">
        <f>TEXT(Tableau1[[#This Row],[Date]],"mmmm")</f>
        <v>août</v>
      </c>
      <c r="BC219" s="21">
        <f>_xlfn.ISOWEEKNUM(Tableau1[[#This Row],[Date]])</f>
        <v>32</v>
      </c>
      <c r="BD219" s="21" t="str">
        <f>TEXT(Tableau1[[#This Row],[Date]],"jjjj")</f>
        <v>mardi</v>
      </c>
      <c r="BE219" s="21">
        <f>VLOOKUP(ROUND(Tableau1[[#This Row],[Année]],4),Tableau2[#Data],2)</f>
        <v>788</v>
      </c>
      <c r="BF219" s="21" t="str">
        <f>VLOOKUP(Tableau1[[#This Row],[Date]],Tableau3[],2)</f>
        <v>2019-2020</v>
      </c>
    </row>
    <row r="220" spans="1:58" hidden="1" x14ac:dyDescent="0.3">
      <c r="A220" s="22">
        <v>43684</v>
      </c>
      <c r="B220" s="20">
        <v>68151</v>
      </c>
      <c r="C220" s="20">
        <v>162557</v>
      </c>
      <c r="D220" s="24">
        <v>900.2</v>
      </c>
      <c r="E220" s="24"/>
      <c r="F220" s="24"/>
      <c r="G220" s="24"/>
      <c r="H220" s="24">
        <v>5</v>
      </c>
      <c r="I220" s="24"/>
      <c r="J220" s="24"/>
      <c r="K220" s="24">
        <v>1.2699999716132899</v>
      </c>
      <c r="L220" s="24">
        <v>8.1799998171627504</v>
      </c>
      <c r="M220" s="24">
        <v>0</v>
      </c>
      <c r="N220" s="24"/>
      <c r="O220" s="24"/>
      <c r="P220" s="24"/>
      <c r="Q220" s="24">
        <v>69.5099984463304</v>
      </c>
      <c r="R220" s="24">
        <v>20.269999546930201</v>
      </c>
      <c r="S220" s="24">
        <v>8.5999998077750206</v>
      </c>
      <c r="T220" s="24">
        <v>0.77999998256564096</v>
      </c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30">
        <f t="array" ref="AF220">Tableau1[[#This Row],[EC Sortie PAC]]-Tableau1[[#This Row],[EC entrée PAC]]</f>
        <v>0</v>
      </c>
      <c r="AG220" s="30">
        <f t="array" ref="AG220">Tableau1[[#This Row],[Différenctiel PAC]]</f>
        <v>0</v>
      </c>
      <c r="AH220" s="4">
        <f t="array" ref="AH220">Tableau1[[#This Row],[Echaudoirs]]+Tableau1[[#This Row],[Plumeuses]]</f>
        <v>0</v>
      </c>
      <c r="AI220" s="4">
        <f t="array" ref="AI220">Tableau1[[#This Row],[EF Surpréssée Eviscération]]+Tableau1[[#This Row],[EF Eviscération]]</f>
        <v>0</v>
      </c>
      <c r="AJ220" s="4">
        <f t="array" ref="AJ220">Tableau1[[#This Row],[Conso EF dégrilleur]]+Tableau1[[#This Row],[Conso EF prélaveuse]]+Tableau1[[#This Row],[Conso EF adiabatique]]</f>
        <v>29.649999337270863</v>
      </c>
      <c r="AK220" s="4">
        <f>Tableau1[[#This Row],[Conso EC Filtre]]+Tableau1[[#This Row],[Conso EC Laveuse ]]</f>
        <v>9.4499997887760401</v>
      </c>
      <c r="AL220" s="30">
        <f t="array" ref="AL220">Tableau1[[#This Row],[Conso EF Quai Atlas (calculée)]]+Tableau1[[#This Row],[Conso EC Quai Atlas (calculée)]]</f>
        <v>39.099999126046903</v>
      </c>
      <c r="AM220" s="30">
        <f t="array" ref="AM220">Tableau1[[#This Row],[Lavage cagettes]]+Tableau1[[#This Row],[Lavage pal box]]</f>
        <v>0</v>
      </c>
      <c r="AN220" s="30">
        <f t="array" ref="AN220">Tableau1[[#This Row],[40 bar]]+Tableau1[[#This Row],[24 bar]]</f>
        <v>0</v>
      </c>
      <c r="AO220" s="31"/>
      <c r="AP220" s="31">
        <f>Tableau1[[#This Row],[EC Vestiaires m³]]+Tableau1[[#This Row],[Vestiaires EF]]+Tableau1[[#This Row],[Zone B]]</f>
        <v>5</v>
      </c>
      <c r="AQ22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786.59000242762272</v>
      </c>
      <c r="AR220" s="6">
        <f>Tableau1[[#This Row],[prestation lavage 40B]]+Tableau1[[#This Row],[Prestation lavage 24B]]</f>
        <v>0</v>
      </c>
      <c r="AS220" s="6">
        <f>IFERROR(Tableau1[[#This Row],[40 bar (19h-23h59)]]+Y221,0)</f>
        <v>0</v>
      </c>
      <c r="AT220" s="6">
        <f>IFERROR(Tableau1[[#This Row],[24 bar (19H-23H59)]]+AB221,0)</f>
        <v>0</v>
      </c>
      <c r="AU220" s="33">
        <f t="array" ref="AU220">(Tableau1[[#This Row],[Conso eau]]-Tableau1[Rejet convention])/Tableau1[[#This Row],[Rejet convention]]</f>
        <v>0.14238578680203051</v>
      </c>
      <c r="AV220" s="34">
        <f t="array" ref="AV220">IF(Tableau1[[#This Row],[Nbr de poulets (entrée découpe)]]&gt;0,(Tableau1[[#This Row],[Conso eau]]/Tableau1[[#This Row],[Nbr de poulets (entrée découpe)]])*1000,"erreur")</f>
        <v>13.208903757831875</v>
      </c>
      <c r="AW220" s="35">
        <f t="array" ref="AW220">IF(Tableau1[[#This Row],[Tonnage sortie ressuage]]&gt;0,(Tableau1[[#This Row],[Conso eau]]/Tableau1[[#This Row],[Tonnage sortie ressuage]])*1000,"erreur")</f>
        <v>5.5377498354423373</v>
      </c>
      <c r="AX220" s="34">
        <f t="array" ref="AX220">IF(Tableau1[[#This Row],[Nbr de poulets (entrée découpe)]]&gt;0,+(Tableau1[[#This Row],[Conso EF Quai Atlas (calculée)]]+Tableau1[[#This Row],[Conso EC Quai Atlas (calculée)]]/Tableau1[[#This Row],[Nbr de poulets (entrée découpe)]]), "erreur")</f>
        <v>29.650137999943293</v>
      </c>
      <c r="AY220" s="21">
        <f>10</f>
        <v>10</v>
      </c>
      <c r="AZ220" s="21">
        <f>6</f>
        <v>6</v>
      </c>
      <c r="BA220" s="21" t="str">
        <f>TEXT(Tableau1[[#This Row],[Date]],"aaaa")</f>
        <v>2019</v>
      </c>
      <c r="BB220" s="21" t="str">
        <f>TEXT(Tableau1[[#This Row],[Date]],"mmmm")</f>
        <v>août</v>
      </c>
      <c r="BC220" s="21">
        <f>_xlfn.ISOWEEKNUM(Tableau1[[#This Row],[Date]])</f>
        <v>32</v>
      </c>
      <c r="BD220" s="21" t="str">
        <f>TEXT(Tableau1[[#This Row],[Date]],"jjjj")</f>
        <v>mercredi</v>
      </c>
      <c r="BE220" s="21">
        <f>VLOOKUP(ROUND(Tableau1[[#This Row],[Année]],4),Tableau2[#Data],2)</f>
        <v>788</v>
      </c>
      <c r="BF220" s="21" t="str">
        <f>VLOOKUP(Tableau1[[#This Row],[Date]],Tableau3[],2)</f>
        <v>2019-2020</v>
      </c>
    </row>
    <row r="221" spans="1:58" hidden="1" x14ac:dyDescent="0.3">
      <c r="A221" s="22">
        <v>43685</v>
      </c>
      <c r="B221" s="20">
        <v>70227</v>
      </c>
      <c r="C221" s="20">
        <v>165759</v>
      </c>
      <c r="D221" s="24">
        <v>922.3</v>
      </c>
      <c r="E221" s="24"/>
      <c r="F221" s="24"/>
      <c r="G221" s="24"/>
      <c r="H221" s="24">
        <v>5</v>
      </c>
      <c r="I221" s="24"/>
      <c r="J221" s="24"/>
      <c r="K221" s="24">
        <v>0.919999979436398</v>
      </c>
      <c r="L221" s="24">
        <v>12.4099997226149</v>
      </c>
      <c r="M221" s="24">
        <v>0</v>
      </c>
      <c r="N221" s="24"/>
      <c r="O221" s="24"/>
      <c r="P221" s="24"/>
      <c r="Q221" s="24">
        <v>56.809998730197499</v>
      </c>
      <c r="R221" s="24">
        <v>20.059999551624099</v>
      </c>
      <c r="S221" s="24">
        <v>11.789999736473</v>
      </c>
      <c r="T221" s="24">
        <v>3.1899999286979401</v>
      </c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30">
        <f t="array" ref="AF221">Tableau1[[#This Row],[EC Sortie PAC]]-Tableau1[[#This Row],[EC entrée PAC]]</f>
        <v>0</v>
      </c>
      <c r="AG221" s="30">
        <f t="array" ref="AG221">Tableau1[[#This Row],[Différenctiel PAC]]</f>
        <v>0</v>
      </c>
      <c r="AH221" s="4">
        <f t="array" ref="AH221">Tableau1[[#This Row],[Echaudoirs]]+Tableau1[[#This Row],[Plumeuses]]</f>
        <v>0</v>
      </c>
      <c r="AI221" s="4">
        <f t="array" ref="AI221">Tableau1[[#This Row],[EF Surpréssée Eviscération]]+Tableau1[[#This Row],[EF Eviscération]]</f>
        <v>0</v>
      </c>
      <c r="AJ221" s="4">
        <f t="array" ref="AJ221">Tableau1[[#This Row],[Conso EF dégrilleur]]+Tableau1[[#This Row],[Conso EF prélaveuse]]+Tableau1[[#This Row],[Conso EF adiabatique]]</f>
        <v>35.039999216795039</v>
      </c>
      <c r="AK221" s="4">
        <f>Tableau1[[#This Row],[Conso EC Filtre]]+Tableau1[[#This Row],[Conso EC Laveuse ]]</f>
        <v>13.329999702051298</v>
      </c>
      <c r="AL221" s="30">
        <f t="array" ref="AL221">Tableau1[[#This Row],[Conso EF Quai Atlas (calculée)]]+Tableau1[[#This Row],[Conso EC Quai Atlas (calculée)]]</f>
        <v>48.369998918846335</v>
      </c>
      <c r="AM221" s="30">
        <f t="array" ref="AM221">Tableau1[[#This Row],[Lavage cagettes]]+Tableau1[[#This Row],[Lavage pal box]]</f>
        <v>0</v>
      </c>
      <c r="AN221" s="30">
        <f t="array" ref="AN221">Tableau1[[#This Row],[40 bar]]+Tableau1[[#This Row],[24 bar]]</f>
        <v>0</v>
      </c>
      <c r="AO221" s="31"/>
      <c r="AP221" s="31">
        <f>Tableau1[[#This Row],[EC Vestiaires m³]]+Tableau1[[#This Row],[Vestiaires EF]]+Tableau1[[#This Row],[Zone B]]</f>
        <v>5</v>
      </c>
      <c r="AQ22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812.12000235095616</v>
      </c>
      <c r="AR221" s="6">
        <f>Tableau1[[#This Row],[prestation lavage 40B]]+Tableau1[[#This Row],[Prestation lavage 24B]]</f>
        <v>0</v>
      </c>
      <c r="AS221" s="6">
        <f>IFERROR(Tableau1[[#This Row],[40 bar (19h-23h59)]]+Y222,0)</f>
        <v>0</v>
      </c>
      <c r="AT221" s="6">
        <f>IFERROR(Tableau1[[#This Row],[24 bar (19H-23H59)]]+AB222,0)</f>
        <v>0</v>
      </c>
      <c r="AU221" s="33">
        <f t="array" ref="AU221">(Tableau1[[#This Row],[Conso eau]]-Tableau1[Rejet convention])/Tableau1[[#This Row],[Rejet convention]]</f>
        <v>0.17043147208121823</v>
      </c>
      <c r="AV221" s="34">
        <f t="array" ref="AV221">IF(Tableau1[[#This Row],[Nbr de poulets (entrée découpe)]]&gt;0,(Tableau1[[#This Row],[Conso eau]]/Tableau1[[#This Row],[Nbr de poulets (entrée découpe)]])*1000,"erreur")</f>
        <v>13.133125436085836</v>
      </c>
      <c r="AW221" s="35">
        <f t="array" ref="AW221">IF(Tableau1[[#This Row],[Tonnage sortie ressuage]]&gt;0,(Tableau1[[#This Row],[Conso eau]]/Tableau1[[#This Row],[Tonnage sortie ressuage]])*1000,"erreur")</f>
        <v>5.5641021000368003</v>
      </c>
      <c r="AX221" s="34">
        <f t="array" ref="AX221">IF(Tableau1[[#This Row],[Nbr de poulets (entrée découpe)]]&gt;0,+(Tableau1[[#This Row],[Conso EF Quai Atlas (calculée)]]+Tableau1[[#This Row],[Conso EC Quai Atlas (calculée)]]/Tableau1[[#This Row],[Nbr de poulets (entrée découpe)]]), "erreur")</f>
        <v>35.040189029825669</v>
      </c>
      <c r="AY221" s="21">
        <f>10</f>
        <v>10</v>
      </c>
      <c r="AZ221" s="21">
        <f>6</f>
        <v>6</v>
      </c>
      <c r="BA221" s="21" t="str">
        <f>TEXT(Tableau1[[#This Row],[Date]],"aaaa")</f>
        <v>2019</v>
      </c>
      <c r="BB221" s="21" t="str">
        <f>TEXT(Tableau1[[#This Row],[Date]],"mmmm")</f>
        <v>août</v>
      </c>
      <c r="BC221" s="21">
        <f>_xlfn.ISOWEEKNUM(Tableau1[[#This Row],[Date]])</f>
        <v>32</v>
      </c>
      <c r="BD221" s="21" t="str">
        <f>TEXT(Tableau1[[#This Row],[Date]],"jjjj")</f>
        <v>jeudi</v>
      </c>
      <c r="BE221" s="21">
        <f>VLOOKUP(ROUND(Tableau1[[#This Row],[Année]],4),Tableau2[#Data],2)</f>
        <v>788</v>
      </c>
      <c r="BF221" s="21" t="str">
        <f>VLOOKUP(Tableau1[[#This Row],[Date]],Tableau3[],2)</f>
        <v>2019-2020</v>
      </c>
    </row>
    <row r="222" spans="1:58" hidden="1" x14ac:dyDescent="0.3">
      <c r="A222" s="22">
        <v>43686</v>
      </c>
      <c r="B222" s="20">
        <v>73532</v>
      </c>
      <c r="C222" s="20">
        <v>160824</v>
      </c>
      <c r="D222" s="24">
        <v>906.2</v>
      </c>
      <c r="E222" s="24"/>
      <c r="F222" s="24"/>
      <c r="G222" s="24"/>
      <c r="H222" s="24">
        <v>6</v>
      </c>
      <c r="I222" s="24"/>
      <c r="J222" s="24"/>
      <c r="K222" s="24">
        <v>0.83999998122453701</v>
      </c>
      <c r="L222" s="24">
        <v>6.0099998656660301</v>
      </c>
      <c r="M222" s="24">
        <v>0</v>
      </c>
      <c r="N222" s="24"/>
      <c r="O222" s="24"/>
      <c r="P222" s="24"/>
      <c r="Q222" s="24">
        <v>54.8899987731129</v>
      </c>
      <c r="R222" s="24">
        <v>6.9699998442083597</v>
      </c>
      <c r="S222" s="24">
        <v>7.4499998334795201</v>
      </c>
      <c r="T222" s="24">
        <v>0.229999994859099</v>
      </c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30">
        <f t="array" ref="AF222">Tableau1[[#This Row],[EC Sortie PAC]]-Tableau1[[#This Row],[EC entrée PAC]]</f>
        <v>0</v>
      </c>
      <c r="AG222" s="30">
        <f t="array" ref="AG222">Tableau1[[#This Row],[Différenctiel PAC]]</f>
        <v>0</v>
      </c>
      <c r="AH222" s="4">
        <f t="array" ref="AH222">Tableau1[[#This Row],[Echaudoirs]]+Tableau1[[#This Row],[Plumeuses]]</f>
        <v>0</v>
      </c>
      <c r="AI222" s="4">
        <f t="array" ref="AI222">Tableau1[[#This Row],[EF Surpréssée Eviscération]]+Tableau1[[#This Row],[EF Eviscération]]</f>
        <v>0</v>
      </c>
      <c r="AJ222" s="4">
        <f t="array" ref="AJ222">Tableau1[[#This Row],[Conso EF dégrilleur]]+Tableau1[[#This Row],[Conso EF prélaveuse]]+Tableau1[[#This Row],[Conso EF adiabatique]]</f>
        <v>14.649999672546979</v>
      </c>
      <c r="AK222" s="4">
        <f>Tableau1[[#This Row],[Conso EC Filtre]]+Tableau1[[#This Row],[Conso EC Laveuse ]]</f>
        <v>6.849999846890567</v>
      </c>
      <c r="AL222" s="30">
        <f t="array" ref="AL222">Tableau1[[#This Row],[Conso EF Quai Atlas (calculée)]]+Tableau1[[#This Row],[Conso EC Quai Atlas (calculée)]]</f>
        <v>21.499999519437544</v>
      </c>
      <c r="AM222" s="30">
        <f t="array" ref="AM222">Tableau1[[#This Row],[Lavage cagettes]]+Tableau1[[#This Row],[Lavage pal box]]</f>
        <v>0</v>
      </c>
      <c r="AN222" s="30">
        <f t="array" ref="AN222">Tableau1[[#This Row],[40 bar]]+Tableau1[[#This Row],[24 bar]]</f>
        <v>0</v>
      </c>
      <c r="AO222" s="31"/>
      <c r="AP222" s="31">
        <f>Tableau1[[#This Row],[EC Vestiaires m³]]+Tableau1[[#This Row],[Vestiaires EF]]+Tableau1[[#This Row],[Zone B]]</f>
        <v>6</v>
      </c>
      <c r="AQ22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823.8100017074496</v>
      </c>
      <c r="AR222" s="6">
        <f>Tableau1[[#This Row],[prestation lavage 40B]]+Tableau1[[#This Row],[Prestation lavage 24B]]</f>
        <v>0</v>
      </c>
      <c r="AS222" s="6">
        <f>IFERROR(Tableau1[[#This Row],[40 bar (19h-23h59)]]+Y223,0)</f>
        <v>0</v>
      </c>
      <c r="AT222" s="6">
        <f>IFERROR(Tableau1[[#This Row],[24 bar (19H-23H59)]]+AB223,0)</f>
        <v>0</v>
      </c>
      <c r="AU222" s="33">
        <f t="array" ref="AU222">(Tableau1[[#This Row],[Conso eau]]-Tableau1[Rejet convention])/Tableau1[[#This Row],[Rejet convention]]</f>
        <v>0.15000000000000005</v>
      </c>
      <c r="AV222" s="34">
        <f t="array" ref="AV222">IF(Tableau1[[#This Row],[Nbr de poulets (entrée découpe)]]&gt;0,(Tableau1[[#This Row],[Conso eau]]/Tableau1[[#This Row],[Nbr de poulets (entrée découpe)]])*1000,"erreur")</f>
        <v>12.323886199205788</v>
      </c>
      <c r="AW222" s="35">
        <f t="array" ref="AW222">IF(Tableau1[[#This Row],[Tonnage sortie ressuage]]&gt;0,(Tableau1[[#This Row],[Conso eau]]/Tableau1[[#This Row],[Tonnage sortie ressuage]])*1000,"erreur")</f>
        <v>5.6347311346565192</v>
      </c>
      <c r="AX222" s="34">
        <f t="array" ref="AX222">IF(Tableau1[[#This Row],[Nbr de poulets (entrée découpe)]]&gt;0,+(Tableau1[[#This Row],[Conso EF Quai Atlas (calculée)]]+Tableau1[[#This Row],[Conso EC Quai Atlas (calculée)]]/Tableau1[[#This Row],[Nbr de poulets (entrée découpe)]]), "erreur")</f>
        <v>14.65009282926578</v>
      </c>
      <c r="AY222" s="21">
        <f>10</f>
        <v>10</v>
      </c>
      <c r="AZ222" s="21">
        <f>6</f>
        <v>6</v>
      </c>
      <c r="BA222" s="21" t="str">
        <f>TEXT(Tableau1[[#This Row],[Date]],"aaaa")</f>
        <v>2019</v>
      </c>
      <c r="BB222" s="21" t="str">
        <f>TEXT(Tableau1[[#This Row],[Date]],"mmmm")</f>
        <v>août</v>
      </c>
      <c r="BC222" s="21">
        <f>_xlfn.ISOWEEKNUM(Tableau1[[#This Row],[Date]])</f>
        <v>32</v>
      </c>
      <c r="BD222" s="21" t="str">
        <f>TEXT(Tableau1[[#This Row],[Date]],"jjjj")</f>
        <v>vendredi</v>
      </c>
      <c r="BE222" s="21">
        <f>VLOOKUP(ROUND(Tableau1[[#This Row],[Année]],4),Tableau2[#Data],2)</f>
        <v>788</v>
      </c>
      <c r="BF222" s="21" t="str">
        <f>VLOOKUP(Tableau1[[#This Row],[Date]],Tableau3[],2)</f>
        <v>2019-2020</v>
      </c>
    </row>
    <row r="223" spans="1:58" hidden="1" x14ac:dyDescent="0.3">
      <c r="A223" s="22">
        <v>43687</v>
      </c>
      <c r="B223" s="20"/>
      <c r="C223" s="20"/>
      <c r="D223" s="24">
        <v>159.19999999999999</v>
      </c>
      <c r="E223" s="24"/>
      <c r="F223" s="24"/>
      <c r="G223" s="24"/>
      <c r="H223" s="24">
        <v>6</v>
      </c>
      <c r="I223" s="24"/>
      <c r="J223" s="24"/>
      <c r="K223" s="24">
        <v>0</v>
      </c>
      <c r="L223" s="24">
        <v>0</v>
      </c>
      <c r="M223" s="24">
        <v>0</v>
      </c>
      <c r="N223" s="24"/>
      <c r="O223" s="24"/>
      <c r="P223" s="24"/>
      <c r="Q223" s="24">
        <v>54.679998777806802</v>
      </c>
      <c r="R223" s="24">
        <v>0</v>
      </c>
      <c r="S223" s="24">
        <v>0</v>
      </c>
      <c r="T223" s="24">
        <v>0.73999998345971096</v>
      </c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30">
        <f t="array" ref="AF223">Tableau1[[#This Row],[EC Sortie PAC]]-Tableau1[[#This Row],[EC entrée PAC]]</f>
        <v>0</v>
      </c>
      <c r="AG223" s="30">
        <f t="array" ref="AG223">Tableau1[[#This Row],[Différenctiel PAC]]</f>
        <v>0</v>
      </c>
      <c r="AH223" s="4">
        <f t="array" ref="AH223">Tableau1[[#This Row],[Echaudoirs]]+Tableau1[[#This Row],[Plumeuses]]</f>
        <v>0</v>
      </c>
      <c r="AI223" s="4">
        <f t="array" ref="AI223">Tableau1[[#This Row],[EF Surpréssée Eviscération]]+Tableau1[[#This Row],[EF Eviscération]]</f>
        <v>0</v>
      </c>
      <c r="AJ223" s="4">
        <f t="array" ref="AJ223">Tableau1[[#This Row],[Conso EF dégrilleur]]+Tableau1[[#This Row],[Conso EF prélaveuse]]+Tableau1[[#This Row],[Conso EF adiabatique]]</f>
        <v>0.73999998345971096</v>
      </c>
      <c r="AK223" s="4">
        <f>Tableau1[[#This Row],[Conso EC Filtre]]+Tableau1[[#This Row],[Conso EC Laveuse ]]</f>
        <v>0</v>
      </c>
      <c r="AL223" s="30">
        <f t="array" ref="AL223">Tableau1[[#This Row],[Conso EF Quai Atlas (calculée)]]+Tableau1[[#This Row],[Conso EC Quai Atlas (calculée)]]</f>
        <v>0.73999998345971096</v>
      </c>
      <c r="AM223" s="30">
        <f t="array" ref="AM223">Tableau1[[#This Row],[Lavage cagettes]]+Tableau1[[#This Row],[Lavage pal box]]</f>
        <v>0</v>
      </c>
      <c r="AN223" s="30">
        <f t="array" ref="AN223">Tableau1[[#This Row],[40 bar]]+Tableau1[[#This Row],[24 bar]]</f>
        <v>0</v>
      </c>
      <c r="AO223" s="31"/>
      <c r="AP223" s="31">
        <f>Tableau1[[#This Row],[EC Vestiaires m³]]+Tableau1[[#This Row],[Vestiaires EF]]+Tableau1[[#This Row],[Zone B]]</f>
        <v>6</v>
      </c>
      <c r="AQ22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97.780001238733476</v>
      </c>
      <c r="AR223" s="6">
        <f>Tableau1[[#This Row],[prestation lavage 40B]]+Tableau1[[#This Row],[Prestation lavage 24B]]</f>
        <v>0</v>
      </c>
      <c r="AS223" s="6">
        <f>IFERROR(Tableau1[[#This Row],[40 bar (19h-23h59)]]+Y224,0)</f>
        <v>0</v>
      </c>
      <c r="AT223" s="6">
        <f>IFERROR(Tableau1[[#This Row],[24 bar (19H-23H59)]]+AB224,0)</f>
        <v>0</v>
      </c>
      <c r="AU223" s="33">
        <f t="array" ref="AU223">(Tableau1[[#This Row],[Conso eau]]-Tableau1[Rejet convention])/Tableau1[[#This Row],[Rejet convention]]</f>
        <v>-0.79796954314720803</v>
      </c>
      <c r="AV223" s="34" t="str">
        <f t="array" ref="AV223">IF(Tableau1[[#This Row],[Nbr de poulets (entrée découpe)]]&gt;0,(Tableau1[[#This Row],[Conso eau]]/Tableau1[[#This Row],[Nbr de poulets (entrée découpe)]])*1000,"erreur")</f>
        <v>erreur</v>
      </c>
      <c r="AW223" s="35" t="str">
        <f t="array" ref="AW223">IF(Tableau1[[#This Row],[Tonnage sortie ressuage]]&gt;0,(Tableau1[[#This Row],[Conso eau]]/Tableau1[[#This Row],[Tonnage sortie ressuage]])*1000,"erreur")</f>
        <v>erreur</v>
      </c>
      <c r="AX223" s="34" t="str">
        <f t="array" ref="AX22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23" s="21">
        <f>10</f>
        <v>10</v>
      </c>
      <c r="AZ223" s="21">
        <f>6</f>
        <v>6</v>
      </c>
      <c r="BA223" s="21" t="str">
        <f>TEXT(Tableau1[[#This Row],[Date]],"aaaa")</f>
        <v>2019</v>
      </c>
      <c r="BB223" s="21" t="str">
        <f>TEXT(Tableau1[[#This Row],[Date]],"mmmm")</f>
        <v>août</v>
      </c>
      <c r="BC223" s="21">
        <f>_xlfn.ISOWEEKNUM(Tableau1[[#This Row],[Date]])</f>
        <v>32</v>
      </c>
      <c r="BD223" s="21" t="str">
        <f>TEXT(Tableau1[[#This Row],[Date]],"jjjj")</f>
        <v>samedi</v>
      </c>
      <c r="BE223" s="21">
        <f>VLOOKUP(ROUND(Tableau1[[#This Row],[Année]],4),Tableau2[#Data],2)</f>
        <v>788</v>
      </c>
      <c r="BF223" s="21" t="str">
        <f>VLOOKUP(Tableau1[[#This Row],[Date]],Tableau3[],2)</f>
        <v>2019-2020</v>
      </c>
    </row>
    <row r="224" spans="1:58" hidden="1" x14ac:dyDescent="0.3">
      <c r="A224" s="22">
        <v>43688</v>
      </c>
      <c r="B224" s="20"/>
      <c r="C224" s="20"/>
      <c r="D224" s="24">
        <v>23.9</v>
      </c>
      <c r="E224" s="24"/>
      <c r="F224" s="24"/>
      <c r="G224" s="24"/>
      <c r="H224" s="24">
        <v>6</v>
      </c>
      <c r="I224" s="24"/>
      <c r="J224" s="24"/>
      <c r="K224" s="24">
        <v>3.6199999190866898</v>
      </c>
      <c r="L224" s="24">
        <v>6.3499998580664396</v>
      </c>
      <c r="M224" s="24">
        <v>0</v>
      </c>
      <c r="N224" s="24"/>
      <c r="O224" s="24"/>
      <c r="P224" s="24"/>
      <c r="Q224" s="24">
        <v>1.3999999687075599</v>
      </c>
      <c r="R224" s="24">
        <v>94.359997890889602</v>
      </c>
      <c r="S224" s="24">
        <v>12.049999730661501</v>
      </c>
      <c r="T224" s="24">
        <v>4.43999990075827</v>
      </c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30">
        <f t="array" ref="AF224">Tableau1[[#This Row],[EC Sortie PAC]]-Tableau1[[#This Row],[EC entrée PAC]]</f>
        <v>0</v>
      </c>
      <c r="AG224" s="30">
        <f t="array" ref="AG224">Tableau1[[#This Row],[Différenctiel PAC]]</f>
        <v>0</v>
      </c>
      <c r="AH224" s="4">
        <f t="array" ref="AH224">Tableau1[[#This Row],[Echaudoirs]]+Tableau1[[#This Row],[Plumeuses]]</f>
        <v>0</v>
      </c>
      <c r="AI224" s="4">
        <f t="array" ref="AI224">Tableau1[[#This Row],[EF Surpréssée Eviscération]]+Tableau1[[#This Row],[EF Eviscération]]</f>
        <v>0</v>
      </c>
      <c r="AJ224" s="4">
        <f t="array" ref="AJ224">Tableau1[[#This Row],[Conso EF dégrilleur]]+Tableau1[[#This Row],[Conso EF prélaveuse]]+Tableau1[[#This Row],[Conso EF adiabatique]]</f>
        <v>110.84999752230937</v>
      </c>
      <c r="AK224" s="4">
        <f>Tableau1[[#This Row],[Conso EC Filtre]]+Tableau1[[#This Row],[Conso EC Laveuse ]]</f>
        <v>9.969999777153129</v>
      </c>
      <c r="AL224" s="30">
        <f t="array" ref="AL224">Tableau1[[#This Row],[Conso EF Quai Atlas (calculée)]]+Tableau1[[#This Row],[Conso EC Quai Atlas (calculée)]]</f>
        <v>120.8199972994625</v>
      </c>
      <c r="AM224" s="30">
        <f t="array" ref="AM224">Tableau1[[#This Row],[Lavage cagettes]]+Tableau1[[#This Row],[Lavage pal box]]</f>
        <v>0</v>
      </c>
      <c r="AN224" s="30">
        <f t="array" ref="AN224">Tableau1[[#This Row],[40 bar]]+Tableau1[[#This Row],[24 bar]]</f>
        <v>0</v>
      </c>
      <c r="AO224" s="31"/>
      <c r="AP224" s="31">
        <f>Tableau1[[#This Row],[EC Vestiaires m³]]+Tableau1[[#This Row],[Vestiaires EF]]+Tableau1[[#This Row],[Zone B]]</f>
        <v>6</v>
      </c>
      <c r="AQ22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-104.31999726817006</v>
      </c>
      <c r="AR224" s="6">
        <f>Tableau1[[#This Row],[prestation lavage 40B]]+Tableau1[[#This Row],[Prestation lavage 24B]]</f>
        <v>0</v>
      </c>
      <c r="AS224" s="6">
        <f>IFERROR(Tableau1[[#This Row],[40 bar (19h-23h59)]]+Y225,0)</f>
        <v>0</v>
      </c>
      <c r="AT224" s="6">
        <f>IFERROR(Tableau1[[#This Row],[24 bar (19H-23H59)]]+AB225,0)</f>
        <v>0</v>
      </c>
      <c r="AU224" s="33">
        <f t="array" ref="AU224">(Tableau1[[#This Row],[Conso eau]]-Tableau1[Rejet convention])/Tableau1[[#This Row],[Rejet convention]]</f>
        <v>-0.96967005076142132</v>
      </c>
      <c r="AV224" s="34" t="str">
        <f t="array" ref="AV224">IF(Tableau1[[#This Row],[Nbr de poulets (entrée découpe)]]&gt;0,(Tableau1[[#This Row],[Conso eau]]/Tableau1[[#This Row],[Nbr de poulets (entrée découpe)]])*1000,"erreur")</f>
        <v>erreur</v>
      </c>
      <c r="AW224" s="35" t="str">
        <f t="array" ref="AW224">IF(Tableau1[[#This Row],[Tonnage sortie ressuage]]&gt;0,(Tableau1[[#This Row],[Conso eau]]/Tableau1[[#This Row],[Tonnage sortie ressuage]])*1000,"erreur")</f>
        <v>erreur</v>
      </c>
      <c r="AX224" s="34" t="str">
        <f t="array" ref="AX22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24" s="21">
        <f>10</f>
        <v>10</v>
      </c>
      <c r="AZ224" s="21">
        <f>6</f>
        <v>6</v>
      </c>
      <c r="BA224" s="21" t="str">
        <f>TEXT(Tableau1[[#This Row],[Date]],"aaaa")</f>
        <v>2019</v>
      </c>
      <c r="BB224" s="21" t="str">
        <f>TEXT(Tableau1[[#This Row],[Date]],"mmmm")</f>
        <v>août</v>
      </c>
      <c r="BC224" s="21">
        <f>_xlfn.ISOWEEKNUM(Tableau1[[#This Row],[Date]])</f>
        <v>32</v>
      </c>
      <c r="BD224" s="21" t="str">
        <f>TEXT(Tableau1[[#This Row],[Date]],"jjjj")</f>
        <v>dimanche</v>
      </c>
      <c r="BE224" s="21">
        <f>VLOOKUP(ROUND(Tableau1[[#This Row],[Année]],4),Tableau2[#Data],2)</f>
        <v>788</v>
      </c>
      <c r="BF224" s="21" t="str">
        <f>VLOOKUP(Tableau1[[#This Row],[Date]],Tableau3[],2)</f>
        <v>2019-2020</v>
      </c>
    </row>
    <row r="225" spans="1:58" hidden="1" x14ac:dyDescent="0.3">
      <c r="A225" s="22">
        <v>43689</v>
      </c>
      <c r="B225" s="20">
        <v>73441</v>
      </c>
      <c r="C225" s="20">
        <v>177179</v>
      </c>
      <c r="D225" s="24">
        <v>866.7</v>
      </c>
      <c r="E225" s="24"/>
      <c r="F225" s="24"/>
      <c r="G225" s="24"/>
      <c r="H225" s="24"/>
      <c r="I225" s="24"/>
      <c r="J225" s="24"/>
      <c r="K225" s="24">
        <v>0.65999998524784997</v>
      </c>
      <c r="L225" s="24">
        <v>8.3799998126924002</v>
      </c>
      <c r="M225" s="24">
        <v>0</v>
      </c>
      <c r="N225" s="24"/>
      <c r="O225" s="24"/>
      <c r="P225" s="24"/>
      <c r="Q225" s="24">
        <v>0</v>
      </c>
      <c r="R225" s="24">
        <v>19.9199995547533</v>
      </c>
      <c r="S225" s="24">
        <v>17.799999602139</v>
      </c>
      <c r="T225" s="24">
        <v>4.8199998922646001</v>
      </c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30">
        <f t="array" ref="AF225">Tableau1[[#This Row],[EC Sortie PAC]]-Tableau1[[#This Row],[EC entrée PAC]]</f>
        <v>0</v>
      </c>
      <c r="AG225" s="30">
        <f t="array" ref="AG225">Tableau1[[#This Row],[Différenctiel PAC]]</f>
        <v>0</v>
      </c>
      <c r="AH225" s="4">
        <f t="array" ref="AH225">Tableau1[[#This Row],[Echaudoirs]]+Tableau1[[#This Row],[Plumeuses]]</f>
        <v>0</v>
      </c>
      <c r="AI225" s="4">
        <f t="array" ref="AI225">Tableau1[[#This Row],[EF Surpréssée Eviscération]]+Tableau1[[#This Row],[EF Eviscération]]</f>
        <v>0</v>
      </c>
      <c r="AJ225" s="4">
        <f t="array" ref="AJ225">Tableau1[[#This Row],[Conso EF dégrilleur]]+Tableau1[[#This Row],[Conso EF prélaveuse]]+Tableau1[[#This Row],[Conso EF adiabatique]]</f>
        <v>42.539999049156897</v>
      </c>
      <c r="AK225" s="4">
        <f>Tableau1[[#This Row],[Conso EC Filtre]]+Tableau1[[#This Row],[Conso EC Laveuse ]]</f>
        <v>9.0399997979402507</v>
      </c>
      <c r="AL225" s="30">
        <f t="array" ref="AL225">Tableau1[[#This Row],[Conso EF Quai Atlas (calculée)]]+Tableau1[[#This Row],[Conso EC Quai Atlas (calculée)]]</f>
        <v>51.579998847097144</v>
      </c>
      <c r="AM225" s="30">
        <f t="array" ref="AM225">Tableau1[[#This Row],[Lavage cagettes]]+Tableau1[[#This Row],[Lavage pal box]]</f>
        <v>0</v>
      </c>
      <c r="AN225" s="30">
        <f t="array" ref="AN225">Tableau1[[#This Row],[40 bar]]+Tableau1[[#This Row],[24 bar]]</f>
        <v>0</v>
      </c>
      <c r="AO225" s="31"/>
      <c r="AP225" s="31">
        <f>Tableau1[[#This Row],[EC Vestiaires m³]]+Tableau1[[#This Row],[Vestiaires EF]]+Tableau1[[#This Row],[Zone B]]</f>
        <v>0</v>
      </c>
      <c r="AQ22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815.12000115290289</v>
      </c>
      <c r="AR225" s="6">
        <f>Tableau1[[#This Row],[prestation lavage 40B]]+Tableau1[[#This Row],[Prestation lavage 24B]]</f>
        <v>0</v>
      </c>
      <c r="AS225" s="6">
        <f>IFERROR(Tableau1[[#This Row],[40 bar (19h-23h59)]]+Y226,0)</f>
        <v>0</v>
      </c>
      <c r="AT225" s="6">
        <f>IFERROR(Tableau1[[#This Row],[24 bar (19H-23H59)]]+AB226,0)</f>
        <v>0</v>
      </c>
      <c r="AU225" s="33">
        <f t="array" ref="AU225">(Tableau1[[#This Row],[Conso eau]]-Tableau1[Rejet convention])/Tableau1[[#This Row],[Rejet convention]]</f>
        <v>9.987309644670056E-2</v>
      </c>
      <c r="AV225" s="34">
        <f t="array" ref="AV225">IF(Tableau1[[#This Row],[Nbr de poulets (entrée découpe)]]&gt;0,(Tableau1[[#This Row],[Conso eau]]/Tableau1[[#This Row],[Nbr de poulets (entrée découpe)]])*1000,"erreur")</f>
        <v>11.80130989501777</v>
      </c>
      <c r="AW225" s="35">
        <f t="array" ref="AW225">IF(Tableau1[[#This Row],[Tonnage sortie ressuage]]&gt;0,(Tableau1[[#This Row],[Conso eau]]/Tableau1[[#This Row],[Tonnage sortie ressuage]])*1000,"erreur")</f>
        <v>4.8916632332274137</v>
      </c>
      <c r="AX225" s="34">
        <f t="array" ref="AX225">IF(Tableau1[[#This Row],[Nbr de poulets (entrée découpe)]]&gt;0,+(Tableau1[[#This Row],[Conso EF Quai Atlas (calculée)]]+Tableau1[[#This Row],[Conso EC Quai Atlas (calculée)]]/Tableau1[[#This Row],[Nbr de poulets (entrée découpe)]]), "erreur")</f>
        <v>42.540122141159976</v>
      </c>
      <c r="AY225" s="21">
        <f>10</f>
        <v>10</v>
      </c>
      <c r="AZ225" s="21">
        <f>6</f>
        <v>6</v>
      </c>
      <c r="BA225" s="21" t="str">
        <f>TEXT(Tableau1[[#This Row],[Date]],"aaaa")</f>
        <v>2019</v>
      </c>
      <c r="BB225" s="21" t="str">
        <f>TEXT(Tableau1[[#This Row],[Date]],"mmmm")</f>
        <v>août</v>
      </c>
      <c r="BC225" s="21">
        <f>_xlfn.ISOWEEKNUM(Tableau1[[#This Row],[Date]])</f>
        <v>33</v>
      </c>
      <c r="BD225" s="21" t="str">
        <f>TEXT(Tableau1[[#This Row],[Date]],"jjjj")</f>
        <v>lundi</v>
      </c>
      <c r="BE225" s="21">
        <f>VLOOKUP(ROUND(Tableau1[[#This Row],[Année]],4),Tableau2[#Data],2)</f>
        <v>788</v>
      </c>
      <c r="BF225" s="21" t="str">
        <f>VLOOKUP(Tableau1[[#This Row],[Date]],Tableau3[],2)</f>
        <v>2019-2020</v>
      </c>
    </row>
    <row r="226" spans="1:58" hidden="1" x14ac:dyDescent="0.3">
      <c r="A226" s="22">
        <v>43690</v>
      </c>
      <c r="B226" s="20">
        <v>69097</v>
      </c>
      <c r="C226" s="20">
        <v>154668</v>
      </c>
      <c r="D226" s="24">
        <v>936.1</v>
      </c>
      <c r="E226" s="24"/>
      <c r="F226" s="24"/>
      <c r="G226" s="24"/>
      <c r="H226" s="24">
        <v>0</v>
      </c>
      <c r="I226" s="24"/>
      <c r="J226" s="24"/>
      <c r="K226" s="24">
        <v>0.79999998211860701</v>
      </c>
      <c r="L226" s="24">
        <v>6.8399998471140897</v>
      </c>
      <c r="M226" s="24">
        <v>0</v>
      </c>
      <c r="N226" s="24"/>
      <c r="O226" s="24"/>
      <c r="P226" s="24"/>
      <c r="Q226" s="24">
        <v>56.0999987460673</v>
      </c>
      <c r="R226" s="24">
        <v>7.6199998296797302</v>
      </c>
      <c r="S226" s="24">
        <v>17.3999996110797</v>
      </c>
      <c r="T226" s="24">
        <v>4.2999999038875103</v>
      </c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30">
        <f t="array" ref="AF226">Tableau1[[#This Row],[EC Sortie PAC]]-Tableau1[[#This Row],[EC entrée PAC]]</f>
        <v>0</v>
      </c>
      <c r="AG226" s="30">
        <f t="array" ref="AG226">Tableau1[[#This Row],[Différenctiel PAC]]</f>
        <v>0</v>
      </c>
      <c r="AH226" s="4">
        <f t="array" ref="AH226">Tableau1[[#This Row],[Echaudoirs]]+Tableau1[[#This Row],[Plumeuses]]</f>
        <v>0</v>
      </c>
      <c r="AI226" s="4">
        <f t="array" ref="AI226">Tableau1[[#This Row],[EF Surpréssée Eviscération]]+Tableau1[[#This Row],[EF Eviscération]]</f>
        <v>0</v>
      </c>
      <c r="AJ226" s="4">
        <f t="array" ref="AJ226">Tableau1[[#This Row],[Conso EF dégrilleur]]+Tableau1[[#This Row],[Conso EF prélaveuse]]+Tableau1[[#This Row],[Conso EF adiabatique]]</f>
        <v>29.319999344646941</v>
      </c>
      <c r="AK226" s="4">
        <f>Tableau1[[#This Row],[Conso EC Filtre]]+Tableau1[[#This Row],[Conso EC Laveuse ]]</f>
        <v>7.6399998292326963</v>
      </c>
      <c r="AL226" s="30">
        <f t="array" ref="AL226">Tableau1[[#This Row],[Conso EF Quai Atlas (calculée)]]+Tableau1[[#This Row],[Conso EC Quai Atlas (calculée)]]</f>
        <v>36.959999173879638</v>
      </c>
      <c r="AM226" s="30">
        <f t="array" ref="AM226">Tableau1[[#This Row],[Lavage cagettes]]+Tableau1[[#This Row],[Lavage pal box]]</f>
        <v>0</v>
      </c>
      <c r="AN226" s="30">
        <f t="array" ref="AN226">Tableau1[[#This Row],[40 bar]]+Tableau1[[#This Row],[24 bar]]</f>
        <v>0</v>
      </c>
      <c r="AO226" s="31"/>
      <c r="AP226" s="31">
        <f>Tableau1[[#This Row],[EC Vestiaires m³]]+Tableau1[[#This Row],[Vestiaires EF]]+Tableau1[[#This Row],[Zone B]]</f>
        <v>0</v>
      </c>
      <c r="AQ22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843.04000208005311</v>
      </c>
      <c r="AR226" s="6">
        <f>Tableau1[[#This Row],[prestation lavage 40B]]+Tableau1[[#This Row],[Prestation lavage 24B]]</f>
        <v>0</v>
      </c>
      <c r="AS226" s="6">
        <f>IFERROR(Tableau1[[#This Row],[40 bar (19h-23h59)]]+Y227,0)</f>
        <v>0</v>
      </c>
      <c r="AT226" s="6">
        <f>IFERROR(Tableau1[[#This Row],[24 bar (19H-23H59)]]+AB227,0)</f>
        <v>0</v>
      </c>
      <c r="AU226" s="33">
        <f t="array" ref="AU226">(Tableau1[[#This Row],[Conso eau]]-Tableau1[Rejet convention])/Tableau1[[#This Row],[Rejet convention]]</f>
        <v>0.18794416243654824</v>
      </c>
      <c r="AV226" s="34">
        <f t="array" ref="AV226">IF(Tableau1[[#This Row],[Nbr de poulets (entrée découpe)]]&gt;0,(Tableau1[[#This Row],[Conso eau]]/Tableau1[[#This Row],[Nbr de poulets (entrée découpe)]])*1000,"erreur")</f>
        <v>13.547621459687107</v>
      </c>
      <c r="AW226" s="35">
        <f t="array" ref="AW226">IF(Tableau1[[#This Row],[Tonnage sortie ressuage]]&gt;0,(Tableau1[[#This Row],[Conso eau]]/Tableau1[[#This Row],[Tonnage sortie ressuage]])*1000,"erreur")</f>
        <v>6.0523185144955649</v>
      </c>
      <c r="AX226" s="34">
        <f t="array" ref="AX226">IF(Tableau1[[#This Row],[Nbr de poulets (entrée découpe)]]&gt;0,+(Tableau1[[#This Row],[Conso EF Quai Atlas (calculée)]]+Tableau1[[#This Row],[Conso EC Quai Atlas (calculée)]]/Tableau1[[#This Row],[Nbr de poulets (entrée découpe)]]), "erreur")</f>
        <v>29.320109913844291</v>
      </c>
      <c r="AY226" s="21">
        <f>10</f>
        <v>10</v>
      </c>
      <c r="AZ226" s="21">
        <f>6</f>
        <v>6</v>
      </c>
      <c r="BA226" s="21" t="str">
        <f>TEXT(Tableau1[[#This Row],[Date]],"aaaa")</f>
        <v>2019</v>
      </c>
      <c r="BB226" s="21" t="str">
        <f>TEXT(Tableau1[[#This Row],[Date]],"mmmm")</f>
        <v>août</v>
      </c>
      <c r="BC226" s="21">
        <f>_xlfn.ISOWEEKNUM(Tableau1[[#This Row],[Date]])</f>
        <v>33</v>
      </c>
      <c r="BD226" s="21" t="str">
        <f>TEXT(Tableau1[[#This Row],[Date]],"jjjj")</f>
        <v>mardi</v>
      </c>
      <c r="BE226" s="21">
        <f>VLOOKUP(ROUND(Tableau1[[#This Row],[Année]],4),Tableau2[#Data],2)</f>
        <v>788</v>
      </c>
      <c r="BF226" s="21" t="str">
        <f>VLOOKUP(Tableau1[[#This Row],[Date]],Tableau3[],2)</f>
        <v>2019-2020</v>
      </c>
    </row>
    <row r="227" spans="1:58" hidden="1" x14ac:dyDescent="0.3">
      <c r="A227" s="22">
        <v>43691</v>
      </c>
      <c r="B227" s="20">
        <v>68102</v>
      </c>
      <c r="C227" s="20">
        <v>156551</v>
      </c>
      <c r="D227" s="24">
        <v>922.3</v>
      </c>
      <c r="E227" s="24"/>
      <c r="F227" s="24"/>
      <c r="G227" s="24"/>
      <c r="H227" s="24"/>
      <c r="I227" s="24"/>
      <c r="J227" s="24"/>
      <c r="K227" s="24">
        <v>0</v>
      </c>
      <c r="L227" s="24">
        <v>0</v>
      </c>
      <c r="M227" s="24">
        <v>0</v>
      </c>
      <c r="N227" s="24"/>
      <c r="O227" s="24"/>
      <c r="P227" s="24"/>
      <c r="Q227" s="24">
        <v>55.059998769313097</v>
      </c>
      <c r="R227" s="24">
        <v>0</v>
      </c>
      <c r="S227" s="24">
        <v>0</v>
      </c>
      <c r="T227" s="24">
        <v>0.439999990165234</v>
      </c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30">
        <f t="array" ref="AF227">Tableau1[[#This Row],[EC Sortie PAC]]-Tableau1[[#This Row],[EC entrée PAC]]</f>
        <v>0</v>
      </c>
      <c r="AG227" s="30">
        <f t="array" ref="AG227">Tableau1[[#This Row],[Différenctiel PAC]]</f>
        <v>0</v>
      </c>
      <c r="AH227" s="4">
        <f t="array" ref="AH227">Tableau1[[#This Row],[Echaudoirs]]+Tableau1[[#This Row],[Plumeuses]]</f>
        <v>0</v>
      </c>
      <c r="AI227" s="4">
        <f t="array" ref="AI227">Tableau1[[#This Row],[EF Surpréssée Eviscération]]+Tableau1[[#This Row],[EF Eviscération]]</f>
        <v>0</v>
      </c>
      <c r="AJ227" s="4">
        <f t="array" ref="AJ227">Tableau1[[#This Row],[Conso EF dégrilleur]]+Tableau1[[#This Row],[Conso EF prélaveuse]]+Tableau1[[#This Row],[Conso EF adiabatique]]</f>
        <v>0.439999990165234</v>
      </c>
      <c r="AK227" s="4">
        <f>Tableau1[[#This Row],[Conso EC Filtre]]+Tableau1[[#This Row],[Conso EC Laveuse ]]</f>
        <v>0</v>
      </c>
      <c r="AL227" s="30">
        <f t="array" ref="AL227">Tableau1[[#This Row],[Conso EF Quai Atlas (calculée)]]+Tableau1[[#This Row],[Conso EC Quai Atlas (calculée)]]</f>
        <v>0.439999990165234</v>
      </c>
      <c r="AM227" s="30">
        <f t="array" ref="AM227">Tableau1[[#This Row],[Lavage cagettes]]+Tableau1[[#This Row],[Lavage pal box]]</f>
        <v>0</v>
      </c>
      <c r="AN227" s="30">
        <f t="array" ref="AN227">Tableau1[[#This Row],[40 bar]]+Tableau1[[#This Row],[24 bar]]</f>
        <v>0</v>
      </c>
      <c r="AO227" s="31"/>
      <c r="AP227" s="31">
        <f>Tableau1[[#This Row],[EC Vestiaires m³]]+Tableau1[[#This Row],[Vestiaires EF]]+Tableau1[[#This Row],[Zone B]]</f>
        <v>0</v>
      </c>
      <c r="AQ22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866.80000124052162</v>
      </c>
      <c r="AR227" s="6">
        <f>Tableau1[[#This Row],[prestation lavage 40B]]+Tableau1[[#This Row],[Prestation lavage 24B]]</f>
        <v>0</v>
      </c>
      <c r="AS227" s="6">
        <f>IFERROR(Tableau1[[#This Row],[40 bar (19h-23h59)]]+Y228,0)</f>
        <v>0</v>
      </c>
      <c r="AT227" s="6">
        <f>IFERROR(Tableau1[[#This Row],[24 bar (19H-23H59)]]+AB228,0)</f>
        <v>0</v>
      </c>
      <c r="AU227" s="33">
        <f t="array" ref="AU227">(Tableau1[[#This Row],[Conso eau]]-Tableau1[Rejet convention])/Tableau1[[#This Row],[Rejet convention]]</f>
        <v>0.17043147208121823</v>
      </c>
      <c r="AV227" s="34">
        <f t="array" ref="AV227">IF(Tableau1[[#This Row],[Nbr de poulets (entrée découpe)]]&gt;0,(Tableau1[[#This Row],[Conso eau]]/Tableau1[[#This Row],[Nbr de poulets (entrée découpe)]])*1000,"erreur")</f>
        <v>13.542920912748524</v>
      </c>
      <c r="AW227" s="35">
        <f t="array" ref="AW227">IF(Tableau1[[#This Row],[Tonnage sortie ressuage]]&gt;0,(Tableau1[[#This Row],[Conso eau]]/Tableau1[[#This Row],[Tonnage sortie ressuage]])*1000,"erreur")</f>
        <v>5.8913708631691906</v>
      </c>
      <c r="AX227" s="34">
        <f t="array" ref="AX227">IF(Tableau1[[#This Row],[Nbr de poulets (entrée découpe)]]&gt;0,+(Tableau1[[#This Row],[Conso EF Quai Atlas (calculée)]]+Tableau1[[#This Row],[Conso EC Quai Atlas (calculée)]]/Tableau1[[#This Row],[Nbr de poulets (entrée découpe)]]), "erreur")</f>
        <v>0.439999990165234</v>
      </c>
      <c r="AY227" s="21">
        <f>10</f>
        <v>10</v>
      </c>
      <c r="AZ227" s="21">
        <f>6</f>
        <v>6</v>
      </c>
      <c r="BA227" s="21" t="str">
        <f>TEXT(Tableau1[[#This Row],[Date]],"aaaa")</f>
        <v>2019</v>
      </c>
      <c r="BB227" s="21" t="str">
        <f>TEXT(Tableau1[[#This Row],[Date]],"mmmm")</f>
        <v>août</v>
      </c>
      <c r="BC227" s="21">
        <f>_xlfn.ISOWEEKNUM(Tableau1[[#This Row],[Date]])</f>
        <v>33</v>
      </c>
      <c r="BD227" s="21" t="str">
        <f>TEXT(Tableau1[[#This Row],[Date]],"jjjj")</f>
        <v>mercredi</v>
      </c>
      <c r="BE227" s="21">
        <f>VLOOKUP(ROUND(Tableau1[[#This Row],[Année]],4),Tableau2[#Data],2)</f>
        <v>788</v>
      </c>
      <c r="BF227" s="21" t="str">
        <f>VLOOKUP(Tableau1[[#This Row],[Date]],Tableau3[],2)</f>
        <v>2019-2020</v>
      </c>
    </row>
    <row r="228" spans="1:58" hidden="1" x14ac:dyDescent="0.3">
      <c r="A228" s="22">
        <v>43692</v>
      </c>
      <c r="B228" s="20"/>
      <c r="C228" s="20"/>
      <c r="D228" s="24">
        <v>159</v>
      </c>
      <c r="E228" s="24"/>
      <c r="F228" s="24"/>
      <c r="G228" s="24"/>
      <c r="H228" s="24"/>
      <c r="I228" s="24"/>
      <c r="J228" s="24"/>
      <c r="K228" s="24">
        <v>0.919999979436398</v>
      </c>
      <c r="L228" s="24">
        <v>5.7199998721480396</v>
      </c>
      <c r="M228" s="24">
        <v>0</v>
      </c>
      <c r="N228" s="24"/>
      <c r="O228" s="24"/>
      <c r="P228" s="24"/>
      <c r="Q228" s="24">
        <v>63.679998576641097</v>
      </c>
      <c r="R228" s="24">
        <v>16.569999629631599</v>
      </c>
      <c r="S228" s="24">
        <v>14.7099996712059</v>
      </c>
      <c r="T228" s="24">
        <v>2.8499999362975399</v>
      </c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30">
        <f t="array" ref="AF228">Tableau1[[#This Row],[EC Sortie PAC]]-Tableau1[[#This Row],[EC entrée PAC]]</f>
        <v>0</v>
      </c>
      <c r="AG228" s="30">
        <f t="array" ref="AG228">Tableau1[[#This Row],[Différenctiel PAC]]</f>
        <v>0</v>
      </c>
      <c r="AH228" s="4">
        <f t="array" ref="AH228">Tableau1[[#This Row],[Echaudoirs]]+Tableau1[[#This Row],[Plumeuses]]</f>
        <v>0</v>
      </c>
      <c r="AI228" s="4">
        <f t="array" ref="AI228">Tableau1[[#This Row],[EF Surpréssée Eviscération]]+Tableau1[[#This Row],[EF Eviscération]]</f>
        <v>0</v>
      </c>
      <c r="AJ228" s="4">
        <f t="array" ref="AJ228">Tableau1[[#This Row],[Conso EF dégrilleur]]+Tableau1[[#This Row],[Conso EF prélaveuse]]+Tableau1[[#This Row],[Conso EF adiabatique]]</f>
        <v>34.129999237135038</v>
      </c>
      <c r="AK228" s="4">
        <f>Tableau1[[#This Row],[Conso EC Filtre]]+Tableau1[[#This Row],[Conso EC Laveuse ]]</f>
        <v>6.6399998515844381</v>
      </c>
      <c r="AL228" s="30">
        <f t="array" ref="AL228">Tableau1[[#This Row],[Conso EF Quai Atlas (calculée)]]+Tableau1[[#This Row],[Conso EC Quai Atlas (calculée)]]</f>
        <v>40.769999088719473</v>
      </c>
      <c r="AM228" s="30">
        <f t="array" ref="AM228">Tableau1[[#This Row],[Lavage cagettes]]+Tableau1[[#This Row],[Lavage pal box]]</f>
        <v>0</v>
      </c>
      <c r="AN228" s="30">
        <f t="array" ref="AN228">Tableau1[[#This Row],[40 bar]]+Tableau1[[#This Row],[24 bar]]</f>
        <v>0</v>
      </c>
      <c r="AO228" s="31"/>
      <c r="AP228" s="31">
        <f>Tableau1[[#This Row],[EC Vestiaires m³]]+Tableau1[[#This Row],[Vestiaires EF]]+Tableau1[[#This Row],[Zone B]]</f>
        <v>0</v>
      </c>
      <c r="AQ22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54.55000233463943</v>
      </c>
      <c r="AR228" s="6">
        <f>Tableau1[[#This Row],[prestation lavage 40B]]+Tableau1[[#This Row],[Prestation lavage 24B]]</f>
        <v>0</v>
      </c>
      <c r="AS228" s="6">
        <f>IFERROR(Tableau1[[#This Row],[40 bar (19h-23h59)]]+Y229,0)</f>
        <v>0</v>
      </c>
      <c r="AT228" s="6">
        <f>IFERROR(Tableau1[[#This Row],[24 bar (19H-23H59)]]+AB229,0)</f>
        <v>0</v>
      </c>
      <c r="AU228" s="33">
        <f t="array" ref="AU228">(Tableau1[[#This Row],[Conso eau]]-Tableau1[Rejet convention])/Tableau1[[#This Row],[Rejet convention]]</f>
        <v>-0.79822335025380708</v>
      </c>
      <c r="AV228" s="34" t="str">
        <f t="array" ref="AV228">IF(Tableau1[[#This Row],[Nbr de poulets (entrée découpe)]]&gt;0,(Tableau1[[#This Row],[Conso eau]]/Tableau1[[#This Row],[Nbr de poulets (entrée découpe)]])*1000,"erreur")</f>
        <v>erreur</v>
      </c>
      <c r="AW228" s="35" t="str">
        <f t="array" ref="AW228">IF(Tableau1[[#This Row],[Tonnage sortie ressuage]]&gt;0,(Tableau1[[#This Row],[Conso eau]]/Tableau1[[#This Row],[Tonnage sortie ressuage]])*1000,"erreur")</f>
        <v>erreur</v>
      </c>
      <c r="AX228" s="34" t="str">
        <f t="array" ref="AX22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28" s="21">
        <f>10</f>
        <v>10</v>
      </c>
      <c r="AZ228" s="21">
        <f>6</f>
        <v>6</v>
      </c>
      <c r="BA228" s="21" t="str">
        <f>TEXT(Tableau1[[#This Row],[Date]],"aaaa")</f>
        <v>2019</v>
      </c>
      <c r="BB228" s="21" t="str">
        <f>TEXT(Tableau1[[#This Row],[Date]],"mmmm")</f>
        <v>août</v>
      </c>
      <c r="BC228" s="21">
        <f>_xlfn.ISOWEEKNUM(Tableau1[[#This Row],[Date]])</f>
        <v>33</v>
      </c>
      <c r="BD228" s="21" t="str">
        <f>TEXT(Tableau1[[#This Row],[Date]],"jjjj")</f>
        <v>jeudi</v>
      </c>
      <c r="BE228" s="21">
        <f>VLOOKUP(ROUND(Tableau1[[#This Row],[Année]],4),Tableau2[#Data],2)</f>
        <v>788</v>
      </c>
      <c r="BF228" s="21" t="str">
        <f>VLOOKUP(Tableau1[[#This Row],[Date]],Tableau3[],2)</f>
        <v>2019-2020</v>
      </c>
    </row>
    <row r="229" spans="1:58" hidden="1" x14ac:dyDescent="0.3">
      <c r="A229" s="22">
        <v>43693</v>
      </c>
      <c r="B229" s="20">
        <v>69558</v>
      </c>
      <c r="C229" s="20">
        <v>154524</v>
      </c>
      <c r="D229" s="24">
        <v>852.9</v>
      </c>
      <c r="E229" s="24"/>
      <c r="F229" s="24"/>
      <c r="G229" s="24"/>
      <c r="H229" s="24"/>
      <c r="I229" s="24"/>
      <c r="J229" s="24"/>
      <c r="K229" s="24">
        <v>1.22999997250736</v>
      </c>
      <c r="L229" s="24">
        <v>6.7099998500198099</v>
      </c>
      <c r="M229" s="24">
        <v>0</v>
      </c>
      <c r="N229" s="24"/>
      <c r="O229" s="24"/>
      <c r="P229" s="24"/>
      <c r="Q229" s="24">
        <v>0</v>
      </c>
      <c r="R229" s="24">
        <v>9.8699997793883103</v>
      </c>
      <c r="S229" s="24">
        <v>6.3999998569488499</v>
      </c>
      <c r="T229" s="24">
        <v>0.56999998725950696</v>
      </c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30">
        <f t="array" ref="AF229">Tableau1[[#This Row],[EC Sortie PAC]]-Tableau1[[#This Row],[EC entrée PAC]]</f>
        <v>0</v>
      </c>
      <c r="AG229" s="30">
        <f t="array" ref="AG229">Tableau1[[#This Row],[Différenctiel PAC]]</f>
        <v>0</v>
      </c>
      <c r="AH229" s="4">
        <f t="array" ref="AH229">Tableau1[[#This Row],[Echaudoirs]]+Tableau1[[#This Row],[Plumeuses]]</f>
        <v>0</v>
      </c>
      <c r="AI229" s="4">
        <f t="array" ref="AI229">Tableau1[[#This Row],[EF Surpréssée Eviscération]]+Tableau1[[#This Row],[EF Eviscération]]</f>
        <v>0</v>
      </c>
      <c r="AJ229" s="4">
        <f t="array" ref="AJ229">Tableau1[[#This Row],[Conso EF dégrilleur]]+Tableau1[[#This Row],[Conso EF prélaveuse]]+Tableau1[[#This Row],[Conso EF adiabatique]]</f>
        <v>16.839999623596668</v>
      </c>
      <c r="AK229" s="4">
        <f>Tableau1[[#This Row],[Conso EC Filtre]]+Tableau1[[#This Row],[Conso EC Laveuse ]]</f>
        <v>7.9399998225271702</v>
      </c>
      <c r="AL229" s="30">
        <f t="array" ref="AL229">Tableau1[[#This Row],[Conso EF Quai Atlas (calculée)]]+Tableau1[[#This Row],[Conso EC Quai Atlas (calculée)]]</f>
        <v>24.779999446123838</v>
      </c>
      <c r="AM229" s="30">
        <f t="array" ref="AM229">Tableau1[[#This Row],[Lavage cagettes]]+Tableau1[[#This Row],[Lavage pal box]]</f>
        <v>0</v>
      </c>
      <c r="AN229" s="30">
        <f t="array" ref="AN229">Tableau1[[#This Row],[40 bar]]+Tableau1[[#This Row],[24 bar]]</f>
        <v>0</v>
      </c>
      <c r="AO229" s="31"/>
      <c r="AP229" s="31">
        <f>Tableau1[[#This Row],[EC Vestiaires m³]]+Tableau1[[#This Row],[Vestiaires EF]]+Tableau1[[#This Row],[Zone B]]</f>
        <v>0</v>
      </c>
      <c r="AQ22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828.12000055387614</v>
      </c>
      <c r="AR229" s="6">
        <f>Tableau1[[#This Row],[prestation lavage 40B]]+Tableau1[[#This Row],[Prestation lavage 24B]]</f>
        <v>0</v>
      </c>
      <c r="AS229" s="6">
        <f>IFERROR(Tableau1[[#This Row],[40 bar (19h-23h59)]]+Y230,0)</f>
        <v>0</v>
      </c>
      <c r="AT229" s="6">
        <f>IFERROR(Tableau1[[#This Row],[24 bar (19H-23H59)]]+AB230,0)</f>
        <v>0</v>
      </c>
      <c r="AU229" s="33">
        <f t="array" ref="AU229">(Tableau1[[#This Row],[Conso eau]]-Tableau1[Rejet convention])/Tableau1[[#This Row],[Rejet convention]]</f>
        <v>8.2360406091370533E-2</v>
      </c>
      <c r="AV229" s="34">
        <f t="array" ref="AV229">IF(Tableau1[[#This Row],[Nbr de poulets (entrée découpe)]]&gt;0,(Tableau1[[#This Row],[Conso eau]]/Tableau1[[#This Row],[Nbr de poulets (entrée découpe)]])*1000,"erreur")</f>
        <v>12.261709652376434</v>
      </c>
      <c r="AW229" s="35">
        <f t="array" ref="AW229">IF(Tableau1[[#This Row],[Tonnage sortie ressuage]]&gt;0,(Tableau1[[#This Row],[Conso eau]]/Tableau1[[#This Row],[Tonnage sortie ressuage]])*1000,"erreur")</f>
        <v>5.5195309466490636</v>
      </c>
      <c r="AX229" s="34">
        <f t="array" ref="AX229">IF(Tableau1[[#This Row],[Nbr de poulets (entrée découpe)]]&gt;0,+(Tableau1[[#This Row],[Conso EF Quai Atlas (calculée)]]+Tableau1[[#This Row],[Conso EC Quai Atlas (calculée)]]/Tableau1[[#This Row],[Nbr de poulets (entrée découpe)]]), "erreur")</f>
        <v>16.840113772937112</v>
      </c>
      <c r="AY229" s="21">
        <f>10</f>
        <v>10</v>
      </c>
      <c r="AZ229" s="21">
        <f>6</f>
        <v>6</v>
      </c>
      <c r="BA229" s="21" t="str">
        <f>TEXT(Tableau1[[#This Row],[Date]],"aaaa")</f>
        <v>2019</v>
      </c>
      <c r="BB229" s="21" t="str">
        <f>TEXT(Tableau1[[#This Row],[Date]],"mmmm")</f>
        <v>août</v>
      </c>
      <c r="BC229" s="21">
        <f>_xlfn.ISOWEEKNUM(Tableau1[[#This Row],[Date]])</f>
        <v>33</v>
      </c>
      <c r="BD229" s="21" t="str">
        <f>TEXT(Tableau1[[#This Row],[Date]],"jjjj")</f>
        <v>vendredi</v>
      </c>
      <c r="BE229" s="21">
        <f>VLOOKUP(ROUND(Tableau1[[#This Row],[Année]],4),Tableau2[#Data],2)</f>
        <v>788</v>
      </c>
      <c r="BF229" s="21" t="str">
        <f>VLOOKUP(Tableau1[[#This Row],[Date]],Tableau3[],2)</f>
        <v>2019-2020</v>
      </c>
    </row>
    <row r="230" spans="1:58" hidden="1" x14ac:dyDescent="0.3">
      <c r="A230" s="22">
        <v>43694</v>
      </c>
      <c r="B230" s="20"/>
      <c r="C230" s="20"/>
      <c r="D230" s="24">
        <v>133.30000000000001</v>
      </c>
      <c r="E230" s="24"/>
      <c r="F230" s="24"/>
      <c r="G230" s="24"/>
      <c r="H230" s="24"/>
      <c r="I230" s="24"/>
      <c r="J230" s="24"/>
      <c r="K230" s="24">
        <v>0</v>
      </c>
      <c r="L230" s="24">
        <v>0</v>
      </c>
      <c r="M230" s="24">
        <v>0</v>
      </c>
      <c r="N230" s="24"/>
      <c r="O230" s="24"/>
      <c r="P230" s="24"/>
      <c r="Q230" s="24">
        <v>62.849998595193</v>
      </c>
      <c r="R230" s="24">
        <v>0</v>
      </c>
      <c r="S230" s="24">
        <v>0</v>
      </c>
      <c r="T230" s="24">
        <v>9.9999997764825804E-3</v>
      </c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30">
        <f t="array" ref="AF230">Tableau1[[#This Row],[EC Sortie PAC]]-Tableau1[[#This Row],[EC entrée PAC]]</f>
        <v>0</v>
      </c>
      <c r="AG230" s="30">
        <f t="array" ref="AG230">Tableau1[[#This Row],[Différenctiel PAC]]</f>
        <v>0</v>
      </c>
      <c r="AH230" s="4">
        <f t="array" ref="AH230">Tableau1[[#This Row],[Echaudoirs]]+Tableau1[[#This Row],[Plumeuses]]</f>
        <v>0</v>
      </c>
      <c r="AI230" s="4">
        <f t="array" ref="AI230">Tableau1[[#This Row],[EF Surpréssée Eviscération]]+Tableau1[[#This Row],[EF Eviscération]]</f>
        <v>0</v>
      </c>
      <c r="AJ230" s="4">
        <f t="array" ref="AJ230">Tableau1[[#This Row],[Conso EF dégrilleur]]+Tableau1[[#This Row],[Conso EF prélaveuse]]+Tableau1[[#This Row],[Conso EF adiabatique]]</f>
        <v>9.9999997764825804E-3</v>
      </c>
      <c r="AK230" s="4">
        <f>Tableau1[[#This Row],[Conso EC Filtre]]+Tableau1[[#This Row],[Conso EC Laveuse ]]</f>
        <v>0</v>
      </c>
      <c r="AL230" s="30">
        <f t="array" ref="AL230">Tableau1[[#This Row],[Conso EF Quai Atlas (calculée)]]+Tableau1[[#This Row],[Conso EC Quai Atlas (calculée)]]</f>
        <v>9.9999997764825804E-3</v>
      </c>
      <c r="AM230" s="30">
        <f t="array" ref="AM230">Tableau1[[#This Row],[Lavage cagettes]]+Tableau1[[#This Row],[Lavage pal box]]</f>
        <v>0</v>
      </c>
      <c r="AN230" s="30">
        <f t="array" ref="AN230">Tableau1[[#This Row],[40 bar]]+Tableau1[[#This Row],[24 bar]]</f>
        <v>0</v>
      </c>
      <c r="AO230" s="31"/>
      <c r="AP230" s="31">
        <f>Tableau1[[#This Row],[EC Vestiaires m³]]+Tableau1[[#This Row],[Vestiaires EF]]+Tableau1[[#This Row],[Zone B]]</f>
        <v>0</v>
      </c>
      <c r="AQ23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70.440001405030529</v>
      </c>
      <c r="AR230" s="6">
        <f>Tableau1[[#This Row],[prestation lavage 40B]]+Tableau1[[#This Row],[Prestation lavage 24B]]</f>
        <v>0</v>
      </c>
      <c r="AS230" s="6">
        <f>IFERROR(Tableau1[[#This Row],[40 bar (19h-23h59)]]+Y231,0)</f>
        <v>0</v>
      </c>
      <c r="AT230" s="6">
        <f>IFERROR(Tableau1[[#This Row],[24 bar (19H-23H59)]]+AB231,0)</f>
        <v>0</v>
      </c>
      <c r="AU230" s="33">
        <f t="array" ref="AU230">(Tableau1[[#This Row],[Conso eau]]-Tableau1[Rejet convention])/Tableau1[[#This Row],[Rejet convention]]</f>
        <v>-0.83083756345177673</v>
      </c>
      <c r="AV230" s="34" t="str">
        <f t="array" ref="AV230">IF(Tableau1[[#This Row],[Nbr de poulets (entrée découpe)]]&gt;0,(Tableau1[[#This Row],[Conso eau]]/Tableau1[[#This Row],[Nbr de poulets (entrée découpe)]])*1000,"erreur")</f>
        <v>erreur</v>
      </c>
      <c r="AW230" s="35" t="str">
        <f t="array" ref="AW230">IF(Tableau1[[#This Row],[Tonnage sortie ressuage]]&gt;0,(Tableau1[[#This Row],[Conso eau]]/Tableau1[[#This Row],[Tonnage sortie ressuage]])*1000,"erreur")</f>
        <v>erreur</v>
      </c>
      <c r="AX230" s="34" t="str">
        <f t="array" ref="AX23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30" s="21">
        <f>10</f>
        <v>10</v>
      </c>
      <c r="AZ230" s="21">
        <f>6</f>
        <v>6</v>
      </c>
      <c r="BA230" s="21" t="str">
        <f>TEXT(Tableau1[[#This Row],[Date]],"aaaa")</f>
        <v>2019</v>
      </c>
      <c r="BB230" s="21" t="str">
        <f>TEXT(Tableau1[[#This Row],[Date]],"mmmm")</f>
        <v>août</v>
      </c>
      <c r="BC230" s="21">
        <f>_xlfn.ISOWEEKNUM(Tableau1[[#This Row],[Date]])</f>
        <v>33</v>
      </c>
      <c r="BD230" s="21" t="str">
        <f>TEXT(Tableau1[[#This Row],[Date]],"jjjj")</f>
        <v>samedi</v>
      </c>
      <c r="BE230" s="21">
        <f>VLOOKUP(ROUND(Tableau1[[#This Row],[Année]],4),Tableau2[#Data],2)</f>
        <v>788</v>
      </c>
      <c r="BF230" s="21" t="str">
        <f>VLOOKUP(Tableau1[[#This Row],[Date]],Tableau3[],2)</f>
        <v>2019-2020</v>
      </c>
    </row>
    <row r="231" spans="1:58" hidden="1" x14ac:dyDescent="0.3">
      <c r="A231" s="22">
        <v>43695</v>
      </c>
      <c r="B231" s="20"/>
      <c r="C231" s="20"/>
      <c r="D231" s="24">
        <v>22.5</v>
      </c>
      <c r="E231" s="24"/>
      <c r="F231" s="24"/>
      <c r="G231" s="24"/>
      <c r="H231" s="24"/>
      <c r="I231" s="24"/>
      <c r="J231" s="24"/>
      <c r="K231" s="24">
        <v>0.72999998368322805</v>
      </c>
      <c r="L231" s="24">
        <v>6.6899998504668501</v>
      </c>
      <c r="M231" s="24">
        <v>0</v>
      </c>
      <c r="N231" s="24"/>
      <c r="O231" s="24"/>
      <c r="P231" s="24"/>
      <c r="Q231" s="24">
        <v>0</v>
      </c>
      <c r="R231" s="24">
        <v>11.2599997483194</v>
      </c>
      <c r="S231" s="24">
        <v>16.899999622255599</v>
      </c>
      <c r="T231" s="24">
        <v>5.0199998877942598</v>
      </c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30">
        <f t="array" ref="AF231">Tableau1[[#This Row],[EC Sortie PAC]]-Tableau1[[#This Row],[EC entrée PAC]]</f>
        <v>0</v>
      </c>
      <c r="AG231" s="30">
        <f t="array" ref="AG231">Tableau1[[#This Row],[Différenctiel PAC]]</f>
        <v>0</v>
      </c>
      <c r="AH231" s="4">
        <f t="array" ref="AH231">Tableau1[[#This Row],[Echaudoirs]]+Tableau1[[#This Row],[Plumeuses]]</f>
        <v>0</v>
      </c>
      <c r="AI231" s="4">
        <f t="array" ref="AI231">Tableau1[[#This Row],[EF Surpréssée Eviscération]]+Tableau1[[#This Row],[EF Eviscération]]</f>
        <v>0</v>
      </c>
      <c r="AJ231" s="4">
        <f t="array" ref="AJ231">Tableau1[[#This Row],[Conso EF dégrilleur]]+Tableau1[[#This Row],[Conso EF prélaveuse]]+Tableau1[[#This Row],[Conso EF adiabatique]]</f>
        <v>33.179999258369264</v>
      </c>
      <c r="AK231" s="4">
        <f>Tableau1[[#This Row],[Conso EC Filtre]]+Tableau1[[#This Row],[Conso EC Laveuse ]]</f>
        <v>7.4199998341500777</v>
      </c>
      <c r="AL231" s="30">
        <f t="array" ref="AL231">Tableau1[[#This Row],[Conso EF Quai Atlas (calculée)]]+Tableau1[[#This Row],[Conso EC Quai Atlas (calculée)]]</f>
        <v>40.59999909251934</v>
      </c>
      <c r="AM231" s="30">
        <f t="array" ref="AM231">Tableau1[[#This Row],[Lavage cagettes]]+Tableau1[[#This Row],[Lavage pal box]]</f>
        <v>0</v>
      </c>
      <c r="AN231" s="30">
        <f t="array" ref="AN231">Tableau1[[#This Row],[40 bar]]+Tableau1[[#This Row],[24 bar]]</f>
        <v>0</v>
      </c>
      <c r="AO231" s="31"/>
      <c r="AP231" s="31">
        <f>Tableau1[[#This Row],[EC Vestiaires m³]]+Tableau1[[#This Row],[Vestiaires EF]]+Tableau1[[#This Row],[Zone B]]</f>
        <v>0</v>
      </c>
      <c r="AQ23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-18.09999909251934</v>
      </c>
      <c r="AR231" s="6">
        <f>Tableau1[[#This Row],[prestation lavage 40B]]+Tableau1[[#This Row],[Prestation lavage 24B]]</f>
        <v>0</v>
      </c>
      <c r="AS231" s="6">
        <f>IFERROR(Tableau1[[#This Row],[40 bar (19h-23h59)]]+Y232,0)</f>
        <v>0</v>
      </c>
      <c r="AT231" s="6">
        <f>IFERROR(Tableau1[[#This Row],[24 bar (19H-23H59)]]+AB232,0)</f>
        <v>0</v>
      </c>
      <c r="AU231" s="33">
        <f t="array" ref="AU231">(Tableau1[[#This Row],[Conso eau]]-Tableau1[Rejet convention])/Tableau1[[#This Row],[Rejet convention]]</f>
        <v>-0.97144670050761417</v>
      </c>
      <c r="AV231" s="34" t="str">
        <f t="array" ref="AV231">IF(Tableau1[[#This Row],[Nbr de poulets (entrée découpe)]]&gt;0,(Tableau1[[#This Row],[Conso eau]]/Tableau1[[#This Row],[Nbr de poulets (entrée découpe)]])*1000,"erreur")</f>
        <v>erreur</v>
      </c>
      <c r="AW231" s="35" t="str">
        <f t="array" ref="AW231">IF(Tableau1[[#This Row],[Tonnage sortie ressuage]]&gt;0,(Tableau1[[#This Row],[Conso eau]]/Tableau1[[#This Row],[Tonnage sortie ressuage]])*1000,"erreur")</f>
        <v>erreur</v>
      </c>
      <c r="AX231" s="34" t="str">
        <f t="array" ref="AX23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31" s="21">
        <f>10</f>
        <v>10</v>
      </c>
      <c r="AZ231" s="21">
        <f>6</f>
        <v>6</v>
      </c>
      <c r="BA231" s="21" t="str">
        <f>TEXT(Tableau1[[#This Row],[Date]],"aaaa")</f>
        <v>2019</v>
      </c>
      <c r="BB231" s="21" t="str">
        <f>TEXT(Tableau1[[#This Row],[Date]],"mmmm")</f>
        <v>août</v>
      </c>
      <c r="BC231" s="21">
        <f>_xlfn.ISOWEEKNUM(Tableau1[[#This Row],[Date]])</f>
        <v>33</v>
      </c>
      <c r="BD231" s="21" t="str">
        <f>TEXT(Tableau1[[#This Row],[Date]],"jjjj")</f>
        <v>dimanche</v>
      </c>
      <c r="BE231" s="21">
        <f>VLOOKUP(ROUND(Tableau1[[#This Row],[Année]],4),Tableau2[#Data],2)</f>
        <v>788</v>
      </c>
      <c r="BF231" s="21" t="str">
        <f>VLOOKUP(Tableau1[[#This Row],[Date]],Tableau3[],2)</f>
        <v>2019-2020</v>
      </c>
    </row>
    <row r="232" spans="1:58" hidden="1" x14ac:dyDescent="0.3">
      <c r="A232" s="22">
        <v>43696</v>
      </c>
      <c r="B232" s="20">
        <v>71346</v>
      </c>
      <c r="C232" s="20">
        <v>175495</v>
      </c>
      <c r="D232" s="24">
        <v>891.5</v>
      </c>
      <c r="E232" s="24"/>
      <c r="F232" s="24"/>
      <c r="G232" s="24"/>
      <c r="H232" s="24"/>
      <c r="I232" s="24"/>
      <c r="J232" s="24"/>
      <c r="K232" s="24">
        <v>0.69999998435378097</v>
      </c>
      <c r="L232" s="24">
        <v>6.38999985717237</v>
      </c>
      <c r="M232" s="24">
        <v>0</v>
      </c>
      <c r="N232" s="24"/>
      <c r="O232" s="24"/>
      <c r="P232" s="24"/>
      <c r="Q232" s="24">
        <v>0</v>
      </c>
      <c r="R232" s="24">
        <v>11.7099997382611</v>
      </c>
      <c r="S232" s="24">
        <v>19.3399995677173</v>
      </c>
      <c r="T232" s="24">
        <v>3.5099999215453899</v>
      </c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30">
        <f t="array" ref="AF232">Tableau1[[#This Row],[EC Sortie PAC]]-Tableau1[[#This Row],[EC entrée PAC]]</f>
        <v>0</v>
      </c>
      <c r="AG232" s="30">
        <f t="array" ref="AG232">Tableau1[[#This Row],[Différenctiel PAC]]</f>
        <v>0</v>
      </c>
      <c r="AH232" s="4">
        <f t="array" ref="AH232">Tableau1[[#This Row],[Echaudoirs]]+Tableau1[[#This Row],[Plumeuses]]</f>
        <v>0</v>
      </c>
      <c r="AI232" s="4">
        <f t="array" ref="AI232">Tableau1[[#This Row],[EF Surpréssée Eviscération]]+Tableau1[[#This Row],[EF Eviscération]]</f>
        <v>0</v>
      </c>
      <c r="AJ232" s="4">
        <f t="array" ref="AJ232">Tableau1[[#This Row],[Conso EF dégrilleur]]+Tableau1[[#This Row],[Conso EF prélaveuse]]+Tableau1[[#This Row],[Conso EF adiabatique]]</f>
        <v>34.55999922752379</v>
      </c>
      <c r="AK232" s="4">
        <f>Tableau1[[#This Row],[Conso EC Filtre]]+Tableau1[[#This Row],[Conso EC Laveuse ]]</f>
        <v>7.0899998415261507</v>
      </c>
      <c r="AL232" s="30">
        <f t="array" ref="AL232">Tableau1[[#This Row],[Conso EF Quai Atlas (calculée)]]+Tableau1[[#This Row],[Conso EC Quai Atlas (calculée)]]</f>
        <v>41.64999906904994</v>
      </c>
      <c r="AM232" s="30">
        <f t="array" ref="AM232">Tableau1[[#This Row],[Lavage cagettes]]+Tableau1[[#This Row],[Lavage pal box]]</f>
        <v>0</v>
      </c>
      <c r="AN232" s="30">
        <f t="array" ref="AN232">Tableau1[[#This Row],[40 bar]]+Tableau1[[#This Row],[24 bar]]</f>
        <v>0</v>
      </c>
      <c r="AO232" s="31"/>
      <c r="AP232" s="31">
        <f>Tableau1[[#This Row],[EC Vestiaires m³]]+Tableau1[[#This Row],[Vestiaires EF]]+Tableau1[[#This Row],[Zone B]]</f>
        <v>0</v>
      </c>
      <c r="AQ23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849.85000093095005</v>
      </c>
      <c r="AR232" s="6">
        <f>Tableau1[[#This Row],[prestation lavage 40B]]+Tableau1[[#This Row],[Prestation lavage 24B]]</f>
        <v>0</v>
      </c>
      <c r="AS232" s="6">
        <f>IFERROR(Tableau1[[#This Row],[40 bar (19h-23h59)]]+Y233,0)</f>
        <v>0</v>
      </c>
      <c r="AT232" s="6">
        <f>IFERROR(Tableau1[[#This Row],[24 bar (19H-23H59)]]+AB233,0)</f>
        <v>0</v>
      </c>
      <c r="AU232" s="33">
        <f t="array" ref="AU232">(Tableau1[[#This Row],[Conso eau]]-Tableau1[Rejet convention])/Tableau1[[#This Row],[Rejet convention]]</f>
        <v>0.13134517766497461</v>
      </c>
      <c r="AV232" s="34">
        <f t="array" ref="AV232">IF(Tableau1[[#This Row],[Nbr de poulets (entrée découpe)]]&gt;0,(Tableau1[[#This Row],[Conso eau]]/Tableau1[[#This Row],[Nbr de poulets (entrée découpe)]])*1000,"erreur")</f>
        <v>12.495444734112635</v>
      </c>
      <c r="AW232" s="35">
        <f t="array" ref="AW232">IF(Tableau1[[#This Row],[Tonnage sortie ressuage]]&gt;0,(Tableau1[[#This Row],[Conso eau]]/Tableau1[[#This Row],[Tonnage sortie ressuage]])*1000,"erreur")</f>
        <v>5.0799168067466312</v>
      </c>
      <c r="AX232" s="34">
        <f t="array" ref="AX232">IF(Tableau1[[#This Row],[Nbr de poulets (entrée découpe)]]&gt;0,+(Tableau1[[#This Row],[Conso EF Quai Atlas (calculée)]]+Tableau1[[#This Row],[Conso EC Quai Atlas (calculée)]]/Tableau1[[#This Row],[Nbr de poulets (entrée découpe)]]), "erreur")</f>
        <v>34.560098602398924</v>
      </c>
      <c r="AY232" s="21">
        <f>10</f>
        <v>10</v>
      </c>
      <c r="AZ232" s="21">
        <f>6</f>
        <v>6</v>
      </c>
      <c r="BA232" s="21" t="str">
        <f>TEXT(Tableau1[[#This Row],[Date]],"aaaa")</f>
        <v>2019</v>
      </c>
      <c r="BB232" s="21" t="str">
        <f>TEXT(Tableau1[[#This Row],[Date]],"mmmm")</f>
        <v>août</v>
      </c>
      <c r="BC232" s="21">
        <f>_xlfn.ISOWEEKNUM(Tableau1[[#This Row],[Date]])</f>
        <v>34</v>
      </c>
      <c r="BD232" s="21" t="str">
        <f>TEXT(Tableau1[[#This Row],[Date]],"jjjj")</f>
        <v>lundi</v>
      </c>
      <c r="BE232" s="21">
        <f>VLOOKUP(ROUND(Tableau1[[#This Row],[Année]],4),Tableau2[#Data],2)</f>
        <v>788</v>
      </c>
      <c r="BF232" s="21" t="str">
        <f>VLOOKUP(Tableau1[[#This Row],[Date]],Tableau3[],2)</f>
        <v>2019-2020</v>
      </c>
    </row>
    <row r="233" spans="1:58" hidden="1" x14ac:dyDescent="0.3">
      <c r="A233" s="22">
        <v>43697</v>
      </c>
      <c r="B233" s="20">
        <v>73609</v>
      </c>
      <c r="C233" s="20">
        <v>171487</v>
      </c>
      <c r="D233" s="24">
        <v>971.2</v>
      </c>
      <c r="E233" s="24"/>
      <c r="F233" s="24"/>
      <c r="G233" s="24"/>
      <c r="H233" s="24"/>
      <c r="I233" s="24"/>
      <c r="J233" s="24"/>
      <c r="K233" s="24">
        <v>1.33999997004867</v>
      </c>
      <c r="L233" s="24">
        <v>12.219999726861699</v>
      </c>
      <c r="M233" s="24">
        <v>0</v>
      </c>
      <c r="N233" s="24"/>
      <c r="O233" s="24"/>
      <c r="P233" s="24"/>
      <c r="Q233" s="24">
        <v>78.119998253881903</v>
      </c>
      <c r="R233" s="24">
        <v>23.249999480322</v>
      </c>
      <c r="S233" s="24">
        <v>17.009999619796901</v>
      </c>
      <c r="T233" s="24">
        <v>1.04999997653067</v>
      </c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30">
        <f t="array" ref="AF233">Tableau1[[#This Row],[EC Sortie PAC]]-Tableau1[[#This Row],[EC entrée PAC]]</f>
        <v>0</v>
      </c>
      <c r="AG233" s="30">
        <f t="array" ref="AG233">Tableau1[[#This Row],[Différenctiel PAC]]</f>
        <v>0</v>
      </c>
      <c r="AH233" s="4">
        <f t="array" ref="AH233">Tableau1[[#This Row],[Echaudoirs]]+Tableau1[[#This Row],[Plumeuses]]</f>
        <v>0</v>
      </c>
      <c r="AI233" s="4">
        <f t="array" ref="AI233">Tableau1[[#This Row],[EF Surpréssée Eviscération]]+Tableau1[[#This Row],[EF Eviscération]]</f>
        <v>0</v>
      </c>
      <c r="AJ233" s="4">
        <f t="array" ref="AJ233">Tableau1[[#This Row],[Conso EF dégrilleur]]+Tableau1[[#This Row],[Conso EF prélaveuse]]+Tableau1[[#This Row],[Conso EF adiabatique]]</f>
        <v>41.309999076649575</v>
      </c>
      <c r="AK233" s="4">
        <f>Tableau1[[#This Row],[Conso EC Filtre]]+Tableau1[[#This Row],[Conso EC Laveuse ]]</f>
        <v>13.559999696910369</v>
      </c>
      <c r="AL233" s="30">
        <f t="array" ref="AL233">Tableau1[[#This Row],[Conso EF Quai Atlas (calculée)]]+Tableau1[[#This Row],[Conso EC Quai Atlas (calculée)]]</f>
        <v>54.869998773559942</v>
      </c>
      <c r="AM233" s="30">
        <f t="array" ref="AM233">Tableau1[[#This Row],[Lavage cagettes]]+Tableau1[[#This Row],[Lavage pal box]]</f>
        <v>0</v>
      </c>
      <c r="AN233" s="30">
        <f t="array" ref="AN233">Tableau1[[#This Row],[40 bar]]+Tableau1[[#This Row],[24 bar]]</f>
        <v>0</v>
      </c>
      <c r="AO233" s="31"/>
      <c r="AP233" s="31">
        <f>Tableau1[[#This Row],[EC Vestiaires m³]]+Tableau1[[#This Row],[Vestiaires EF]]+Tableau1[[#This Row],[Zone B]]</f>
        <v>0</v>
      </c>
      <c r="AQ23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838.21000297255819</v>
      </c>
      <c r="AR233" s="6">
        <f>Tableau1[[#This Row],[prestation lavage 40B]]+Tableau1[[#This Row],[Prestation lavage 24B]]</f>
        <v>0</v>
      </c>
      <c r="AS233" s="6">
        <f>IFERROR(Tableau1[[#This Row],[40 bar (19h-23h59)]]+Y234,0)</f>
        <v>0</v>
      </c>
      <c r="AT233" s="6">
        <f>IFERROR(Tableau1[[#This Row],[24 bar (19H-23H59)]]+AB234,0)</f>
        <v>0</v>
      </c>
      <c r="AU233" s="33">
        <f t="array" ref="AU233">(Tableau1[[#This Row],[Conso eau]]-Tableau1[Rejet convention])/Tableau1[[#This Row],[Rejet convention]]</f>
        <v>0.2324873096446701</v>
      </c>
      <c r="AV233" s="34">
        <f t="array" ref="AV233">IF(Tableau1[[#This Row],[Nbr de poulets (entrée découpe)]]&gt;0,(Tableau1[[#This Row],[Conso eau]]/Tableau1[[#This Row],[Nbr de poulets (entrée découpe)]])*1000,"erreur")</f>
        <v>13.194038772432719</v>
      </c>
      <c r="AW233" s="35">
        <f t="array" ref="AW233">IF(Tableau1[[#This Row],[Tonnage sortie ressuage]]&gt;0,(Tableau1[[#This Row],[Conso eau]]/Tableau1[[#This Row],[Tonnage sortie ressuage]])*1000,"erreur")</f>
        <v>5.663403056791477</v>
      </c>
      <c r="AX233" s="34">
        <f t="array" ref="AX233">IF(Tableau1[[#This Row],[Nbr de poulets (entrée découpe)]]&gt;0,+(Tableau1[[#This Row],[Conso EF Quai Atlas (calculée)]]+Tableau1[[#This Row],[Conso EC Quai Atlas (calculée)]]/Tableau1[[#This Row],[Nbr de poulets (entrée découpe)]]), "erreur")</f>
        <v>41.310183293249402</v>
      </c>
      <c r="AY233" s="21">
        <f>10</f>
        <v>10</v>
      </c>
      <c r="AZ233" s="21">
        <f>6</f>
        <v>6</v>
      </c>
      <c r="BA233" s="21" t="str">
        <f>TEXT(Tableau1[[#This Row],[Date]],"aaaa")</f>
        <v>2019</v>
      </c>
      <c r="BB233" s="21" t="str">
        <f>TEXT(Tableau1[[#This Row],[Date]],"mmmm")</f>
        <v>août</v>
      </c>
      <c r="BC233" s="21">
        <f>_xlfn.ISOWEEKNUM(Tableau1[[#This Row],[Date]])</f>
        <v>34</v>
      </c>
      <c r="BD233" s="21" t="str">
        <f>TEXT(Tableau1[[#This Row],[Date]],"jjjj")</f>
        <v>mardi</v>
      </c>
      <c r="BE233" s="21">
        <f>VLOOKUP(ROUND(Tableau1[[#This Row],[Année]],4),Tableau2[#Data],2)</f>
        <v>788</v>
      </c>
      <c r="BF233" s="21" t="str">
        <f>VLOOKUP(Tableau1[[#This Row],[Date]],Tableau3[],2)</f>
        <v>2019-2020</v>
      </c>
    </row>
    <row r="234" spans="1:58" hidden="1" x14ac:dyDescent="0.3">
      <c r="A234" s="22">
        <v>43698</v>
      </c>
      <c r="B234" s="20">
        <v>75267</v>
      </c>
      <c r="C234" s="20">
        <v>184470</v>
      </c>
      <c r="D234" s="24">
        <v>991.2</v>
      </c>
      <c r="E234" s="24"/>
      <c r="F234" s="24"/>
      <c r="G234" s="24"/>
      <c r="H234" s="24"/>
      <c r="I234" s="24"/>
      <c r="J234" s="24"/>
      <c r="K234" s="24">
        <v>0.919999979436398</v>
      </c>
      <c r="L234" s="24">
        <v>8.2799998149275797</v>
      </c>
      <c r="M234" s="24">
        <v>0</v>
      </c>
      <c r="N234" s="24"/>
      <c r="O234" s="24"/>
      <c r="P234" s="24"/>
      <c r="Q234" s="24">
        <v>79.089998232200699</v>
      </c>
      <c r="R234" s="24">
        <v>19.059999573975801</v>
      </c>
      <c r="S234" s="24">
        <v>14.0999996848404</v>
      </c>
      <c r="T234" s="24">
        <v>1.36999996937811</v>
      </c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30">
        <f t="array" ref="AF234">Tableau1[[#This Row],[EC Sortie PAC]]-Tableau1[[#This Row],[EC entrée PAC]]</f>
        <v>0</v>
      </c>
      <c r="AG234" s="30">
        <f t="array" ref="AG234">Tableau1[[#This Row],[Différenctiel PAC]]</f>
        <v>0</v>
      </c>
      <c r="AH234" s="4">
        <f t="array" ref="AH234">Tableau1[[#This Row],[Echaudoirs]]+Tableau1[[#This Row],[Plumeuses]]</f>
        <v>0</v>
      </c>
      <c r="AI234" s="4">
        <f t="array" ref="AI234">Tableau1[[#This Row],[EF Surpréssée Eviscération]]+Tableau1[[#This Row],[EF Eviscération]]</f>
        <v>0</v>
      </c>
      <c r="AJ234" s="4">
        <f t="array" ref="AJ234">Tableau1[[#This Row],[Conso EF dégrilleur]]+Tableau1[[#This Row],[Conso EF prélaveuse]]+Tableau1[[#This Row],[Conso EF adiabatique]]</f>
        <v>34.529999228194306</v>
      </c>
      <c r="AK234" s="4">
        <f>Tableau1[[#This Row],[Conso EC Filtre]]+Tableau1[[#This Row],[Conso EC Laveuse ]]</f>
        <v>9.1999997943639773</v>
      </c>
      <c r="AL234" s="30">
        <f t="array" ref="AL234">Tableau1[[#This Row],[Conso EF Quai Atlas (calculée)]]+Tableau1[[#This Row],[Conso EC Quai Atlas (calculée)]]</f>
        <v>43.729999022558282</v>
      </c>
      <c r="AM234" s="30">
        <f t="array" ref="AM234">Tableau1[[#This Row],[Lavage cagettes]]+Tableau1[[#This Row],[Lavage pal box]]</f>
        <v>0</v>
      </c>
      <c r="AN234" s="30">
        <f t="array" ref="AN234">Tableau1[[#This Row],[40 bar]]+Tableau1[[#This Row],[24 bar]]</f>
        <v>0</v>
      </c>
      <c r="AO234" s="31"/>
      <c r="AP234" s="31">
        <f>Tableau1[[#This Row],[EC Vestiaires m³]]+Tableau1[[#This Row],[Vestiaires EF]]+Tableau1[[#This Row],[Zone B]]</f>
        <v>0</v>
      </c>
      <c r="AQ23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868.38000274524109</v>
      </c>
      <c r="AR234" s="6">
        <f>Tableau1[[#This Row],[prestation lavage 40B]]+Tableau1[[#This Row],[Prestation lavage 24B]]</f>
        <v>0</v>
      </c>
      <c r="AS234" s="6">
        <f>IFERROR(Tableau1[[#This Row],[40 bar (19h-23h59)]]+Y235,0)</f>
        <v>0</v>
      </c>
      <c r="AT234" s="6">
        <f>IFERROR(Tableau1[[#This Row],[24 bar (19H-23H59)]]+AB235,0)</f>
        <v>0</v>
      </c>
      <c r="AU234" s="33">
        <f t="array" ref="AU234">(Tableau1[[#This Row],[Conso eau]]-Tableau1[Rejet convention])/Tableau1[[#This Row],[Rejet convention]]</f>
        <v>0.25786802030456857</v>
      </c>
      <c r="AV234" s="34">
        <f t="array" ref="AV234">IF(Tableau1[[#This Row],[Nbr de poulets (entrée découpe)]]&gt;0,(Tableau1[[#This Row],[Conso eau]]/Tableau1[[#This Row],[Nbr de poulets (entrée découpe)]])*1000,"erreur")</f>
        <v>13.169117940133127</v>
      </c>
      <c r="AW234" s="35">
        <f t="array" ref="AW234">IF(Tableau1[[#This Row],[Tonnage sortie ressuage]]&gt;0,(Tableau1[[#This Row],[Conso eau]]/Tableau1[[#This Row],[Tonnage sortie ressuage]])*1000,"erreur")</f>
        <v>5.373231419743048</v>
      </c>
      <c r="AX234" s="34">
        <f t="array" ref="AX234">IF(Tableau1[[#This Row],[Nbr de poulets (entrée découpe)]]&gt;0,+(Tableau1[[#This Row],[Conso EF Quai Atlas (calculée)]]+Tableau1[[#This Row],[Conso EC Quai Atlas (calculée)]]/Tableau1[[#This Row],[Nbr de poulets (entrée découpe)]]), "erreur")</f>
        <v>34.530121459714017</v>
      </c>
      <c r="AY234" s="21">
        <f>10</f>
        <v>10</v>
      </c>
      <c r="AZ234" s="21">
        <f>6</f>
        <v>6</v>
      </c>
      <c r="BA234" s="21" t="str">
        <f>TEXT(Tableau1[[#This Row],[Date]],"aaaa")</f>
        <v>2019</v>
      </c>
      <c r="BB234" s="21" t="str">
        <f>TEXT(Tableau1[[#This Row],[Date]],"mmmm")</f>
        <v>août</v>
      </c>
      <c r="BC234" s="21">
        <f>_xlfn.ISOWEEKNUM(Tableau1[[#This Row],[Date]])</f>
        <v>34</v>
      </c>
      <c r="BD234" s="21" t="str">
        <f>TEXT(Tableau1[[#This Row],[Date]],"jjjj")</f>
        <v>mercredi</v>
      </c>
      <c r="BE234" s="21">
        <f>VLOOKUP(ROUND(Tableau1[[#This Row],[Année]],4),Tableau2[#Data],2)</f>
        <v>788</v>
      </c>
      <c r="BF234" s="21" t="str">
        <f>VLOOKUP(Tableau1[[#This Row],[Date]],Tableau3[],2)</f>
        <v>2019-2020</v>
      </c>
    </row>
    <row r="235" spans="1:58" hidden="1" x14ac:dyDescent="0.3">
      <c r="A235" s="22">
        <v>43699</v>
      </c>
      <c r="B235" s="20">
        <v>71705</v>
      </c>
      <c r="C235" s="20">
        <v>180195</v>
      </c>
      <c r="D235" s="24">
        <v>1018.3</v>
      </c>
      <c r="E235" s="24"/>
      <c r="F235" s="24"/>
      <c r="G235" s="24"/>
      <c r="H235" s="24"/>
      <c r="I235" s="24"/>
      <c r="J235" s="24"/>
      <c r="K235" s="24">
        <v>6.1199998632073402</v>
      </c>
      <c r="L235" s="24">
        <v>14.9299996662885</v>
      </c>
      <c r="M235" s="24">
        <v>0</v>
      </c>
      <c r="N235" s="24"/>
      <c r="O235" s="24"/>
      <c r="P235" s="24"/>
      <c r="Q235" s="24">
        <v>68.759998463094206</v>
      </c>
      <c r="R235" s="24">
        <v>35.639999203383901</v>
      </c>
      <c r="S235" s="24">
        <v>21.799999512732001</v>
      </c>
      <c r="T235" s="24">
        <v>1.0599999763071499</v>
      </c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30">
        <f t="array" ref="AF235">Tableau1[[#This Row],[EC Sortie PAC]]-Tableau1[[#This Row],[EC entrée PAC]]</f>
        <v>0</v>
      </c>
      <c r="AG235" s="30">
        <f t="array" ref="AG235">Tableau1[[#This Row],[Différenctiel PAC]]</f>
        <v>0</v>
      </c>
      <c r="AH235" s="4">
        <f t="array" ref="AH235">Tableau1[[#This Row],[Echaudoirs]]+Tableau1[[#This Row],[Plumeuses]]</f>
        <v>0</v>
      </c>
      <c r="AI235" s="4">
        <f t="array" ref="AI235">Tableau1[[#This Row],[EF Surpréssée Eviscération]]+Tableau1[[#This Row],[EF Eviscération]]</f>
        <v>0</v>
      </c>
      <c r="AJ235" s="4">
        <f t="array" ref="AJ235">Tableau1[[#This Row],[Conso EF dégrilleur]]+Tableau1[[#This Row],[Conso EF prélaveuse]]+Tableau1[[#This Row],[Conso EF adiabatique]]</f>
        <v>58.499998692423048</v>
      </c>
      <c r="AK235" s="4">
        <f>Tableau1[[#This Row],[Conso EC Filtre]]+Tableau1[[#This Row],[Conso EC Laveuse ]]</f>
        <v>21.049999529495842</v>
      </c>
      <c r="AL235" s="30">
        <f t="array" ref="AL235">Tableau1[[#This Row],[Conso EF Quai Atlas (calculée)]]+Tableau1[[#This Row],[Conso EC Quai Atlas (calculée)]]</f>
        <v>79.549998221918884</v>
      </c>
      <c r="AM235" s="30">
        <f t="array" ref="AM235">Tableau1[[#This Row],[Lavage cagettes]]+Tableau1[[#This Row],[Lavage pal box]]</f>
        <v>0</v>
      </c>
      <c r="AN235" s="30">
        <f t="array" ref="AN235">Tableau1[[#This Row],[40 bar]]+Tableau1[[#This Row],[24 bar]]</f>
        <v>0</v>
      </c>
      <c r="AO235" s="31"/>
      <c r="AP235" s="31">
        <f>Tableau1[[#This Row],[EC Vestiaires m³]]+Tableau1[[#This Row],[Vestiaires EF]]+Tableau1[[#This Row],[Zone B]]</f>
        <v>0</v>
      </c>
      <c r="AQ23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869.99000331498689</v>
      </c>
      <c r="AR235" s="6">
        <f>Tableau1[[#This Row],[prestation lavage 40B]]+Tableau1[[#This Row],[Prestation lavage 24B]]</f>
        <v>0</v>
      </c>
      <c r="AS235" s="6">
        <f>IFERROR(Tableau1[[#This Row],[40 bar (19h-23h59)]]+Y236,0)</f>
        <v>0</v>
      </c>
      <c r="AT235" s="6">
        <f>IFERROR(Tableau1[[#This Row],[24 bar (19H-23H59)]]+AB236,0)</f>
        <v>0</v>
      </c>
      <c r="AU235" s="33">
        <f t="array" ref="AU235">(Tableau1[[#This Row],[Conso eau]]-Tableau1[Rejet convention])/Tableau1[[#This Row],[Rejet convention]]</f>
        <v>0.29225888324873089</v>
      </c>
      <c r="AV235" s="34">
        <f t="array" ref="AV235">IF(Tableau1[[#This Row],[Nbr de poulets (entrée découpe)]]&gt;0,(Tableau1[[#This Row],[Conso eau]]/Tableau1[[#This Row],[Nbr de poulets (entrée découpe)]])*1000,"erreur")</f>
        <v>14.201241196569276</v>
      </c>
      <c r="AW235" s="35">
        <f t="array" ref="AW235">IF(Tableau1[[#This Row],[Tonnage sortie ressuage]]&gt;0,(Tableau1[[#This Row],[Conso eau]]/Tableau1[[#This Row],[Tonnage sortie ressuage]])*1000,"erreur")</f>
        <v>5.6511001970087955</v>
      </c>
      <c r="AX235" s="34">
        <f t="array" ref="AX235">IF(Tableau1[[#This Row],[Nbr de poulets (entrée découpe)]]&gt;0,+(Tableau1[[#This Row],[Conso EF Quai Atlas (calculée)]]+Tableau1[[#This Row],[Conso EC Quai Atlas (calculée)]]/Tableau1[[#This Row],[Nbr de poulets (entrée découpe)]]), "erreur")</f>
        <v>58.500292256324165</v>
      </c>
      <c r="AY235" s="21">
        <f>10</f>
        <v>10</v>
      </c>
      <c r="AZ235" s="21">
        <f>6</f>
        <v>6</v>
      </c>
      <c r="BA235" s="21" t="str">
        <f>TEXT(Tableau1[[#This Row],[Date]],"aaaa")</f>
        <v>2019</v>
      </c>
      <c r="BB235" s="21" t="str">
        <f>TEXT(Tableau1[[#This Row],[Date]],"mmmm")</f>
        <v>août</v>
      </c>
      <c r="BC235" s="21">
        <f>_xlfn.ISOWEEKNUM(Tableau1[[#This Row],[Date]])</f>
        <v>34</v>
      </c>
      <c r="BD235" s="21" t="str">
        <f>TEXT(Tableau1[[#This Row],[Date]],"jjjj")</f>
        <v>jeudi</v>
      </c>
      <c r="BE235" s="21">
        <f>VLOOKUP(ROUND(Tableau1[[#This Row],[Année]],4),Tableau2[#Data],2)</f>
        <v>788</v>
      </c>
      <c r="BF235" s="21" t="str">
        <f>VLOOKUP(Tableau1[[#This Row],[Date]],Tableau3[],2)</f>
        <v>2019-2020</v>
      </c>
    </row>
    <row r="236" spans="1:58" hidden="1" x14ac:dyDescent="0.3">
      <c r="A236" s="22">
        <v>43700</v>
      </c>
      <c r="B236" s="20">
        <v>71630</v>
      </c>
      <c r="C236" s="20">
        <v>171826</v>
      </c>
      <c r="D236" s="24">
        <v>889.9</v>
      </c>
      <c r="E236" s="24"/>
      <c r="F236" s="24"/>
      <c r="G236" s="24"/>
      <c r="H236" s="24">
        <v>6</v>
      </c>
      <c r="I236" s="24"/>
      <c r="J236" s="24"/>
      <c r="K236" s="24">
        <v>0.26999999396502999</v>
      </c>
      <c r="L236" s="24">
        <v>0.16999999620020401</v>
      </c>
      <c r="M236" s="24">
        <v>0</v>
      </c>
      <c r="N236" s="24"/>
      <c r="O236" s="24"/>
      <c r="P236" s="24"/>
      <c r="Q236" s="24">
        <v>59.409998672082999</v>
      </c>
      <c r="R236" s="24">
        <v>0.92999997921288002</v>
      </c>
      <c r="S236" s="24">
        <v>0.119999997317791</v>
      </c>
      <c r="T236" s="24">
        <v>0</v>
      </c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30">
        <f t="array" ref="AF236">Tableau1[[#This Row],[EC Sortie PAC]]-Tableau1[[#This Row],[EC entrée PAC]]</f>
        <v>0</v>
      </c>
      <c r="AG236" s="30">
        <f t="array" ref="AG236">Tableau1[[#This Row],[Différenctiel PAC]]</f>
        <v>0</v>
      </c>
      <c r="AH236" s="4">
        <f t="array" ref="AH236">Tableau1[[#This Row],[Echaudoirs]]+Tableau1[[#This Row],[Plumeuses]]</f>
        <v>0</v>
      </c>
      <c r="AI236" s="4">
        <f t="array" ref="AI236">Tableau1[[#This Row],[EF Surpréssée Eviscération]]+Tableau1[[#This Row],[EF Eviscération]]</f>
        <v>0</v>
      </c>
      <c r="AJ236" s="4">
        <f t="array" ref="AJ236">Tableau1[[#This Row],[Conso EF dégrilleur]]+Tableau1[[#This Row],[Conso EF prélaveuse]]+Tableau1[[#This Row],[Conso EF adiabatique]]</f>
        <v>1.0499999765306711</v>
      </c>
      <c r="AK236" s="4">
        <f>Tableau1[[#This Row],[Conso EC Filtre]]+Tableau1[[#This Row],[Conso EC Laveuse ]]</f>
        <v>0.439999990165234</v>
      </c>
      <c r="AL236" s="30">
        <f t="array" ref="AL236">Tableau1[[#This Row],[Conso EF Quai Atlas (calculée)]]+Tableau1[[#This Row],[Conso EC Quai Atlas (calculée)]]</f>
        <v>1.4899999666959052</v>
      </c>
      <c r="AM236" s="30">
        <f t="array" ref="AM236">Tableau1[[#This Row],[Lavage cagettes]]+Tableau1[[#This Row],[Lavage pal box]]</f>
        <v>0</v>
      </c>
      <c r="AN236" s="30">
        <f t="array" ref="AN236">Tableau1[[#This Row],[40 bar]]+Tableau1[[#This Row],[24 bar]]</f>
        <v>0</v>
      </c>
      <c r="AO236" s="31"/>
      <c r="AP236" s="31">
        <f>Tableau1[[#This Row],[EC Vestiaires m³]]+Tableau1[[#This Row],[Vestiaires EF]]+Tableau1[[#This Row],[Zone B]]</f>
        <v>6</v>
      </c>
      <c r="AQ23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823.00000136122105</v>
      </c>
      <c r="AR236" s="6">
        <f>Tableau1[[#This Row],[prestation lavage 40B]]+Tableau1[[#This Row],[Prestation lavage 24B]]</f>
        <v>0</v>
      </c>
      <c r="AS236" s="6">
        <f>IFERROR(Tableau1[[#This Row],[40 bar (19h-23h59)]]+Y237,0)</f>
        <v>0</v>
      </c>
      <c r="AT236" s="6">
        <f>IFERROR(Tableau1[[#This Row],[24 bar (19H-23H59)]]+AB237,0)</f>
        <v>0</v>
      </c>
      <c r="AU236" s="33">
        <f t="array" ref="AU236">(Tableau1[[#This Row],[Conso eau]]-Tableau1[Rejet convention])/Tableau1[[#This Row],[Rejet convention]]</f>
        <v>0.1293147208121827</v>
      </c>
      <c r="AV236" s="34">
        <f t="array" ref="AV236">IF(Tableau1[[#This Row],[Nbr de poulets (entrée découpe)]]&gt;0,(Tableau1[[#This Row],[Conso eau]]/Tableau1[[#This Row],[Nbr de poulets (entrée découpe)]])*1000,"erreur")</f>
        <v>12.423565545162642</v>
      </c>
      <c r="AW236" s="35">
        <f t="array" ref="AW236">IF(Tableau1[[#This Row],[Tonnage sortie ressuage]]&gt;0,(Tableau1[[#This Row],[Conso eau]]/Tableau1[[#This Row],[Tonnage sortie ressuage]])*1000,"erreur")</f>
        <v>5.1790765076298122</v>
      </c>
      <c r="AX236" s="34">
        <f t="array" ref="AX236">IF(Tableau1[[#This Row],[Nbr de poulets (entrée découpe)]]&gt;0,+(Tableau1[[#This Row],[Conso EF Quai Atlas (calculée)]]+Tableau1[[#This Row],[Conso EC Quai Atlas (calculée)]]/Tableau1[[#This Row],[Nbr de poulets (entrée découpe)]]), "erreur")</f>
        <v>1.0500061192081829</v>
      </c>
      <c r="AY236" s="21">
        <f>10</f>
        <v>10</v>
      </c>
      <c r="AZ236" s="21">
        <f>6</f>
        <v>6</v>
      </c>
      <c r="BA236" s="21" t="str">
        <f>TEXT(Tableau1[[#This Row],[Date]],"aaaa")</f>
        <v>2019</v>
      </c>
      <c r="BB236" s="21" t="str">
        <f>TEXT(Tableau1[[#This Row],[Date]],"mmmm")</f>
        <v>août</v>
      </c>
      <c r="BC236" s="21">
        <f>_xlfn.ISOWEEKNUM(Tableau1[[#This Row],[Date]])</f>
        <v>34</v>
      </c>
      <c r="BD236" s="21" t="str">
        <f>TEXT(Tableau1[[#This Row],[Date]],"jjjj")</f>
        <v>vendredi</v>
      </c>
      <c r="BE236" s="21">
        <f>VLOOKUP(ROUND(Tableau1[[#This Row],[Année]],4),Tableau2[#Data],2)</f>
        <v>788</v>
      </c>
      <c r="BF236" s="21" t="str">
        <f>VLOOKUP(Tableau1[[#This Row],[Date]],Tableau3[],2)</f>
        <v>2019-2020</v>
      </c>
    </row>
    <row r="237" spans="1:58" hidden="1" x14ac:dyDescent="0.3">
      <c r="A237" s="22">
        <v>43701</v>
      </c>
      <c r="B237" s="20"/>
      <c r="C237" s="20"/>
      <c r="D237" s="24">
        <v>300.89999999999998</v>
      </c>
      <c r="E237" s="24"/>
      <c r="F237" s="24"/>
      <c r="G237" s="24"/>
      <c r="H237" s="24">
        <v>13</v>
      </c>
      <c r="I237" s="24"/>
      <c r="J237" s="24"/>
      <c r="K237" s="24">
        <v>0</v>
      </c>
      <c r="L237" s="24">
        <v>0</v>
      </c>
      <c r="M237" s="24">
        <v>0</v>
      </c>
      <c r="N237" s="24"/>
      <c r="O237" s="24"/>
      <c r="P237" s="24"/>
      <c r="Q237" s="24">
        <v>63.279998585581801</v>
      </c>
      <c r="R237" s="24">
        <v>0</v>
      </c>
      <c r="S237" s="24">
        <v>0</v>
      </c>
      <c r="T237" s="24">
        <v>0.61999998614191998</v>
      </c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30">
        <f t="array" ref="AF237">Tableau1[[#This Row],[EC Sortie PAC]]-Tableau1[[#This Row],[EC entrée PAC]]</f>
        <v>0</v>
      </c>
      <c r="AG237" s="30">
        <f t="array" ref="AG237">Tableau1[[#This Row],[Différenctiel PAC]]</f>
        <v>0</v>
      </c>
      <c r="AH237" s="4">
        <f t="array" ref="AH237">Tableau1[[#This Row],[Echaudoirs]]+Tableau1[[#This Row],[Plumeuses]]</f>
        <v>0</v>
      </c>
      <c r="AI237" s="4">
        <f t="array" ref="AI237">Tableau1[[#This Row],[EF Surpréssée Eviscération]]+Tableau1[[#This Row],[EF Eviscération]]</f>
        <v>0</v>
      </c>
      <c r="AJ237" s="4">
        <f t="array" ref="AJ237">Tableau1[[#This Row],[Conso EF dégrilleur]]+Tableau1[[#This Row],[Conso EF prélaveuse]]+Tableau1[[#This Row],[Conso EF adiabatique]]</f>
        <v>0.61999998614191998</v>
      </c>
      <c r="AK237" s="4">
        <f>Tableau1[[#This Row],[Conso EC Filtre]]+Tableau1[[#This Row],[Conso EC Laveuse ]]</f>
        <v>0</v>
      </c>
      <c r="AL237" s="30">
        <f t="array" ref="AL237">Tableau1[[#This Row],[Conso EF Quai Atlas (calculée)]]+Tableau1[[#This Row],[Conso EC Quai Atlas (calculée)]]</f>
        <v>0.61999998614191998</v>
      </c>
      <c r="AM237" s="30">
        <f t="array" ref="AM237">Tableau1[[#This Row],[Lavage cagettes]]+Tableau1[[#This Row],[Lavage pal box]]</f>
        <v>0</v>
      </c>
      <c r="AN237" s="30">
        <f t="array" ref="AN237">Tableau1[[#This Row],[40 bar]]+Tableau1[[#This Row],[24 bar]]</f>
        <v>0</v>
      </c>
      <c r="AO237" s="31"/>
      <c r="AP237" s="31">
        <f>Tableau1[[#This Row],[EC Vestiaires m³]]+Tableau1[[#This Row],[Vestiaires EF]]+Tableau1[[#This Row],[Zone B]]</f>
        <v>13</v>
      </c>
      <c r="AQ23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224.00000142827625</v>
      </c>
      <c r="AR237" s="6">
        <f>Tableau1[[#This Row],[prestation lavage 40B]]+Tableau1[[#This Row],[Prestation lavage 24B]]</f>
        <v>0</v>
      </c>
      <c r="AS237" s="6">
        <f>IFERROR(Tableau1[[#This Row],[40 bar (19h-23h59)]]+Y238,0)</f>
        <v>0</v>
      </c>
      <c r="AT237" s="6">
        <f>IFERROR(Tableau1[[#This Row],[24 bar (19H-23H59)]]+AB238,0)</f>
        <v>0</v>
      </c>
      <c r="AU237" s="33">
        <f t="array" ref="AU237">(Tableau1[[#This Row],[Conso eau]]-Tableau1[Rejet convention])/Tableau1[[#This Row],[Rejet convention]]</f>
        <v>-0.61814720812182744</v>
      </c>
      <c r="AV237" s="34" t="str">
        <f t="array" ref="AV237">IF(Tableau1[[#This Row],[Nbr de poulets (entrée découpe)]]&gt;0,(Tableau1[[#This Row],[Conso eau]]/Tableau1[[#This Row],[Nbr de poulets (entrée découpe)]])*1000,"erreur")</f>
        <v>erreur</v>
      </c>
      <c r="AW237" s="35" t="str">
        <f t="array" ref="AW237">IF(Tableau1[[#This Row],[Tonnage sortie ressuage]]&gt;0,(Tableau1[[#This Row],[Conso eau]]/Tableau1[[#This Row],[Tonnage sortie ressuage]])*1000,"erreur")</f>
        <v>erreur</v>
      </c>
      <c r="AX237" s="34" t="str">
        <f t="array" ref="AX23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37" s="21">
        <f>10</f>
        <v>10</v>
      </c>
      <c r="AZ237" s="21">
        <f>6</f>
        <v>6</v>
      </c>
      <c r="BA237" s="21" t="str">
        <f>TEXT(Tableau1[[#This Row],[Date]],"aaaa")</f>
        <v>2019</v>
      </c>
      <c r="BB237" s="21" t="str">
        <f>TEXT(Tableau1[[#This Row],[Date]],"mmmm")</f>
        <v>août</v>
      </c>
      <c r="BC237" s="21">
        <f>_xlfn.ISOWEEKNUM(Tableau1[[#This Row],[Date]])</f>
        <v>34</v>
      </c>
      <c r="BD237" s="21" t="str">
        <f>TEXT(Tableau1[[#This Row],[Date]],"jjjj")</f>
        <v>samedi</v>
      </c>
      <c r="BE237" s="21">
        <f>VLOOKUP(ROUND(Tableau1[[#This Row],[Année]],4),Tableau2[#Data],2)</f>
        <v>788</v>
      </c>
      <c r="BF237" s="21" t="str">
        <f>VLOOKUP(Tableau1[[#This Row],[Date]],Tableau3[],2)</f>
        <v>2019-2020</v>
      </c>
    </row>
    <row r="238" spans="1:58" hidden="1" x14ac:dyDescent="0.3">
      <c r="A238" s="22">
        <v>43702</v>
      </c>
      <c r="B238" s="20"/>
      <c r="C238" s="20"/>
      <c r="D238" s="24">
        <v>44.6</v>
      </c>
      <c r="E238" s="24"/>
      <c r="F238" s="24"/>
      <c r="G238" s="24"/>
      <c r="H238" s="24"/>
      <c r="I238" s="24"/>
      <c r="J238" s="24"/>
      <c r="K238" s="24">
        <v>1.02999997697771</v>
      </c>
      <c r="L238" s="24">
        <v>12.469999721273799</v>
      </c>
      <c r="M238" s="24">
        <v>0</v>
      </c>
      <c r="N238" s="24"/>
      <c r="O238" s="24"/>
      <c r="P238" s="24"/>
      <c r="Q238" s="24">
        <v>0</v>
      </c>
      <c r="R238" s="24">
        <v>15.7199996486306</v>
      </c>
      <c r="S238" s="24">
        <v>15.219999659806501</v>
      </c>
      <c r="T238" s="24">
        <v>1.33999997004867</v>
      </c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30">
        <f t="array" ref="AF238">Tableau1[[#This Row],[EC Sortie PAC]]-Tableau1[[#This Row],[EC entrée PAC]]</f>
        <v>0</v>
      </c>
      <c r="AG238" s="30">
        <f t="array" ref="AG238">Tableau1[[#This Row],[Différenctiel PAC]]</f>
        <v>0</v>
      </c>
      <c r="AH238" s="4">
        <f t="array" ref="AH238">Tableau1[[#This Row],[Echaudoirs]]+Tableau1[[#This Row],[Plumeuses]]</f>
        <v>0</v>
      </c>
      <c r="AI238" s="4">
        <f t="array" ref="AI238">Tableau1[[#This Row],[EF Surpréssée Eviscération]]+Tableau1[[#This Row],[EF Eviscération]]</f>
        <v>0</v>
      </c>
      <c r="AJ238" s="4">
        <f t="array" ref="AJ238">Tableau1[[#This Row],[Conso EF dégrilleur]]+Tableau1[[#This Row],[Conso EF prélaveuse]]+Tableau1[[#This Row],[Conso EF adiabatique]]</f>
        <v>32.279999278485775</v>
      </c>
      <c r="AK238" s="4">
        <f>Tableau1[[#This Row],[Conso EC Filtre]]+Tableau1[[#This Row],[Conso EC Laveuse ]]</f>
        <v>13.499999698251509</v>
      </c>
      <c r="AL238" s="30">
        <f t="array" ref="AL238">Tableau1[[#This Row],[Conso EF Quai Atlas (calculée)]]+Tableau1[[#This Row],[Conso EC Quai Atlas (calculée)]]</f>
        <v>45.779998976737282</v>
      </c>
      <c r="AM238" s="30">
        <f t="array" ref="AM238">Tableau1[[#This Row],[Lavage cagettes]]+Tableau1[[#This Row],[Lavage pal box]]</f>
        <v>0</v>
      </c>
      <c r="AN238" s="30">
        <f t="array" ref="AN238">Tableau1[[#This Row],[40 bar]]+Tableau1[[#This Row],[24 bar]]</f>
        <v>0</v>
      </c>
      <c r="AO238" s="31"/>
      <c r="AP238" s="31">
        <f>Tableau1[[#This Row],[EC Vestiaires m³]]+Tableau1[[#This Row],[Vestiaires EF]]+Tableau1[[#This Row],[Zone B]]</f>
        <v>0</v>
      </c>
      <c r="AQ23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-1.1799989767372807</v>
      </c>
      <c r="AR238" s="6">
        <f>Tableau1[[#This Row],[prestation lavage 40B]]+Tableau1[[#This Row],[Prestation lavage 24B]]</f>
        <v>0</v>
      </c>
      <c r="AS238" s="6">
        <f>IFERROR(Tableau1[[#This Row],[40 bar (19h-23h59)]]+Y239,0)</f>
        <v>0</v>
      </c>
      <c r="AT238" s="6">
        <f>IFERROR(Tableau1[[#This Row],[24 bar (19H-23H59)]]+AB239,0)</f>
        <v>0</v>
      </c>
      <c r="AU238" s="33">
        <f t="array" ref="AU238">(Tableau1[[#This Row],[Conso eau]]-Tableau1[Rejet convention])/Tableau1[[#This Row],[Rejet convention]]</f>
        <v>-0.94340101522842634</v>
      </c>
      <c r="AV238" s="34" t="str">
        <f t="array" ref="AV238">IF(Tableau1[[#This Row],[Nbr de poulets (entrée découpe)]]&gt;0,(Tableau1[[#This Row],[Conso eau]]/Tableau1[[#This Row],[Nbr de poulets (entrée découpe)]])*1000,"erreur")</f>
        <v>erreur</v>
      </c>
      <c r="AW238" s="35" t="str">
        <f t="array" ref="AW238">IF(Tableau1[[#This Row],[Tonnage sortie ressuage]]&gt;0,(Tableau1[[#This Row],[Conso eau]]/Tableau1[[#This Row],[Tonnage sortie ressuage]])*1000,"erreur")</f>
        <v>erreur</v>
      </c>
      <c r="AX238" s="34" t="str">
        <f t="array" ref="AX23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38" s="21">
        <f>10</f>
        <v>10</v>
      </c>
      <c r="AZ238" s="21">
        <f>6</f>
        <v>6</v>
      </c>
      <c r="BA238" s="21" t="str">
        <f>TEXT(Tableau1[[#This Row],[Date]],"aaaa")</f>
        <v>2019</v>
      </c>
      <c r="BB238" s="21" t="str">
        <f>TEXT(Tableau1[[#This Row],[Date]],"mmmm")</f>
        <v>août</v>
      </c>
      <c r="BC238" s="21">
        <f>_xlfn.ISOWEEKNUM(Tableau1[[#This Row],[Date]])</f>
        <v>34</v>
      </c>
      <c r="BD238" s="21" t="str">
        <f>TEXT(Tableau1[[#This Row],[Date]],"jjjj")</f>
        <v>dimanche</v>
      </c>
      <c r="BE238" s="21">
        <f>VLOOKUP(ROUND(Tableau1[[#This Row],[Année]],4),Tableau2[#Data],2)</f>
        <v>788</v>
      </c>
      <c r="BF238" s="21" t="str">
        <f>VLOOKUP(Tableau1[[#This Row],[Date]],Tableau3[],2)</f>
        <v>2019-2020</v>
      </c>
    </row>
    <row r="239" spans="1:58" hidden="1" x14ac:dyDescent="0.3">
      <c r="A239" s="22">
        <v>43703</v>
      </c>
      <c r="B239" s="20">
        <v>70781</v>
      </c>
      <c r="C239" s="20">
        <v>174128</v>
      </c>
      <c r="D239" s="24">
        <v>789.6</v>
      </c>
      <c r="E239" s="24"/>
      <c r="F239" s="24"/>
      <c r="G239" s="24"/>
      <c r="H239" s="24"/>
      <c r="I239" s="24"/>
      <c r="J239" s="24"/>
      <c r="K239" s="24">
        <v>1.01999997720122</v>
      </c>
      <c r="L239" s="24">
        <v>10.639999762177499</v>
      </c>
      <c r="M239" s="24">
        <v>0</v>
      </c>
      <c r="N239" s="24"/>
      <c r="O239" s="24"/>
      <c r="P239" s="24"/>
      <c r="Q239" s="24">
        <v>0</v>
      </c>
      <c r="R239" s="24">
        <v>19.249999569728999</v>
      </c>
      <c r="S239" s="24">
        <v>15.999999642372099</v>
      </c>
      <c r="T239" s="24">
        <v>1.8399999588728</v>
      </c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30">
        <f t="array" ref="AF239">Tableau1[[#This Row],[EC Sortie PAC]]-Tableau1[[#This Row],[EC entrée PAC]]</f>
        <v>0</v>
      </c>
      <c r="AG239" s="30">
        <f t="array" ref="AG239">Tableau1[[#This Row],[Différenctiel PAC]]</f>
        <v>0</v>
      </c>
      <c r="AH239" s="4">
        <f t="array" ref="AH239">Tableau1[[#This Row],[Echaudoirs]]+Tableau1[[#This Row],[Plumeuses]]</f>
        <v>0</v>
      </c>
      <c r="AI239" s="4">
        <f t="array" ref="AI239">Tableau1[[#This Row],[EF Surpréssée Eviscération]]+Tableau1[[#This Row],[EF Eviscération]]</f>
        <v>0</v>
      </c>
      <c r="AJ239" s="4">
        <f t="array" ref="AJ239">Tableau1[[#This Row],[Conso EF dégrilleur]]+Tableau1[[#This Row],[Conso EF prélaveuse]]+Tableau1[[#This Row],[Conso EF adiabatique]]</f>
        <v>37.089999170973904</v>
      </c>
      <c r="AK239" s="4">
        <f>Tableau1[[#This Row],[Conso EC Filtre]]+Tableau1[[#This Row],[Conso EC Laveuse ]]</f>
        <v>11.659999739378719</v>
      </c>
      <c r="AL239" s="30">
        <f t="array" ref="AL239">Tableau1[[#This Row],[Conso EF Quai Atlas (calculée)]]+Tableau1[[#This Row],[Conso EC Quai Atlas (calculée)]]</f>
        <v>48.749998910352623</v>
      </c>
      <c r="AM239" s="30">
        <f t="array" ref="AM239">Tableau1[[#This Row],[Lavage cagettes]]+Tableau1[[#This Row],[Lavage pal box]]</f>
        <v>0</v>
      </c>
      <c r="AN239" s="30">
        <f t="array" ref="AN239">Tableau1[[#This Row],[40 bar]]+Tableau1[[#This Row],[24 bar]]</f>
        <v>0</v>
      </c>
      <c r="AO239" s="31"/>
      <c r="AP239" s="31">
        <f>Tableau1[[#This Row],[EC Vestiaires m³]]+Tableau1[[#This Row],[Vestiaires EF]]+Tableau1[[#This Row],[Zone B]]</f>
        <v>0</v>
      </c>
      <c r="AQ23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740.85000108964744</v>
      </c>
      <c r="AR239" s="6">
        <f>Tableau1[[#This Row],[prestation lavage 40B]]+Tableau1[[#This Row],[Prestation lavage 24B]]</f>
        <v>0</v>
      </c>
      <c r="AS239" s="6">
        <f>IFERROR(Tableau1[[#This Row],[40 bar (19h-23h59)]]+Y240,0)</f>
        <v>0</v>
      </c>
      <c r="AT239" s="6">
        <f>IFERROR(Tableau1[[#This Row],[24 bar (19H-23H59)]]+AB240,0)</f>
        <v>0</v>
      </c>
      <c r="AU239" s="33">
        <f t="array" ref="AU239">(Tableau1[[#This Row],[Conso eau]]-Tableau1[Rejet convention])/Tableau1[[#This Row],[Rejet convention]]</f>
        <v>2.0304568527919069E-3</v>
      </c>
      <c r="AV239" s="34">
        <f t="array" ref="AV239">IF(Tableau1[[#This Row],[Nbr de poulets (entrée découpe)]]&gt;0,(Tableau1[[#This Row],[Conso eau]]/Tableau1[[#This Row],[Nbr de poulets (entrée découpe)]])*1000,"erreur")</f>
        <v>11.155536090193698</v>
      </c>
      <c r="AW239" s="35">
        <f t="array" ref="AW239">IF(Tableau1[[#This Row],[Tonnage sortie ressuage]]&gt;0,(Tableau1[[#This Row],[Conso eau]]/Tableau1[[#This Row],[Tonnage sortie ressuage]])*1000,"erreur")</f>
        <v>4.5345952402830099</v>
      </c>
      <c r="AX239" s="34">
        <f t="array" ref="AX239">IF(Tableau1[[#This Row],[Nbr de poulets (entrée découpe)]]&gt;0,+(Tableau1[[#This Row],[Conso EF Quai Atlas (calculée)]]+Tableau1[[#This Row],[Conso EC Quai Atlas (calculée)]]/Tableau1[[#This Row],[Nbr de poulets (entrée découpe)]]), "erreur")</f>
        <v>37.090163904443891</v>
      </c>
      <c r="AY239" s="21">
        <f>10</f>
        <v>10</v>
      </c>
      <c r="AZ239" s="21">
        <f>6</f>
        <v>6</v>
      </c>
      <c r="BA239" s="21" t="str">
        <f>TEXT(Tableau1[[#This Row],[Date]],"aaaa")</f>
        <v>2019</v>
      </c>
      <c r="BB239" s="21" t="str">
        <f>TEXT(Tableau1[[#This Row],[Date]],"mmmm")</f>
        <v>août</v>
      </c>
      <c r="BC239" s="21">
        <f>_xlfn.ISOWEEKNUM(Tableau1[[#This Row],[Date]])</f>
        <v>35</v>
      </c>
      <c r="BD239" s="21" t="str">
        <f>TEXT(Tableau1[[#This Row],[Date]],"jjjj")</f>
        <v>lundi</v>
      </c>
      <c r="BE239" s="21">
        <f>VLOOKUP(ROUND(Tableau1[[#This Row],[Année]],4),Tableau2[#Data],2)</f>
        <v>788</v>
      </c>
      <c r="BF239" s="21" t="str">
        <f>VLOOKUP(Tableau1[[#This Row],[Date]],Tableau3[],2)</f>
        <v>2019-2020</v>
      </c>
    </row>
    <row r="240" spans="1:58" hidden="1" x14ac:dyDescent="0.3">
      <c r="A240" s="22">
        <v>43704</v>
      </c>
      <c r="B240" s="20">
        <v>67933</v>
      </c>
      <c r="C240" s="20">
        <v>156030</v>
      </c>
      <c r="D240" s="24">
        <v>931.1</v>
      </c>
      <c r="E240" s="24"/>
      <c r="F240" s="24"/>
      <c r="G240" s="24"/>
      <c r="H240" s="24"/>
      <c r="I240" s="24"/>
      <c r="J240" s="24"/>
      <c r="K240" s="24">
        <v>2.27999994903803</v>
      </c>
      <c r="L240" s="24">
        <v>12.179999727755799</v>
      </c>
      <c r="M240" s="24">
        <v>0</v>
      </c>
      <c r="N240" s="24"/>
      <c r="O240" s="24"/>
      <c r="P240" s="24"/>
      <c r="Q240" s="24">
        <v>52.469998827204101</v>
      </c>
      <c r="R240" s="24">
        <v>14.1499996837229</v>
      </c>
      <c r="S240" s="24">
        <v>15.6599996499717</v>
      </c>
      <c r="T240" s="24">
        <v>3.0999999307096</v>
      </c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30">
        <f t="array" ref="AF240">Tableau1[[#This Row],[EC Sortie PAC]]-Tableau1[[#This Row],[EC entrée PAC]]</f>
        <v>0</v>
      </c>
      <c r="AG240" s="30">
        <f t="array" ref="AG240">Tableau1[[#This Row],[Différenctiel PAC]]</f>
        <v>0</v>
      </c>
      <c r="AH240" s="4">
        <f t="array" ref="AH240">Tableau1[[#This Row],[Echaudoirs]]+Tableau1[[#This Row],[Plumeuses]]</f>
        <v>0</v>
      </c>
      <c r="AI240" s="4">
        <f t="array" ref="AI240">Tableau1[[#This Row],[EF Surpréssée Eviscération]]+Tableau1[[#This Row],[EF Eviscération]]</f>
        <v>0</v>
      </c>
      <c r="AJ240" s="4">
        <f t="array" ref="AJ240">Tableau1[[#This Row],[Conso EF dégrilleur]]+Tableau1[[#This Row],[Conso EF prélaveuse]]+Tableau1[[#This Row],[Conso EF adiabatique]]</f>
        <v>32.909999264404199</v>
      </c>
      <c r="AK240" s="4">
        <f>Tableau1[[#This Row],[Conso EC Filtre]]+Tableau1[[#This Row],[Conso EC Laveuse ]]</f>
        <v>14.45999967679383</v>
      </c>
      <c r="AL240" s="30">
        <f t="array" ref="AL240">Tableau1[[#This Row],[Conso EF Quai Atlas (calculée)]]+Tableau1[[#This Row],[Conso EC Quai Atlas (calculée)]]</f>
        <v>47.369998941198027</v>
      </c>
      <c r="AM240" s="30">
        <f t="array" ref="AM240">Tableau1[[#This Row],[Lavage cagettes]]+Tableau1[[#This Row],[Lavage pal box]]</f>
        <v>0</v>
      </c>
      <c r="AN240" s="30">
        <f t="array" ref="AN240">Tableau1[[#This Row],[40 bar]]+Tableau1[[#This Row],[24 bar]]</f>
        <v>0</v>
      </c>
      <c r="AO240" s="31"/>
      <c r="AP240" s="31">
        <f>Tableau1[[#This Row],[EC Vestiaires m³]]+Tableau1[[#This Row],[Vestiaires EF]]+Tableau1[[#This Row],[Zone B]]</f>
        <v>0</v>
      </c>
      <c r="AQ24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831.26000223159792</v>
      </c>
      <c r="AR240" s="6">
        <f>Tableau1[[#This Row],[prestation lavage 40B]]+Tableau1[[#This Row],[Prestation lavage 24B]]</f>
        <v>0</v>
      </c>
      <c r="AS240" s="6">
        <f>IFERROR(Tableau1[[#This Row],[40 bar (19h-23h59)]]+Y241,0)</f>
        <v>0</v>
      </c>
      <c r="AT240" s="6">
        <f>IFERROR(Tableau1[[#This Row],[24 bar (19H-23H59)]]+AB241,0)</f>
        <v>0</v>
      </c>
      <c r="AU240" s="33">
        <f t="array" ref="AU240">(Tableau1[[#This Row],[Conso eau]]-Tableau1[Rejet convention])/Tableau1[[#This Row],[Rejet convention]]</f>
        <v>0.18159898477157363</v>
      </c>
      <c r="AV240" s="34">
        <f t="array" ref="AV240">IF(Tableau1[[#This Row],[Nbr de poulets (entrée découpe)]]&gt;0,(Tableau1[[#This Row],[Conso eau]]/Tableau1[[#This Row],[Nbr de poulets (entrée découpe)]])*1000,"erreur")</f>
        <v>13.706151649419279</v>
      </c>
      <c r="AW240" s="35">
        <f t="array" ref="AW240">IF(Tableau1[[#This Row],[Tonnage sortie ressuage]]&gt;0,(Tableau1[[#This Row],[Conso eau]]/Tableau1[[#This Row],[Tonnage sortie ressuage]])*1000,"erreur")</f>
        <v>5.9674421585592512</v>
      </c>
      <c r="AX240" s="34">
        <f t="array" ref="AX240">IF(Tableau1[[#This Row],[Nbr de poulets (entrée découpe)]]&gt;0,+(Tableau1[[#This Row],[Conso EF Quai Atlas (calculée)]]+Tableau1[[#This Row],[Conso EC Quai Atlas (calculée)]]/Tableau1[[#This Row],[Nbr de poulets (entrée découpe)]]), "erreur")</f>
        <v>32.910212121184806</v>
      </c>
      <c r="AY240" s="21">
        <f>10</f>
        <v>10</v>
      </c>
      <c r="AZ240" s="21">
        <f>6</f>
        <v>6</v>
      </c>
      <c r="BA240" s="21" t="str">
        <f>TEXT(Tableau1[[#This Row],[Date]],"aaaa")</f>
        <v>2019</v>
      </c>
      <c r="BB240" s="21" t="str">
        <f>TEXT(Tableau1[[#This Row],[Date]],"mmmm")</f>
        <v>août</v>
      </c>
      <c r="BC240" s="21">
        <f>_xlfn.ISOWEEKNUM(Tableau1[[#This Row],[Date]])</f>
        <v>35</v>
      </c>
      <c r="BD240" s="21" t="str">
        <f>TEXT(Tableau1[[#This Row],[Date]],"jjjj")</f>
        <v>mardi</v>
      </c>
      <c r="BE240" s="21">
        <f>VLOOKUP(ROUND(Tableau1[[#This Row],[Année]],4),Tableau2[#Data],2)</f>
        <v>788</v>
      </c>
      <c r="BF240" s="21" t="str">
        <f>VLOOKUP(Tableau1[[#This Row],[Date]],Tableau3[],2)</f>
        <v>2019-2020</v>
      </c>
    </row>
    <row r="241" spans="1:58" hidden="1" x14ac:dyDescent="0.3">
      <c r="A241" s="22">
        <v>43705</v>
      </c>
      <c r="B241" s="20">
        <v>72449</v>
      </c>
      <c r="C241" s="20">
        <v>176794</v>
      </c>
      <c r="D241" s="24">
        <v>969.7</v>
      </c>
      <c r="E241" s="24"/>
      <c r="F241" s="24"/>
      <c r="G241" s="24"/>
      <c r="H241" s="24"/>
      <c r="I241" s="24"/>
      <c r="J241" s="24"/>
      <c r="K241" s="24">
        <v>3.1499999295920098</v>
      </c>
      <c r="L241" s="24">
        <v>11.969999732449701</v>
      </c>
      <c r="M241" s="24">
        <v>0</v>
      </c>
      <c r="N241" s="24"/>
      <c r="O241" s="24"/>
      <c r="P241" s="24"/>
      <c r="Q241" s="24">
        <v>56.199998743832097</v>
      </c>
      <c r="R241" s="24">
        <v>14.6099996734411</v>
      </c>
      <c r="S241" s="24">
        <v>16.079999640583999</v>
      </c>
      <c r="T241" s="24">
        <v>2.4299999456852701</v>
      </c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30">
        <f t="array" ref="AF241">Tableau1[[#This Row],[EC Sortie PAC]]-Tableau1[[#This Row],[EC entrée PAC]]</f>
        <v>0</v>
      </c>
      <c r="AG241" s="30">
        <f t="array" ref="AG241">Tableau1[[#This Row],[Différenctiel PAC]]</f>
        <v>0</v>
      </c>
      <c r="AH241" s="4">
        <f t="array" ref="AH241">Tableau1[[#This Row],[Echaudoirs]]+Tableau1[[#This Row],[Plumeuses]]</f>
        <v>0</v>
      </c>
      <c r="AI241" s="4">
        <f t="array" ref="AI241">Tableau1[[#This Row],[EF Surpréssée Eviscération]]+Tableau1[[#This Row],[EF Eviscération]]</f>
        <v>0</v>
      </c>
      <c r="AJ241" s="4">
        <f t="array" ref="AJ241">Tableau1[[#This Row],[Conso EF dégrilleur]]+Tableau1[[#This Row],[Conso EF prélaveuse]]+Tableau1[[#This Row],[Conso EF adiabatique]]</f>
        <v>33.119999259710369</v>
      </c>
      <c r="AK241" s="4">
        <f>Tableau1[[#This Row],[Conso EC Filtre]]+Tableau1[[#This Row],[Conso EC Laveuse ]]</f>
        <v>15.11999966204171</v>
      </c>
      <c r="AL241" s="30">
        <f t="array" ref="AL241">Tableau1[[#This Row],[Conso EF Quai Atlas (calculée)]]+Tableau1[[#This Row],[Conso EC Quai Atlas (calculée)]]</f>
        <v>48.239998921752075</v>
      </c>
      <c r="AM241" s="30">
        <f t="array" ref="AM241">Tableau1[[#This Row],[Lavage cagettes]]+Tableau1[[#This Row],[Lavage pal box]]</f>
        <v>0</v>
      </c>
      <c r="AN241" s="30">
        <f t="array" ref="AN241">Tableau1[[#This Row],[40 bar]]+Tableau1[[#This Row],[24 bar]]</f>
        <v>0</v>
      </c>
      <c r="AO241" s="31"/>
      <c r="AP241" s="31">
        <f>Tableau1[[#This Row],[EC Vestiaires m³]]+Tableau1[[#This Row],[Vestiaires EF]]+Tableau1[[#This Row],[Zone B]]</f>
        <v>0</v>
      </c>
      <c r="AQ24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865.26000233441584</v>
      </c>
      <c r="AR241" s="6">
        <f>Tableau1[[#This Row],[prestation lavage 40B]]+Tableau1[[#This Row],[Prestation lavage 24B]]</f>
        <v>0</v>
      </c>
      <c r="AS241" s="6">
        <f>IFERROR(Tableau1[[#This Row],[40 bar (19h-23h59)]]+Y242,0)</f>
        <v>0</v>
      </c>
      <c r="AT241" s="6">
        <f>IFERROR(Tableau1[[#This Row],[24 bar (19H-23H59)]]+AB242,0)</f>
        <v>0</v>
      </c>
      <c r="AU241" s="33">
        <f t="array" ref="AU241">(Tableau1[[#This Row],[Conso eau]]-Tableau1[Rejet convention])/Tableau1[[#This Row],[Rejet convention]]</f>
        <v>0.23058375634517772</v>
      </c>
      <c r="AV241" s="34">
        <f t="array" ref="AV241">IF(Tableau1[[#This Row],[Nbr de poulets (entrée découpe)]]&gt;0,(Tableau1[[#This Row],[Conso eau]]/Tableau1[[#This Row],[Nbr de poulets (entrée découpe)]])*1000,"erreur")</f>
        <v>13.384587778989358</v>
      </c>
      <c r="AW241" s="35">
        <f t="array" ref="AW241">IF(Tableau1[[#This Row],[Tonnage sortie ressuage]]&gt;0,(Tableau1[[#This Row],[Conso eau]]/Tableau1[[#This Row],[Tonnage sortie ressuage]])*1000,"erreur")</f>
        <v>5.4849146464246532</v>
      </c>
      <c r="AX241" s="34">
        <f t="array" ref="AX241">IF(Tableau1[[#This Row],[Nbr de poulets (entrée découpe)]]&gt;0,+(Tableau1[[#This Row],[Conso EF Quai Atlas (calculée)]]+Tableau1[[#This Row],[Conso EC Quai Atlas (calculée)]]/Tableau1[[#This Row],[Nbr de poulets (entrée découpe)]]), "erreur")</f>
        <v>33.120207958238467</v>
      </c>
      <c r="AY241" s="21">
        <f>10</f>
        <v>10</v>
      </c>
      <c r="AZ241" s="21">
        <f>6</f>
        <v>6</v>
      </c>
      <c r="BA241" s="21" t="str">
        <f>TEXT(Tableau1[[#This Row],[Date]],"aaaa")</f>
        <v>2019</v>
      </c>
      <c r="BB241" s="21" t="str">
        <f>TEXT(Tableau1[[#This Row],[Date]],"mmmm")</f>
        <v>août</v>
      </c>
      <c r="BC241" s="21">
        <f>_xlfn.ISOWEEKNUM(Tableau1[[#This Row],[Date]])</f>
        <v>35</v>
      </c>
      <c r="BD241" s="21" t="str">
        <f>TEXT(Tableau1[[#This Row],[Date]],"jjjj")</f>
        <v>mercredi</v>
      </c>
      <c r="BE241" s="21">
        <f>VLOOKUP(ROUND(Tableau1[[#This Row],[Année]],4),Tableau2[#Data],2)</f>
        <v>788</v>
      </c>
      <c r="BF241" s="21" t="str">
        <f>VLOOKUP(Tableau1[[#This Row],[Date]],Tableau3[],2)</f>
        <v>2019-2020</v>
      </c>
    </row>
    <row r="242" spans="1:58" hidden="1" x14ac:dyDescent="0.3">
      <c r="A242" s="22">
        <v>43706</v>
      </c>
      <c r="B242" s="20">
        <v>73585</v>
      </c>
      <c r="C242" s="20">
        <v>174988</v>
      </c>
      <c r="D242" s="24">
        <v>893.7</v>
      </c>
      <c r="E242" s="24"/>
      <c r="F242" s="24"/>
      <c r="G242" s="24"/>
      <c r="H242" s="24">
        <v>5.7</v>
      </c>
      <c r="I242" s="24"/>
      <c r="J242" s="24"/>
      <c r="K242" s="24">
        <v>0.97999997809529305</v>
      </c>
      <c r="L242" s="24">
        <v>6.6399998515844301</v>
      </c>
      <c r="M242" s="24">
        <v>0</v>
      </c>
      <c r="N242" s="24"/>
      <c r="O242" s="24"/>
      <c r="P242" s="24"/>
      <c r="Q242" s="24">
        <v>64.479998558759704</v>
      </c>
      <c r="R242" s="24">
        <v>21.249999525025501</v>
      </c>
      <c r="S242" s="24">
        <v>15.8999996446073</v>
      </c>
      <c r="T242" s="24">
        <v>2.2499999497085801</v>
      </c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30">
        <f t="array" ref="AF242">Tableau1[[#This Row],[EC Sortie PAC]]-Tableau1[[#This Row],[EC entrée PAC]]</f>
        <v>0</v>
      </c>
      <c r="AG242" s="30">
        <f t="array" ref="AG242">Tableau1[[#This Row],[Différenctiel PAC]]</f>
        <v>0</v>
      </c>
      <c r="AH242" s="4">
        <f t="array" ref="AH242">Tableau1[[#This Row],[Echaudoirs]]+Tableau1[[#This Row],[Plumeuses]]</f>
        <v>0</v>
      </c>
      <c r="AI242" s="4">
        <f t="array" ref="AI242">Tableau1[[#This Row],[EF Surpréssée Eviscération]]+Tableau1[[#This Row],[EF Eviscération]]</f>
        <v>0</v>
      </c>
      <c r="AJ242" s="4">
        <f t="array" ref="AJ242">Tableau1[[#This Row],[Conso EF dégrilleur]]+Tableau1[[#This Row],[Conso EF prélaveuse]]+Tableau1[[#This Row],[Conso EF adiabatique]]</f>
        <v>39.399999119341381</v>
      </c>
      <c r="AK242" s="4">
        <f>Tableau1[[#This Row],[Conso EC Filtre]]+Tableau1[[#This Row],[Conso EC Laveuse ]]</f>
        <v>7.6199998296797231</v>
      </c>
      <c r="AL242" s="30">
        <f t="array" ref="AL242">Tableau1[[#This Row],[Conso EF Quai Atlas (calculée)]]+Tableau1[[#This Row],[Conso EC Quai Atlas (calculée)]]</f>
        <v>47.019998949021101</v>
      </c>
      <c r="AM242" s="30">
        <f t="array" ref="AM242">Tableau1[[#This Row],[Lavage cagettes]]+Tableau1[[#This Row],[Lavage pal box]]</f>
        <v>0</v>
      </c>
      <c r="AN242" s="30">
        <f t="array" ref="AN242">Tableau1[[#This Row],[40 bar]]+Tableau1[[#This Row],[24 bar]]</f>
        <v>0</v>
      </c>
      <c r="AO242" s="31"/>
      <c r="AP242" s="31">
        <f>Tableau1[[#This Row],[EC Vestiaires m³]]+Tableau1[[#This Row],[Vestiaires EF]]+Tableau1[[#This Row],[Zone B]]</f>
        <v>5.7</v>
      </c>
      <c r="AQ24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776.50000249221921</v>
      </c>
      <c r="AR242" s="6">
        <f>Tableau1[[#This Row],[prestation lavage 40B]]+Tableau1[[#This Row],[Prestation lavage 24B]]</f>
        <v>0</v>
      </c>
      <c r="AS242" s="6">
        <f>IFERROR(Tableau1[[#This Row],[40 bar (19h-23h59)]]+Y243,0)</f>
        <v>0</v>
      </c>
      <c r="AT242" s="6">
        <f>IFERROR(Tableau1[[#This Row],[24 bar (19H-23H59)]]+AB243,0)</f>
        <v>0</v>
      </c>
      <c r="AU242" s="33">
        <f t="array" ref="AU242">(Tableau1[[#This Row],[Conso eau]]-Tableau1[Rejet convention])/Tableau1[[#This Row],[Rejet convention]]</f>
        <v>0.1341370558375635</v>
      </c>
      <c r="AV242" s="34">
        <f t="array" ref="AV242">IF(Tableau1[[#This Row],[Nbr de poulets (entrée découpe)]]&gt;0,(Tableau1[[#This Row],[Conso eau]]/Tableau1[[#This Row],[Nbr de poulets (entrée découpe)]])*1000,"erreur")</f>
        <v>12.145138275463751</v>
      </c>
      <c r="AW242" s="35">
        <f t="array" ref="AW242">IF(Tableau1[[#This Row],[Tonnage sortie ressuage]]&gt;0,(Tableau1[[#This Row],[Conso eau]]/Tableau1[[#This Row],[Tonnage sortie ressuage]])*1000,"erreur")</f>
        <v>5.1072073513612368</v>
      </c>
      <c r="AX242" s="34">
        <f t="array" ref="AX242">IF(Tableau1[[#This Row],[Nbr de poulets (entrée découpe)]]&gt;0,+(Tableau1[[#This Row],[Conso EF Quai Atlas (calculée)]]+Tableau1[[#This Row],[Conso EC Quai Atlas (calculée)]]/Tableau1[[#This Row],[Nbr de poulets (entrée découpe)]]), "erreur")</f>
        <v>39.400102673052459</v>
      </c>
      <c r="AY242" s="21">
        <f>10</f>
        <v>10</v>
      </c>
      <c r="AZ242" s="21">
        <f>6</f>
        <v>6</v>
      </c>
      <c r="BA242" s="21" t="str">
        <f>TEXT(Tableau1[[#This Row],[Date]],"aaaa")</f>
        <v>2019</v>
      </c>
      <c r="BB242" s="21" t="str">
        <f>TEXT(Tableau1[[#This Row],[Date]],"mmmm")</f>
        <v>août</v>
      </c>
      <c r="BC242" s="21">
        <f>_xlfn.ISOWEEKNUM(Tableau1[[#This Row],[Date]])</f>
        <v>35</v>
      </c>
      <c r="BD242" s="21" t="str">
        <f>TEXT(Tableau1[[#This Row],[Date]],"jjjj")</f>
        <v>jeudi</v>
      </c>
      <c r="BE242" s="21">
        <f>VLOOKUP(ROUND(Tableau1[[#This Row],[Année]],4),Tableau2[#Data],2)</f>
        <v>788</v>
      </c>
      <c r="BF242" s="21" t="str">
        <f>VLOOKUP(Tableau1[[#This Row],[Date]],Tableau3[],2)</f>
        <v>2019-2020</v>
      </c>
    </row>
    <row r="243" spans="1:58" hidden="1" x14ac:dyDescent="0.3">
      <c r="A243" s="22">
        <v>43707</v>
      </c>
      <c r="B243" s="20">
        <v>74117</v>
      </c>
      <c r="C243" s="20">
        <v>163942</v>
      </c>
      <c r="D243" s="24">
        <v>934.1</v>
      </c>
      <c r="E243" s="24"/>
      <c r="F243" s="24"/>
      <c r="G243" s="24"/>
      <c r="H243" s="24">
        <v>5.8</v>
      </c>
      <c r="I243" s="24"/>
      <c r="J243" s="24"/>
      <c r="K243" s="24">
        <v>0</v>
      </c>
      <c r="L243" s="24">
        <v>0</v>
      </c>
      <c r="M243" s="24">
        <v>0</v>
      </c>
      <c r="N243" s="24"/>
      <c r="O243" s="24"/>
      <c r="P243" s="24"/>
      <c r="Q243" s="24">
        <v>74.109998343512402</v>
      </c>
      <c r="R243" s="24">
        <v>0</v>
      </c>
      <c r="S243" s="24">
        <v>0</v>
      </c>
      <c r="T243" s="24">
        <v>0</v>
      </c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30">
        <f t="array" ref="AF243">Tableau1[[#This Row],[EC Sortie PAC]]-Tableau1[[#This Row],[EC entrée PAC]]</f>
        <v>0</v>
      </c>
      <c r="AG243" s="30">
        <f t="array" ref="AG243">Tableau1[[#This Row],[Différenctiel PAC]]</f>
        <v>0</v>
      </c>
      <c r="AH243" s="4">
        <f t="array" ref="AH243">Tableau1[[#This Row],[Echaudoirs]]+Tableau1[[#This Row],[Plumeuses]]</f>
        <v>0</v>
      </c>
      <c r="AI243" s="4">
        <f t="array" ref="AI243">Tableau1[[#This Row],[EF Surpréssée Eviscération]]+Tableau1[[#This Row],[EF Eviscération]]</f>
        <v>0</v>
      </c>
      <c r="AJ243" s="4">
        <f t="array" ref="AJ243">Tableau1[[#This Row],[Conso EF dégrilleur]]+Tableau1[[#This Row],[Conso EF prélaveuse]]+Tableau1[[#This Row],[Conso EF adiabatique]]</f>
        <v>0</v>
      </c>
      <c r="AK243" s="4">
        <f>Tableau1[[#This Row],[Conso EC Filtre]]+Tableau1[[#This Row],[Conso EC Laveuse ]]</f>
        <v>0</v>
      </c>
      <c r="AL243" s="30">
        <f t="array" ref="AL243">Tableau1[[#This Row],[Conso EF Quai Atlas (calculée)]]+Tableau1[[#This Row],[Conso EC Quai Atlas (calculée)]]</f>
        <v>0</v>
      </c>
      <c r="AM243" s="30">
        <f t="array" ref="AM243">Tableau1[[#This Row],[Lavage cagettes]]+Tableau1[[#This Row],[Lavage pal box]]</f>
        <v>0</v>
      </c>
      <c r="AN243" s="30">
        <f t="array" ref="AN243">Tableau1[[#This Row],[40 bar]]+Tableau1[[#This Row],[24 bar]]</f>
        <v>0</v>
      </c>
      <c r="AO243" s="31"/>
      <c r="AP243" s="31">
        <f>Tableau1[[#This Row],[EC Vestiaires m³]]+Tableau1[[#This Row],[Vestiaires EF]]+Tableau1[[#This Row],[Zone B]]</f>
        <v>5.8</v>
      </c>
      <c r="AQ24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854.19000165648765</v>
      </c>
      <c r="AR243" s="6">
        <f>Tableau1[[#This Row],[prestation lavage 40B]]+Tableau1[[#This Row],[Prestation lavage 24B]]</f>
        <v>0</v>
      </c>
      <c r="AS243" s="6">
        <f>IFERROR(Tableau1[[#This Row],[40 bar (19h-23h59)]]+Y244,0)</f>
        <v>0</v>
      </c>
      <c r="AT243" s="6">
        <f>IFERROR(Tableau1[[#This Row],[24 bar (19H-23H59)]]+AB244,0)</f>
        <v>0</v>
      </c>
      <c r="AU243" s="33">
        <f t="array" ref="AU243">(Tableau1[[#This Row],[Conso eau]]-Tableau1[Rejet convention])/Tableau1[[#This Row],[Rejet convention]]</f>
        <v>0.18540609137055841</v>
      </c>
      <c r="AV243" s="34">
        <f t="array" ref="AV243">IF(Tableau1[[#This Row],[Nbr de poulets (entrée découpe)]]&gt;0,(Tableau1[[#This Row],[Conso eau]]/Tableau1[[#This Row],[Nbr de poulets (entrée découpe)]])*1000,"erreur")</f>
        <v>12.603046534533238</v>
      </c>
      <c r="AW243" s="35">
        <f t="array" ref="AW243">IF(Tableau1[[#This Row],[Tonnage sortie ressuage]]&gt;0,(Tableau1[[#This Row],[Conso eau]]/Tableau1[[#This Row],[Tonnage sortie ressuage]])*1000,"erreur")</f>
        <v>5.6977467640994988</v>
      </c>
      <c r="AX243" s="34">
        <f t="array" ref="AX24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243" s="21">
        <f>10</f>
        <v>10</v>
      </c>
      <c r="AZ243" s="21">
        <f>6</f>
        <v>6</v>
      </c>
      <c r="BA243" s="21" t="str">
        <f>TEXT(Tableau1[[#This Row],[Date]],"aaaa")</f>
        <v>2019</v>
      </c>
      <c r="BB243" s="21" t="str">
        <f>TEXT(Tableau1[[#This Row],[Date]],"mmmm")</f>
        <v>août</v>
      </c>
      <c r="BC243" s="21">
        <f>_xlfn.ISOWEEKNUM(Tableau1[[#This Row],[Date]])</f>
        <v>35</v>
      </c>
      <c r="BD243" s="21" t="str">
        <f>TEXT(Tableau1[[#This Row],[Date]],"jjjj")</f>
        <v>vendredi</v>
      </c>
      <c r="BE243" s="21">
        <f>VLOOKUP(ROUND(Tableau1[[#This Row],[Année]],4),Tableau2[#Data],2)</f>
        <v>788</v>
      </c>
      <c r="BF243" s="21" t="str">
        <f>VLOOKUP(Tableau1[[#This Row],[Date]],Tableau3[],2)</f>
        <v>2019-2020</v>
      </c>
    </row>
    <row r="244" spans="1:58" hidden="1" x14ac:dyDescent="0.3">
      <c r="A244" s="22">
        <v>43708</v>
      </c>
      <c r="B244" s="20"/>
      <c r="C244" s="20"/>
      <c r="D244" s="24">
        <v>182.5</v>
      </c>
      <c r="E244" s="24"/>
      <c r="F244" s="24"/>
      <c r="G244" s="24"/>
      <c r="H244" s="24">
        <v>6.1</v>
      </c>
      <c r="I244" s="24"/>
      <c r="J244" s="24"/>
      <c r="K244" s="24">
        <v>0</v>
      </c>
      <c r="L244" s="24">
        <v>0</v>
      </c>
      <c r="M244" s="24">
        <v>0</v>
      </c>
      <c r="N244" s="24"/>
      <c r="O244" s="24"/>
      <c r="P244" s="24"/>
      <c r="Q244" s="24">
        <v>70.309998428449006</v>
      </c>
      <c r="R244" s="24">
        <v>0</v>
      </c>
      <c r="S244" s="24">
        <v>0</v>
      </c>
      <c r="T244" s="24">
        <v>0.79999998211860701</v>
      </c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30">
        <f t="array" ref="AF244">Tableau1[[#This Row],[EC Sortie PAC]]-Tableau1[[#This Row],[EC entrée PAC]]</f>
        <v>0</v>
      </c>
      <c r="AG244" s="30">
        <f t="array" ref="AG244">Tableau1[[#This Row],[Différenctiel PAC]]</f>
        <v>0</v>
      </c>
      <c r="AH244" s="4">
        <f t="array" ref="AH244">Tableau1[[#This Row],[Echaudoirs]]+Tableau1[[#This Row],[Plumeuses]]</f>
        <v>0</v>
      </c>
      <c r="AI244" s="4">
        <f t="array" ref="AI244">Tableau1[[#This Row],[EF Surpréssée Eviscération]]+Tableau1[[#This Row],[EF Eviscération]]</f>
        <v>0</v>
      </c>
      <c r="AJ244" s="4">
        <f t="array" ref="AJ244">Tableau1[[#This Row],[Conso EF dégrilleur]]+Tableau1[[#This Row],[Conso EF prélaveuse]]+Tableau1[[#This Row],[Conso EF adiabatique]]</f>
        <v>0.79999998211860701</v>
      </c>
      <c r="AK244" s="4">
        <f>Tableau1[[#This Row],[Conso EC Filtre]]+Tableau1[[#This Row],[Conso EC Laveuse ]]</f>
        <v>0</v>
      </c>
      <c r="AL244" s="30">
        <f t="array" ref="AL244">Tableau1[[#This Row],[Conso EF Quai Atlas (calculée)]]+Tableau1[[#This Row],[Conso EC Quai Atlas (calculée)]]</f>
        <v>0.79999998211860701</v>
      </c>
      <c r="AM244" s="30">
        <f t="array" ref="AM244">Tableau1[[#This Row],[Lavage cagettes]]+Tableau1[[#This Row],[Lavage pal box]]</f>
        <v>0</v>
      </c>
      <c r="AN244" s="30">
        <f t="array" ref="AN244">Tableau1[[#This Row],[40 bar]]+Tableau1[[#This Row],[24 bar]]</f>
        <v>0</v>
      </c>
      <c r="AO244" s="31"/>
      <c r="AP244" s="31">
        <f>Tableau1[[#This Row],[EC Vestiaires m³]]+Tableau1[[#This Row],[Vestiaires EF]]+Tableau1[[#This Row],[Zone B]]</f>
        <v>6.1</v>
      </c>
      <c r="AQ24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105.29000158943239</v>
      </c>
      <c r="AR244" s="6">
        <f>Tableau1[[#This Row],[prestation lavage 40B]]+Tableau1[[#This Row],[Prestation lavage 24B]]</f>
        <v>0</v>
      </c>
      <c r="AS244" s="6">
        <f>IFERROR(Tableau1[[#This Row],[40 bar (19h-23h59)]]+Y245,0)</f>
        <v>0</v>
      </c>
      <c r="AT244" s="6">
        <f>IFERROR(Tableau1[[#This Row],[24 bar (19H-23H59)]]+AB245,0)</f>
        <v>0</v>
      </c>
      <c r="AU244" s="33">
        <f t="array" ref="AU244">(Tableau1[[#This Row],[Conso eau]]-Tableau1[Rejet convention])/Tableau1[[#This Row],[Rejet convention]]</f>
        <v>-0.76840101522842641</v>
      </c>
      <c r="AV244" s="34" t="str">
        <f t="array" ref="AV244">IF(Tableau1[[#This Row],[Nbr de poulets (entrée découpe)]]&gt;0,(Tableau1[[#This Row],[Conso eau]]/Tableau1[[#This Row],[Nbr de poulets (entrée découpe)]])*1000,"erreur")</f>
        <v>erreur</v>
      </c>
      <c r="AW244" s="35" t="str">
        <f t="array" ref="AW244">IF(Tableau1[[#This Row],[Tonnage sortie ressuage]]&gt;0,(Tableau1[[#This Row],[Conso eau]]/Tableau1[[#This Row],[Tonnage sortie ressuage]])*1000,"erreur")</f>
        <v>erreur</v>
      </c>
      <c r="AX244" s="34" t="str">
        <f t="array" ref="AX24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44" s="21">
        <f>10</f>
        <v>10</v>
      </c>
      <c r="AZ244" s="21">
        <f>6</f>
        <v>6</v>
      </c>
      <c r="BA244" s="21" t="str">
        <f>TEXT(Tableau1[[#This Row],[Date]],"aaaa")</f>
        <v>2019</v>
      </c>
      <c r="BB244" s="21" t="str">
        <f>TEXT(Tableau1[[#This Row],[Date]],"mmmm")</f>
        <v>août</v>
      </c>
      <c r="BC244" s="21">
        <f>_xlfn.ISOWEEKNUM(Tableau1[[#This Row],[Date]])</f>
        <v>35</v>
      </c>
      <c r="BD244" s="21" t="str">
        <f>TEXT(Tableau1[[#This Row],[Date]],"jjjj")</f>
        <v>samedi</v>
      </c>
      <c r="BE244" s="21">
        <f>VLOOKUP(ROUND(Tableau1[[#This Row],[Année]],4),Tableau2[#Data],2)</f>
        <v>788</v>
      </c>
      <c r="BF244" s="21" t="str">
        <f>VLOOKUP(Tableau1[[#This Row],[Date]],Tableau3[],2)</f>
        <v>2019-2020</v>
      </c>
    </row>
    <row r="245" spans="1:58" hidden="1" x14ac:dyDescent="0.3">
      <c r="A245" s="22">
        <v>43709</v>
      </c>
      <c r="B245" s="20"/>
      <c r="C245" s="20"/>
      <c r="D245" s="24">
        <v>42</v>
      </c>
      <c r="E245" s="24"/>
      <c r="F245" s="24"/>
      <c r="G245" s="24"/>
      <c r="H245" s="24">
        <v>5.7</v>
      </c>
      <c r="I245" s="24"/>
      <c r="J245" s="24"/>
      <c r="K245" s="24">
        <v>1.0899999756365999</v>
      </c>
      <c r="L245" s="24">
        <v>6.7699998486787099</v>
      </c>
      <c r="M245" s="24">
        <v>0</v>
      </c>
      <c r="N245" s="24"/>
      <c r="O245" s="24"/>
      <c r="P245" s="24"/>
      <c r="Q245" s="24">
        <v>0</v>
      </c>
      <c r="R245" s="24">
        <v>18.329999590292601</v>
      </c>
      <c r="S245" s="24">
        <v>14.159999683499301</v>
      </c>
      <c r="T245" s="24">
        <v>1.15999997407198</v>
      </c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30">
        <f t="array" ref="AF245">Tableau1[[#This Row],[EC Sortie PAC]]-Tableau1[[#This Row],[EC entrée PAC]]</f>
        <v>0</v>
      </c>
      <c r="AG245" s="30">
        <f t="array" ref="AG245">Tableau1[[#This Row],[Différenctiel PAC]]</f>
        <v>0</v>
      </c>
      <c r="AH245" s="4">
        <f t="array" ref="AH245">Tableau1[[#This Row],[Echaudoirs]]+Tableau1[[#This Row],[Plumeuses]]</f>
        <v>0</v>
      </c>
      <c r="AI245" s="4">
        <f t="array" ref="AI245">Tableau1[[#This Row],[EF Surpréssée Eviscération]]+Tableau1[[#This Row],[EF Eviscération]]</f>
        <v>0</v>
      </c>
      <c r="AJ245" s="4">
        <f t="array" ref="AJ245">Tableau1[[#This Row],[Conso EF dégrilleur]]+Tableau1[[#This Row],[Conso EF prélaveuse]]+Tableau1[[#This Row],[Conso EF adiabatique]]</f>
        <v>33.649999247863882</v>
      </c>
      <c r="AK245" s="4">
        <f>Tableau1[[#This Row],[Conso EC Filtre]]+Tableau1[[#This Row],[Conso EC Laveuse ]]</f>
        <v>7.8599998243153095</v>
      </c>
      <c r="AL245" s="30">
        <f t="array" ref="AL245">Tableau1[[#This Row],[Conso EF Quai Atlas (calculée)]]+Tableau1[[#This Row],[Conso EC Quai Atlas (calculée)]]</f>
        <v>41.509999072179191</v>
      </c>
      <c r="AM245" s="30">
        <f t="array" ref="AM245">Tableau1[[#This Row],[Lavage cagettes]]+Tableau1[[#This Row],[Lavage pal box]]</f>
        <v>0</v>
      </c>
      <c r="AN245" s="30">
        <f t="array" ref="AN245">Tableau1[[#This Row],[40 bar]]+Tableau1[[#This Row],[24 bar]]</f>
        <v>0</v>
      </c>
      <c r="AO245" s="31"/>
      <c r="AP245" s="31">
        <f>Tableau1[[#This Row],[EC Vestiaires m³]]+Tableau1[[#This Row],[Vestiaires EF]]+Tableau1[[#This Row],[Zone B]]</f>
        <v>5.7</v>
      </c>
      <c r="AQ24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-5.209999072179194</v>
      </c>
      <c r="AR245" s="6">
        <f>Tableau1[[#This Row],[prestation lavage 40B]]+Tableau1[[#This Row],[Prestation lavage 24B]]</f>
        <v>0</v>
      </c>
      <c r="AS245" s="6">
        <f>IFERROR(Tableau1[[#This Row],[40 bar (19h-23h59)]]+Y246,0)</f>
        <v>0</v>
      </c>
      <c r="AT245" s="6">
        <f>IFERROR(Tableau1[[#This Row],[24 bar (19H-23H59)]]+AB246,0)</f>
        <v>0</v>
      </c>
      <c r="AU245" s="33">
        <f t="array" ref="AU245">(Tableau1[[#This Row],[Conso eau]]-Tableau1[Rejet convention])/Tableau1[[#This Row],[Rejet convention]]</f>
        <v>-0.9467005076142132</v>
      </c>
      <c r="AV245" s="34" t="str">
        <f t="array" ref="AV245">IF(Tableau1[[#This Row],[Nbr de poulets (entrée découpe)]]&gt;0,(Tableau1[[#This Row],[Conso eau]]/Tableau1[[#This Row],[Nbr de poulets (entrée découpe)]])*1000,"erreur")</f>
        <v>erreur</v>
      </c>
      <c r="AW245" s="35" t="str">
        <f t="array" ref="AW245">IF(Tableau1[[#This Row],[Tonnage sortie ressuage]]&gt;0,(Tableau1[[#This Row],[Conso eau]]/Tableau1[[#This Row],[Tonnage sortie ressuage]])*1000,"erreur")</f>
        <v>erreur</v>
      </c>
      <c r="AX245" s="34" t="str">
        <f t="array" ref="AX24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45" s="21">
        <f>10</f>
        <v>10</v>
      </c>
      <c r="AZ245" s="21">
        <f>6</f>
        <v>6</v>
      </c>
      <c r="BA245" s="21" t="str">
        <f>TEXT(Tableau1[[#This Row],[Date]],"aaaa")</f>
        <v>2019</v>
      </c>
      <c r="BB245" s="21" t="str">
        <f>TEXT(Tableau1[[#This Row],[Date]],"mmmm")</f>
        <v>septembre</v>
      </c>
      <c r="BC245" s="21">
        <f>_xlfn.ISOWEEKNUM(Tableau1[[#This Row],[Date]])</f>
        <v>35</v>
      </c>
      <c r="BD245" s="21" t="str">
        <f>TEXT(Tableau1[[#This Row],[Date]],"jjjj")</f>
        <v>dimanche</v>
      </c>
      <c r="BE245" s="21">
        <f>VLOOKUP(ROUND(Tableau1[[#This Row],[Année]],4),Tableau2[#Data],2)</f>
        <v>788</v>
      </c>
      <c r="BF245" s="21" t="str">
        <f>VLOOKUP(Tableau1[[#This Row],[Date]],Tableau3[],2)</f>
        <v>2019-2020</v>
      </c>
    </row>
    <row r="246" spans="1:58" hidden="1" x14ac:dyDescent="0.3">
      <c r="A246" s="22">
        <v>43710</v>
      </c>
      <c r="B246" s="20">
        <v>58668</v>
      </c>
      <c r="C246" s="20">
        <v>144076</v>
      </c>
      <c r="D246" s="24">
        <v>789.9</v>
      </c>
      <c r="E246" s="24"/>
      <c r="F246" s="24"/>
      <c r="G246" s="24"/>
      <c r="H246" s="24">
        <v>0.4</v>
      </c>
      <c r="I246" s="24"/>
      <c r="J246" s="24"/>
      <c r="K246" s="24">
        <v>0.95999997854232799</v>
      </c>
      <c r="L246" s="24">
        <v>7.6099998299032503</v>
      </c>
      <c r="M246" s="24">
        <v>0</v>
      </c>
      <c r="N246" s="24"/>
      <c r="O246" s="24"/>
      <c r="P246" s="24"/>
      <c r="Q246" s="24">
        <v>1.0899999756365999</v>
      </c>
      <c r="R246" s="24">
        <v>16.779999624937801</v>
      </c>
      <c r="S246" s="24">
        <v>17.179999615997101</v>
      </c>
      <c r="T246" s="24">
        <v>1.6999999620020401</v>
      </c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30">
        <f t="array" ref="AF246">Tableau1[[#This Row],[EC Sortie PAC]]-Tableau1[[#This Row],[EC entrée PAC]]</f>
        <v>0</v>
      </c>
      <c r="AG246" s="30">
        <f t="array" ref="AG246">Tableau1[[#This Row],[Différenctiel PAC]]</f>
        <v>0</v>
      </c>
      <c r="AH246" s="4">
        <f t="array" ref="AH246">Tableau1[[#This Row],[Echaudoirs]]+Tableau1[[#This Row],[Plumeuses]]</f>
        <v>0</v>
      </c>
      <c r="AI246" s="4">
        <f t="array" ref="AI246">Tableau1[[#This Row],[EF Surpréssée Eviscération]]+Tableau1[[#This Row],[EF Eviscération]]</f>
        <v>0</v>
      </c>
      <c r="AJ246" s="4">
        <f t="array" ref="AJ246">Tableau1[[#This Row],[Conso EF dégrilleur]]+Tableau1[[#This Row],[Conso EF prélaveuse]]+Tableau1[[#This Row],[Conso EF adiabatique]]</f>
        <v>35.659999202936945</v>
      </c>
      <c r="AK246" s="4">
        <f>Tableau1[[#This Row],[Conso EC Filtre]]+Tableau1[[#This Row],[Conso EC Laveuse ]]</f>
        <v>8.5699998084455782</v>
      </c>
      <c r="AL246" s="30">
        <f t="array" ref="AL246">Tableau1[[#This Row],[Conso EF Quai Atlas (calculée)]]+Tableau1[[#This Row],[Conso EC Quai Atlas (calculée)]]</f>
        <v>44.229999011382525</v>
      </c>
      <c r="AM246" s="30">
        <f t="array" ref="AM246">Tableau1[[#This Row],[Lavage cagettes]]+Tableau1[[#This Row],[Lavage pal box]]</f>
        <v>0</v>
      </c>
      <c r="AN246" s="30">
        <f t="array" ref="AN246">Tableau1[[#This Row],[40 bar]]+Tableau1[[#This Row],[24 bar]]</f>
        <v>0</v>
      </c>
      <c r="AO246" s="31"/>
      <c r="AP246" s="31">
        <f>Tableau1[[#This Row],[EC Vestiaires m³]]+Tableau1[[#This Row],[Vestiaires EF]]+Tableau1[[#This Row],[Zone B]]</f>
        <v>0.4</v>
      </c>
      <c r="AQ24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744.18000101298082</v>
      </c>
      <c r="AR246" s="6">
        <f>Tableau1[[#This Row],[prestation lavage 40B]]+Tableau1[[#This Row],[Prestation lavage 24B]]</f>
        <v>0</v>
      </c>
      <c r="AS246" s="6">
        <f>IFERROR(Tableau1[[#This Row],[40 bar (19h-23h59)]]+Y247,0)</f>
        <v>0</v>
      </c>
      <c r="AT246" s="6">
        <f>IFERROR(Tableau1[[#This Row],[24 bar (19H-23H59)]]+AB247,0)</f>
        <v>0</v>
      </c>
      <c r="AU246" s="33">
        <f t="array" ref="AU246">(Tableau1[[#This Row],[Conso eau]]-Tableau1[Rejet convention])/Tableau1[[#This Row],[Rejet convention]]</f>
        <v>2.4111675126903265E-3</v>
      </c>
      <c r="AV246" s="34">
        <f t="array" ref="AV246">IF(Tableau1[[#This Row],[Nbr de poulets (entrée découpe)]]&gt;0,(Tableau1[[#This Row],[Conso eau]]/Tableau1[[#This Row],[Nbr de poulets (entrée découpe)]])*1000,"erreur")</f>
        <v>13.463898547760278</v>
      </c>
      <c r="AW246" s="35">
        <f t="array" ref="AW246">IF(Tableau1[[#This Row],[Tonnage sortie ressuage]]&gt;0,(Tableau1[[#This Row],[Conso eau]]/Tableau1[[#This Row],[Tonnage sortie ressuage]])*1000,"erreur")</f>
        <v>5.4825231128015766</v>
      </c>
      <c r="AX246" s="34">
        <f t="array" ref="AX246">IF(Tableau1[[#This Row],[Nbr de poulets (entrée découpe)]]&gt;0,+(Tableau1[[#This Row],[Conso EF Quai Atlas (calculée)]]+Tableau1[[#This Row],[Conso EC Quai Atlas (calculée)]]/Tableau1[[#This Row],[Nbr de poulets (entrée découpe)]]), "erreur")</f>
        <v>35.660145279159217</v>
      </c>
      <c r="AY246" s="21">
        <f>10</f>
        <v>10</v>
      </c>
      <c r="AZ246" s="21">
        <f>6</f>
        <v>6</v>
      </c>
      <c r="BA246" s="21" t="str">
        <f>TEXT(Tableau1[[#This Row],[Date]],"aaaa")</f>
        <v>2019</v>
      </c>
      <c r="BB246" s="21" t="str">
        <f>TEXT(Tableau1[[#This Row],[Date]],"mmmm")</f>
        <v>septembre</v>
      </c>
      <c r="BC246" s="21">
        <f>_xlfn.ISOWEEKNUM(Tableau1[[#This Row],[Date]])</f>
        <v>36</v>
      </c>
      <c r="BD246" s="21" t="str">
        <f>TEXT(Tableau1[[#This Row],[Date]],"jjjj")</f>
        <v>lundi</v>
      </c>
      <c r="BE246" s="21">
        <f>VLOOKUP(ROUND(Tableau1[[#This Row],[Année]],4),Tableau2[#Data],2)</f>
        <v>788</v>
      </c>
      <c r="BF246" s="21" t="str">
        <f>VLOOKUP(Tableau1[[#This Row],[Date]],Tableau3[],2)</f>
        <v>2019-2020</v>
      </c>
    </row>
    <row r="247" spans="1:58" hidden="1" x14ac:dyDescent="0.3">
      <c r="A247" s="22">
        <v>43711</v>
      </c>
      <c r="B247" s="20">
        <v>68141</v>
      </c>
      <c r="C247" s="20">
        <v>174723</v>
      </c>
      <c r="D247" s="24">
        <v>890.9</v>
      </c>
      <c r="E247" s="24"/>
      <c r="F247" s="24"/>
      <c r="G247" s="24"/>
      <c r="H247" s="24">
        <v>0</v>
      </c>
      <c r="I247" s="24"/>
      <c r="J247" s="24"/>
      <c r="K247" s="24">
        <v>0.54999998770654202</v>
      </c>
      <c r="L247" s="24">
        <v>7.3499998357146996</v>
      </c>
      <c r="M247" s="24">
        <v>0</v>
      </c>
      <c r="N247" s="24"/>
      <c r="O247" s="24"/>
      <c r="P247" s="24"/>
      <c r="Q247" s="24">
        <v>81.119998186826706</v>
      </c>
      <c r="R247" s="24">
        <v>13.8999996893108</v>
      </c>
      <c r="S247" s="24">
        <v>17.1499996166676</v>
      </c>
      <c r="T247" s="24">
        <v>1.85999995842576</v>
      </c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30">
        <f t="array" ref="AF247">Tableau1[[#This Row],[EC Sortie PAC]]-Tableau1[[#This Row],[EC entrée PAC]]</f>
        <v>0</v>
      </c>
      <c r="AG247" s="30">
        <f t="array" ref="AG247">Tableau1[[#This Row],[Différenctiel PAC]]</f>
        <v>0</v>
      </c>
      <c r="AH247" s="4">
        <f t="array" ref="AH247">Tableau1[[#This Row],[Echaudoirs]]+Tableau1[[#This Row],[Plumeuses]]</f>
        <v>0</v>
      </c>
      <c r="AI247" s="4">
        <f t="array" ref="AI247">Tableau1[[#This Row],[EF Surpréssée Eviscération]]+Tableau1[[#This Row],[EF Eviscération]]</f>
        <v>0</v>
      </c>
      <c r="AJ247" s="4">
        <f t="array" ref="AJ247">Tableau1[[#This Row],[Conso EF dégrilleur]]+Tableau1[[#This Row],[Conso EF prélaveuse]]+Tableau1[[#This Row],[Conso EF adiabatique]]</f>
        <v>32.909999264404156</v>
      </c>
      <c r="AK247" s="4">
        <f>Tableau1[[#This Row],[Conso EC Filtre]]+Tableau1[[#This Row],[Conso EC Laveuse ]]</f>
        <v>7.8999998234212416</v>
      </c>
      <c r="AL247" s="30">
        <f t="array" ref="AL247">Tableau1[[#This Row],[Conso EF Quai Atlas (calculée)]]+Tableau1[[#This Row],[Conso EC Quai Atlas (calculée)]]</f>
        <v>40.809999087825396</v>
      </c>
      <c r="AM247" s="30">
        <f t="array" ref="AM247">Tableau1[[#This Row],[Lavage cagettes]]+Tableau1[[#This Row],[Lavage pal box]]</f>
        <v>0</v>
      </c>
      <c r="AN247" s="30">
        <f t="array" ref="AN247">Tableau1[[#This Row],[40 bar]]+Tableau1[[#This Row],[24 bar]]</f>
        <v>0</v>
      </c>
      <c r="AO247" s="31"/>
      <c r="AP247" s="31">
        <f>Tableau1[[#This Row],[EC Vestiaires m³]]+Tableau1[[#This Row],[Vestiaires EF]]+Tableau1[[#This Row],[Zone B]]</f>
        <v>0</v>
      </c>
      <c r="AQ24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768.97000272534785</v>
      </c>
      <c r="AR247" s="6">
        <f>Tableau1[[#This Row],[prestation lavage 40B]]+Tableau1[[#This Row],[Prestation lavage 24B]]</f>
        <v>0</v>
      </c>
      <c r="AS247" s="6">
        <f>IFERROR(Tableau1[[#This Row],[40 bar (19h-23h59)]]+Y248,0)</f>
        <v>0</v>
      </c>
      <c r="AT247" s="6">
        <f>IFERROR(Tableau1[[#This Row],[24 bar (19H-23H59)]]+AB248,0)</f>
        <v>0</v>
      </c>
      <c r="AU247" s="33">
        <f t="array" ref="AU247">(Tableau1[[#This Row],[Conso eau]]-Tableau1[Rejet convention])/Tableau1[[#This Row],[Rejet convention]]</f>
        <v>0.13058375634517763</v>
      </c>
      <c r="AV247" s="34">
        <f t="array" ref="AV247">IF(Tableau1[[#This Row],[Nbr de poulets (entrée découpe)]]&gt;0,(Tableau1[[#This Row],[Conso eau]]/Tableau1[[#This Row],[Nbr de poulets (entrée découpe)]])*1000,"erreur")</f>
        <v>13.07436051716294</v>
      </c>
      <c r="AW247" s="35">
        <f t="array" ref="AW247">IF(Tableau1[[#This Row],[Tonnage sortie ressuage]]&gt;0,(Tableau1[[#This Row],[Conso eau]]/Tableau1[[#This Row],[Tonnage sortie ressuage]])*1000,"erreur")</f>
        <v>5.0989280174905423</v>
      </c>
      <c r="AX247" s="34">
        <f t="array" ref="AX247">IF(Tableau1[[#This Row],[Nbr de poulets (entrée découpe)]]&gt;0,+(Tableau1[[#This Row],[Conso EF Quai Atlas (calculée)]]+Tableau1[[#This Row],[Conso EC Quai Atlas (calculée)]]/Tableau1[[#This Row],[Nbr de poulets (entrée découpe)]]), "erreur")</f>
        <v>32.910115200475296</v>
      </c>
      <c r="AY247" s="21">
        <f>10</f>
        <v>10</v>
      </c>
      <c r="AZ247" s="21">
        <f>6</f>
        <v>6</v>
      </c>
      <c r="BA247" s="21" t="str">
        <f>TEXT(Tableau1[[#This Row],[Date]],"aaaa")</f>
        <v>2019</v>
      </c>
      <c r="BB247" s="21" t="str">
        <f>TEXT(Tableau1[[#This Row],[Date]],"mmmm")</f>
        <v>septembre</v>
      </c>
      <c r="BC247" s="21">
        <f>_xlfn.ISOWEEKNUM(Tableau1[[#This Row],[Date]])</f>
        <v>36</v>
      </c>
      <c r="BD247" s="21" t="str">
        <f>TEXT(Tableau1[[#This Row],[Date]],"jjjj")</f>
        <v>mardi</v>
      </c>
      <c r="BE247" s="21">
        <f>VLOOKUP(ROUND(Tableau1[[#This Row],[Année]],4),Tableau2[#Data],2)</f>
        <v>788</v>
      </c>
      <c r="BF247" s="21" t="str">
        <f>VLOOKUP(Tableau1[[#This Row],[Date]],Tableau3[],2)</f>
        <v>2019-2020</v>
      </c>
    </row>
    <row r="248" spans="1:58" hidden="1" x14ac:dyDescent="0.3">
      <c r="A248" s="22">
        <v>43712</v>
      </c>
      <c r="B248" s="20">
        <v>72281</v>
      </c>
      <c r="C248" s="20">
        <v>171796</v>
      </c>
      <c r="D248" s="24">
        <v>757.5</v>
      </c>
      <c r="E248" s="24"/>
      <c r="F248" s="24"/>
      <c r="G248" s="24"/>
      <c r="H248" s="24">
        <v>6</v>
      </c>
      <c r="I248" s="24"/>
      <c r="J248" s="24"/>
      <c r="K248" s="24">
        <v>0.84999998100101903</v>
      </c>
      <c r="L248" s="24">
        <v>11.739999737590599</v>
      </c>
      <c r="M248" s="24">
        <v>0</v>
      </c>
      <c r="N248" s="24"/>
      <c r="O248" s="24"/>
      <c r="P248" s="24"/>
      <c r="Q248" s="24">
        <v>77.539998266845899</v>
      </c>
      <c r="R248" s="24">
        <v>24.919999442994602</v>
      </c>
      <c r="S248" s="24">
        <v>18.359999589621999</v>
      </c>
      <c r="T248" s="24">
        <v>2.6199999414384401</v>
      </c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30">
        <f t="array" ref="AF248">Tableau1[[#This Row],[EC Sortie PAC]]-Tableau1[[#This Row],[EC entrée PAC]]</f>
        <v>0</v>
      </c>
      <c r="AG248" s="30">
        <f t="array" ref="AG248">Tableau1[[#This Row],[Différenctiel PAC]]</f>
        <v>0</v>
      </c>
      <c r="AH248" s="4">
        <f t="array" ref="AH248">Tableau1[[#This Row],[Echaudoirs]]+Tableau1[[#This Row],[Plumeuses]]</f>
        <v>0</v>
      </c>
      <c r="AI248" s="4">
        <f t="array" ref="AI248">Tableau1[[#This Row],[EF Surpréssée Eviscération]]+Tableau1[[#This Row],[EF Eviscération]]</f>
        <v>0</v>
      </c>
      <c r="AJ248" s="4">
        <f t="array" ref="AJ248">Tableau1[[#This Row],[Conso EF dégrilleur]]+Tableau1[[#This Row],[Conso EF prélaveuse]]+Tableau1[[#This Row],[Conso EF adiabatique]]</f>
        <v>45.899998974055038</v>
      </c>
      <c r="AK248" s="4">
        <f>Tableau1[[#This Row],[Conso EC Filtre]]+Tableau1[[#This Row],[Conso EC Laveuse ]]</f>
        <v>12.589999718591619</v>
      </c>
      <c r="AL248" s="30">
        <f t="array" ref="AL248">Tableau1[[#This Row],[Conso EF Quai Atlas (calculée)]]+Tableau1[[#This Row],[Conso EC Quai Atlas (calculée)]]</f>
        <v>58.489998692646658</v>
      </c>
      <c r="AM248" s="30">
        <f t="array" ref="AM248">Tableau1[[#This Row],[Lavage cagettes]]+Tableau1[[#This Row],[Lavage pal box]]</f>
        <v>0</v>
      </c>
      <c r="AN248" s="30">
        <f t="array" ref="AN248">Tableau1[[#This Row],[40 bar]]+Tableau1[[#This Row],[24 bar]]</f>
        <v>0</v>
      </c>
      <c r="AO248" s="31"/>
      <c r="AP248" s="31">
        <f>Tableau1[[#This Row],[EC Vestiaires m³]]+Tableau1[[#This Row],[Vestiaires EF]]+Tableau1[[#This Row],[Zone B]]</f>
        <v>6</v>
      </c>
      <c r="AQ24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615.47000304050744</v>
      </c>
      <c r="AR248" s="6">
        <f>Tableau1[[#This Row],[prestation lavage 40B]]+Tableau1[[#This Row],[Prestation lavage 24B]]</f>
        <v>0</v>
      </c>
      <c r="AS248" s="6">
        <f>IFERROR(Tableau1[[#This Row],[40 bar (19h-23h59)]]+Y249,0)</f>
        <v>0</v>
      </c>
      <c r="AT248" s="6">
        <f>IFERROR(Tableau1[[#This Row],[24 bar (19H-23H59)]]+AB249,0)</f>
        <v>0</v>
      </c>
      <c r="AU248" s="33">
        <f t="array" ref="AU248">(Tableau1[[#This Row],[Conso eau]]-Tableau1[Rejet convention])/Tableau1[[#This Row],[Rejet convention]]</f>
        <v>-3.8705583756345176E-2</v>
      </c>
      <c r="AV248" s="34">
        <f t="array" ref="AV248">IF(Tableau1[[#This Row],[Nbr de poulets (entrée découpe)]]&gt;0,(Tableau1[[#This Row],[Conso eau]]/Tableau1[[#This Row],[Nbr de poulets (entrée découpe)]])*1000,"erreur")</f>
        <v>10.479932485715473</v>
      </c>
      <c r="AW248" s="35">
        <f t="array" ref="AW248">IF(Tableau1[[#This Row],[Tonnage sortie ressuage]]&gt;0,(Tableau1[[#This Row],[Conso eau]]/Tableau1[[#This Row],[Tonnage sortie ressuage]])*1000,"erreur")</f>
        <v>4.4092994016158702</v>
      </c>
      <c r="AX248" s="34">
        <f t="array" ref="AX248">IF(Tableau1[[#This Row],[Nbr de poulets (entrée découpe)]]&gt;0,+(Tableau1[[#This Row],[Conso EF Quai Atlas (calculée)]]+Tableau1[[#This Row],[Conso EC Quai Atlas (calculée)]]/Tableau1[[#This Row],[Nbr de poulets (entrée découpe)]]), "erreur")</f>
        <v>45.90017315537127</v>
      </c>
      <c r="AY248" s="21">
        <f>10</f>
        <v>10</v>
      </c>
      <c r="AZ248" s="21">
        <f>6</f>
        <v>6</v>
      </c>
      <c r="BA248" s="21" t="str">
        <f>TEXT(Tableau1[[#This Row],[Date]],"aaaa")</f>
        <v>2019</v>
      </c>
      <c r="BB248" s="21" t="str">
        <f>TEXT(Tableau1[[#This Row],[Date]],"mmmm")</f>
        <v>septembre</v>
      </c>
      <c r="BC248" s="21">
        <f>_xlfn.ISOWEEKNUM(Tableau1[[#This Row],[Date]])</f>
        <v>36</v>
      </c>
      <c r="BD248" s="21" t="str">
        <f>TEXT(Tableau1[[#This Row],[Date]],"jjjj")</f>
        <v>mercredi</v>
      </c>
      <c r="BE248" s="21">
        <f>VLOOKUP(ROUND(Tableau1[[#This Row],[Année]],4),Tableau2[#Data],2)</f>
        <v>788</v>
      </c>
      <c r="BF248" s="21" t="str">
        <f>VLOOKUP(Tableau1[[#This Row],[Date]],Tableau3[],2)</f>
        <v>2019-2020</v>
      </c>
    </row>
    <row r="249" spans="1:58" hidden="1" x14ac:dyDescent="0.3">
      <c r="A249" s="22">
        <v>43713</v>
      </c>
      <c r="B249" s="20">
        <v>75249</v>
      </c>
      <c r="C249" s="20">
        <v>176418</v>
      </c>
      <c r="D249" s="24">
        <v>1132.4000000000001</v>
      </c>
      <c r="E249" s="24"/>
      <c r="F249" s="24"/>
      <c r="G249" s="24"/>
      <c r="H249" s="24">
        <v>7.6</v>
      </c>
      <c r="I249" s="24"/>
      <c r="J249" s="24"/>
      <c r="K249" s="24">
        <v>0.82999998144805398</v>
      </c>
      <c r="L249" s="24">
        <v>6.3399998582899597</v>
      </c>
      <c r="M249" s="24">
        <v>0</v>
      </c>
      <c r="N249" s="24"/>
      <c r="O249" s="24"/>
      <c r="P249" s="24"/>
      <c r="Q249" s="24">
        <v>77.3099982719868</v>
      </c>
      <c r="R249" s="24">
        <v>16.549999630078698</v>
      </c>
      <c r="S249" s="24">
        <v>16.319999635219599</v>
      </c>
      <c r="T249" s="24">
        <v>1.7199999615549999</v>
      </c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30">
        <f t="array" ref="AF249">Tableau1[[#This Row],[EC Sortie PAC]]-Tableau1[[#This Row],[EC entrée PAC]]</f>
        <v>0</v>
      </c>
      <c r="AG249" s="30">
        <f t="array" ref="AG249">Tableau1[[#This Row],[Différenctiel PAC]]</f>
        <v>0</v>
      </c>
      <c r="AH249" s="4">
        <f t="array" ref="AH249">Tableau1[[#This Row],[Echaudoirs]]+Tableau1[[#This Row],[Plumeuses]]</f>
        <v>0</v>
      </c>
      <c r="AI249" s="4">
        <f t="array" ref="AI249">Tableau1[[#This Row],[EF Surpréssée Eviscération]]+Tableau1[[#This Row],[EF Eviscération]]</f>
        <v>0</v>
      </c>
      <c r="AJ249" s="4">
        <f t="array" ref="AJ249">Tableau1[[#This Row],[Conso EF dégrilleur]]+Tableau1[[#This Row],[Conso EF prélaveuse]]+Tableau1[[#This Row],[Conso EF adiabatique]]</f>
        <v>34.589999226853294</v>
      </c>
      <c r="AK249" s="4">
        <f>Tableau1[[#This Row],[Conso EC Filtre]]+Tableau1[[#This Row],[Conso EC Laveuse ]]</f>
        <v>7.169999839738014</v>
      </c>
      <c r="AL249" s="30">
        <f t="array" ref="AL249">Tableau1[[#This Row],[Conso EF Quai Atlas (calculée)]]+Tableau1[[#This Row],[Conso EC Quai Atlas (calculée)]]</f>
        <v>41.759999066591305</v>
      </c>
      <c r="AM249" s="30">
        <f t="array" ref="AM249">Tableau1[[#This Row],[Lavage cagettes]]+Tableau1[[#This Row],[Lavage pal box]]</f>
        <v>0</v>
      </c>
      <c r="AN249" s="30">
        <f t="array" ref="AN249">Tableau1[[#This Row],[40 bar]]+Tableau1[[#This Row],[24 bar]]</f>
        <v>0</v>
      </c>
      <c r="AO249" s="31"/>
      <c r="AP249" s="31">
        <f>Tableau1[[#This Row],[EC Vestiaires m³]]+Tableau1[[#This Row],[Vestiaires EF]]+Tableau1[[#This Row],[Zone B]]</f>
        <v>7.6</v>
      </c>
      <c r="AQ24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1005.730002661422</v>
      </c>
      <c r="AR249" s="6">
        <f>Tableau1[[#This Row],[prestation lavage 40B]]+Tableau1[[#This Row],[Prestation lavage 24B]]</f>
        <v>0</v>
      </c>
      <c r="AS249" s="6">
        <f>IFERROR(Tableau1[[#This Row],[40 bar (19h-23h59)]]+Y250,0)</f>
        <v>0</v>
      </c>
      <c r="AT249" s="6">
        <f>IFERROR(Tableau1[[#This Row],[24 bar (19H-23H59)]]+AB250,0)</f>
        <v>0</v>
      </c>
      <c r="AU249" s="33">
        <f t="array" ref="AU249">(Tableau1[[#This Row],[Conso eau]]-Tableau1[Rejet convention])/Tableau1[[#This Row],[Rejet convention]]</f>
        <v>0.4370558375634519</v>
      </c>
      <c r="AV249" s="34">
        <f t="array" ref="AV249">IF(Tableau1[[#This Row],[Nbr de poulets (entrée découpe)]]&gt;0,(Tableau1[[#This Row],[Conso eau]]/Tableau1[[#This Row],[Nbr de poulets (entrée découpe)]])*1000,"erreur")</f>
        <v>15.048704966178954</v>
      </c>
      <c r="AW249" s="35">
        <f t="array" ref="AW249">IF(Tableau1[[#This Row],[Tonnage sortie ressuage]]&gt;0,(Tableau1[[#This Row],[Conso eau]]/Tableau1[[#This Row],[Tonnage sortie ressuage]])*1000,"erreur")</f>
        <v>6.4188461494858808</v>
      </c>
      <c r="AX249" s="34">
        <f t="array" ref="AX249">IF(Tableau1[[#This Row],[Nbr de poulets (entrée découpe)]]&gt;0,+(Tableau1[[#This Row],[Conso EF Quai Atlas (calculée)]]+Tableau1[[#This Row],[Conso EC Quai Atlas (calculée)]]/Tableau1[[#This Row],[Nbr de poulets (entrée découpe)]]), "erreur")</f>
        <v>34.590094510509417</v>
      </c>
      <c r="AY249" s="21">
        <f>10</f>
        <v>10</v>
      </c>
      <c r="AZ249" s="21">
        <f>6</f>
        <v>6</v>
      </c>
      <c r="BA249" s="21" t="str">
        <f>TEXT(Tableau1[[#This Row],[Date]],"aaaa")</f>
        <v>2019</v>
      </c>
      <c r="BB249" s="21" t="str">
        <f>TEXT(Tableau1[[#This Row],[Date]],"mmmm")</f>
        <v>septembre</v>
      </c>
      <c r="BC249" s="21">
        <f>_xlfn.ISOWEEKNUM(Tableau1[[#This Row],[Date]])</f>
        <v>36</v>
      </c>
      <c r="BD249" s="21" t="str">
        <f>TEXT(Tableau1[[#This Row],[Date]],"jjjj")</f>
        <v>jeudi</v>
      </c>
      <c r="BE249" s="21">
        <f>VLOOKUP(ROUND(Tableau1[[#This Row],[Année]],4),Tableau2[#Data],2)</f>
        <v>788</v>
      </c>
      <c r="BF249" s="21" t="str">
        <f>VLOOKUP(Tableau1[[#This Row],[Date]],Tableau3[],2)</f>
        <v>2019-2020</v>
      </c>
    </row>
    <row r="250" spans="1:58" hidden="1" x14ac:dyDescent="0.3">
      <c r="A250" s="22">
        <v>43714</v>
      </c>
      <c r="B250" s="20">
        <v>75425</v>
      </c>
      <c r="C250" s="20">
        <v>158825</v>
      </c>
      <c r="D250" s="24">
        <v>852.1</v>
      </c>
      <c r="E250" s="24"/>
      <c r="F250" s="24"/>
      <c r="G250" s="24"/>
      <c r="H250" s="24">
        <v>6</v>
      </c>
      <c r="I250" s="24"/>
      <c r="J250" s="24"/>
      <c r="K250" s="24">
        <v>0.68999998457729805</v>
      </c>
      <c r="L250" s="24">
        <v>0.75999998301267602</v>
      </c>
      <c r="M250" s="24">
        <v>0</v>
      </c>
      <c r="N250" s="24"/>
      <c r="O250" s="24"/>
      <c r="P250" s="24"/>
      <c r="Q250" s="24">
        <v>75.629998309537797</v>
      </c>
      <c r="R250" s="24">
        <v>0.63999998569488503</v>
      </c>
      <c r="S250" s="24">
        <v>0.60999998636543795</v>
      </c>
      <c r="T250" s="24">
        <v>0</v>
      </c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30">
        <f t="array" ref="AF250">Tableau1[[#This Row],[EC Sortie PAC]]-Tableau1[[#This Row],[EC entrée PAC]]</f>
        <v>0</v>
      </c>
      <c r="AG250" s="30">
        <f t="array" ref="AG250">Tableau1[[#This Row],[Différenctiel PAC]]</f>
        <v>0</v>
      </c>
      <c r="AH250" s="4">
        <f t="array" ref="AH250">Tableau1[[#This Row],[Echaudoirs]]+Tableau1[[#This Row],[Plumeuses]]</f>
        <v>0</v>
      </c>
      <c r="AI250" s="4">
        <f t="array" ref="AI250">Tableau1[[#This Row],[EF Surpréssée Eviscération]]+Tableau1[[#This Row],[EF Eviscération]]</f>
        <v>0</v>
      </c>
      <c r="AJ250" s="4">
        <f t="array" ref="AJ250">Tableau1[[#This Row],[Conso EF dégrilleur]]+Tableau1[[#This Row],[Conso EF prélaveuse]]+Tableau1[[#This Row],[Conso EF adiabatique]]</f>
        <v>1.249999972060323</v>
      </c>
      <c r="AK250" s="4">
        <f>Tableau1[[#This Row],[Conso EC Filtre]]+Tableau1[[#This Row],[Conso EC Laveuse ]]</f>
        <v>1.449999967589974</v>
      </c>
      <c r="AL250" s="30">
        <f t="array" ref="AL250">Tableau1[[#This Row],[Conso EF Quai Atlas (calculée)]]+Tableau1[[#This Row],[Conso EC Quai Atlas (calculée)]]</f>
        <v>2.6999999396502972</v>
      </c>
      <c r="AM250" s="30">
        <f t="array" ref="AM250">Tableau1[[#This Row],[Lavage cagettes]]+Tableau1[[#This Row],[Lavage pal box]]</f>
        <v>0</v>
      </c>
      <c r="AN250" s="30">
        <f t="array" ref="AN250">Tableau1[[#This Row],[40 bar]]+Tableau1[[#This Row],[24 bar]]</f>
        <v>0</v>
      </c>
      <c r="AO250" s="31"/>
      <c r="AP250" s="31">
        <f>Tableau1[[#This Row],[EC Vestiaires m³]]+Tableau1[[#This Row],[Vestiaires EF]]+Tableau1[[#This Row],[Zone B]]</f>
        <v>6</v>
      </c>
      <c r="AQ25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767.77000175081196</v>
      </c>
      <c r="AR250" s="6">
        <f>Tableau1[[#This Row],[prestation lavage 40B]]+Tableau1[[#This Row],[Prestation lavage 24B]]</f>
        <v>0</v>
      </c>
      <c r="AS250" s="6">
        <f>IFERROR(Tableau1[[#This Row],[40 bar (19h-23h59)]]+Y251,0)</f>
        <v>0</v>
      </c>
      <c r="AT250" s="6">
        <f>IFERROR(Tableau1[[#This Row],[24 bar (19H-23H59)]]+AB251,0)</f>
        <v>0</v>
      </c>
      <c r="AU250" s="33">
        <f t="array" ref="AU250">(Tableau1[[#This Row],[Conso eau]]-Tableau1[Rejet convention])/Tableau1[[#This Row],[Rejet convention]]</f>
        <v>8.1345177664974649E-2</v>
      </c>
      <c r="AV250" s="34">
        <f t="array" ref="AV250">IF(Tableau1[[#This Row],[Nbr de poulets (entrée découpe)]]&gt;0,(Tableau1[[#This Row],[Conso eau]]/Tableau1[[#This Row],[Nbr de poulets (entrée découpe)]])*1000,"erreur")</f>
        <v>11.297315213788533</v>
      </c>
      <c r="AW250" s="35">
        <f t="array" ref="AW250">IF(Tableau1[[#This Row],[Tonnage sortie ressuage]]&gt;0,(Tableau1[[#This Row],[Conso eau]]/Tableau1[[#This Row],[Tonnage sortie ressuage]])*1000,"erreur")</f>
        <v>5.3650243979222418</v>
      </c>
      <c r="AX250" s="34">
        <f t="array" ref="AX250">IF(Tableau1[[#This Row],[Nbr de poulets (entrée découpe)]]&gt;0,+(Tableau1[[#This Row],[Conso EF Quai Atlas (calculée)]]+Tableau1[[#This Row],[Conso EC Quai Atlas (calculée)]]/Tableau1[[#This Row],[Nbr de poulets (entrée découpe)]]), "erreur")</f>
        <v>1.2500191964549878</v>
      </c>
      <c r="AY250" s="21">
        <f>10</f>
        <v>10</v>
      </c>
      <c r="AZ250" s="21">
        <f>6</f>
        <v>6</v>
      </c>
      <c r="BA250" s="21" t="str">
        <f>TEXT(Tableau1[[#This Row],[Date]],"aaaa")</f>
        <v>2019</v>
      </c>
      <c r="BB250" s="21" t="str">
        <f>TEXT(Tableau1[[#This Row],[Date]],"mmmm")</f>
        <v>septembre</v>
      </c>
      <c r="BC250" s="21">
        <f>_xlfn.ISOWEEKNUM(Tableau1[[#This Row],[Date]])</f>
        <v>36</v>
      </c>
      <c r="BD250" s="21" t="str">
        <f>TEXT(Tableau1[[#This Row],[Date]],"jjjj")</f>
        <v>vendredi</v>
      </c>
      <c r="BE250" s="21">
        <f>VLOOKUP(ROUND(Tableau1[[#This Row],[Année]],4),Tableau2[#Data],2)</f>
        <v>788</v>
      </c>
      <c r="BF250" s="21" t="str">
        <f>VLOOKUP(Tableau1[[#This Row],[Date]],Tableau3[],2)</f>
        <v>2019-2020</v>
      </c>
    </row>
    <row r="251" spans="1:58" hidden="1" x14ac:dyDescent="0.3">
      <c r="A251" s="22">
        <v>43715</v>
      </c>
      <c r="B251" s="20"/>
      <c r="C251" s="20"/>
      <c r="D251" s="24">
        <v>189.3</v>
      </c>
      <c r="E251" s="24"/>
      <c r="F251" s="24"/>
      <c r="G251" s="24"/>
      <c r="H251" s="24">
        <v>6.7</v>
      </c>
      <c r="I251" s="24"/>
      <c r="J251" s="24"/>
      <c r="K251" s="24">
        <v>0</v>
      </c>
      <c r="L251" s="24">
        <v>0</v>
      </c>
      <c r="M251" s="24">
        <v>0</v>
      </c>
      <c r="N251" s="24"/>
      <c r="O251" s="24"/>
      <c r="P251" s="24"/>
      <c r="Q251" s="24">
        <v>74.999998323619394</v>
      </c>
      <c r="R251" s="24">
        <v>0</v>
      </c>
      <c r="S251" s="24">
        <v>0</v>
      </c>
      <c r="T251" s="24">
        <v>0.71999998390674602</v>
      </c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30">
        <f t="array" ref="AF251">Tableau1[[#This Row],[EC Sortie PAC]]-Tableau1[[#This Row],[EC entrée PAC]]</f>
        <v>0</v>
      </c>
      <c r="AG251" s="30">
        <f t="array" ref="AG251">Tableau1[[#This Row],[Différenctiel PAC]]</f>
        <v>0</v>
      </c>
      <c r="AH251" s="4">
        <f t="array" ref="AH251">Tableau1[[#This Row],[Echaudoirs]]+Tableau1[[#This Row],[Plumeuses]]</f>
        <v>0</v>
      </c>
      <c r="AI251" s="4">
        <f t="array" ref="AI251">Tableau1[[#This Row],[EF Surpréssée Eviscération]]+Tableau1[[#This Row],[EF Eviscération]]</f>
        <v>0</v>
      </c>
      <c r="AJ251" s="4">
        <f t="array" ref="AJ251">Tableau1[[#This Row],[Conso EF dégrilleur]]+Tableau1[[#This Row],[Conso EF prélaveuse]]+Tableau1[[#This Row],[Conso EF adiabatique]]</f>
        <v>0.71999998390674602</v>
      </c>
      <c r="AK251" s="4">
        <f>Tableau1[[#This Row],[Conso EC Filtre]]+Tableau1[[#This Row],[Conso EC Laveuse ]]</f>
        <v>0</v>
      </c>
      <c r="AL251" s="30">
        <f t="array" ref="AL251">Tableau1[[#This Row],[Conso EF Quai Atlas (calculée)]]+Tableau1[[#This Row],[Conso EC Quai Atlas (calculée)]]</f>
        <v>0.71999998390674602</v>
      </c>
      <c r="AM251" s="30">
        <f t="array" ref="AM251">Tableau1[[#This Row],[Lavage cagettes]]+Tableau1[[#This Row],[Lavage pal box]]</f>
        <v>0</v>
      </c>
      <c r="AN251" s="30">
        <f t="array" ref="AN251">Tableau1[[#This Row],[40 bar]]+Tableau1[[#This Row],[24 bar]]</f>
        <v>0</v>
      </c>
      <c r="AO251" s="31"/>
      <c r="AP251" s="31">
        <f>Tableau1[[#This Row],[EC Vestiaires m³]]+Tableau1[[#This Row],[Vestiaires EF]]+Tableau1[[#This Row],[Zone B]]</f>
        <v>6.7</v>
      </c>
      <c r="AQ25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106.88000169247387</v>
      </c>
      <c r="AR251" s="6">
        <f>Tableau1[[#This Row],[prestation lavage 40B]]+Tableau1[[#This Row],[Prestation lavage 24B]]</f>
        <v>0</v>
      </c>
      <c r="AS251" s="6">
        <f>IFERROR(Tableau1[[#This Row],[40 bar (19h-23h59)]]+Y252,0)</f>
        <v>0</v>
      </c>
      <c r="AT251" s="6">
        <f>IFERROR(Tableau1[[#This Row],[24 bar (19H-23H59)]]+AB252,0)</f>
        <v>0</v>
      </c>
      <c r="AU251" s="33">
        <f t="array" ref="AU251">(Tableau1[[#This Row],[Conso eau]]-Tableau1[Rejet convention])/Tableau1[[#This Row],[Rejet convention]]</f>
        <v>-0.759771573604061</v>
      </c>
      <c r="AV251" s="34" t="str">
        <f t="array" ref="AV251">IF(Tableau1[[#This Row],[Nbr de poulets (entrée découpe)]]&gt;0,(Tableau1[[#This Row],[Conso eau]]/Tableau1[[#This Row],[Nbr de poulets (entrée découpe)]])*1000,"erreur")</f>
        <v>erreur</v>
      </c>
      <c r="AW251" s="35" t="str">
        <f t="array" ref="AW251">IF(Tableau1[[#This Row],[Tonnage sortie ressuage]]&gt;0,(Tableau1[[#This Row],[Conso eau]]/Tableau1[[#This Row],[Tonnage sortie ressuage]])*1000,"erreur")</f>
        <v>erreur</v>
      </c>
      <c r="AX251" s="34" t="str">
        <f t="array" ref="AX25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51" s="21">
        <f>10</f>
        <v>10</v>
      </c>
      <c r="AZ251" s="21">
        <f>6</f>
        <v>6</v>
      </c>
      <c r="BA251" s="21" t="str">
        <f>TEXT(Tableau1[[#This Row],[Date]],"aaaa")</f>
        <v>2019</v>
      </c>
      <c r="BB251" s="21" t="str">
        <f>TEXT(Tableau1[[#This Row],[Date]],"mmmm")</f>
        <v>septembre</v>
      </c>
      <c r="BC251" s="21">
        <f>_xlfn.ISOWEEKNUM(Tableau1[[#This Row],[Date]])</f>
        <v>36</v>
      </c>
      <c r="BD251" s="21" t="str">
        <f>TEXT(Tableau1[[#This Row],[Date]],"jjjj")</f>
        <v>samedi</v>
      </c>
      <c r="BE251" s="21">
        <f>VLOOKUP(ROUND(Tableau1[[#This Row],[Année]],4),Tableau2[#Data],2)</f>
        <v>788</v>
      </c>
      <c r="BF251" s="21" t="str">
        <f>VLOOKUP(Tableau1[[#This Row],[Date]],Tableau3[],2)</f>
        <v>2019-2020</v>
      </c>
    </row>
    <row r="252" spans="1:58" hidden="1" x14ac:dyDescent="0.3">
      <c r="A252" s="22">
        <v>43716</v>
      </c>
      <c r="B252" s="20"/>
      <c r="C252" s="20"/>
      <c r="D252" s="24">
        <v>18.899999999999999</v>
      </c>
      <c r="E252" s="24"/>
      <c r="F252" s="24"/>
      <c r="G252" s="24"/>
      <c r="H252" s="24"/>
      <c r="I252" s="24"/>
      <c r="J252" s="24"/>
      <c r="K252" s="24">
        <v>8.9999997988343197E-2</v>
      </c>
      <c r="L252" s="24">
        <v>6.8199998475611201</v>
      </c>
      <c r="M252" s="24">
        <v>0</v>
      </c>
      <c r="N252" s="24"/>
      <c r="O252" s="24"/>
      <c r="P252" s="24"/>
      <c r="Q252" s="24">
        <v>33.9799992404878</v>
      </c>
      <c r="R252" s="24">
        <v>17.469999609515099</v>
      </c>
      <c r="S252" s="24">
        <v>13.7399996928871</v>
      </c>
      <c r="T252" s="24">
        <v>3.7099999170750402</v>
      </c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30">
        <f t="array" ref="AF252">Tableau1[[#This Row],[EC Sortie PAC]]-Tableau1[[#This Row],[EC entrée PAC]]</f>
        <v>0</v>
      </c>
      <c r="AG252" s="30">
        <f t="array" ref="AG252">Tableau1[[#This Row],[Différenctiel PAC]]</f>
        <v>0</v>
      </c>
      <c r="AH252" s="4">
        <f t="array" ref="AH252">Tableau1[[#This Row],[Echaudoirs]]+Tableau1[[#This Row],[Plumeuses]]</f>
        <v>0</v>
      </c>
      <c r="AI252" s="4">
        <f t="array" ref="AI252">Tableau1[[#This Row],[EF Surpréssée Eviscération]]+Tableau1[[#This Row],[EF Eviscération]]</f>
        <v>0</v>
      </c>
      <c r="AJ252" s="4">
        <f t="array" ref="AJ252">Tableau1[[#This Row],[Conso EF dégrilleur]]+Tableau1[[#This Row],[Conso EF prélaveuse]]+Tableau1[[#This Row],[Conso EF adiabatique]]</f>
        <v>34.919999219477241</v>
      </c>
      <c r="AK252" s="4">
        <f>Tableau1[[#This Row],[Conso EC Filtre]]+Tableau1[[#This Row],[Conso EC Laveuse ]]</f>
        <v>6.9099998455494633</v>
      </c>
      <c r="AL252" s="30">
        <f t="array" ref="AL252">Tableau1[[#This Row],[Conso EF Quai Atlas (calculée)]]+Tableau1[[#This Row],[Conso EC Quai Atlas (calculée)]]</f>
        <v>41.829999065026705</v>
      </c>
      <c r="AM252" s="30">
        <f t="array" ref="AM252">Tableau1[[#This Row],[Lavage cagettes]]+Tableau1[[#This Row],[Lavage pal box]]</f>
        <v>0</v>
      </c>
      <c r="AN252" s="30">
        <f t="array" ref="AN252">Tableau1[[#This Row],[40 bar]]+Tableau1[[#This Row],[24 bar]]</f>
        <v>0</v>
      </c>
      <c r="AO252" s="31"/>
      <c r="AP252" s="31">
        <f>Tableau1[[#This Row],[EC Vestiaires m³]]+Tableau1[[#This Row],[Vestiaires EF]]+Tableau1[[#This Row],[Zone B]]</f>
        <v>0</v>
      </c>
      <c r="AQ25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-56.909998305514513</v>
      </c>
      <c r="AR252" s="6">
        <f>Tableau1[[#This Row],[prestation lavage 40B]]+Tableau1[[#This Row],[Prestation lavage 24B]]</f>
        <v>0</v>
      </c>
      <c r="AS252" s="6">
        <f>IFERROR(Tableau1[[#This Row],[40 bar (19h-23h59)]]+Y253,0)</f>
        <v>0</v>
      </c>
      <c r="AT252" s="6">
        <f>IFERROR(Tableau1[[#This Row],[24 bar (19H-23H59)]]+AB253,0)</f>
        <v>0</v>
      </c>
      <c r="AU252" s="33">
        <f t="array" ref="AU252">(Tableau1[[#This Row],[Conso eau]]-Tableau1[Rejet convention])/Tableau1[[#This Row],[Rejet convention]]</f>
        <v>-0.97601522842639599</v>
      </c>
      <c r="AV252" s="34" t="str">
        <f t="array" ref="AV252">IF(Tableau1[[#This Row],[Nbr de poulets (entrée découpe)]]&gt;0,(Tableau1[[#This Row],[Conso eau]]/Tableau1[[#This Row],[Nbr de poulets (entrée découpe)]])*1000,"erreur")</f>
        <v>erreur</v>
      </c>
      <c r="AW252" s="35" t="str">
        <f t="array" ref="AW252">IF(Tableau1[[#This Row],[Tonnage sortie ressuage]]&gt;0,(Tableau1[[#This Row],[Conso eau]]/Tableau1[[#This Row],[Tonnage sortie ressuage]])*1000,"erreur")</f>
        <v>erreur</v>
      </c>
      <c r="AX252" s="34" t="str">
        <f t="array" ref="AX25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52" s="21">
        <f>10</f>
        <v>10</v>
      </c>
      <c r="AZ252" s="21">
        <f>6</f>
        <v>6</v>
      </c>
      <c r="BA252" s="21" t="str">
        <f>TEXT(Tableau1[[#This Row],[Date]],"aaaa")</f>
        <v>2019</v>
      </c>
      <c r="BB252" s="21" t="str">
        <f>TEXT(Tableau1[[#This Row],[Date]],"mmmm")</f>
        <v>septembre</v>
      </c>
      <c r="BC252" s="21">
        <f>_xlfn.ISOWEEKNUM(Tableau1[[#This Row],[Date]])</f>
        <v>36</v>
      </c>
      <c r="BD252" s="21" t="str">
        <f>TEXT(Tableau1[[#This Row],[Date]],"jjjj")</f>
        <v>dimanche</v>
      </c>
      <c r="BE252" s="21">
        <f>VLOOKUP(ROUND(Tableau1[[#This Row],[Année]],4),Tableau2[#Data],2)</f>
        <v>788</v>
      </c>
      <c r="BF252" s="21" t="str">
        <f>VLOOKUP(Tableau1[[#This Row],[Date]],Tableau3[],2)</f>
        <v>2019-2020</v>
      </c>
    </row>
    <row r="253" spans="1:58" hidden="1" x14ac:dyDescent="0.3">
      <c r="A253" s="22">
        <v>43717</v>
      </c>
      <c r="B253" s="20">
        <v>71576</v>
      </c>
      <c r="C253" s="20">
        <v>176988</v>
      </c>
      <c r="D253" s="24">
        <v>732.7</v>
      </c>
      <c r="E253" s="24"/>
      <c r="F253" s="24"/>
      <c r="G253" s="24"/>
      <c r="H253" s="24"/>
      <c r="I253" s="24"/>
      <c r="J253" s="24"/>
      <c r="K253" s="24">
        <v>0.98999997787177596</v>
      </c>
      <c r="L253" s="24">
        <v>9.9699997771531308</v>
      </c>
      <c r="M253" s="24">
        <v>0</v>
      </c>
      <c r="N253" s="24"/>
      <c r="O253" s="24"/>
      <c r="P253" s="24"/>
      <c r="Q253" s="24">
        <v>0</v>
      </c>
      <c r="R253" s="24">
        <v>26.5899994056672</v>
      </c>
      <c r="S253" s="24">
        <v>16.5799996294081</v>
      </c>
      <c r="T253" s="24">
        <v>3.2099999282509102</v>
      </c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30">
        <f t="array" ref="AF253">Tableau1[[#This Row],[EC Sortie PAC]]-Tableau1[[#This Row],[EC entrée PAC]]</f>
        <v>0</v>
      </c>
      <c r="AG253" s="30">
        <f t="array" ref="AG253">Tableau1[[#This Row],[Différenctiel PAC]]</f>
        <v>0</v>
      </c>
      <c r="AH253" s="4">
        <f t="array" ref="AH253">Tableau1[[#This Row],[Echaudoirs]]+Tableau1[[#This Row],[Plumeuses]]</f>
        <v>0</v>
      </c>
      <c r="AI253" s="4">
        <f t="array" ref="AI253">Tableau1[[#This Row],[EF Surpréssée Eviscération]]+Tableau1[[#This Row],[EF Eviscération]]</f>
        <v>0</v>
      </c>
      <c r="AJ253" s="4">
        <f t="array" ref="AJ253">Tableau1[[#This Row],[Conso EF dégrilleur]]+Tableau1[[#This Row],[Conso EF prélaveuse]]+Tableau1[[#This Row],[Conso EF adiabatique]]</f>
        <v>46.379998963326209</v>
      </c>
      <c r="AK253" s="4">
        <f>Tableau1[[#This Row],[Conso EC Filtre]]+Tableau1[[#This Row],[Conso EC Laveuse ]]</f>
        <v>10.959999755024906</v>
      </c>
      <c r="AL253" s="30">
        <f t="array" ref="AL253">Tableau1[[#This Row],[Conso EF Quai Atlas (calculée)]]+Tableau1[[#This Row],[Conso EC Quai Atlas (calculée)]]</f>
        <v>57.339998718351112</v>
      </c>
      <c r="AM253" s="30">
        <f t="array" ref="AM253">Tableau1[[#This Row],[Lavage cagettes]]+Tableau1[[#This Row],[Lavage pal box]]</f>
        <v>0</v>
      </c>
      <c r="AN253" s="30">
        <f t="array" ref="AN253">Tableau1[[#This Row],[40 bar]]+Tableau1[[#This Row],[24 bar]]</f>
        <v>0</v>
      </c>
      <c r="AO253" s="31"/>
      <c r="AP253" s="31">
        <f>Tableau1[[#This Row],[EC Vestiaires m³]]+Tableau1[[#This Row],[Vestiaires EF]]+Tableau1[[#This Row],[Zone B]]</f>
        <v>0</v>
      </c>
      <c r="AQ25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675.36000128164892</v>
      </c>
      <c r="AR253" s="6">
        <f>Tableau1[[#This Row],[prestation lavage 40B]]+Tableau1[[#This Row],[Prestation lavage 24B]]</f>
        <v>0</v>
      </c>
      <c r="AS253" s="6">
        <f>IFERROR(Tableau1[[#This Row],[40 bar (19h-23h59)]]+Y254,0)</f>
        <v>0</v>
      </c>
      <c r="AT253" s="6">
        <f>IFERROR(Tableau1[[#This Row],[24 bar (19H-23H59)]]+AB254,0)</f>
        <v>0</v>
      </c>
      <c r="AU253" s="33">
        <f t="array" ref="AU253">(Tableau1[[#This Row],[Conso eau]]-Tableau1[Rejet convention])/Tableau1[[#This Row],[Rejet convention]]</f>
        <v>-7.0177664974619233E-2</v>
      </c>
      <c r="AV253" s="34">
        <f t="array" ref="AV253">IF(Tableau1[[#This Row],[Nbr de poulets (entrée découpe)]]&gt;0,(Tableau1[[#This Row],[Conso eau]]/Tableau1[[#This Row],[Nbr de poulets (entrée découpe)]])*1000,"erreur")</f>
        <v>10.236671510003353</v>
      </c>
      <c r="AW253" s="35">
        <f t="array" ref="AW253">IF(Tableau1[[#This Row],[Tonnage sortie ressuage]]&gt;0,(Tableau1[[#This Row],[Conso eau]]/Tableau1[[#This Row],[Tonnage sortie ressuage]])*1000,"erreur")</f>
        <v>4.1398286889506641</v>
      </c>
      <c r="AX253" s="34">
        <f t="array" ref="AX253">IF(Tableau1[[#This Row],[Nbr de poulets (entrée découpe)]]&gt;0,+(Tableau1[[#This Row],[Conso EF Quai Atlas (calculée)]]+Tableau1[[#This Row],[Conso EC Quai Atlas (calculée)]]/Tableau1[[#This Row],[Nbr de poulets (entrée découpe)]]), "erreur")</f>
        <v>46.380152087274951</v>
      </c>
      <c r="AY253" s="21">
        <f>10</f>
        <v>10</v>
      </c>
      <c r="AZ253" s="21">
        <f>6</f>
        <v>6</v>
      </c>
      <c r="BA253" s="21" t="str">
        <f>TEXT(Tableau1[[#This Row],[Date]],"aaaa")</f>
        <v>2019</v>
      </c>
      <c r="BB253" s="21" t="str">
        <f>TEXT(Tableau1[[#This Row],[Date]],"mmmm")</f>
        <v>septembre</v>
      </c>
      <c r="BC253" s="21">
        <f>_xlfn.ISOWEEKNUM(Tableau1[[#This Row],[Date]])</f>
        <v>37</v>
      </c>
      <c r="BD253" s="21" t="str">
        <f>TEXT(Tableau1[[#This Row],[Date]],"jjjj")</f>
        <v>lundi</v>
      </c>
      <c r="BE253" s="21">
        <f>VLOOKUP(ROUND(Tableau1[[#This Row],[Année]],4),Tableau2[#Data],2)</f>
        <v>788</v>
      </c>
      <c r="BF253" s="21" t="str">
        <f>VLOOKUP(Tableau1[[#This Row],[Date]],Tableau3[],2)</f>
        <v>2019-2020</v>
      </c>
    </row>
    <row r="254" spans="1:58" hidden="1" x14ac:dyDescent="0.3">
      <c r="A254" s="22">
        <v>43718</v>
      </c>
      <c r="B254" s="20">
        <v>68808</v>
      </c>
      <c r="C254" s="20">
        <v>165787</v>
      </c>
      <c r="D254" s="24">
        <v>873.5</v>
      </c>
      <c r="E254" s="24"/>
      <c r="F254" s="24"/>
      <c r="G254" s="24"/>
      <c r="H254" s="24"/>
      <c r="I254" s="24"/>
      <c r="J254" s="24"/>
      <c r="K254" s="24">
        <v>0.85999998077750195</v>
      </c>
      <c r="L254" s="24">
        <v>7.9599998220801398</v>
      </c>
      <c r="M254" s="24">
        <v>0</v>
      </c>
      <c r="N254" s="24"/>
      <c r="O254" s="24"/>
      <c r="P254" s="24"/>
      <c r="Q254" s="24">
        <v>68.879998460411997</v>
      </c>
      <c r="R254" s="24">
        <v>25.999999418854699</v>
      </c>
      <c r="S254" s="24">
        <v>16.709999626502398</v>
      </c>
      <c r="T254" s="24">
        <v>3.2699999269097999</v>
      </c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30">
        <f t="array" ref="AF254">Tableau1[[#This Row],[EC Sortie PAC]]-Tableau1[[#This Row],[EC entrée PAC]]</f>
        <v>0</v>
      </c>
      <c r="AG254" s="30">
        <f t="array" ref="AG254">Tableau1[[#This Row],[Différenctiel PAC]]</f>
        <v>0</v>
      </c>
      <c r="AH254" s="4">
        <f t="array" ref="AH254">Tableau1[[#This Row],[Echaudoirs]]+Tableau1[[#This Row],[Plumeuses]]</f>
        <v>0</v>
      </c>
      <c r="AI254" s="4">
        <f t="array" ref="AI254">Tableau1[[#This Row],[EF Surpréssée Eviscération]]+Tableau1[[#This Row],[EF Eviscération]]</f>
        <v>0</v>
      </c>
      <c r="AJ254" s="4">
        <f t="array" ref="AJ254">Tableau1[[#This Row],[Conso EF dégrilleur]]+Tableau1[[#This Row],[Conso EF prélaveuse]]+Tableau1[[#This Row],[Conso EF adiabatique]]</f>
        <v>45.979998972266891</v>
      </c>
      <c r="AK254" s="4">
        <f>Tableau1[[#This Row],[Conso EC Filtre]]+Tableau1[[#This Row],[Conso EC Laveuse ]]</f>
        <v>8.819999802857641</v>
      </c>
      <c r="AL254" s="30">
        <f t="array" ref="AL254">Tableau1[[#This Row],[Conso EF Quai Atlas (calculée)]]+Tableau1[[#This Row],[Conso EC Quai Atlas (calculée)]]</f>
        <v>54.799998775124536</v>
      </c>
      <c r="AM254" s="30">
        <f t="array" ref="AM254">Tableau1[[#This Row],[Lavage cagettes]]+Tableau1[[#This Row],[Lavage pal box]]</f>
        <v>0</v>
      </c>
      <c r="AN254" s="30">
        <f t="array" ref="AN254">Tableau1[[#This Row],[40 bar]]+Tableau1[[#This Row],[24 bar]]</f>
        <v>0</v>
      </c>
      <c r="AO254" s="31"/>
      <c r="AP254" s="31">
        <f>Tableau1[[#This Row],[EC Vestiaires m³]]+Tableau1[[#This Row],[Vestiaires EF]]+Tableau1[[#This Row],[Zone B]]</f>
        <v>0</v>
      </c>
      <c r="AQ25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749.82000276446342</v>
      </c>
      <c r="AR254" s="6">
        <f>Tableau1[[#This Row],[prestation lavage 40B]]+Tableau1[[#This Row],[Prestation lavage 24B]]</f>
        <v>0</v>
      </c>
      <c r="AS254" s="6">
        <f>IFERROR(Tableau1[[#This Row],[40 bar (19h-23h59)]]+Y255,0)</f>
        <v>0</v>
      </c>
      <c r="AT254" s="6">
        <f>IFERROR(Tableau1[[#This Row],[24 bar (19H-23H59)]]+AB255,0)</f>
        <v>0</v>
      </c>
      <c r="AU254" s="33">
        <f t="array" ref="AU254">(Tableau1[[#This Row],[Conso eau]]-Tableau1[Rejet convention])/Tableau1[[#This Row],[Rejet convention]]</f>
        <v>0.108502538071066</v>
      </c>
      <c r="AV254" s="34">
        <f t="array" ref="AV254">IF(Tableau1[[#This Row],[Nbr de poulets (entrée découpe)]]&gt;0,(Tableau1[[#This Row],[Conso eau]]/Tableau1[[#This Row],[Nbr de poulets (entrée découpe)]])*1000,"erreur")</f>
        <v>12.694744797116615</v>
      </c>
      <c r="AW254" s="35">
        <f t="array" ref="AW254">IF(Tableau1[[#This Row],[Tonnage sortie ressuage]]&gt;0,(Tableau1[[#This Row],[Conso eau]]/Tableau1[[#This Row],[Tonnage sortie ressuage]])*1000,"erreur")</f>
        <v>5.2688087727023234</v>
      </c>
      <c r="AX254" s="34">
        <f t="array" ref="AX254">IF(Tableau1[[#This Row],[Nbr de poulets (entrée découpe)]]&gt;0,+(Tableau1[[#This Row],[Conso EF Quai Atlas (calculée)]]+Tableau1[[#This Row],[Conso EC Quai Atlas (calculée)]]/Tableau1[[#This Row],[Nbr de poulets (entrée découpe)]]), "erreur")</f>
        <v>45.980127155033472</v>
      </c>
      <c r="AY254" s="21">
        <f>10</f>
        <v>10</v>
      </c>
      <c r="AZ254" s="21">
        <f>6</f>
        <v>6</v>
      </c>
      <c r="BA254" s="21" t="str">
        <f>TEXT(Tableau1[[#This Row],[Date]],"aaaa")</f>
        <v>2019</v>
      </c>
      <c r="BB254" s="21" t="str">
        <f>TEXT(Tableau1[[#This Row],[Date]],"mmmm")</f>
        <v>septembre</v>
      </c>
      <c r="BC254" s="21">
        <f>_xlfn.ISOWEEKNUM(Tableau1[[#This Row],[Date]])</f>
        <v>37</v>
      </c>
      <c r="BD254" s="21" t="str">
        <f>TEXT(Tableau1[[#This Row],[Date]],"jjjj")</f>
        <v>mardi</v>
      </c>
      <c r="BE254" s="21">
        <f>VLOOKUP(ROUND(Tableau1[[#This Row],[Année]],4),Tableau2[#Data],2)</f>
        <v>788</v>
      </c>
      <c r="BF254" s="21" t="str">
        <f>VLOOKUP(Tableau1[[#This Row],[Date]],Tableau3[],2)</f>
        <v>2019-2020</v>
      </c>
    </row>
    <row r="255" spans="1:58" hidden="1" x14ac:dyDescent="0.3">
      <c r="A255" s="22">
        <v>43719</v>
      </c>
      <c r="B255" s="20">
        <v>74792</v>
      </c>
      <c r="C255" s="20">
        <v>183285</v>
      </c>
      <c r="D255" s="24">
        <v>890.7</v>
      </c>
      <c r="E255" s="24"/>
      <c r="F255" s="24"/>
      <c r="G255" s="24"/>
      <c r="H255" s="24"/>
      <c r="I255" s="24"/>
      <c r="J255" s="24"/>
      <c r="K255" s="24">
        <v>0.77999998256564096</v>
      </c>
      <c r="L255" s="24">
        <v>9.8599997796118295</v>
      </c>
      <c r="M255" s="24">
        <v>0</v>
      </c>
      <c r="N255" s="24"/>
      <c r="O255" s="24"/>
      <c r="P255" s="24"/>
      <c r="Q255" s="24">
        <v>66.739998508244796</v>
      </c>
      <c r="R255" s="24">
        <v>13.069999707862699</v>
      </c>
      <c r="S255" s="24">
        <v>17.049999618902799</v>
      </c>
      <c r="T255" s="24">
        <v>4.7699998933821899</v>
      </c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30">
        <f t="array" ref="AF255">Tableau1[[#This Row],[EC Sortie PAC]]-Tableau1[[#This Row],[EC entrée PAC]]</f>
        <v>0</v>
      </c>
      <c r="AG255" s="30">
        <f t="array" ref="AG255">Tableau1[[#This Row],[Différenctiel PAC]]</f>
        <v>0</v>
      </c>
      <c r="AH255" s="4">
        <f t="array" ref="AH255">Tableau1[[#This Row],[Echaudoirs]]+Tableau1[[#This Row],[Plumeuses]]</f>
        <v>0</v>
      </c>
      <c r="AI255" s="4">
        <f t="array" ref="AI255">Tableau1[[#This Row],[EF Surpréssée Eviscération]]+Tableau1[[#This Row],[EF Eviscération]]</f>
        <v>0</v>
      </c>
      <c r="AJ255" s="4">
        <f t="array" ref="AJ255">Tableau1[[#This Row],[Conso EF dégrilleur]]+Tableau1[[#This Row],[Conso EF prélaveuse]]+Tableau1[[#This Row],[Conso EF adiabatique]]</f>
        <v>34.889999220147686</v>
      </c>
      <c r="AK255" s="4">
        <f>Tableau1[[#This Row],[Conso EC Filtre]]+Tableau1[[#This Row],[Conso EC Laveuse ]]</f>
        <v>10.639999762177471</v>
      </c>
      <c r="AL255" s="30">
        <f t="array" ref="AL255">Tableau1[[#This Row],[Conso EF Quai Atlas (calculée)]]+Tableau1[[#This Row],[Conso EC Quai Atlas (calculée)]]</f>
        <v>45.529998982325154</v>
      </c>
      <c r="AM255" s="30">
        <f t="array" ref="AM255">Tableau1[[#This Row],[Lavage cagettes]]+Tableau1[[#This Row],[Lavage pal box]]</f>
        <v>0</v>
      </c>
      <c r="AN255" s="30">
        <f t="array" ref="AN255">Tableau1[[#This Row],[40 bar]]+Tableau1[[#This Row],[24 bar]]</f>
        <v>0</v>
      </c>
      <c r="AO255" s="31"/>
      <c r="AP255" s="31">
        <f>Tableau1[[#This Row],[EC Vestiaires m³]]+Tableau1[[#This Row],[Vestiaires EF]]+Tableau1[[#This Row],[Zone B]]</f>
        <v>0</v>
      </c>
      <c r="AQ25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778.4300025094301</v>
      </c>
      <c r="AR255" s="6">
        <f>Tableau1[[#This Row],[prestation lavage 40B]]+Tableau1[[#This Row],[Prestation lavage 24B]]</f>
        <v>0</v>
      </c>
      <c r="AS255" s="6">
        <f>IFERROR(Tableau1[[#This Row],[40 bar (19h-23h59)]]+Y256,0)</f>
        <v>0</v>
      </c>
      <c r="AT255" s="6">
        <f>IFERROR(Tableau1[[#This Row],[24 bar (19H-23H59)]]+AB256,0)</f>
        <v>0</v>
      </c>
      <c r="AU255" s="33">
        <f t="array" ref="AU255">(Tableau1[[#This Row],[Conso eau]]-Tableau1[Rejet convention])/Tableau1[[#This Row],[Rejet convention]]</f>
        <v>0.13032994923857874</v>
      </c>
      <c r="AV255" s="34">
        <f t="array" ref="AV255">IF(Tableau1[[#This Row],[Nbr de poulets (entrée découpe)]]&gt;0,(Tableau1[[#This Row],[Conso eau]]/Tableau1[[#This Row],[Nbr de poulets (entrée découpe)]])*1000,"erreur")</f>
        <v>11.909027703497701</v>
      </c>
      <c r="AW255" s="35">
        <f t="array" ref="AW255">IF(Tableau1[[#This Row],[Tonnage sortie ressuage]]&gt;0,(Tableau1[[#This Row],[Conso eau]]/Tableau1[[#This Row],[Tonnage sortie ressuage]])*1000,"erreur")</f>
        <v>4.8596448154513467</v>
      </c>
      <c r="AX255" s="34">
        <f t="array" ref="AX255">IF(Tableau1[[#This Row],[Nbr de poulets (entrée découpe)]]&gt;0,+(Tableau1[[#This Row],[Conso EF Quai Atlas (calculée)]]+Tableau1[[#This Row],[Conso EC Quai Atlas (calculée)]]/Tableau1[[#This Row],[Nbr de poulets (entrée découpe)]]), "erreur")</f>
        <v>34.890141481348913</v>
      </c>
      <c r="AY255" s="21">
        <f>10</f>
        <v>10</v>
      </c>
      <c r="AZ255" s="21">
        <f>6</f>
        <v>6</v>
      </c>
      <c r="BA255" s="21" t="str">
        <f>TEXT(Tableau1[[#This Row],[Date]],"aaaa")</f>
        <v>2019</v>
      </c>
      <c r="BB255" s="21" t="str">
        <f>TEXT(Tableau1[[#This Row],[Date]],"mmmm")</f>
        <v>septembre</v>
      </c>
      <c r="BC255" s="21">
        <f>_xlfn.ISOWEEKNUM(Tableau1[[#This Row],[Date]])</f>
        <v>37</v>
      </c>
      <c r="BD255" s="21" t="str">
        <f>TEXT(Tableau1[[#This Row],[Date]],"jjjj")</f>
        <v>mercredi</v>
      </c>
      <c r="BE255" s="21">
        <f>VLOOKUP(ROUND(Tableau1[[#This Row],[Année]],4),Tableau2[#Data],2)</f>
        <v>788</v>
      </c>
      <c r="BF255" s="21" t="str">
        <f>VLOOKUP(Tableau1[[#This Row],[Date]],Tableau3[],2)</f>
        <v>2019-2020</v>
      </c>
    </row>
    <row r="256" spans="1:58" hidden="1" x14ac:dyDescent="0.3">
      <c r="A256" s="22">
        <v>43720</v>
      </c>
      <c r="B256" s="20">
        <v>72808</v>
      </c>
      <c r="C256" s="20">
        <v>174986</v>
      </c>
      <c r="D256" s="24">
        <v>792.5</v>
      </c>
      <c r="E256" s="24"/>
      <c r="F256" s="24"/>
      <c r="G256" s="24"/>
      <c r="H256" s="24"/>
      <c r="I256" s="24"/>
      <c r="J256" s="24"/>
      <c r="K256" s="24">
        <v>1.22999997250736</v>
      </c>
      <c r="L256" s="24">
        <v>7.8899998236447599</v>
      </c>
      <c r="M256" s="24">
        <v>0</v>
      </c>
      <c r="N256" s="24"/>
      <c r="O256" s="24"/>
      <c r="P256" s="24"/>
      <c r="Q256" s="24">
        <v>47.039998948574102</v>
      </c>
      <c r="R256" s="24">
        <v>16.849999623373201</v>
      </c>
      <c r="S256" s="24">
        <v>18.489999586716301</v>
      </c>
      <c r="T256" s="24">
        <v>6.2299998607486504</v>
      </c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30">
        <f t="array" ref="AF256">Tableau1[[#This Row],[EC Sortie PAC]]-Tableau1[[#This Row],[EC entrée PAC]]</f>
        <v>0</v>
      </c>
      <c r="AG256" s="30">
        <f t="array" ref="AG256">Tableau1[[#This Row],[Différenctiel PAC]]</f>
        <v>0</v>
      </c>
      <c r="AH256" s="4">
        <f t="array" ref="AH256">Tableau1[[#This Row],[Echaudoirs]]+Tableau1[[#This Row],[Plumeuses]]</f>
        <v>0</v>
      </c>
      <c r="AI256" s="4">
        <f t="array" ref="AI256">Tableau1[[#This Row],[EF Surpréssée Eviscération]]+Tableau1[[#This Row],[EF Eviscération]]</f>
        <v>0</v>
      </c>
      <c r="AJ256" s="4">
        <f t="array" ref="AJ256">Tableau1[[#This Row],[Conso EF dégrilleur]]+Tableau1[[#This Row],[Conso EF prélaveuse]]+Tableau1[[#This Row],[Conso EF adiabatique]]</f>
        <v>41.569999070838151</v>
      </c>
      <c r="AK256" s="4">
        <f>Tableau1[[#This Row],[Conso EC Filtre]]+Tableau1[[#This Row],[Conso EC Laveuse ]]</f>
        <v>9.1199997961521202</v>
      </c>
      <c r="AL256" s="30">
        <f t="array" ref="AL256">Tableau1[[#This Row],[Conso EF Quai Atlas (calculée)]]+Tableau1[[#This Row],[Conso EC Quai Atlas (calculée)]]</f>
        <v>50.689998866990273</v>
      </c>
      <c r="AM256" s="30">
        <f t="array" ref="AM256">Tableau1[[#This Row],[Lavage cagettes]]+Tableau1[[#This Row],[Lavage pal box]]</f>
        <v>0</v>
      </c>
      <c r="AN256" s="30">
        <f t="array" ref="AN256">Tableau1[[#This Row],[40 bar]]+Tableau1[[#This Row],[24 bar]]</f>
        <v>0</v>
      </c>
      <c r="AO256" s="31"/>
      <c r="AP256" s="31">
        <f>Tableau1[[#This Row],[EC Vestiaires m³]]+Tableau1[[#This Row],[Vestiaires EF]]+Tableau1[[#This Row],[Zone B]]</f>
        <v>0</v>
      </c>
      <c r="AQ25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694.77000218443561</v>
      </c>
      <c r="AR256" s="6">
        <f>Tableau1[[#This Row],[prestation lavage 40B]]+Tableau1[[#This Row],[Prestation lavage 24B]]</f>
        <v>0</v>
      </c>
      <c r="AS256" s="6">
        <f>IFERROR(Tableau1[[#This Row],[40 bar (19h-23h59)]]+Y257,0)</f>
        <v>0</v>
      </c>
      <c r="AT256" s="6">
        <f>IFERROR(Tableau1[[#This Row],[24 bar (19H-23H59)]]+AB257,0)</f>
        <v>0</v>
      </c>
      <c r="AU256" s="33">
        <f t="array" ref="AU256">(Tableau1[[#This Row],[Conso eau]]-Tableau1[Rejet convention])/Tableau1[[#This Row],[Rejet convention]]</f>
        <v>5.7106598984771571E-3</v>
      </c>
      <c r="AV256" s="34">
        <f t="array" ref="AV256">IF(Tableau1[[#This Row],[Nbr de poulets (entrée découpe)]]&gt;0,(Tableau1[[#This Row],[Conso eau]]/Tableau1[[#This Row],[Nbr de poulets (entrée découpe)]])*1000,"erreur")</f>
        <v>10.884792879903307</v>
      </c>
      <c r="AW256" s="35">
        <f t="array" ref="AW256">IF(Tableau1[[#This Row],[Tonnage sortie ressuage]]&gt;0,(Tableau1[[#This Row],[Conso eau]]/Tableau1[[#This Row],[Tonnage sortie ressuage]])*1000,"erreur")</f>
        <v>4.5289337432708896</v>
      </c>
      <c r="AX256" s="34">
        <f t="array" ref="AX256">IF(Tableau1[[#This Row],[Nbr de poulets (entrée découpe)]]&gt;0,+(Tableau1[[#This Row],[Conso EF Quai Atlas (calculée)]]+Tableau1[[#This Row],[Conso EC Quai Atlas (calculée)]]/Tableau1[[#This Row],[Nbr de poulets (entrée découpe)]]), "erreur")</f>
        <v>41.570124331795682</v>
      </c>
      <c r="AY256" s="21">
        <f>10</f>
        <v>10</v>
      </c>
      <c r="AZ256" s="21">
        <f>6</f>
        <v>6</v>
      </c>
      <c r="BA256" s="21" t="str">
        <f>TEXT(Tableau1[[#This Row],[Date]],"aaaa")</f>
        <v>2019</v>
      </c>
      <c r="BB256" s="21" t="str">
        <f>TEXT(Tableau1[[#This Row],[Date]],"mmmm")</f>
        <v>septembre</v>
      </c>
      <c r="BC256" s="21">
        <f>_xlfn.ISOWEEKNUM(Tableau1[[#This Row],[Date]])</f>
        <v>37</v>
      </c>
      <c r="BD256" s="21" t="str">
        <f>TEXT(Tableau1[[#This Row],[Date]],"jjjj")</f>
        <v>jeudi</v>
      </c>
      <c r="BE256" s="21">
        <f>VLOOKUP(ROUND(Tableau1[[#This Row],[Année]],4),Tableau2[#Data],2)</f>
        <v>788</v>
      </c>
      <c r="BF256" s="21" t="str">
        <f>VLOOKUP(Tableau1[[#This Row],[Date]],Tableau3[],2)</f>
        <v>2019-2020</v>
      </c>
    </row>
    <row r="257" spans="1:58" hidden="1" x14ac:dyDescent="0.3">
      <c r="A257" s="22">
        <v>43721</v>
      </c>
      <c r="B257" s="20">
        <v>73424</v>
      </c>
      <c r="C257" s="20">
        <v>160155</v>
      </c>
      <c r="D257" s="24">
        <v>893.1</v>
      </c>
      <c r="E257" s="24"/>
      <c r="F257" s="24"/>
      <c r="G257" s="24"/>
      <c r="H257" s="24"/>
      <c r="I257" s="24"/>
      <c r="J257" s="24"/>
      <c r="K257" s="24">
        <v>0.75999998301267602</v>
      </c>
      <c r="L257" s="24">
        <v>5.7899998705834204</v>
      </c>
      <c r="M257" s="24">
        <v>0</v>
      </c>
      <c r="N257" s="24"/>
      <c r="O257" s="24"/>
      <c r="P257" s="24"/>
      <c r="Q257" s="24">
        <v>48.559998914599397</v>
      </c>
      <c r="R257" s="24">
        <v>8.2399998158216494</v>
      </c>
      <c r="S257" s="24">
        <v>7.8499998245388296</v>
      </c>
      <c r="T257" s="24">
        <v>0.99999997764825799</v>
      </c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30">
        <f t="array" ref="AF257">Tableau1[[#This Row],[EC Sortie PAC]]-Tableau1[[#This Row],[EC entrée PAC]]</f>
        <v>0</v>
      </c>
      <c r="AG257" s="30">
        <f t="array" ref="AG257">Tableau1[[#This Row],[Différenctiel PAC]]</f>
        <v>0</v>
      </c>
      <c r="AH257" s="4">
        <f t="array" ref="AH257">Tableau1[[#This Row],[Echaudoirs]]+Tableau1[[#This Row],[Plumeuses]]</f>
        <v>0</v>
      </c>
      <c r="AI257" s="4">
        <f t="array" ref="AI257">Tableau1[[#This Row],[EF Surpréssée Eviscération]]+Tableau1[[#This Row],[EF Eviscération]]</f>
        <v>0</v>
      </c>
      <c r="AJ257" s="4">
        <f t="array" ref="AJ257">Tableau1[[#This Row],[Conso EF dégrilleur]]+Tableau1[[#This Row],[Conso EF prélaveuse]]+Tableau1[[#This Row],[Conso EF adiabatique]]</f>
        <v>17.089999618008736</v>
      </c>
      <c r="AK257" s="4">
        <f>Tableau1[[#This Row],[Conso EC Filtre]]+Tableau1[[#This Row],[Conso EC Laveuse ]]</f>
        <v>6.5499998535960966</v>
      </c>
      <c r="AL257" s="30">
        <f t="array" ref="AL257">Tableau1[[#This Row],[Conso EF Quai Atlas (calculée)]]+Tableau1[[#This Row],[Conso EC Quai Atlas (calculée)]]</f>
        <v>23.639999471604831</v>
      </c>
      <c r="AM257" s="30">
        <f t="array" ref="AM257">Tableau1[[#This Row],[Lavage cagettes]]+Tableau1[[#This Row],[Lavage pal box]]</f>
        <v>0</v>
      </c>
      <c r="AN257" s="30">
        <f t="array" ref="AN257">Tableau1[[#This Row],[40 bar]]+Tableau1[[#This Row],[24 bar]]</f>
        <v>0</v>
      </c>
      <c r="AO257" s="31"/>
      <c r="AP257" s="31">
        <f>Tableau1[[#This Row],[EC Vestiaires m³]]+Tableau1[[#This Row],[Vestiaires EF]]+Tableau1[[#This Row],[Zone B]]</f>
        <v>0</v>
      </c>
      <c r="AQ25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820.90000161379578</v>
      </c>
      <c r="AR257" s="6">
        <f>Tableau1[[#This Row],[prestation lavage 40B]]+Tableau1[[#This Row],[Prestation lavage 24B]]</f>
        <v>0</v>
      </c>
      <c r="AS257" s="6">
        <f>IFERROR(Tableau1[[#This Row],[40 bar (19h-23h59)]]+Y258,0)</f>
        <v>0</v>
      </c>
      <c r="AT257" s="6">
        <f>IFERROR(Tableau1[[#This Row],[24 bar (19H-23H59)]]+AB258,0)</f>
        <v>0</v>
      </c>
      <c r="AU257" s="33">
        <f t="array" ref="AU257">(Tableau1[[#This Row],[Conso eau]]-Tableau1[Rejet convention])/Tableau1[[#This Row],[Rejet convention]]</f>
        <v>0.13337563451776652</v>
      </c>
      <c r="AV257" s="34">
        <f t="array" ref="AV257">IF(Tableau1[[#This Row],[Nbr de poulets (entrée découpe)]]&gt;0,(Tableau1[[#This Row],[Conso eau]]/Tableau1[[#This Row],[Nbr de poulets (entrée découpe)]])*1000,"erreur")</f>
        <v>12.163597733711049</v>
      </c>
      <c r="AW257" s="35">
        <f t="array" ref="AW257">IF(Tableau1[[#This Row],[Tonnage sortie ressuage]]&gt;0,(Tableau1[[#This Row],[Conso eau]]/Tableau1[[#This Row],[Tonnage sortie ressuage]])*1000,"erreur")</f>
        <v>5.5764727919827664</v>
      </c>
      <c r="AX257" s="34">
        <f t="array" ref="AX257">IF(Tableau1[[#This Row],[Nbr de poulets (entrée découpe)]]&gt;0,+(Tableau1[[#This Row],[Conso EF Quai Atlas (calculée)]]+Tableau1[[#This Row],[Conso EC Quai Atlas (calculée)]]/Tableau1[[#This Row],[Nbr de poulets (entrée découpe)]]), "erreur")</f>
        <v>17.090088825895172</v>
      </c>
      <c r="AY257" s="21">
        <f>10</f>
        <v>10</v>
      </c>
      <c r="AZ257" s="21">
        <f>6</f>
        <v>6</v>
      </c>
      <c r="BA257" s="21" t="str">
        <f>TEXT(Tableau1[[#This Row],[Date]],"aaaa")</f>
        <v>2019</v>
      </c>
      <c r="BB257" s="21" t="str">
        <f>TEXT(Tableau1[[#This Row],[Date]],"mmmm")</f>
        <v>septembre</v>
      </c>
      <c r="BC257" s="21">
        <f>_xlfn.ISOWEEKNUM(Tableau1[[#This Row],[Date]])</f>
        <v>37</v>
      </c>
      <c r="BD257" s="21" t="str">
        <f>TEXT(Tableau1[[#This Row],[Date]],"jjjj")</f>
        <v>vendredi</v>
      </c>
      <c r="BE257" s="21">
        <f>VLOOKUP(ROUND(Tableau1[[#This Row],[Année]],4),Tableau2[#Data],2)</f>
        <v>788</v>
      </c>
      <c r="BF257" s="21" t="str">
        <f>VLOOKUP(Tableau1[[#This Row],[Date]],Tableau3[],2)</f>
        <v>2019-2020</v>
      </c>
    </row>
    <row r="258" spans="1:58" hidden="1" x14ac:dyDescent="0.3">
      <c r="A258" s="22">
        <v>43722</v>
      </c>
      <c r="B258" s="20"/>
      <c r="C258" s="20"/>
      <c r="D258" s="24">
        <v>150.4</v>
      </c>
      <c r="E258" s="24"/>
      <c r="F258" s="24"/>
      <c r="G258" s="24"/>
      <c r="H258" s="24"/>
      <c r="I258" s="24"/>
      <c r="J258" s="24"/>
      <c r="K258" s="24">
        <v>0</v>
      </c>
      <c r="L258" s="24">
        <v>0</v>
      </c>
      <c r="M258" s="24">
        <v>0</v>
      </c>
      <c r="N258" s="24"/>
      <c r="O258" s="24"/>
      <c r="P258" s="24"/>
      <c r="Q258" s="24">
        <v>53.579998802393703</v>
      </c>
      <c r="R258" s="24">
        <v>0</v>
      </c>
      <c r="S258" s="24">
        <v>0</v>
      </c>
      <c r="T258" s="24">
        <v>0</v>
      </c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30">
        <f t="array" ref="AF258">Tableau1[[#This Row],[EC Sortie PAC]]-Tableau1[[#This Row],[EC entrée PAC]]</f>
        <v>0</v>
      </c>
      <c r="AG258" s="30">
        <f t="array" ref="AG258">Tableau1[[#This Row],[Différenctiel PAC]]</f>
        <v>0</v>
      </c>
      <c r="AH258" s="4">
        <f t="array" ref="AH258">Tableau1[[#This Row],[Echaudoirs]]+Tableau1[[#This Row],[Plumeuses]]</f>
        <v>0</v>
      </c>
      <c r="AI258" s="4">
        <f t="array" ref="AI258">Tableau1[[#This Row],[EF Surpréssée Eviscération]]+Tableau1[[#This Row],[EF Eviscération]]</f>
        <v>0</v>
      </c>
      <c r="AJ258" s="4">
        <f t="array" ref="AJ258">Tableau1[[#This Row],[Conso EF dégrilleur]]+Tableau1[[#This Row],[Conso EF prélaveuse]]+Tableau1[[#This Row],[Conso EF adiabatique]]</f>
        <v>0</v>
      </c>
      <c r="AK258" s="4">
        <f>Tableau1[[#This Row],[Conso EC Filtre]]+Tableau1[[#This Row],[Conso EC Laveuse ]]</f>
        <v>0</v>
      </c>
      <c r="AL258" s="30">
        <f t="array" ref="AL258">Tableau1[[#This Row],[Conso EF Quai Atlas (calculée)]]+Tableau1[[#This Row],[Conso EC Quai Atlas (calculée)]]</f>
        <v>0</v>
      </c>
      <c r="AM258" s="30">
        <f t="array" ref="AM258">Tableau1[[#This Row],[Lavage cagettes]]+Tableau1[[#This Row],[Lavage pal box]]</f>
        <v>0</v>
      </c>
      <c r="AN258" s="30">
        <f t="array" ref="AN258">Tableau1[[#This Row],[40 bar]]+Tableau1[[#This Row],[24 bar]]</f>
        <v>0</v>
      </c>
      <c r="AO258" s="31"/>
      <c r="AP258" s="31">
        <f>Tableau1[[#This Row],[EC Vestiaires m³]]+Tableau1[[#This Row],[Vestiaires EF]]+Tableau1[[#This Row],[Zone B]]</f>
        <v>0</v>
      </c>
      <c r="AQ25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96.820001197606302</v>
      </c>
      <c r="AR258" s="6">
        <f>Tableau1[[#This Row],[prestation lavage 40B]]+Tableau1[[#This Row],[Prestation lavage 24B]]</f>
        <v>0</v>
      </c>
      <c r="AS258" s="6">
        <f>IFERROR(Tableau1[[#This Row],[40 bar (19h-23h59)]]+Y259,0)</f>
        <v>0</v>
      </c>
      <c r="AT258" s="6">
        <f>IFERROR(Tableau1[[#This Row],[24 bar (19H-23H59)]]+AB259,0)</f>
        <v>0</v>
      </c>
      <c r="AU258" s="33">
        <f t="array" ref="AU258">(Tableau1[[#This Row],[Conso eau]]-Tableau1[Rejet convention])/Tableau1[[#This Row],[Rejet convention]]</f>
        <v>-0.80913705583756346</v>
      </c>
      <c r="AV258" s="34" t="str">
        <f t="array" ref="AV258">IF(Tableau1[[#This Row],[Nbr de poulets (entrée découpe)]]&gt;0,(Tableau1[[#This Row],[Conso eau]]/Tableau1[[#This Row],[Nbr de poulets (entrée découpe)]])*1000,"erreur")</f>
        <v>erreur</v>
      </c>
      <c r="AW258" s="35" t="str">
        <f t="array" ref="AW258">IF(Tableau1[[#This Row],[Tonnage sortie ressuage]]&gt;0,(Tableau1[[#This Row],[Conso eau]]/Tableau1[[#This Row],[Tonnage sortie ressuage]])*1000,"erreur")</f>
        <v>erreur</v>
      </c>
      <c r="AX258" s="34" t="str">
        <f t="array" ref="AX25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58" s="21">
        <f>10</f>
        <v>10</v>
      </c>
      <c r="AZ258" s="21">
        <f>6</f>
        <v>6</v>
      </c>
      <c r="BA258" s="21" t="str">
        <f>TEXT(Tableau1[[#This Row],[Date]],"aaaa")</f>
        <v>2019</v>
      </c>
      <c r="BB258" s="21" t="str">
        <f>TEXT(Tableau1[[#This Row],[Date]],"mmmm")</f>
        <v>septembre</v>
      </c>
      <c r="BC258" s="21">
        <f>_xlfn.ISOWEEKNUM(Tableau1[[#This Row],[Date]])</f>
        <v>37</v>
      </c>
      <c r="BD258" s="21" t="str">
        <f>TEXT(Tableau1[[#This Row],[Date]],"jjjj")</f>
        <v>samedi</v>
      </c>
      <c r="BE258" s="21">
        <f>VLOOKUP(ROUND(Tableau1[[#This Row],[Année]],4),Tableau2[#Data],2)</f>
        <v>788</v>
      </c>
      <c r="BF258" s="21" t="str">
        <f>VLOOKUP(Tableau1[[#This Row],[Date]],Tableau3[],2)</f>
        <v>2019-2020</v>
      </c>
    </row>
    <row r="259" spans="1:58" hidden="1" x14ac:dyDescent="0.3">
      <c r="A259" s="22">
        <v>43723</v>
      </c>
      <c r="B259" s="20"/>
      <c r="C259" s="20"/>
      <c r="D259" s="24">
        <v>24.6</v>
      </c>
      <c r="E259" s="24"/>
      <c r="F259" s="24"/>
      <c r="G259" s="24"/>
      <c r="H259" s="24"/>
      <c r="I259" s="24"/>
      <c r="J259" s="24"/>
      <c r="K259" s="24">
        <v>0</v>
      </c>
      <c r="L259" s="24">
        <v>0</v>
      </c>
      <c r="M259" s="24">
        <v>0</v>
      </c>
      <c r="N259" s="24"/>
      <c r="O259" s="24"/>
      <c r="P259" s="24"/>
      <c r="Q259" s="24">
        <v>7.0899998415261498</v>
      </c>
      <c r="R259" s="24">
        <v>0</v>
      </c>
      <c r="S259" s="24">
        <v>0</v>
      </c>
      <c r="T259" s="24">
        <v>0.28999999351799499</v>
      </c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30">
        <f t="array" ref="AF259">Tableau1[[#This Row],[EC Sortie PAC]]-Tableau1[[#This Row],[EC entrée PAC]]</f>
        <v>0</v>
      </c>
      <c r="AG259" s="30">
        <f t="array" ref="AG259">Tableau1[[#This Row],[Différenctiel PAC]]</f>
        <v>0</v>
      </c>
      <c r="AH259" s="4">
        <f t="array" ref="AH259">Tableau1[[#This Row],[Echaudoirs]]+Tableau1[[#This Row],[Plumeuses]]</f>
        <v>0</v>
      </c>
      <c r="AI259" s="4">
        <f t="array" ref="AI259">Tableau1[[#This Row],[EF Surpréssée Eviscération]]+Tableau1[[#This Row],[EF Eviscération]]</f>
        <v>0</v>
      </c>
      <c r="AJ259" s="4">
        <f t="array" ref="AJ259">Tableau1[[#This Row],[Conso EF dégrilleur]]+Tableau1[[#This Row],[Conso EF prélaveuse]]+Tableau1[[#This Row],[Conso EF adiabatique]]</f>
        <v>0.28999999351799499</v>
      </c>
      <c r="AK259" s="4">
        <f>Tableau1[[#This Row],[Conso EC Filtre]]+Tableau1[[#This Row],[Conso EC Laveuse ]]</f>
        <v>0</v>
      </c>
      <c r="AL259" s="30">
        <f t="array" ref="AL259">Tableau1[[#This Row],[Conso EF Quai Atlas (calculée)]]+Tableau1[[#This Row],[Conso EC Quai Atlas (calculée)]]</f>
        <v>0.28999999351799499</v>
      </c>
      <c r="AM259" s="30">
        <f t="array" ref="AM259">Tableau1[[#This Row],[Lavage cagettes]]+Tableau1[[#This Row],[Lavage pal box]]</f>
        <v>0</v>
      </c>
      <c r="AN259" s="30">
        <f t="array" ref="AN259">Tableau1[[#This Row],[40 bar]]+Tableau1[[#This Row],[24 bar]]</f>
        <v>0</v>
      </c>
      <c r="AO259" s="31"/>
      <c r="AP259" s="31">
        <f>Tableau1[[#This Row],[EC Vestiaires m³]]+Tableau1[[#This Row],[Vestiaires EF]]+Tableau1[[#This Row],[Zone B]]</f>
        <v>0</v>
      </c>
      <c r="AQ25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17.220000164955856</v>
      </c>
      <c r="AR259" s="6">
        <f>Tableau1[[#This Row],[prestation lavage 40B]]+Tableau1[[#This Row],[Prestation lavage 24B]]</f>
        <v>0</v>
      </c>
      <c r="AS259" s="6">
        <f>IFERROR(Tableau1[[#This Row],[40 bar (19h-23h59)]]+Y260,0)</f>
        <v>0</v>
      </c>
      <c r="AT259" s="6">
        <f>IFERROR(Tableau1[[#This Row],[24 bar (19H-23H59)]]+AB260,0)</f>
        <v>0</v>
      </c>
      <c r="AU259" s="33">
        <f t="array" ref="AU259">(Tableau1[[#This Row],[Conso eau]]-Tableau1[Rejet convention])/Tableau1[[#This Row],[Rejet convention]]</f>
        <v>-0.9687817258883249</v>
      </c>
      <c r="AV259" s="34" t="str">
        <f t="array" ref="AV259">IF(Tableau1[[#This Row],[Nbr de poulets (entrée découpe)]]&gt;0,(Tableau1[[#This Row],[Conso eau]]/Tableau1[[#This Row],[Nbr de poulets (entrée découpe)]])*1000,"erreur")</f>
        <v>erreur</v>
      </c>
      <c r="AW259" s="35" t="str">
        <f t="array" ref="AW259">IF(Tableau1[[#This Row],[Tonnage sortie ressuage]]&gt;0,(Tableau1[[#This Row],[Conso eau]]/Tableau1[[#This Row],[Tonnage sortie ressuage]])*1000,"erreur")</f>
        <v>erreur</v>
      </c>
      <c r="AX259" s="34" t="str">
        <f t="array" ref="AX25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59" s="21">
        <f>10</f>
        <v>10</v>
      </c>
      <c r="AZ259" s="21">
        <f>6</f>
        <v>6</v>
      </c>
      <c r="BA259" s="21" t="str">
        <f>TEXT(Tableau1[[#This Row],[Date]],"aaaa")</f>
        <v>2019</v>
      </c>
      <c r="BB259" s="21" t="str">
        <f>TEXT(Tableau1[[#This Row],[Date]],"mmmm")</f>
        <v>septembre</v>
      </c>
      <c r="BC259" s="21">
        <f>_xlfn.ISOWEEKNUM(Tableau1[[#This Row],[Date]])</f>
        <v>37</v>
      </c>
      <c r="BD259" s="21" t="str">
        <f>TEXT(Tableau1[[#This Row],[Date]],"jjjj")</f>
        <v>dimanche</v>
      </c>
      <c r="BE259" s="21">
        <f>VLOOKUP(ROUND(Tableau1[[#This Row],[Année]],4),Tableau2[#Data],2)</f>
        <v>788</v>
      </c>
      <c r="BF259" s="21" t="str">
        <f>VLOOKUP(Tableau1[[#This Row],[Date]],Tableau3[],2)</f>
        <v>2019-2020</v>
      </c>
    </row>
    <row r="260" spans="1:58" hidden="1" x14ac:dyDescent="0.3">
      <c r="A260" s="22">
        <v>43724</v>
      </c>
      <c r="B260" s="20">
        <v>72338</v>
      </c>
      <c r="C260" s="20">
        <v>172261</v>
      </c>
      <c r="D260" s="24">
        <v>816.6</v>
      </c>
      <c r="E260" s="24"/>
      <c r="F260" s="24"/>
      <c r="G260" s="24"/>
      <c r="H260" s="24"/>
      <c r="I260" s="24">
        <v>31.3</v>
      </c>
      <c r="J260" s="24">
        <v>22.2</v>
      </c>
      <c r="K260" s="24">
        <v>0.13999999687075601</v>
      </c>
      <c r="L260" s="24">
        <v>6.3599998578429204</v>
      </c>
      <c r="M260" s="24">
        <v>0</v>
      </c>
      <c r="N260" s="24"/>
      <c r="O260" s="24"/>
      <c r="P260" s="24"/>
      <c r="Q260" s="24">
        <v>0</v>
      </c>
      <c r="R260" s="24">
        <v>12.349999723956</v>
      </c>
      <c r="S260" s="24">
        <v>13.6199996955693</v>
      </c>
      <c r="T260" s="24">
        <v>0.53999998793005899</v>
      </c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30">
        <f t="array" ref="AF260">Tableau1[[#This Row],[EC Sortie PAC]]-Tableau1[[#This Row],[EC entrée PAC]]</f>
        <v>0</v>
      </c>
      <c r="AG260" s="30">
        <f t="array" ref="AG260">Tableau1[[#This Row],[Différenctiel PAC]]</f>
        <v>0</v>
      </c>
      <c r="AH260" s="4">
        <f t="array" ref="AH260">Tableau1[[#This Row],[Echaudoirs]]+Tableau1[[#This Row],[Plumeuses]]</f>
        <v>0</v>
      </c>
      <c r="AI260" s="4">
        <f t="array" ref="AI260">Tableau1[[#This Row],[EF Surpréssée Eviscération]]+Tableau1[[#This Row],[EF Eviscération]]</f>
        <v>0</v>
      </c>
      <c r="AJ260" s="4">
        <f t="array" ref="AJ260">Tableau1[[#This Row],[Conso EF dégrilleur]]+Tableau1[[#This Row],[Conso EF prélaveuse]]+Tableau1[[#This Row],[Conso EF adiabatique]]</f>
        <v>26.509999407455361</v>
      </c>
      <c r="AK260" s="4">
        <f>Tableau1[[#This Row],[Conso EC Filtre]]+Tableau1[[#This Row],[Conso EC Laveuse ]]</f>
        <v>6.4999998547136766</v>
      </c>
      <c r="AL260" s="30">
        <f t="array" ref="AL260">Tableau1[[#This Row],[Conso EF Quai Atlas (calculée)]]+Tableau1[[#This Row],[Conso EC Quai Atlas (calculée)]]</f>
        <v>33.009999262169039</v>
      </c>
      <c r="AM260" s="30">
        <f t="array" ref="AM260">Tableau1[[#This Row],[Lavage cagettes]]+Tableau1[[#This Row],[Lavage pal box]]</f>
        <v>53.5</v>
      </c>
      <c r="AN260" s="30">
        <f t="array" ref="AN260">Tableau1[[#This Row],[40 bar]]+Tableau1[[#This Row],[24 bar]]</f>
        <v>0</v>
      </c>
      <c r="AO260" s="31"/>
      <c r="AP260" s="31">
        <f>Tableau1[[#This Row],[EC Vestiaires m³]]+Tableau1[[#This Row],[Vestiaires EF]]+Tableau1[[#This Row],[Zone B]]</f>
        <v>0</v>
      </c>
      <c r="AQ26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730.09000073783102</v>
      </c>
      <c r="AR260" s="6">
        <f>Tableau1[[#This Row],[prestation lavage 40B]]+Tableau1[[#This Row],[Prestation lavage 24B]]</f>
        <v>0</v>
      </c>
      <c r="AS260" s="6">
        <f>IFERROR(Tableau1[[#This Row],[40 bar (19h-23h59)]]+Y261,0)</f>
        <v>0</v>
      </c>
      <c r="AT260" s="6">
        <f>IFERROR(Tableau1[[#This Row],[24 bar (19H-23H59)]]+AB261,0)</f>
        <v>0</v>
      </c>
      <c r="AU260" s="33">
        <f t="array" ref="AU260">(Tableau1[[#This Row],[Conso eau]]-Tableau1[Rejet convention])/Tableau1[[#This Row],[Rejet convention]]</f>
        <v>3.6294416243654849E-2</v>
      </c>
      <c r="AV260" s="34">
        <f t="array" ref="AV260">IF(Tableau1[[#This Row],[Nbr de poulets (entrée découpe)]]&gt;0,(Tableau1[[#This Row],[Conso eau]]/Tableau1[[#This Row],[Nbr de poulets (entrée découpe)]])*1000,"erreur")</f>
        <v>11.288672620199618</v>
      </c>
      <c r="AW260" s="35">
        <f t="array" ref="AW260">IF(Tableau1[[#This Row],[Tonnage sortie ressuage]]&gt;0,(Tableau1[[#This Row],[Conso eau]]/Tableau1[[#This Row],[Tonnage sortie ressuage]])*1000,"erreur")</f>
        <v>4.7404810142748506</v>
      </c>
      <c r="AX260" s="34">
        <f t="array" ref="AX260">IF(Tableau1[[#This Row],[Nbr de poulets (entrée découpe)]]&gt;0,+(Tableau1[[#This Row],[Conso EF Quai Atlas (calculée)]]+Tableau1[[#This Row],[Conso EC Quai Atlas (calculée)]]/Tableau1[[#This Row],[Nbr de poulets (entrée découpe)]]), "erreur")</f>
        <v>26.510089263407345</v>
      </c>
      <c r="AY260" s="21">
        <f>10</f>
        <v>10</v>
      </c>
      <c r="AZ260" s="21">
        <f>6</f>
        <v>6</v>
      </c>
      <c r="BA260" s="21" t="str">
        <f>TEXT(Tableau1[[#This Row],[Date]],"aaaa")</f>
        <v>2019</v>
      </c>
      <c r="BB260" s="21" t="str">
        <f>TEXT(Tableau1[[#This Row],[Date]],"mmmm")</f>
        <v>septembre</v>
      </c>
      <c r="BC260" s="21">
        <f>_xlfn.ISOWEEKNUM(Tableau1[[#This Row],[Date]])</f>
        <v>38</v>
      </c>
      <c r="BD260" s="21" t="str">
        <f>TEXT(Tableau1[[#This Row],[Date]],"jjjj")</f>
        <v>lundi</v>
      </c>
      <c r="BE260" s="21">
        <f>VLOOKUP(ROUND(Tableau1[[#This Row],[Année]],4),Tableau2[#Data],2)</f>
        <v>788</v>
      </c>
      <c r="BF260" s="21" t="str">
        <f>VLOOKUP(Tableau1[[#This Row],[Date]],Tableau3[],2)</f>
        <v>2019-2020</v>
      </c>
    </row>
    <row r="261" spans="1:58" hidden="1" x14ac:dyDescent="0.3">
      <c r="A261" s="22">
        <v>43725</v>
      </c>
      <c r="B261" s="20">
        <v>67563</v>
      </c>
      <c r="C261" s="20">
        <v>155097</v>
      </c>
      <c r="D261" s="24">
        <v>840.8</v>
      </c>
      <c r="E261" s="24"/>
      <c r="F261" s="24"/>
      <c r="G261" s="24"/>
      <c r="H261" s="24"/>
      <c r="I261" s="24">
        <v>27.3</v>
      </c>
      <c r="J261" s="24">
        <v>22.6</v>
      </c>
      <c r="K261" s="24">
        <v>0.74999998323619399</v>
      </c>
      <c r="L261" s="24">
        <v>6.9699998442083597</v>
      </c>
      <c r="M261" s="24">
        <v>0</v>
      </c>
      <c r="N261" s="24"/>
      <c r="O261" s="24"/>
      <c r="P261" s="24"/>
      <c r="Q261" s="24">
        <v>50.509998871013501</v>
      </c>
      <c r="R261" s="24">
        <v>10.999999754130799</v>
      </c>
      <c r="S261" s="24">
        <v>15.5699996519834</v>
      </c>
      <c r="T261" s="24">
        <v>0.57999998703598998</v>
      </c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30">
        <f t="array" ref="AF261">Tableau1[[#This Row],[EC Sortie PAC]]-Tableau1[[#This Row],[EC entrée PAC]]</f>
        <v>0</v>
      </c>
      <c r="AG261" s="30">
        <f t="array" ref="AG261">Tableau1[[#This Row],[Différenctiel PAC]]</f>
        <v>0</v>
      </c>
      <c r="AH261" s="4">
        <f t="array" ref="AH261">Tableau1[[#This Row],[Echaudoirs]]+Tableau1[[#This Row],[Plumeuses]]</f>
        <v>0</v>
      </c>
      <c r="AI261" s="4">
        <f t="array" ref="AI261">Tableau1[[#This Row],[EF Surpréssée Eviscération]]+Tableau1[[#This Row],[EF Eviscération]]</f>
        <v>0</v>
      </c>
      <c r="AJ261" s="4">
        <f t="array" ref="AJ261">Tableau1[[#This Row],[Conso EF dégrilleur]]+Tableau1[[#This Row],[Conso EF prélaveuse]]+Tableau1[[#This Row],[Conso EF adiabatique]]</f>
        <v>27.149999393150189</v>
      </c>
      <c r="AK261" s="4">
        <f>Tableau1[[#This Row],[Conso EC Filtre]]+Tableau1[[#This Row],[Conso EC Laveuse ]]</f>
        <v>7.7199998274445534</v>
      </c>
      <c r="AL261" s="30">
        <f t="array" ref="AL261">Tableau1[[#This Row],[Conso EF Quai Atlas (calculée)]]+Tableau1[[#This Row],[Conso EC Quai Atlas (calculée)]]</f>
        <v>34.869999220594742</v>
      </c>
      <c r="AM261" s="30">
        <f t="array" ref="AM261">Tableau1[[#This Row],[Lavage cagettes]]+Tableau1[[#This Row],[Lavage pal box]]</f>
        <v>49.900000000000006</v>
      </c>
      <c r="AN261" s="30">
        <f t="array" ref="AN261">Tableau1[[#This Row],[40 bar]]+Tableau1[[#This Row],[24 bar]]</f>
        <v>0</v>
      </c>
      <c r="AO261" s="31"/>
      <c r="AP261" s="31">
        <f>Tableau1[[#This Row],[EC Vestiaires m³]]+Tableau1[[#This Row],[Vestiaires EF]]+Tableau1[[#This Row],[Zone B]]</f>
        <v>0</v>
      </c>
      <c r="AQ26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705.52000190839169</v>
      </c>
      <c r="AR261" s="6">
        <f>Tableau1[[#This Row],[prestation lavage 40B]]+Tableau1[[#This Row],[Prestation lavage 24B]]</f>
        <v>0</v>
      </c>
      <c r="AS261" s="6">
        <f>IFERROR(Tableau1[[#This Row],[40 bar (19h-23h59)]]+Y262,0)</f>
        <v>0</v>
      </c>
      <c r="AT261" s="6">
        <f>IFERROR(Tableau1[[#This Row],[24 bar (19H-23H59)]]+AB262,0)</f>
        <v>0</v>
      </c>
      <c r="AU261" s="33">
        <f t="array" ref="AU261">(Tableau1[[#This Row],[Conso eau]]-Tableau1[Rejet convention])/Tableau1[[#This Row],[Rejet convention]]</f>
        <v>6.7005076142131928E-2</v>
      </c>
      <c r="AV261" s="34">
        <f t="array" ref="AV261">IF(Tableau1[[#This Row],[Nbr de poulets (entrée découpe)]]&gt;0,(Tableau1[[#This Row],[Conso eau]]/Tableau1[[#This Row],[Nbr de poulets (entrée découpe)]])*1000,"erreur")</f>
        <v>12.444681260453207</v>
      </c>
      <c r="AW261" s="35">
        <f t="array" ref="AW261">IF(Tableau1[[#This Row],[Tonnage sortie ressuage]]&gt;0,(Tableau1[[#This Row],[Conso eau]]/Tableau1[[#This Row],[Tonnage sortie ressuage]])*1000,"erreur")</f>
        <v>5.4211235549365879</v>
      </c>
      <c r="AX261" s="34">
        <f t="array" ref="AX261">IF(Tableau1[[#This Row],[Nbr de poulets (entrée découpe)]]&gt;0,+(Tableau1[[#This Row],[Conso EF Quai Atlas (calculée)]]+Tableau1[[#This Row],[Conso EC Quai Atlas (calculée)]]/Tableau1[[#This Row],[Nbr de poulets (entrée découpe)]]), "erreur")</f>
        <v>27.150113656871863</v>
      </c>
      <c r="AY261" s="21">
        <f>10</f>
        <v>10</v>
      </c>
      <c r="AZ261" s="21">
        <f>6</f>
        <v>6</v>
      </c>
      <c r="BA261" s="21" t="str">
        <f>TEXT(Tableau1[[#This Row],[Date]],"aaaa")</f>
        <v>2019</v>
      </c>
      <c r="BB261" s="21" t="str">
        <f>TEXT(Tableau1[[#This Row],[Date]],"mmmm")</f>
        <v>septembre</v>
      </c>
      <c r="BC261" s="21">
        <f>_xlfn.ISOWEEKNUM(Tableau1[[#This Row],[Date]])</f>
        <v>38</v>
      </c>
      <c r="BD261" s="21" t="str">
        <f>TEXT(Tableau1[[#This Row],[Date]],"jjjj")</f>
        <v>mardi</v>
      </c>
      <c r="BE261" s="21">
        <f>VLOOKUP(ROUND(Tableau1[[#This Row],[Année]],4),Tableau2[#Data],2)</f>
        <v>788</v>
      </c>
      <c r="BF261" s="21" t="str">
        <f>VLOOKUP(Tableau1[[#This Row],[Date]],Tableau3[],2)</f>
        <v>2019-2020</v>
      </c>
    </row>
    <row r="262" spans="1:58" hidden="1" x14ac:dyDescent="0.3">
      <c r="A262" s="22">
        <v>43726</v>
      </c>
      <c r="B262" s="20">
        <v>70290</v>
      </c>
      <c r="C262" s="20">
        <v>160471</v>
      </c>
      <c r="D262" s="24">
        <v>864.8</v>
      </c>
      <c r="E262" s="24"/>
      <c r="F262" s="24"/>
      <c r="G262" s="24"/>
      <c r="H262" s="24"/>
      <c r="I262" s="24">
        <v>19.899999999999999</v>
      </c>
      <c r="J262" s="24">
        <v>25.4</v>
      </c>
      <c r="K262" s="24">
        <v>0.77999998256564096</v>
      </c>
      <c r="L262" s="24">
        <v>9.26999979279935</v>
      </c>
      <c r="M262" s="24">
        <v>0</v>
      </c>
      <c r="N262" s="24"/>
      <c r="O262" s="24"/>
      <c r="P262" s="24"/>
      <c r="Q262" s="24">
        <v>54.019998792558901</v>
      </c>
      <c r="R262" s="24">
        <v>21.039999529719399</v>
      </c>
      <c r="S262" s="24">
        <v>13.0499997083098</v>
      </c>
      <c r="T262" s="24">
        <v>1.1399999745190099</v>
      </c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30">
        <f t="array" ref="AF262">Tableau1[[#This Row],[EC Sortie PAC]]-Tableau1[[#This Row],[EC entrée PAC]]</f>
        <v>0</v>
      </c>
      <c r="AG262" s="30">
        <f t="array" ref="AG262">Tableau1[[#This Row],[Différenctiel PAC]]</f>
        <v>0</v>
      </c>
      <c r="AH262" s="4">
        <f t="array" ref="AH262">Tableau1[[#This Row],[Echaudoirs]]+Tableau1[[#This Row],[Plumeuses]]</f>
        <v>0</v>
      </c>
      <c r="AI262" s="4">
        <f t="array" ref="AI262">Tableau1[[#This Row],[EF Surpréssée Eviscération]]+Tableau1[[#This Row],[EF Eviscération]]</f>
        <v>0</v>
      </c>
      <c r="AJ262" s="4">
        <f t="array" ref="AJ262">Tableau1[[#This Row],[Conso EF dégrilleur]]+Tableau1[[#This Row],[Conso EF prélaveuse]]+Tableau1[[#This Row],[Conso EF adiabatique]]</f>
        <v>35.229999212548208</v>
      </c>
      <c r="AK262" s="4">
        <f>Tableau1[[#This Row],[Conso EC Filtre]]+Tableau1[[#This Row],[Conso EC Laveuse ]]</f>
        <v>10.049999775364991</v>
      </c>
      <c r="AL262" s="30">
        <f t="array" ref="AL262">Tableau1[[#This Row],[Conso EF Quai Atlas (calculée)]]+Tableau1[[#This Row],[Conso EC Quai Atlas (calculée)]]</f>
        <v>45.279998987913203</v>
      </c>
      <c r="AM262" s="30">
        <f t="array" ref="AM262">Tableau1[[#This Row],[Lavage cagettes]]+Tableau1[[#This Row],[Lavage pal box]]</f>
        <v>45.3</v>
      </c>
      <c r="AN262" s="30">
        <f t="array" ref="AN262">Tableau1[[#This Row],[40 bar]]+Tableau1[[#This Row],[24 bar]]</f>
        <v>0</v>
      </c>
      <c r="AO262" s="31"/>
      <c r="AP262" s="31">
        <f>Tableau1[[#This Row],[EC Vestiaires m³]]+Tableau1[[#This Row],[Vestiaires EF]]+Tableau1[[#This Row],[Zone B]]</f>
        <v>0</v>
      </c>
      <c r="AQ26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720.20000221952785</v>
      </c>
      <c r="AR262" s="6">
        <f>Tableau1[[#This Row],[prestation lavage 40B]]+Tableau1[[#This Row],[Prestation lavage 24B]]</f>
        <v>0</v>
      </c>
      <c r="AS262" s="6">
        <f>IFERROR(Tableau1[[#This Row],[40 bar (19h-23h59)]]+Y263,0)</f>
        <v>0</v>
      </c>
      <c r="AT262" s="6">
        <f>IFERROR(Tableau1[[#This Row],[24 bar (19H-23H59)]]+AB263,0)</f>
        <v>0</v>
      </c>
      <c r="AU262" s="33">
        <f t="array" ref="AU262">(Tableau1[[#This Row],[Conso eau]]-Tableau1[Rejet convention])/Tableau1[[#This Row],[Rejet convention]]</f>
        <v>9.7461928934010095E-2</v>
      </c>
      <c r="AV262" s="34">
        <f t="array" ref="AV262">IF(Tableau1[[#This Row],[Nbr de poulets (entrée découpe)]]&gt;0,(Tableau1[[#This Row],[Conso eau]]/Tableau1[[#This Row],[Nbr de poulets (entrée découpe)]])*1000,"erreur")</f>
        <v>12.303314838526106</v>
      </c>
      <c r="AW262" s="35">
        <f t="array" ref="AW262">IF(Tableau1[[#This Row],[Tonnage sortie ressuage]]&gt;0,(Tableau1[[#This Row],[Conso eau]]/Tableau1[[#This Row],[Tonnage sortie ressuage]])*1000,"erreur")</f>
        <v>5.3891357316898381</v>
      </c>
      <c r="AX262" s="34">
        <f t="array" ref="AX262">IF(Tableau1[[#This Row],[Nbr de poulets (entrée découpe)]]&gt;0,+(Tableau1[[#This Row],[Conso EF Quai Atlas (calculée)]]+Tableau1[[#This Row],[Conso EC Quai Atlas (calculée)]]/Tableau1[[#This Row],[Nbr de poulets (entrée découpe)]]), "erreur")</f>
        <v>35.23014219163165</v>
      </c>
      <c r="AY262" s="21">
        <f>10</f>
        <v>10</v>
      </c>
      <c r="AZ262" s="21">
        <f>6</f>
        <v>6</v>
      </c>
      <c r="BA262" s="21" t="str">
        <f>TEXT(Tableau1[[#This Row],[Date]],"aaaa")</f>
        <v>2019</v>
      </c>
      <c r="BB262" s="21" t="str">
        <f>TEXT(Tableau1[[#This Row],[Date]],"mmmm")</f>
        <v>septembre</v>
      </c>
      <c r="BC262" s="21">
        <f>_xlfn.ISOWEEKNUM(Tableau1[[#This Row],[Date]])</f>
        <v>38</v>
      </c>
      <c r="BD262" s="21" t="str">
        <f>TEXT(Tableau1[[#This Row],[Date]],"jjjj")</f>
        <v>mercredi</v>
      </c>
      <c r="BE262" s="21">
        <f>VLOOKUP(ROUND(Tableau1[[#This Row],[Année]],4),Tableau2[#Data],2)</f>
        <v>788</v>
      </c>
      <c r="BF262" s="21" t="str">
        <f>VLOOKUP(Tableau1[[#This Row],[Date]],Tableau3[],2)</f>
        <v>2019-2020</v>
      </c>
    </row>
    <row r="263" spans="1:58" hidden="1" x14ac:dyDescent="0.3">
      <c r="A263" s="22">
        <v>43727</v>
      </c>
      <c r="B263" s="20">
        <v>66561</v>
      </c>
      <c r="C263" s="20">
        <v>170562</v>
      </c>
      <c r="D263" s="24">
        <v>808.4</v>
      </c>
      <c r="E263" s="24"/>
      <c r="F263" s="24"/>
      <c r="G263" s="24"/>
      <c r="H263" s="24"/>
      <c r="I263" s="24">
        <v>34.200000000000003</v>
      </c>
      <c r="J263" s="24">
        <v>28.5</v>
      </c>
      <c r="K263" s="24">
        <v>0.79999998211860701</v>
      </c>
      <c r="L263" s="24">
        <v>7.8999998234212399</v>
      </c>
      <c r="M263" s="24">
        <v>0</v>
      </c>
      <c r="N263" s="24"/>
      <c r="O263" s="24"/>
      <c r="P263" s="24"/>
      <c r="Q263" s="24">
        <v>47.2299989443272</v>
      </c>
      <c r="R263" s="24">
        <v>20.2399995476007</v>
      </c>
      <c r="S263" s="24">
        <v>14.8899996671826</v>
      </c>
      <c r="T263" s="24">
        <v>0.16999999620020401</v>
      </c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30">
        <f t="array" ref="AF263">Tableau1[[#This Row],[EC Sortie PAC]]-Tableau1[[#This Row],[EC entrée PAC]]</f>
        <v>0</v>
      </c>
      <c r="AG263" s="30">
        <f t="array" ref="AG263">Tableau1[[#This Row],[Différenctiel PAC]]</f>
        <v>0</v>
      </c>
      <c r="AH263" s="4">
        <f t="array" ref="AH263">Tableau1[[#This Row],[Echaudoirs]]+Tableau1[[#This Row],[Plumeuses]]</f>
        <v>0</v>
      </c>
      <c r="AI263" s="4">
        <f t="array" ref="AI263">Tableau1[[#This Row],[EF Surpréssée Eviscération]]+Tableau1[[#This Row],[EF Eviscération]]</f>
        <v>0</v>
      </c>
      <c r="AJ263" s="4">
        <f t="array" ref="AJ263">Tableau1[[#This Row],[Conso EF dégrilleur]]+Tableau1[[#This Row],[Conso EF prélaveuse]]+Tableau1[[#This Row],[Conso EF adiabatique]]</f>
        <v>35.299999210983501</v>
      </c>
      <c r="AK263" s="4">
        <f>Tableau1[[#This Row],[Conso EC Filtre]]+Tableau1[[#This Row],[Conso EC Laveuse ]]</f>
        <v>8.6999998055398464</v>
      </c>
      <c r="AL263" s="30">
        <f t="array" ref="AL263">Tableau1[[#This Row],[Conso EF Quai Atlas (calculée)]]+Tableau1[[#This Row],[Conso EC Quai Atlas (calculée)]]</f>
        <v>43.999999016523347</v>
      </c>
      <c r="AM263" s="30">
        <f t="array" ref="AM263">Tableau1[[#This Row],[Lavage cagettes]]+Tableau1[[#This Row],[Lavage pal box]]</f>
        <v>62.7</v>
      </c>
      <c r="AN263" s="30">
        <f t="array" ref="AN263">Tableau1[[#This Row],[40 bar]]+Tableau1[[#This Row],[24 bar]]</f>
        <v>0</v>
      </c>
      <c r="AO263" s="31"/>
      <c r="AP263" s="31">
        <f>Tableau1[[#This Row],[EC Vestiaires m³]]+Tableau1[[#This Row],[Vestiaires EF]]+Tableau1[[#This Row],[Zone B]]</f>
        <v>0</v>
      </c>
      <c r="AQ26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654.47000203914945</v>
      </c>
      <c r="AR263" s="6">
        <f>Tableau1[[#This Row],[prestation lavage 40B]]+Tableau1[[#This Row],[Prestation lavage 24B]]</f>
        <v>0</v>
      </c>
      <c r="AS263" s="6">
        <f>IFERROR(Tableau1[[#This Row],[40 bar (19h-23h59)]]+Y264,0)</f>
        <v>0</v>
      </c>
      <c r="AT263" s="6">
        <f>IFERROR(Tableau1[[#This Row],[24 bar (19H-23H59)]]+AB264,0)</f>
        <v>0</v>
      </c>
      <c r="AU263" s="33">
        <f t="array" ref="AU263">(Tableau1[[#This Row],[Conso eau]]-Tableau1[Rejet convention])/Tableau1[[#This Row],[Rejet convention]]</f>
        <v>2.5888324873096419E-2</v>
      </c>
      <c r="AV263" s="34">
        <f t="array" ref="AV263">IF(Tableau1[[#This Row],[Nbr de poulets (entrée découpe)]]&gt;0,(Tableau1[[#This Row],[Conso eau]]/Tableau1[[#This Row],[Nbr de poulets (entrée découpe)]])*1000,"erreur")</f>
        <v>12.145250221601238</v>
      </c>
      <c r="AW263" s="35">
        <f t="array" ref="AW263">IF(Tableau1[[#This Row],[Tonnage sortie ressuage]]&gt;0,(Tableau1[[#This Row],[Conso eau]]/Tableau1[[#This Row],[Tonnage sortie ressuage]])*1000,"erreur")</f>
        <v>4.7396254734348799</v>
      </c>
      <c r="AX263" s="34">
        <f t="array" ref="AX263">IF(Tableau1[[#This Row],[Nbr de poulets (entrée découpe)]]&gt;0,+(Tableau1[[#This Row],[Conso EF Quai Atlas (calculée)]]+Tableau1[[#This Row],[Conso EC Quai Atlas (calculée)]]/Tableau1[[#This Row],[Nbr de poulets (entrée découpe)]]), "erreur")</f>
        <v>35.300129918151448</v>
      </c>
      <c r="AY263" s="21">
        <f>10</f>
        <v>10</v>
      </c>
      <c r="AZ263" s="21">
        <f>6</f>
        <v>6</v>
      </c>
      <c r="BA263" s="21" t="str">
        <f>TEXT(Tableau1[[#This Row],[Date]],"aaaa")</f>
        <v>2019</v>
      </c>
      <c r="BB263" s="21" t="str">
        <f>TEXT(Tableau1[[#This Row],[Date]],"mmmm")</f>
        <v>septembre</v>
      </c>
      <c r="BC263" s="21">
        <f>_xlfn.ISOWEEKNUM(Tableau1[[#This Row],[Date]])</f>
        <v>38</v>
      </c>
      <c r="BD263" s="21" t="str">
        <f>TEXT(Tableau1[[#This Row],[Date]],"jjjj")</f>
        <v>jeudi</v>
      </c>
      <c r="BE263" s="21">
        <f>VLOOKUP(ROUND(Tableau1[[#This Row],[Année]],4),Tableau2[#Data],2)</f>
        <v>788</v>
      </c>
      <c r="BF263" s="21" t="str">
        <f>VLOOKUP(Tableau1[[#This Row],[Date]],Tableau3[],2)</f>
        <v>2019-2020</v>
      </c>
    </row>
    <row r="264" spans="1:58" hidden="1" x14ac:dyDescent="0.3">
      <c r="A264" s="22">
        <v>43728</v>
      </c>
      <c r="B264" s="20">
        <v>74532</v>
      </c>
      <c r="C264" s="20">
        <v>179039</v>
      </c>
      <c r="D264" s="24">
        <v>879.6</v>
      </c>
      <c r="E264" s="24"/>
      <c r="F264" s="24"/>
      <c r="G264" s="24"/>
      <c r="H264" s="24">
        <v>5.9</v>
      </c>
      <c r="I264" s="24"/>
      <c r="J264" s="24"/>
      <c r="K264" s="24">
        <v>0</v>
      </c>
      <c r="L264" s="24">
        <v>0</v>
      </c>
      <c r="M264" s="24">
        <v>0</v>
      </c>
      <c r="N264" s="24"/>
      <c r="O264" s="24"/>
      <c r="P264" s="24"/>
      <c r="Q264" s="24">
        <v>44.619999002665303</v>
      </c>
      <c r="R264" s="24">
        <v>0</v>
      </c>
      <c r="S264" s="24">
        <v>0</v>
      </c>
      <c r="T264" s="24">
        <v>0</v>
      </c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30">
        <f t="array" ref="AF264">Tableau1[[#This Row],[EC Sortie PAC]]-Tableau1[[#This Row],[EC entrée PAC]]</f>
        <v>0</v>
      </c>
      <c r="AG264" s="30">
        <f t="array" ref="AG264">Tableau1[[#This Row],[Différenctiel PAC]]</f>
        <v>0</v>
      </c>
      <c r="AH264" s="4">
        <f t="array" ref="AH264">Tableau1[[#This Row],[Echaudoirs]]+Tableau1[[#This Row],[Plumeuses]]</f>
        <v>0</v>
      </c>
      <c r="AI264" s="4">
        <f t="array" ref="AI264">Tableau1[[#This Row],[EF Surpréssée Eviscération]]+Tableau1[[#This Row],[EF Eviscération]]</f>
        <v>0</v>
      </c>
      <c r="AJ264" s="4">
        <f t="array" ref="AJ264">Tableau1[[#This Row],[Conso EF dégrilleur]]+Tableau1[[#This Row],[Conso EF prélaveuse]]+Tableau1[[#This Row],[Conso EF adiabatique]]</f>
        <v>0</v>
      </c>
      <c r="AK264" s="4">
        <f>Tableau1[[#This Row],[Conso EC Filtre]]+Tableau1[[#This Row],[Conso EC Laveuse ]]</f>
        <v>0</v>
      </c>
      <c r="AL264" s="30">
        <f t="array" ref="AL264">Tableau1[[#This Row],[Conso EF Quai Atlas (calculée)]]+Tableau1[[#This Row],[Conso EC Quai Atlas (calculée)]]</f>
        <v>0</v>
      </c>
      <c r="AM264" s="30">
        <f t="array" ref="AM264">Tableau1[[#This Row],[Lavage cagettes]]+Tableau1[[#This Row],[Lavage pal box]]</f>
        <v>0</v>
      </c>
      <c r="AN264" s="30">
        <f t="array" ref="AN264">Tableau1[[#This Row],[40 bar]]+Tableau1[[#This Row],[24 bar]]</f>
        <v>0</v>
      </c>
      <c r="AO264" s="31"/>
      <c r="AP264" s="31">
        <f>Tableau1[[#This Row],[EC Vestiaires m³]]+Tableau1[[#This Row],[Vestiaires EF]]+Tableau1[[#This Row],[Zone B]]</f>
        <v>5.9</v>
      </c>
      <c r="AQ26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829.08000099733476</v>
      </c>
      <c r="AR264" s="6">
        <f>Tableau1[[#This Row],[prestation lavage 40B]]+Tableau1[[#This Row],[Prestation lavage 24B]]</f>
        <v>0</v>
      </c>
      <c r="AS264" s="6">
        <f>IFERROR(Tableau1[[#This Row],[40 bar (19h-23h59)]]+Y265,0)</f>
        <v>0</v>
      </c>
      <c r="AT264" s="6">
        <f>IFERROR(Tableau1[[#This Row],[24 bar (19H-23H59)]]+AB265,0)</f>
        <v>0</v>
      </c>
      <c r="AU264" s="33">
        <f t="array" ref="AU264">(Tableau1[[#This Row],[Conso eau]]-Tableau1[Rejet convention])/Tableau1[[#This Row],[Rejet convention]]</f>
        <v>0.11624365482233505</v>
      </c>
      <c r="AV264" s="34">
        <f t="array" ref="AV264">IF(Tableau1[[#This Row],[Nbr de poulets (entrée découpe)]]&gt;0,(Tableau1[[#This Row],[Conso eau]]/Tableau1[[#This Row],[Nbr de poulets (entrée découpe)]])*1000,"erreur")</f>
        <v>11.801642247625182</v>
      </c>
      <c r="AW264" s="35">
        <f t="array" ref="AW264">IF(Tableau1[[#This Row],[Tonnage sortie ressuage]]&gt;0,(Tableau1[[#This Row],[Conso eau]]/Tableau1[[#This Row],[Tonnage sortie ressuage]])*1000,"erreur")</f>
        <v>4.912896072922659</v>
      </c>
      <c r="AX264" s="34">
        <f t="array" ref="AX26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264" s="21">
        <f>10</f>
        <v>10</v>
      </c>
      <c r="AZ264" s="21">
        <f>6</f>
        <v>6</v>
      </c>
      <c r="BA264" s="21" t="str">
        <f>TEXT(Tableau1[[#This Row],[Date]],"aaaa")</f>
        <v>2019</v>
      </c>
      <c r="BB264" s="21" t="str">
        <f>TEXT(Tableau1[[#This Row],[Date]],"mmmm")</f>
        <v>septembre</v>
      </c>
      <c r="BC264" s="21">
        <f>_xlfn.ISOWEEKNUM(Tableau1[[#This Row],[Date]])</f>
        <v>38</v>
      </c>
      <c r="BD264" s="21" t="str">
        <f>TEXT(Tableau1[[#This Row],[Date]],"jjjj")</f>
        <v>vendredi</v>
      </c>
      <c r="BE264" s="21">
        <f>VLOOKUP(ROUND(Tableau1[[#This Row],[Année]],4),Tableau2[#Data],2)</f>
        <v>788</v>
      </c>
      <c r="BF264" s="21" t="str">
        <f>VLOOKUP(Tableau1[[#This Row],[Date]],Tableau3[],2)</f>
        <v>2019-2020</v>
      </c>
    </row>
    <row r="265" spans="1:58" hidden="1" x14ac:dyDescent="0.3">
      <c r="A265" s="22">
        <v>43729</v>
      </c>
      <c r="B265" s="20"/>
      <c r="C265" s="20"/>
      <c r="D265" s="24">
        <v>166.9</v>
      </c>
      <c r="E265" s="24"/>
      <c r="F265" s="24"/>
      <c r="G265" s="24"/>
      <c r="H265" s="24">
        <v>5.9</v>
      </c>
      <c r="I265" s="24"/>
      <c r="J265" s="24"/>
      <c r="K265" s="24">
        <v>0</v>
      </c>
      <c r="L265" s="24">
        <v>0</v>
      </c>
      <c r="M265" s="24">
        <v>0</v>
      </c>
      <c r="N265" s="24"/>
      <c r="O265" s="24"/>
      <c r="P265" s="24"/>
      <c r="Q265" s="24">
        <v>50.299998875707402</v>
      </c>
      <c r="R265" s="24">
        <v>0</v>
      </c>
      <c r="S265" s="24">
        <v>0</v>
      </c>
      <c r="T265" s="24">
        <v>0.31999999284744302</v>
      </c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30">
        <f t="array" ref="AF265">Tableau1[[#This Row],[EC Sortie PAC]]-Tableau1[[#This Row],[EC entrée PAC]]</f>
        <v>0</v>
      </c>
      <c r="AG265" s="30">
        <f t="array" ref="AG265">Tableau1[[#This Row],[Différenctiel PAC]]</f>
        <v>0</v>
      </c>
      <c r="AH265" s="4">
        <f t="array" ref="AH265">Tableau1[[#This Row],[Echaudoirs]]+Tableau1[[#This Row],[Plumeuses]]</f>
        <v>0</v>
      </c>
      <c r="AI265" s="4">
        <f t="array" ref="AI265">Tableau1[[#This Row],[EF Surpréssée Eviscération]]+Tableau1[[#This Row],[EF Eviscération]]</f>
        <v>0</v>
      </c>
      <c r="AJ265" s="4">
        <f t="array" ref="AJ265">Tableau1[[#This Row],[Conso EF dégrilleur]]+Tableau1[[#This Row],[Conso EF prélaveuse]]+Tableau1[[#This Row],[Conso EF adiabatique]]</f>
        <v>0.31999999284744302</v>
      </c>
      <c r="AK265" s="4">
        <f>Tableau1[[#This Row],[Conso EC Filtre]]+Tableau1[[#This Row],[Conso EC Laveuse ]]</f>
        <v>0</v>
      </c>
      <c r="AL265" s="30">
        <f t="array" ref="AL265">Tableau1[[#This Row],[Conso EF Quai Atlas (calculée)]]+Tableau1[[#This Row],[Conso EC Quai Atlas (calculée)]]</f>
        <v>0.31999999284744302</v>
      </c>
      <c r="AM265" s="30">
        <f t="array" ref="AM265">Tableau1[[#This Row],[Lavage cagettes]]+Tableau1[[#This Row],[Lavage pal box]]</f>
        <v>0</v>
      </c>
      <c r="AN265" s="30">
        <f t="array" ref="AN265">Tableau1[[#This Row],[40 bar]]+Tableau1[[#This Row],[24 bar]]</f>
        <v>0</v>
      </c>
      <c r="AO265" s="31"/>
      <c r="AP265" s="31">
        <f>Tableau1[[#This Row],[EC Vestiaires m³]]+Tableau1[[#This Row],[Vestiaires EF]]+Tableau1[[#This Row],[Zone B]]</f>
        <v>5.9</v>
      </c>
      <c r="AQ26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110.38000113144517</v>
      </c>
      <c r="AR265" s="6">
        <f>Tableau1[[#This Row],[prestation lavage 40B]]+Tableau1[[#This Row],[Prestation lavage 24B]]</f>
        <v>0</v>
      </c>
      <c r="AS265" s="6">
        <f>IFERROR(Tableau1[[#This Row],[40 bar (19h-23h59)]]+Y266,0)</f>
        <v>0</v>
      </c>
      <c r="AT265" s="6">
        <f>IFERROR(Tableau1[[#This Row],[24 bar (19H-23H59)]]+AB266,0)</f>
        <v>0</v>
      </c>
      <c r="AU265" s="33">
        <f t="array" ref="AU265">(Tableau1[[#This Row],[Conso eau]]-Tableau1[Rejet convention])/Tableau1[[#This Row],[Rejet convention]]</f>
        <v>-0.78819796954314725</v>
      </c>
      <c r="AV265" s="34" t="str">
        <f t="array" ref="AV265">IF(Tableau1[[#This Row],[Nbr de poulets (entrée découpe)]]&gt;0,(Tableau1[[#This Row],[Conso eau]]/Tableau1[[#This Row],[Nbr de poulets (entrée découpe)]])*1000,"erreur")</f>
        <v>erreur</v>
      </c>
      <c r="AW265" s="35" t="str">
        <f t="array" ref="AW265">IF(Tableau1[[#This Row],[Tonnage sortie ressuage]]&gt;0,(Tableau1[[#This Row],[Conso eau]]/Tableau1[[#This Row],[Tonnage sortie ressuage]])*1000,"erreur")</f>
        <v>erreur</v>
      </c>
      <c r="AX265" s="34" t="str">
        <f t="array" ref="AX26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65" s="21">
        <f>10</f>
        <v>10</v>
      </c>
      <c r="AZ265" s="21">
        <f>6</f>
        <v>6</v>
      </c>
      <c r="BA265" s="21" t="str">
        <f>TEXT(Tableau1[[#This Row],[Date]],"aaaa")</f>
        <v>2019</v>
      </c>
      <c r="BB265" s="21" t="str">
        <f>TEXT(Tableau1[[#This Row],[Date]],"mmmm")</f>
        <v>septembre</v>
      </c>
      <c r="BC265" s="21">
        <f>_xlfn.ISOWEEKNUM(Tableau1[[#This Row],[Date]])</f>
        <v>38</v>
      </c>
      <c r="BD265" s="21" t="str">
        <f>TEXT(Tableau1[[#This Row],[Date]],"jjjj")</f>
        <v>samedi</v>
      </c>
      <c r="BE265" s="21">
        <f>VLOOKUP(ROUND(Tableau1[[#This Row],[Année]],4),Tableau2[#Data],2)</f>
        <v>788</v>
      </c>
      <c r="BF265" s="21" t="str">
        <f>VLOOKUP(Tableau1[[#This Row],[Date]],Tableau3[],2)</f>
        <v>2019-2020</v>
      </c>
    </row>
    <row r="266" spans="1:58" hidden="1" x14ac:dyDescent="0.3">
      <c r="A266" s="22">
        <v>43730</v>
      </c>
      <c r="B266" s="20"/>
      <c r="C266" s="20"/>
      <c r="D266" s="24">
        <v>65.2</v>
      </c>
      <c r="E266" s="24"/>
      <c r="F266" s="24"/>
      <c r="G266" s="24"/>
      <c r="H266" s="24">
        <v>9.1999999999999993</v>
      </c>
      <c r="I266" s="24">
        <v>33.6</v>
      </c>
      <c r="J266" s="24">
        <v>28.1</v>
      </c>
      <c r="K266" s="24">
        <v>0.72999998368322805</v>
      </c>
      <c r="L266" s="24">
        <v>7.6899998281151101</v>
      </c>
      <c r="M266" s="24">
        <v>0</v>
      </c>
      <c r="N266" s="24"/>
      <c r="O266" s="24"/>
      <c r="P266" s="24"/>
      <c r="Q266" s="24">
        <v>0.68999998457729805</v>
      </c>
      <c r="R266" s="24">
        <v>15.6099996510893</v>
      </c>
      <c r="S266" s="24">
        <v>13.759999692439999</v>
      </c>
      <c r="T266" s="24">
        <v>0.65999998524784997</v>
      </c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30">
        <f t="array" ref="AF266">Tableau1[[#This Row],[EC Sortie PAC]]-Tableau1[[#This Row],[EC entrée PAC]]</f>
        <v>0</v>
      </c>
      <c r="AG266" s="30">
        <f t="array" ref="AG266">Tableau1[[#This Row],[Différenctiel PAC]]</f>
        <v>0</v>
      </c>
      <c r="AH266" s="4">
        <f t="array" ref="AH266">Tableau1[[#This Row],[Echaudoirs]]+Tableau1[[#This Row],[Plumeuses]]</f>
        <v>0</v>
      </c>
      <c r="AI266" s="4">
        <f t="array" ref="AI266">Tableau1[[#This Row],[EF Surpréssée Eviscération]]+Tableau1[[#This Row],[EF Eviscération]]</f>
        <v>0</v>
      </c>
      <c r="AJ266" s="4">
        <f t="array" ref="AJ266">Tableau1[[#This Row],[Conso EF dégrilleur]]+Tableau1[[#This Row],[Conso EF prélaveuse]]+Tableau1[[#This Row],[Conso EF adiabatique]]</f>
        <v>30.029999328777151</v>
      </c>
      <c r="AK266" s="4">
        <f>Tableau1[[#This Row],[Conso EC Filtre]]+Tableau1[[#This Row],[Conso EC Laveuse ]]</f>
        <v>8.4199998117983377</v>
      </c>
      <c r="AL266" s="30">
        <f t="array" ref="AL266">Tableau1[[#This Row],[Conso EF Quai Atlas (calculée)]]+Tableau1[[#This Row],[Conso EC Quai Atlas (calculée)]]</f>
        <v>38.449999140575486</v>
      </c>
      <c r="AM266" s="30">
        <f t="array" ref="AM266">Tableau1[[#This Row],[Lavage cagettes]]+Tableau1[[#This Row],[Lavage pal box]]</f>
        <v>61.7</v>
      </c>
      <c r="AN266" s="30">
        <f t="array" ref="AN266">Tableau1[[#This Row],[40 bar]]+Tableau1[[#This Row],[24 bar]]</f>
        <v>0</v>
      </c>
      <c r="AO266" s="31"/>
      <c r="AP266" s="31">
        <f>Tableau1[[#This Row],[EC Vestiaires m³]]+Tableau1[[#This Row],[Vestiaires EF]]+Tableau1[[#This Row],[Zone B]]</f>
        <v>9.1999999999999993</v>
      </c>
      <c r="AQ26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-44.839999125152787</v>
      </c>
      <c r="AR266" s="6">
        <f>Tableau1[[#This Row],[prestation lavage 40B]]+Tableau1[[#This Row],[Prestation lavage 24B]]</f>
        <v>0</v>
      </c>
      <c r="AS266" s="6">
        <f>IFERROR(Tableau1[[#This Row],[40 bar (19h-23h59)]]+Y267,0)</f>
        <v>0</v>
      </c>
      <c r="AT266" s="6">
        <f>IFERROR(Tableau1[[#This Row],[24 bar (19H-23H59)]]+AB267,0)</f>
        <v>0</v>
      </c>
      <c r="AU266" s="33">
        <f t="array" ref="AU266">(Tableau1[[#This Row],[Conso eau]]-Tableau1[Rejet convention])/Tableau1[[#This Row],[Rejet convention]]</f>
        <v>-0.91725888324873095</v>
      </c>
      <c r="AV266" s="34" t="str">
        <f t="array" ref="AV266">IF(Tableau1[[#This Row],[Nbr de poulets (entrée découpe)]]&gt;0,(Tableau1[[#This Row],[Conso eau]]/Tableau1[[#This Row],[Nbr de poulets (entrée découpe)]])*1000,"erreur")</f>
        <v>erreur</v>
      </c>
      <c r="AW266" s="35" t="str">
        <f t="array" ref="AW266">IF(Tableau1[[#This Row],[Tonnage sortie ressuage]]&gt;0,(Tableau1[[#This Row],[Conso eau]]/Tableau1[[#This Row],[Tonnage sortie ressuage]])*1000,"erreur")</f>
        <v>erreur</v>
      </c>
      <c r="AX266" s="34" t="str">
        <f t="array" ref="AX26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66" s="21">
        <f>10</f>
        <v>10</v>
      </c>
      <c r="AZ266" s="21">
        <f>6</f>
        <v>6</v>
      </c>
      <c r="BA266" s="21" t="str">
        <f>TEXT(Tableau1[[#This Row],[Date]],"aaaa")</f>
        <v>2019</v>
      </c>
      <c r="BB266" s="21" t="str">
        <f>TEXT(Tableau1[[#This Row],[Date]],"mmmm")</f>
        <v>septembre</v>
      </c>
      <c r="BC266" s="21">
        <f>_xlfn.ISOWEEKNUM(Tableau1[[#This Row],[Date]])</f>
        <v>38</v>
      </c>
      <c r="BD266" s="21" t="str">
        <f>TEXT(Tableau1[[#This Row],[Date]],"jjjj")</f>
        <v>dimanche</v>
      </c>
      <c r="BE266" s="21">
        <f>VLOOKUP(ROUND(Tableau1[[#This Row],[Année]],4),Tableau2[#Data],2)</f>
        <v>788</v>
      </c>
      <c r="BF266" s="21" t="str">
        <f>VLOOKUP(Tableau1[[#This Row],[Date]],Tableau3[],2)</f>
        <v>2019-2020</v>
      </c>
    </row>
    <row r="267" spans="1:58" hidden="1" x14ac:dyDescent="0.3">
      <c r="A267" s="22">
        <v>43731</v>
      </c>
      <c r="B267" s="20">
        <v>66168</v>
      </c>
      <c r="C267" s="20">
        <v>162509</v>
      </c>
      <c r="D267" s="24">
        <v>813.4</v>
      </c>
      <c r="E267" s="24"/>
      <c r="F267" s="24"/>
      <c r="G267" s="24"/>
      <c r="H267" s="24">
        <v>0.3</v>
      </c>
      <c r="I267" s="24">
        <v>30.1</v>
      </c>
      <c r="J267" s="24">
        <v>6</v>
      </c>
      <c r="K267" s="24">
        <v>0.669999985024333</v>
      </c>
      <c r="L267" s="24">
        <v>9.8799997791647893</v>
      </c>
      <c r="M267" s="24">
        <v>0</v>
      </c>
      <c r="N267" s="24"/>
      <c r="O267" s="24"/>
      <c r="P267" s="24"/>
      <c r="Q267" s="24">
        <v>0</v>
      </c>
      <c r="R267" s="24">
        <v>16.389999633654998</v>
      </c>
      <c r="S267" s="24">
        <v>15.349999656900801</v>
      </c>
      <c r="T267" s="24">
        <v>0.61999998614191998</v>
      </c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30">
        <f t="array" ref="AF267">Tableau1[[#This Row],[EC Sortie PAC]]-Tableau1[[#This Row],[EC entrée PAC]]</f>
        <v>0</v>
      </c>
      <c r="AG267" s="30">
        <f t="array" ref="AG267">Tableau1[[#This Row],[Différenctiel PAC]]</f>
        <v>0</v>
      </c>
      <c r="AH267" s="4">
        <f t="array" ref="AH267">Tableau1[[#This Row],[Echaudoirs]]+Tableau1[[#This Row],[Plumeuses]]</f>
        <v>0</v>
      </c>
      <c r="AI267" s="4">
        <f t="array" ref="AI267">Tableau1[[#This Row],[EF Surpréssée Eviscération]]+Tableau1[[#This Row],[EF Eviscération]]</f>
        <v>0</v>
      </c>
      <c r="AJ267" s="4">
        <f t="array" ref="AJ267">Tableau1[[#This Row],[Conso EF dégrilleur]]+Tableau1[[#This Row],[Conso EF prélaveuse]]+Tableau1[[#This Row],[Conso EF adiabatique]]</f>
        <v>32.359999276697721</v>
      </c>
      <c r="AK267" s="4">
        <f>Tableau1[[#This Row],[Conso EC Filtre]]+Tableau1[[#This Row],[Conso EC Laveuse ]]</f>
        <v>10.549999764189122</v>
      </c>
      <c r="AL267" s="30">
        <f t="array" ref="AL267">Tableau1[[#This Row],[Conso EF Quai Atlas (calculée)]]+Tableau1[[#This Row],[Conso EC Quai Atlas (calculée)]]</f>
        <v>42.909999040886845</v>
      </c>
      <c r="AM267" s="30">
        <f t="array" ref="AM267">Tableau1[[#This Row],[Lavage cagettes]]+Tableau1[[#This Row],[Lavage pal box]]</f>
        <v>36.1</v>
      </c>
      <c r="AN267" s="30">
        <f t="array" ref="AN267">Tableau1[[#This Row],[40 bar]]+Tableau1[[#This Row],[24 bar]]</f>
        <v>0</v>
      </c>
      <c r="AO267" s="31"/>
      <c r="AP267" s="31">
        <f>Tableau1[[#This Row],[EC Vestiaires m³]]+Tableau1[[#This Row],[Vestiaires EF]]+Tableau1[[#This Row],[Zone B]]</f>
        <v>0.3</v>
      </c>
      <c r="AQ26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734.09000095911313</v>
      </c>
      <c r="AR267" s="6">
        <f>Tableau1[[#This Row],[prestation lavage 40B]]+Tableau1[[#This Row],[Prestation lavage 24B]]</f>
        <v>0</v>
      </c>
      <c r="AS267" s="6">
        <f>IFERROR(Tableau1[[#This Row],[40 bar (19h-23h59)]]+Y268,0)</f>
        <v>0</v>
      </c>
      <c r="AT267" s="6">
        <f>IFERROR(Tableau1[[#This Row],[24 bar (19H-23H59)]]+AB268,0)</f>
        <v>0</v>
      </c>
      <c r="AU267" s="33">
        <f t="array" ref="AU267">(Tableau1[[#This Row],[Conso eau]]-Tableau1[Rejet convention])/Tableau1[[#This Row],[Rejet convention]]</f>
        <v>3.2233502538071036E-2</v>
      </c>
      <c r="AV267" s="34">
        <f t="array" ref="AV267">IF(Tableau1[[#This Row],[Nbr de poulets (entrée découpe)]]&gt;0,(Tableau1[[#This Row],[Conso eau]]/Tableau1[[#This Row],[Nbr de poulets (entrée découpe)]])*1000,"erreur")</f>
        <v>12.292951275541046</v>
      </c>
      <c r="AW267" s="35">
        <f t="array" ref="AW267">IF(Tableau1[[#This Row],[Tonnage sortie ressuage]]&gt;0,(Tableau1[[#This Row],[Conso eau]]/Tableau1[[#This Row],[Tonnage sortie ressuage]])*1000,"erreur")</f>
        <v>5.0052612470693933</v>
      </c>
      <c r="AX267" s="34">
        <f t="array" ref="AX267">IF(Tableau1[[#This Row],[Nbr de poulets (entrée découpe)]]&gt;0,+(Tableau1[[#This Row],[Conso EF Quai Atlas (calculée)]]+Tableau1[[#This Row],[Conso EC Quai Atlas (calculée)]]/Tableau1[[#This Row],[Nbr de poulets (entrée découpe)]]), "erreur")</f>
        <v>32.360158719325035</v>
      </c>
      <c r="AY267" s="21">
        <f>10</f>
        <v>10</v>
      </c>
      <c r="AZ267" s="21">
        <f>6</f>
        <v>6</v>
      </c>
      <c r="BA267" s="21" t="str">
        <f>TEXT(Tableau1[[#This Row],[Date]],"aaaa")</f>
        <v>2019</v>
      </c>
      <c r="BB267" s="21" t="str">
        <f>TEXT(Tableau1[[#This Row],[Date]],"mmmm")</f>
        <v>septembre</v>
      </c>
      <c r="BC267" s="21">
        <f>_xlfn.ISOWEEKNUM(Tableau1[[#This Row],[Date]])</f>
        <v>39</v>
      </c>
      <c r="BD267" s="21" t="str">
        <f>TEXT(Tableau1[[#This Row],[Date]],"jjjj")</f>
        <v>lundi</v>
      </c>
      <c r="BE267" s="21">
        <f>VLOOKUP(ROUND(Tableau1[[#This Row],[Année]],4),Tableau2[#Data],2)</f>
        <v>788</v>
      </c>
      <c r="BF267" s="21" t="str">
        <f>VLOOKUP(Tableau1[[#This Row],[Date]],Tableau3[],2)</f>
        <v>2019-2020</v>
      </c>
    </row>
    <row r="268" spans="1:58" hidden="1" x14ac:dyDescent="0.3">
      <c r="A268" s="22">
        <v>43732</v>
      </c>
      <c r="B268" s="20">
        <v>68810</v>
      </c>
      <c r="C268" s="20">
        <v>173648</v>
      </c>
      <c r="D268" s="24">
        <v>844.6</v>
      </c>
      <c r="E268" s="24"/>
      <c r="F268" s="24"/>
      <c r="G268" s="24"/>
      <c r="H268" s="24">
        <v>0.2</v>
      </c>
      <c r="I268" s="24">
        <v>35.200000000000003</v>
      </c>
      <c r="J268" s="24">
        <v>6.1</v>
      </c>
      <c r="K268" s="24">
        <v>1.1499999742955</v>
      </c>
      <c r="L268" s="24">
        <v>9.9999997764825803</v>
      </c>
      <c r="M268" s="24">
        <v>0</v>
      </c>
      <c r="N268" s="24"/>
      <c r="O268" s="24"/>
      <c r="P268" s="24"/>
      <c r="Q268" s="24">
        <v>48.8699989076704</v>
      </c>
      <c r="R268" s="24">
        <v>17.1399996168911</v>
      </c>
      <c r="S268" s="24">
        <v>14.2299996819347</v>
      </c>
      <c r="T268" s="24">
        <v>1.7699999604374199</v>
      </c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30">
        <f t="array" ref="AF268">Tableau1[[#This Row],[EC Sortie PAC]]-Tableau1[[#This Row],[EC entrée PAC]]</f>
        <v>0</v>
      </c>
      <c r="AG268" s="30">
        <f t="array" ref="AG268">Tableau1[[#This Row],[Différenctiel PAC]]</f>
        <v>0</v>
      </c>
      <c r="AH268" s="4">
        <f t="array" ref="AH268">Tableau1[[#This Row],[Echaudoirs]]+Tableau1[[#This Row],[Plumeuses]]</f>
        <v>0</v>
      </c>
      <c r="AI268" s="4">
        <f t="array" ref="AI268">Tableau1[[#This Row],[EF Surpréssée Eviscération]]+Tableau1[[#This Row],[EF Eviscération]]</f>
        <v>0</v>
      </c>
      <c r="AJ268" s="4">
        <f t="array" ref="AJ268">Tableau1[[#This Row],[Conso EF dégrilleur]]+Tableau1[[#This Row],[Conso EF prélaveuse]]+Tableau1[[#This Row],[Conso EF adiabatique]]</f>
        <v>33.13999925926322</v>
      </c>
      <c r="AK268" s="4">
        <f>Tableau1[[#This Row],[Conso EC Filtre]]+Tableau1[[#This Row],[Conso EC Laveuse ]]</f>
        <v>11.149999750778081</v>
      </c>
      <c r="AL268" s="30">
        <f t="array" ref="AL268">Tableau1[[#This Row],[Conso EF Quai Atlas (calculée)]]+Tableau1[[#This Row],[Conso EC Quai Atlas (calculée)]]</f>
        <v>44.289999010041299</v>
      </c>
      <c r="AM268" s="30">
        <f t="array" ref="AM268">Tableau1[[#This Row],[Lavage cagettes]]+Tableau1[[#This Row],[Lavage pal box]]</f>
        <v>41.300000000000004</v>
      </c>
      <c r="AN268" s="30">
        <f t="array" ref="AN268">Tableau1[[#This Row],[40 bar]]+Tableau1[[#This Row],[24 bar]]</f>
        <v>0</v>
      </c>
      <c r="AO268" s="31"/>
      <c r="AP268" s="31">
        <f>Tableau1[[#This Row],[EC Vestiaires m³]]+Tableau1[[#This Row],[Vestiaires EF]]+Tableau1[[#This Row],[Zone B]]</f>
        <v>0.2</v>
      </c>
      <c r="AQ26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709.94000208228829</v>
      </c>
      <c r="AR268" s="6">
        <f>Tableau1[[#This Row],[prestation lavage 40B]]+Tableau1[[#This Row],[Prestation lavage 24B]]</f>
        <v>0</v>
      </c>
      <c r="AS268" s="6">
        <f>IFERROR(Tableau1[[#This Row],[40 bar (19h-23h59)]]+Y269,0)</f>
        <v>0</v>
      </c>
      <c r="AT268" s="6">
        <f>IFERROR(Tableau1[[#This Row],[24 bar (19H-23H59)]]+AB269,0)</f>
        <v>0</v>
      </c>
      <c r="AU268" s="33">
        <f t="array" ref="AU268">(Tableau1[[#This Row],[Conso eau]]-Tableau1[Rejet convention])/Tableau1[[#This Row],[Rejet convention]]</f>
        <v>7.182741116751272E-2</v>
      </c>
      <c r="AV268" s="34">
        <f t="array" ref="AV268">IF(Tableau1[[#This Row],[Nbr de poulets (entrée découpe)]]&gt;0,(Tableau1[[#This Row],[Conso eau]]/Tableau1[[#This Row],[Nbr de poulets (entrée découpe)]])*1000,"erreur")</f>
        <v>12.27437872402267</v>
      </c>
      <c r="AW268" s="35">
        <f t="array" ref="AW268">IF(Tableau1[[#This Row],[Tonnage sortie ressuage]]&gt;0,(Tableau1[[#This Row],[Conso eau]]/Tableau1[[#This Row],[Tonnage sortie ressuage]])*1000,"erreur")</f>
        <v>4.8638625264903714</v>
      </c>
      <c r="AX268" s="34">
        <f t="array" ref="AX268">IF(Tableau1[[#This Row],[Nbr de poulets (entrée découpe)]]&gt;0,+(Tableau1[[#This Row],[Conso EF Quai Atlas (calculée)]]+Tableau1[[#This Row],[Conso EC Quai Atlas (calculée)]]/Tableau1[[#This Row],[Nbr de poulets (entrée découpe)]]), "erreur")</f>
        <v>33.140161299660704</v>
      </c>
      <c r="AY268" s="21">
        <f>10</f>
        <v>10</v>
      </c>
      <c r="AZ268" s="21">
        <f>6</f>
        <v>6</v>
      </c>
      <c r="BA268" s="21" t="str">
        <f>TEXT(Tableau1[[#This Row],[Date]],"aaaa")</f>
        <v>2019</v>
      </c>
      <c r="BB268" s="21" t="str">
        <f>TEXT(Tableau1[[#This Row],[Date]],"mmmm")</f>
        <v>septembre</v>
      </c>
      <c r="BC268" s="21">
        <f>_xlfn.ISOWEEKNUM(Tableau1[[#This Row],[Date]])</f>
        <v>39</v>
      </c>
      <c r="BD268" s="21" t="str">
        <f>TEXT(Tableau1[[#This Row],[Date]],"jjjj")</f>
        <v>mardi</v>
      </c>
      <c r="BE268" s="21">
        <f>VLOOKUP(ROUND(Tableau1[[#This Row],[Année]],4),Tableau2[#Data],2)</f>
        <v>788</v>
      </c>
      <c r="BF268" s="21" t="str">
        <f>VLOOKUP(Tableau1[[#This Row],[Date]],Tableau3[],2)</f>
        <v>2019-2020</v>
      </c>
    </row>
    <row r="269" spans="1:58" hidden="1" x14ac:dyDescent="0.3">
      <c r="A269" s="22">
        <v>43733</v>
      </c>
      <c r="B269" s="20">
        <v>71391</v>
      </c>
      <c r="C269" s="20">
        <v>170944</v>
      </c>
      <c r="D269" s="24">
        <v>858.3</v>
      </c>
      <c r="E269" s="24"/>
      <c r="F269" s="24"/>
      <c r="G269" s="24"/>
      <c r="H269" s="24">
        <v>6</v>
      </c>
      <c r="I269" s="24">
        <v>26.4</v>
      </c>
      <c r="J269" s="24">
        <v>6.5</v>
      </c>
      <c r="K269" s="24">
        <v>0.71999998390674602</v>
      </c>
      <c r="L269" s="24">
        <v>4.9999998882412902</v>
      </c>
      <c r="M269" s="24">
        <v>0</v>
      </c>
      <c r="N269" s="24"/>
      <c r="O269" s="24"/>
      <c r="P269" s="24"/>
      <c r="Q269" s="24">
        <v>48.579998914152398</v>
      </c>
      <c r="R269" s="24">
        <v>20.439999543130401</v>
      </c>
      <c r="S269" s="24">
        <v>10.589999763295101</v>
      </c>
      <c r="T269" s="24">
        <v>0.669999985024333</v>
      </c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30">
        <f t="array" ref="AF269">Tableau1[[#This Row],[EC Sortie PAC]]-Tableau1[[#This Row],[EC entrée PAC]]</f>
        <v>0</v>
      </c>
      <c r="AG269" s="30">
        <f t="array" ref="AG269">Tableau1[[#This Row],[Différenctiel PAC]]</f>
        <v>0</v>
      </c>
      <c r="AH269" s="4">
        <f t="array" ref="AH269">Tableau1[[#This Row],[Echaudoirs]]+Tableau1[[#This Row],[Plumeuses]]</f>
        <v>0</v>
      </c>
      <c r="AI269" s="4">
        <f t="array" ref="AI269">Tableau1[[#This Row],[EF Surpréssée Eviscération]]+Tableau1[[#This Row],[EF Eviscération]]</f>
        <v>0</v>
      </c>
      <c r="AJ269" s="4">
        <f t="array" ref="AJ269">Tableau1[[#This Row],[Conso EF dégrilleur]]+Tableau1[[#This Row],[Conso EF prélaveuse]]+Tableau1[[#This Row],[Conso EF adiabatique]]</f>
        <v>31.699999291449835</v>
      </c>
      <c r="AK269" s="4">
        <f>Tableau1[[#This Row],[Conso EC Filtre]]+Tableau1[[#This Row],[Conso EC Laveuse ]]</f>
        <v>5.7199998721480361</v>
      </c>
      <c r="AL269" s="30">
        <f t="array" ref="AL269">Tableau1[[#This Row],[Conso EF Quai Atlas (calculée)]]+Tableau1[[#This Row],[Conso EC Quai Atlas (calculée)]]</f>
        <v>37.419999163597872</v>
      </c>
      <c r="AM269" s="30">
        <f t="array" ref="AM269">Tableau1[[#This Row],[Lavage cagettes]]+Tableau1[[#This Row],[Lavage pal box]]</f>
        <v>32.9</v>
      </c>
      <c r="AN269" s="30">
        <f t="array" ref="AN269">Tableau1[[#This Row],[40 bar]]+Tableau1[[#This Row],[24 bar]]</f>
        <v>0</v>
      </c>
      <c r="AO269" s="31"/>
      <c r="AP269" s="31">
        <f>Tableau1[[#This Row],[EC Vestiaires m³]]+Tableau1[[#This Row],[Vestiaires EF]]+Tableau1[[#This Row],[Zone B]]</f>
        <v>6</v>
      </c>
      <c r="AQ26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733.40000192224966</v>
      </c>
      <c r="AR269" s="6">
        <f>Tableau1[[#This Row],[prestation lavage 40B]]+Tableau1[[#This Row],[Prestation lavage 24B]]</f>
        <v>0</v>
      </c>
      <c r="AS269" s="6">
        <f>IFERROR(Tableau1[[#This Row],[40 bar (19h-23h59)]]+Y270,0)</f>
        <v>0</v>
      </c>
      <c r="AT269" s="6">
        <f>IFERROR(Tableau1[[#This Row],[24 bar (19H-23H59)]]+AB270,0)</f>
        <v>0</v>
      </c>
      <c r="AU269" s="33">
        <f t="array" ref="AU269">(Tableau1[[#This Row],[Conso eau]]-Tableau1[Rejet convention])/Tableau1[[#This Row],[Rejet convention]]</f>
        <v>8.9213197969543093E-2</v>
      </c>
      <c r="AV269" s="34">
        <f t="array" ref="AV269">IF(Tableau1[[#This Row],[Nbr de poulets (entrée découpe)]]&gt;0,(Tableau1[[#This Row],[Conso eau]]/Tableau1[[#This Row],[Nbr de poulets (entrée découpe)]])*1000,"erreur")</f>
        <v>12.022523847543807</v>
      </c>
      <c r="AW269" s="35">
        <f t="array" ref="AW269">IF(Tableau1[[#This Row],[Tonnage sortie ressuage]]&gt;0,(Tableau1[[#This Row],[Conso eau]]/Tableau1[[#This Row],[Tonnage sortie ressuage]])*1000,"erreur")</f>
        <v>5.0209425308873072</v>
      </c>
      <c r="AX269" s="34">
        <f t="array" ref="AX269">IF(Tableau1[[#This Row],[Nbr de poulets (entrée découpe)]]&gt;0,+(Tableau1[[#This Row],[Conso EF Quai Atlas (calculée)]]+Tableau1[[#This Row],[Conso EC Quai Atlas (calculée)]]/Tableau1[[#This Row],[Nbr de poulets (entrée découpe)]]), "erreur")</f>
        <v>31.700079413592292</v>
      </c>
      <c r="AY269" s="21">
        <f>10</f>
        <v>10</v>
      </c>
      <c r="AZ269" s="21">
        <f>6</f>
        <v>6</v>
      </c>
      <c r="BA269" s="21" t="str">
        <f>TEXT(Tableau1[[#This Row],[Date]],"aaaa")</f>
        <v>2019</v>
      </c>
      <c r="BB269" s="21" t="str">
        <f>TEXT(Tableau1[[#This Row],[Date]],"mmmm")</f>
        <v>septembre</v>
      </c>
      <c r="BC269" s="21">
        <f>_xlfn.ISOWEEKNUM(Tableau1[[#This Row],[Date]])</f>
        <v>39</v>
      </c>
      <c r="BD269" s="21" t="str">
        <f>TEXT(Tableau1[[#This Row],[Date]],"jjjj")</f>
        <v>mercredi</v>
      </c>
      <c r="BE269" s="21">
        <f>VLOOKUP(ROUND(Tableau1[[#This Row],[Année]],4),Tableau2[#Data],2)</f>
        <v>788</v>
      </c>
      <c r="BF269" s="21" t="str">
        <f>VLOOKUP(Tableau1[[#This Row],[Date]],Tableau3[],2)</f>
        <v>2019-2020</v>
      </c>
    </row>
    <row r="270" spans="1:58" hidden="1" x14ac:dyDescent="0.3">
      <c r="A270" s="22">
        <v>43734</v>
      </c>
      <c r="B270" s="20">
        <v>75819</v>
      </c>
      <c r="C270" s="20">
        <v>142132</v>
      </c>
      <c r="D270" s="24">
        <v>870.8</v>
      </c>
      <c r="E270" s="24"/>
      <c r="F270" s="24"/>
      <c r="G270" s="24"/>
      <c r="H270" s="24">
        <v>5.9</v>
      </c>
      <c r="I270" s="24">
        <v>28.7</v>
      </c>
      <c r="J270" s="24">
        <v>8</v>
      </c>
      <c r="K270" s="24">
        <v>0.77999998256564096</v>
      </c>
      <c r="L270" s="24">
        <v>7.50999983213842</v>
      </c>
      <c r="M270" s="24">
        <v>0</v>
      </c>
      <c r="N270" s="24"/>
      <c r="O270" s="24"/>
      <c r="P270" s="24"/>
      <c r="Q270" s="24">
        <v>52.979998815804699</v>
      </c>
      <c r="R270" s="24">
        <v>17.909999599680301</v>
      </c>
      <c r="S270" s="24">
        <v>12.5499997194856</v>
      </c>
      <c r="T270" s="24">
        <v>1.49999996647239</v>
      </c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30">
        <f t="array" ref="AF270">Tableau1[[#This Row],[EC Sortie PAC]]-Tableau1[[#This Row],[EC entrée PAC]]</f>
        <v>0</v>
      </c>
      <c r="AG270" s="30">
        <f t="array" ref="AG270">Tableau1[[#This Row],[Différenctiel PAC]]</f>
        <v>0</v>
      </c>
      <c r="AH270" s="4">
        <f t="array" ref="AH270">Tableau1[[#This Row],[Echaudoirs]]+Tableau1[[#This Row],[Plumeuses]]</f>
        <v>0</v>
      </c>
      <c r="AI270" s="4">
        <f t="array" ref="AI270">Tableau1[[#This Row],[EF Surpréssée Eviscération]]+Tableau1[[#This Row],[EF Eviscération]]</f>
        <v>0</v>
      </c>
      <c r="AJ270" s="4">
        <f t="array" ref="AJ270">Tableau1[[#This Row],[Conso EF dégrilleur]]+Tableau1[[#This Row],[Conso EF prélaveuse]]+Tableau1[[#This Row],[Conso EF adiabatique]]</f>
        <v>31.959999285638293</v>
      </c>
      <c r="AK270" s="4">
        <f>Tableau1[[#This Row],[Conso EC Filtre]]+Tableau1[[#This Row],[Conso EC Laveuse ]]</f>
        <v>8.2899998147040606</v>
      </c>
      <c r="AL270" s="30">
        <f t="array" ref="AL270">Tableau1[[#This Row],[Conso EF Quai Atlas (calculée)]]+Tableau1[[#This Row],[Conso EC Quai Atlas (calculée)]]</f>
        <v>40.24999910034235</v>
      </c>
      <c r="AM270" s="30">
        <f t="array" ref="AM270">Tableau1[[#This Row],[Lavage cagettes]]+Tableau1[[#This Row],[Lavage pal box]]</f>
        <v>36.700000000000003</v>
      </c>
      <c r="AN270" s="30">
        <f t="array" ref="AN270">Tableau1[[#This Row],[40 bar]]+Tableau1[[#This Row],[24 bar]]</f>
        <v>0</v>
      </c>
      <c r="AO270" s="31"/>
      <c r="AP270" s="31">
        <f>Tableau1[[#This Row],[EC Vestiaires m³]]+Tableau1[[#This Row],[Vestiaires EF]]+Tableau1[[#This Row],[Zone B]]</f>
        <v>5.9</v>
      </c>
      <c r="AQ27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734.97000208385293</v>
      </c>
      <c r="AR270" s="6">
        <f>Tableau1[[#This Row],[prestation lavage 40B]]+Tableau1[[#This Row],[Prestation lavage 24B]]</f>
        <v>0</v>
      </c>
      <c r="AS270" s="6">
        <f>IFERROR(Tableau1[[#This Row],[40 bar (19h-23h59)]]+Y271,0)</f>
        <v>0</v>
      </c>
      <c r="AT270" s="6">
        <f>IFERROR(Tableau1[[#This Row],[24 bar (19H-23H59)]]+AB271,0)</f>
        <v>0</v>
      </c>
      <c r="AU270" s="33">
        <f t="array" ref="AU270">(Tableau1[[#This Row],[Conso eau]]-Tableau1[Rejet convention])/Tableau1[[#This Row],[Rejet convention]]</f>
        <v>0.10507614213197963</v>
      </c>
      <c r="AV270" s="34">
        <f t="array" ref="AV270">IF(Tableau1[[#This Row],[Nbr de poulets (entrée découpe)]]&gt;0,(Tableau1[[#This Row],[Conso eau]]/Tableau1[[#This Row],[Nbr de poulets (entrée découpe)]])*1000,"erreur")</f>
        <v>11.485247761115287</v>
      </c>
      <c r="AW270" s="35">
        <f t="array" ref="AW270">IF(Tableau1[[#This Row],[Tonnage sortie ressuage]]&gt;0,(Tableau1[[#This Row],[Conso eau]]/Tableau1[[#This Row],[Tonnage sortie ressuage]])*1000,"erreur")</f>
        <v>6.1266991247572671</v>
      </c>
      <c r="AX270" s="34">
        <f t="array" ref="AX270">IF(Tableau1[[#This Row],[Nbr de poulets (entrée découpe)]]&gt;0,+(Tableau1[[#This Row],[Conso EF Quai Atlas (calculée)]]+Tableau1[[#This Row],[Conso EC Quai Atlas (calculée)]]/Tableau1[[#This Row],[Nbr de poulets (entrée découpe)]]), "erreur")</f>
        <v>31.960108624983505</v>
      </c>
      <c r="AY270" s="21">
        <f>10</f>
        <v>10</v>
      </c>
      <c r="AZ270" s="21">
        <f>6</f>
        <v>6</v>
      </c>
      <c r="BA270" s="21" t="str">
        <f>TEXT(Tableau1[[#This Row],[Date]],"aaaa")</f>
        <v>2019</v>
      </c>
      <c r="BB270" s="21" t="str">
        <f>TEXT(Tableau1[[#This Row],[Date]],"mmmm")</f>
        <v>septembre</v>
      </c>
      <c r="BC270" s="21">
        <f>_xlfn.ISOWEEKNUM(Tableau1[[#This Row],[Date]])</f>
        <v>39</v>
      </c>
      <c r="BD270" s="21" t="str">
        <f>TEXT(Tableau1[[#This Row],[Date]],"jjjj")</f>
        <v>jeudi</v>
      </c>
      <c r="BE270" s="21">
        <f>VLOOKUP(ROUND(Tableau1[[#This Row],[Année]],4),Tableau2[#Data],2)</f>
        <v>788</v>
      </c>
      <c r="BF270" s="21" t="str">
        <f>VLOOKUP(Tableau1[[#This Row],[Date]],Tableau3[],2)</f>
        <v>2019-2020</v>
      </c>
    </row>
    <row r="271" spans="1:58" hidden="1" x14ac:dyDescent="0.3">
      <c r="A271" s="22">
        <v>43735</v>
      </c>
      <c r="B271" s="20"/>
      <c r="C271" s="20">
        <v>39976</v>
      </c>
      <c r="D271" s="24">
        <v>223.8</v>
      </c>
      <c r="E271" s="24"/>
      <c r="F271" s="24"/>
      <c r="G271" s="24"/>
      <c r="H271" s="24">
        <v>6.43</v>
      </c>
      <c r="I271" s="24">
        <v>0.1</v>
      </c>
      <c r="J271" s="24"/>
      <c r="K271" s="24">
        <v>0.199999995529652</v>
      </c>
      <c r="L271" s="24">
        <v>0.189999995753169</v>
      </c>
      <c r="M271" s="24">
        <v>0</v>
      </c>
      <c r="N271" s="24"/>
      <c r="O271" s="24"/>
      <c r="P271" s="24"/>
      <c r="Q271" s="24">
        <v>53.559998802840703</v>
      </c>
      <c r="R271" s="24">
        <v>0.189999995753169</v>
      </c>
      <c r="S271" s="24">
        <v>0.189999995753169</v>
      </c>
      <c r="T271" s="24">
        <v>0</v>
      </c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30">
        <f t="array" ref="AF271">Tableau1[[#This Row],[EC Sortie PAC]]-Tableau1[[#This Row],[EC entrée PAC]]</f>
        <v>0</v>
      </c>
      <c r="AG271" s="30">
        <f t="array" ref="AG271">Tableau1[[#This Row],[Différenctiel PAC]]</f>
        <v>0</v>
      </c>
      <c r="AH271" s="4">
        <f t="array" ref="AH271">Tableau1[[#This Row],[Echaudoirs]]+Tableau1[[#This Row],[Plumeuses]]</f>
        <v>0</v>
      </c>
      <c r="AI271" s="4">
        <f t="array" ref="AI271">Tableau1[[#This Row],[EF Surpréssée Eviscération]]+Tableau1[[#This Row],[EF Eviscération]]</f>
        <v>0</v>
      </c>
      <c r="AJ271" s="4">
        <f t="array" ref="AJ271">Tableau1[[#This Row],[Conso EF dégrilleur]]+Tableau1[[#This Row],[Conso EF prélaveuse]]+Tableau1[[#This Row],[Conso EF adiabatique]]</f>
        <v>0.37999999150633801</v>
      </c>
      <c r="AK271" s="4">
        <f>Tableau1[[#This Row],[Conso EC Filtre]]+Tableau1[[#This Row],[Conso EC Laveuse ]]</f>
        <v>0.38999999128282103</v>
      </c>
      <c r="AL271" s="30">
        <f t="array" ref="AL271">Tableau1[[#This Row],[Conso EF Quai Atlas (calculée)]]+Tableau1[[#This Row],[Conso EC Quai Atlas (calculée)]]</f>
        <v>0.76999998278915904</v>
      </c>
      <c r="AM271" s="30">
        <f t="array" ref="AM271">Tableau1[[#This Row],[Lavage cagettes]]+Tableau1[[#This Row],[Lavage pal box]]</f>
        <v>0.1</v>
      </c>
      <c r="AN271" s="30">
        <f t="array" ref="AN271">Tableau1[[#This Row],[40 bar]]+Tableau1[[#This Row],[24 bar]]</f>
        <v>0</v>
      </c>
      <c r="AO271" s="31"/>
      <c r="AP271" s="31">
        <f>Tableau1[[#This Row],[EC Vestiaires m³]]+Tableau1[[#This Row],[Vestiaires EF]]+Tableau1[[#This Row],[Zone B]]</f>
        <v>6.43</v>
      </c>
      <c r="AQ27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162.94000121437014</v>
      </c>
      <c r="AR271" s="6">
        <f>Tableau1[[#This Row],[prestation lavage 40B]]+Tableau1[[#This Row],[Prestation lavage 24B]]</f>
        <v>0</v>
      </c>
      <c r="AS271" s="6">
        <f>IFERROR(Tableau1[[#This Row],[40 bar (19h-23h59)]]+Y272,0)</f>
        <v>0</v>
      </c>
      <c r="AT271" s="6">
        <f>IFERROR(Tableau1[[#This Row],[24 bar (19H-23H59)]]+AB272,0)</f>
        <v>0</v>
      </c>
      <c r="AU271" s="33">
        <f t="array" ref="AU271">(Tableau1[[#This Row],[Conso eau]]-Tableau1[Rejet convention])/Tableau1[[#This Row],[Rejet convention]]</f>
        <v>-0.71598984771573615</v>
      </c>
      <c r="AV271" s="34" t="str">
        <f t="array" ref="AV271">IF(Tableau1[[#This Row],[Nbr de poulets (entrée découpe)]]&gt;0,(Tableau1[[#This Row],[Conso eau]]/Tableau1[[#This Row],[Nbr de poulets (entrée découpe)]])*1000,"erreur")</f>
        <v>erreur</v>
      </c>
      <c r="AW271" s="35">
        <f t="array" ref="AW271">IF(Tableau1[[#This Row],[Tonnage sortie ressuage]]&gt;0,(Tableau1[[#This Row],[Conso eau]]/Tableau1[[#This Row],[Tonnage sortie ressuage]])*1000,"erreur")</f>
        <v>5.5983590154092457</v>
      </c>
      <c r="AX271" s="34" t="str">
        <f t="array" ref="AX27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71" s="21">
        <f>10</f>
        <v>10</v>
      </c>
      <c r="AZ271" s="21">
        <f>6</f>
        <v>6</v>
      </c>
      <c r="BA271" s="21" t="str">
        <f>TEXT(Tableau1[[#This Row],[Date]],"aaaa")</f>
        <v>2019</v>
      </c>
      <c r="BB271" s="21" t="str">
        <f>TEXT(Tableau1[[#This Row],[Date]],"mmmm")</f>
        <v>septembre</v>
      </c>
      <c r="BC271" s="21">
        <f>_xlfn.ISOWEEKNUM(Tableau1[[#This Row],[Date]])</f>
        <v>39</v>
      </c>
      <c r="BD271" s="21" t="str">
        <f>TEXT(Tableau1[[#This Row],[Date]],"jjjj")</f>
        <v>vendredi</v>
      </c>
      <c r="BE271" s="21">
        <f>VLOOKUP(ROUND(Tableau1[[#This Row],[Année]],4),Tableau2[#Data],2)</f>
        <v>788</v>
      </c>
      <c r="BF271" s="21" t="str">
        <f>VLOOKUP(Tableau1[[#This Row],[Date]],Tableau3[],2)</f>
        <v>2019-2020</v>
      </c>
    </row>
    <row r="272" spans="1:58" hidden="1" x14ac:dyDescent="0.3">
      <c r="A272" s="22">
        <v>43736</v>
      </c>
      <c r="B272" s="20"/>
      <c r="C272" s="20"/>
      <c r="D272" s="24">
        <v>44.8</v>
      </c>
      <c r="E272" s="24"/>
      <c r="F272" s="24"/>
      <c r="G272" s="24"/>
      <c r="H272" s="24">
        <v>5.47</v>
      </c>
      <c r="I272" s="24"/>
      <c r="J272" s="24"/>
      <c r="K272" s="24">
        <v>0</v>
      </c>
      <c r="L272" s="24">
        <v>0</v>
      </c>
      <c r="M272" s="24">
        <v>0</v>
      </c>
      <c r="N272" s="24"/>
      <c r="O272" s="24"/>
      <c r="P272" s="24"/>
      <c r="Q272" s="24">
        <v>13.3799997009337</v>
      </c>
      <c r="R272" s="24">
        <v>0</v>
      </c>
      <c r="S272" s="24">
        <v>0</v>
      </c>
      <c r="T272" s="24">
        <v>0.38999999128282098</v>
      </c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30">
        <f t="array" ref="AF272">Tableau1[[#This Row],[EC Sortie PAC]]-Tableau1[[#This Row],[EC entrée PAC]]</f>
        <v>0</v>
      </c>
      <c r="AG272" s="30">
        <f t="array" ref="AG272">Tableau1[[#This Row],[Différenctiel PAC]]</f>
        <v>0</v>
      </c>
      <c r="AH272" s="4">
        <f t="array" ref="AH272">Tableau1[[#This Row],[Echaudoirs]]+Tableau1[[#This Row],[Plumeuses]]</f>
        <v>0</v>
      </c>
      <c r="AI272" s="4">
        <f t="array" ref="AI272">Tableau1[[#This Row],[EF Surpréssée Eviscération]]+Tableau1[[#This Row],[EF Eviscération]]</f>
        <v>0</v>
      </c>
      <c r="AJ272" s="4">
        <f t="array" ref="AJ272">Tableau1[[#This Row],[Conso EF dégrilleur]]+Tableau1[[#This Row],[Conso EF prélaveuse]]+Tableau1[[#This Row],[Conso EF adiabatique]]</f>
        <v>0.38999999128282098</v>
      </c>
      <c r="AK272" s="4">
        <f>Tableau1[[#This Row],[Conso EC Filtre]]+Tableau1[[#This Row],[Conso EC Laveuse ]]</f>
        <v>0</v>
      </c>
      <c r="AL272" s="30">
        <f t="array" ref="AL272">Tableau1[[#This Row],[Conso EF Quai Atlas (calculée)]]+Tableau1[[#This Row],[Conso EC Quai Atlas (calculée)]]</f>
        <v>0.38999999128282098</v>
      </c>
      <c r="AM272" s="30">
        <f t="array" ref="AM272">Tableau1[[#This Row],[Lavage cagettes]]+Tableau1[[#This Row],[Lavage pal box]]</f>
        <v>0</v>
      </c>
      <c r="AN272" s="30">
        <f t="array" ref="AN272">Tableau1[[#This Row],[40 bar]]+Tableau1[[#This Row],[24 bar]]</f>
        <v>0</v>
      </c>
      <c r="AO272" s="31"/>
      <c r="AP272" s="31">
        <f>Tableau1[[#This Row],[EC Vestiaires m³]]+Tableau1[[#This Row],[Vestiaires EF]]+Tableau1[[#This Row],[Zone B]]</f>
        <v>5.47</v>
      </c>
      <c r="AQ27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25.560000307783476</v>
      </c>
      <c r="AR272" s="6">
        <f>Tableau1[[#This Row],[prestation lavage 40B]]+Tableau1[[#This Row],[Prestation lavage 24B]]</f>
        <v>0</v>
      </c>
      <c r="AS272" s="6">
        <f>IFERROR(Tableau1[[#This Row],[40 bar (19h-23h59)]]+Y273,0)</f>
        <v>0</v>
      </c>
      <c r="AT272" s="6">
        <f>IFERROR(Tableau1[[#This Row],[24 bar (19H-23H59)]]+AB273,0)</f>
        <v>0</v>
      </c>
      <c r="AU272" s="33">
        <f t="array" ref="AU272">(Tableau1[[#This Row],[Conso eau]]-Tableau1[Rejet convention])/Tableau1[[#This Row],[Rejet convention]]</f>
        <v>-0.94314720812182751</v>
      </c>
      <c r="AV272" s="34" t="str">
        <f t="array" ref="AV272">IF(Tableau1[[#This Row],[Nbr de poulets (entrée découpe)]]&gt;0,(Tableau1[[#This Row],[Conso eau]]/Tableau1[[#This Row],[Nbr de poulets (entrée découpe)]])*1000,"erreur")</f>
        <v>erreur</v>
      </c>
      <c r="AW272" s="35" t="str">
        <f t="array" ref="AW272">IF(Tableau1[[#This Row],[Tonnage sortie ressuage]]&gt;0,(Tableau1[[#This Row],[Conso eau]]/Tableau1[[#This Row],[Tonnage sortie ressuage]])*1000,"erreur")</f>
        <v>erreur</v>
      </c>
      <c r="AX272" s="34" t="str">
        <f t="array" ref="AX27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72" s="21">
        <f>10</f>
        <v>10</v>
      </c>
      <c r="AZ272" s="21">
        <f>6</f>
        <v>6</v>
      </c>
      <c r="BA272" s="21" t="str">
        <f>TEXT(Tableau1[[#This Row],[Date]],"aaaa")</f>
        <v>2019</v>
      </c>
      <c r="BB272" s="21" t="str">
        <f>TEXT(Tableau1[[#This Row],[Date]],"mmmm")</f>
        <v>septembre</v>
      </c>
      <c r="BC272" s="21">
        <f>_xlfn.ISOWEEKNUM(Tableau1[[#This Row],[Date]])</f>
        <v>39</v>
      </c>
      <c r="BD272" s="21" t="str">
        <f>TEXT(Tableau1[[#This Row],[Date]],"jjjj")</f>
        <v>samedi</v>
      </c>
      <c r="BE272" s="21">
        <f>VLOOKUP(ROUND(Tableau1[[#This Row],[Année]],4),Tableau2[#Data],2)</f>
        <v>788</v>
      </c>
      <c r="BF272" s="21" t="str">
        <f>VLOOKUP(Tableau1[[#This Row],[Date]],Tableau3[],2)</f>
        <v>2019-2020</v>
      </c>
    </row>
    <row r="273" spans="1:58" hidden="1" x14ac:dyDescent="0.3">
      <c r="A273" s="22">
        <v>43737</v>
      </c>
      <c r="B273" s="20"/>
      <c r="C273" s="20"/>
      <c r="D273" s="24">
        <v>93.3</v>
      </c>
      <c r="E273" s="24"/>
      <c r="F273" s="24"/>
      <c r="G273" s="24"/>
      <c r="H273" s="24">
        <v>6.05</v>
      </c>
      <c r="I273" s="24">
        <v>27</v>
      </c>
      <c r="J273" s="24">
        <v>6.8</v>
      </c>
      <c r="K273" s="24">
        <v>1.2499999720603201</v>
      </c>
      <c r="L273" s="24">
        <v>9.3699997905641794</v>
      </c>
      <c r="M273" s="24">
        <v>0</v>
      </c>
      <c r="N273" s="24"/>
      <c r="O273" s="24"/>
      <c r="P273" s="24"/>
      <c r="Q273" s="24">
        <v>0</v>
      </c>
      <c r="R273" s="24">
        <v>22.869999488815701</v>
      </c>
      <c r="S273" s="24">
        <v>13.269999703392401</v>
      </c>
      <c r="T273" s="24">
        <v>2.6899999398738101</v>
      </c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30">
        <f t="array" ref="AF273">Tableau1[[#This Row],[EC Sortie PAC]]-Tableau1[[#This Row],[EC entrée PAC]]</f>
        <v>0</v>
      </c>
      <c r="AG273" s="30">
        <f t="array" ref="AG273">Tableau1[[#This Row],[Différenctiel PAC]]</f>
        <v>0</v>
      </c>
      <c r="AH273" s="4">
        <f t="array" ref="AH273">Tableau1[[#This Row],[Echaudoirs]]+Tableau1[[#This Row],[Plumeuses]]</f>
        <v>0</v>
      </c>
      <c r="AI273" s="4">
        <f t="array" ref="AI273">Tableau1[[#This Row],[EF Surpréssée Eviscération]]+Tableau1[[#This Row],[EF Eviscération]]</f>
        <v>0</v>
      </c>
      <c r="AJ273" s="4">
        <f t="array" ref="AJ273">Tableau1[[#This Row],[Conso EF dégrilleur]]+Tableau1[[#This Row],[Conso EF prélaveuse]]+Tableau1[[#This Row],[Conso EF adiabatique]]</f>
        <v>38.829999132081909</v>
      </c>
      <c r="AK273" s="4">
        <f>Tableau1[[#This Row],[Conso EC Filtre]]+Tableau1[[#This Row],[Conso EC Laveuse ]]</f>
        <v>10.619999762624499</v>
      </c>
      <c r="AL273" s="30">
        <f t="array" ref="AL273">Tableau1[[#This Row],[Conso EF Quai Atlas (calculée)]]+Tableau1[[#This Row],[Conso EC Quai Atlas (calculée)]]</f>
        <v>49.449998894706411</v>
      </c>
      <c r="AM273" s="30">
        <f t="array" ref="AM273">Tableau1[[#This Row],[Lavage cagettes]]+Tableau1[[#This Row],[Lavage pal box]]</f>
        <v>33.799999999999997</v>
      </c>
      <c r="AN273" s="30">
        <f t="array" ref="AN273">Tableau1[[#This Row],[40 bar]]+Tableau1[[#This Row],[24 bar]]</f>
        <v>0</v>
      </c>
      <c r="AO273" s="31"/>
      <c r="AP273" s="31">
        <f>Tableau1[[#This Row],[EC Vestiaires m³]]+Tableau1[[#This Row],[Vestiaires EF]]+Tableau1[[#This Row],[Zone B]]</f>
        <v>6.05</v>
      </c>
      <c r="AQ27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4.0000011052935918</v>
      </c>
      <c r="AR273" s="6">
        <f>Tableau1[[#This Row],[prestation lavage 40B]]+Tableau1[[#This Row],[Prestation lavage 24B]]</f>
        <v>0</v>
      </c>
      <c r="AS273" s="6">
        <f>IFERROR(Tableau1[[#This Row],[40 bar (19h-23h59)]]+Y274,0)</f>
        <v>0</v>
      </c>
      <c r="AT273" s="6">
        <f>IFERROR(Tableau1[[#This Row],[24 bar (19H-23H59)]]+AB274,0)</f>
        <v>0</v>
      </c>
      <c r="AU273" s="33">
        <f t="array" ref="AU273">(Tableau1[[#This Row],[Conso eau]]-Tableau1[Rejet convention])/Tableau1[[#This Row],[Rejet convention]]</f>
        <v>-0.88159898477157361</v>
      </c>
      <c r="AV273" s="34" t="str">
        <f t="array" ref="AV273">IF(Tableau1[[#This Row],[Nbr de poulets (entrée découpe)]]&gt;0,(Tableau1[[#This Row],[Conso eau]]/Tableau1[[#This Row],[Nbr de poulets (entrée découpe)]])*1000,"erreur")</f>
        <v>erreur</v>
      </c>
      <c r="AW273" s="35" t="str">
        <f t="array" ref="AW273">IF(Tableau1[[#This Row],[Tonnage sortie ressuage]]&gt;0,(Tableau1[[#This Row],[Conso eau]]/Tableau1[[#This Row],[Tonnage sortie ressuage]])*1000,"erreur")</f>
        <v>erreur</v>
      </c>
      <c r="AX273" s="34" t="str">
        <f t="array" ref="AX27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73" s="21">
        <f>10</f>
        <v>10</v>
      </c>
      <c r="AZ273" s="21">
        <f>6</f>
        <v>6</v>
      </c>
      <c r="BA273" s="21" t="str">
        <f>TEXT(Tableau1[[#This Row],[Date]],"aaaa")</f>
        <v>2019</v>
      </c>
      <c r="BB273" s="21" t="str">
        <f>TEXT(Tableau1[[#This Row],[Date]],"mmmm")</f>
        <v>septembre</v>
      </c>
      <c r="BC273" s="21">
        <f>_xlfn.ISOWEEKNUM(Tableau1[[#This Row],[Date]])</f>
        <v>39</v>
      </c>
      <c r="BD273" s="21" t="str">
        <f>TEXT(Tableau1[[#This Row],[Date]],"jjjj")</f>
        <v>dimanche</v>
      </c>
      <c r="BE273" s="21">
        <f>VLOOKUP(ROUND(Tableau1[[#This Row],[Année]],4),Tableau2[#Data],2)</f>
        <v>788</v>
      </c>
      <c r="BF273" s="21" t="str">
        <f>VLOOKUP(Tableau1[[#This Row],[Date]],Tableau3[],2)</f>
        <v>2019-2020</v>
      </c>
    </row>
    <row r="274" spans="1:58" hidden="1" x14ac:dyDescent="0.3">
      <c r="A274" s="22">
        <v>43738</v>
      </c>
      <c r="B274" s="20">
        <v>54574</v>
      </c>
      <c r="C274" s="20">
        <v>144999</v>
      </c>
      <c r="D274" s="24">
        <v>629</v>
      </c>
      <c r="E274" s="24"/>
      <c r="F274" s="24"/>
      <c r="G274" s="24"/>
      <c r="H274" s="24">
        <v>2.63</v>
      </c>
      <c r="I274" s="24">
        <v>26</v>
      </c>
      <c r="J274" s="24">
        <v>7</v>
      </c>
      <c r="K274" s="24">
        <v>1.0399999767541901</v>
      </c>
      <c r="L274" s="24">
        <v>4.43999990075827</v>
      </c>
      <c r="M274" s="24">
        <v>0</v>
      </c>
      <c r="N274" s="24"/>
      <c r="O274" s="24"/>
      <c r="P274" s="24"/>
      <c r="Q274" s="24">
        <v>0</v>
      </c>
      <c r="R274" s="24">
        <v>26.0299994181842</v>
      </c>
      <c r="S274" s="24">
        <v>13.389999700710201</v>
      </c>
      <c r="T274" s="24">
        <v>2.0799999535083802</v>
      </c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30">
        <f t="array" ref="AF274">Tableau1[[#This Row],[EC Sortie PAC]]-Tableau1[[#This Row],[EC entrée PAC]]</f>
        <v>0</v>
      </c>
      <c r="AG274" s="30">
        <f t="array" ref="AG274">Tableau1[[#This Row],[Différenctiel PAC]]</f>
        <v>0</v>
      </c>
      <c r="AH274" s="4">
        <f t="array" ref="AH274">Tableau1[[#This Row],[Echaudoirs]]+Tableau1[[#This Row],[Plumeuses]]</f>
        <v>0</v>
      </c>
      <c r="AI274" s="4">
        <f t="array" ref="AI274">Tableau1[[#This Row],[EF Surpréssée Eviscération]]+Tableau1[[#This Row],[EF Eviscération]]</f>
        <v>0</v>
      </c>
      <c r="AJ274" s="4">
        <f t="array" ref="AJ274">Tableau1[[#This Row],[Conso EF dégrilleur]]+Tableau1[[#This Row],[Conso EF prélaveuse]]+Tableau1[[#This Row],[Conso EF adiabatique]]</f>
        <v>41.49999907240278</v>
      </c>
      <c r="AK274" s="4">
        <f>Tableau1[[#This Row],[Conso EC Filtre]]+Tableau1[[#This Row],[Conso EC Laveuse ]]</f>
        <v>5.4799998775124603</v>
      </c>
      <c r="AL274" s="30">
        <f t="array" ref="AL274">Tableau1[[#This Row],[Conso EF Quai Atlas (calculée)]]+Tableau1[[#This Row],[Conso EC Quai Atlas (calculée)]]</f>
        <v>46.979998949915242</v>
      </c>
      <c r="AM274" s="30">
        <f t="array" ref="AM274">Tableau1[[#This Row],[Lavage cagettes]]+Tableau1[[#This Row],[Lavage pal box]]</f>
        <v>33</v>
      </c>
      <c r="AN274" s="30">
        <f t="array" ref="AN274">Tableau1[[#This Row],[40 bar]]+Tableau1[[#This Row],[24 bar]]</f>
        <v>0</v>
      </c>
      <c r="AO274" s="31"/>
      <c r="AP274" s="31">
        <f>Tableau1[[#This Row],[EC Vestiaires m³]]+Tableau1[[#This Row],[Vestiaires EF]]+Tableau1[[#This Row],[Zone B]]</f>
        <v>2.63</v>
      </c>
      <c r="AQ27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546.39000105008472</v>
      </c>
      <c r="AR274" s="6">
        <f>Tableau1[[#This Row],[prestation lavage 40B]]+Tableau1[[#This Row],[Prestation lavage 24B]]</f>
        <v>0</v>
      </c>
      <c r="AS274" s="6">
        <f>IFERROR(Tableau1[[#This Row],[40 bar (19h-23h59)]]+Y275,0)</f>
        <v>0</v>
      </c>
      <c r="AT274" s="6">
        <f>IFERROR(Tableau1[[#This Row],[24 bar (19H-23H59)]]+AB275,0)</f>
        <v>0</v>
      </c>
      <c r="AU274" s="33">
        <f t="array" ref="AU274">(Tableau1[[#This Row],[Conso eau]]-Tableau1[Rejet convention])/Tableau1[[#This Row],[Rejet convention]]</f>
        <v>-0.20177664974619289</v>
      </c>
      <c r="AV274" s="34">
        <f t="array" ref="AV274">IF(Tableau1[[#This Row],[Nbr de poulets (entrée découpe)]]&gt;0,(Tableau1[[#This Row],[Conso eau]]/Tableau1[[#This Row],[Nbr de poulets (entrée découpe)]])*1000,"erreur")</f>
        <v>11.525634917726389</v>
      </c>
      <c r="AW274" s="35">
        <f t="array" ref="AW274">IF(Tableau1[[#This Row],[Tonnage sortie ressuage]]&gt;0,(Tableau1[[#This Row],[Conso eau]]/Tableau1[[#This Row],[Tonnage sortie ressuage]])*1000,"erreur")</f>
        <v>4.3379609514548374</v>
      </c>
      <c r="AX274" s="34">
        <f t="array" ref="AX274">IF(Tableau1[[#This Row],[Nbr de poulets (entrée découpe)]]&gt;0,+(Tableau1[[#This Row],[Conso EF Quai Atlas (calculée)]]+Tableau1[[#This Row],[Conso EC Quai Atlas (calculée)]]/Tableau1[[#This Row],[Nbr de poulets (entrée découpe)]]), "erreur")</f>
        <v>41.500099486517151</v>
      </c>
      <c r="AY274" s="21">
        <f>10</f>
        <v>10</v>
      </c>
      <c r="AZ274" s="21">
        <f>6</f>
        <v>6</v>
      </c>
      <c r="BA274" s="21" t="str">
        <f>TEXT(Tableau1[[#This Row],[Date]],"aaaa")</f>
        <v>2019</v>
      </c>
      <c r="BB274" s="21" t="str">
        <f>TEXT(Tableau1[[#This Row],[Date]],"mmmm")</f>
        <v>septembre</v>
      </c>
      <c r="BC274" s="21">
        <f>_xlfn.ISOWEEKNUM(Tableau1[[#This Row],[Date]])</f>
        <v>40</v>
      </c>
      <c r="BD274" s="21" t="str">
        <f>TEXT(Tableau1[[#This Row],[Date]],"jjjj")</f>
        <v>lundi</v>
      </c>
      <c r="BE274" s="21">
        <f>VLOOKUP(ROUND(Tableau1[[#This Row],[Année]],4),Tableau2[#Data],2)</f>
        <v>788</v>
      </c>
      <c r="BF274" s="21" t="str">
        <f>VLOOKUP(Tableau1[[#This Row],[Date]],Tableau3[],2)</f>
        <v>2019-2020</v>
      </c>
    </row>
    <row r="275" spans="1:58" hidden="1" x14ac:dyDescent="0.3">
      <c r="A275" s="22">
        <v>43739</v>
      </c>
      <c r="B275" s="20">
        <v>60431</v>
      </c>
      <c r="C275" s="20">
        <v>153347</v>
      </c>
      <c r="D275" s="24">
        <v>779</v>
      </c>
      <c r="E275" s="24"/>
      <c r="F275" s="24"/>
      <c r="G275" s="24"/>
      <c r="H275" s="24">
        <v>0.01</v>
      </c>
      <c r="I275" s="24">
        <v>24.4</v>
      </c>
      <c r="J275" s="24">
        <v>7.7</v>
      </c>
      <c r="K275" s="24">
        <v>0.83999998122453701</v>
      </c>
      <c r="L275" s="24">
        <v>7.6099998299032503</v>
      </c>
      <c r="M275" s="24">
        <v>0</v>
      </c>
      <c r="N275" s="24"/>
      <c r="O275" s="24"/>
      <c r="P275" s="24"/>
      <c r="Q275" s="24">
        <v>71.449998402968006</v>
      </c>
      <c r="R275" s="24">
        <v>19.7699995581061</v>
      </c>
      <c r="S275" s="24">
        <v>15.8699996452779</v>
      </c>
      <c r="T275" s="24">
        <v>1.3599999696016301</v>
      </c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30">
        <f t="array" ref="AF275">Tableau1[[#This Row],[EC Sortie PAC]]-Tableau1[[#This Row],[EC entrée PAC]]</f>
        <v>0</v>
      </c>
      <c r="AG275" s="30">
        <f t="array" ref="AG275">Tableau1[[#This Row],[Différenctiel PAC]]</f>
        <v>0</v>
      </c>
      <c r="AH275" s="4">
        <f t="array" ref="AH275">Tableau1[[#This Row],[Echaudoirs]]+Tableau1[[#This Row],[Plumeuses]]</f>
        <v>0</v>
      </c>
      <c r="AI275" s="4">
        <f t="array" ref="AI275">Tableau1[[#This Row],[EF Surpréssée Eviscération]]+Tableau1[[#This Row],[EF Eviscération]]</f>
        <v>0</v>
      </c>
      <c r="AJ275" s="4">
        <f t="array" ref="AJ275">Tableau1[[#This Row],[Conso EF dégrilleur]]+Tableau1[[#This Row],[Conso EF prélaveuse]]+Tableau1[[#This Row],[Conso EF adiabatique]]</f>
        <v>36.999999172985632</v>
      </c>
      <c r="AK275" s="4">
        <f>Tableau1[[#This Row],[Conso EC Filtre]]+Tableau1[[#This Row],[Conso EC Laveuse ]]</f>
        <v>8.4499998111277872</v>
      </c>
      <c r="AL275" s="30">
        <f t="array" ref="AL275">Tableau1[[#This Row],[Conso EF Quai Atlas (calculée)]]+Tableau1[[#This Row],[Conso EC Quai Atlas (calculée)]]</f>
        <v>45.449998984113421</v>
      </c>
      <c r="AM275" s="30">
        <f t="array" ref="AM275">Tableau1[[#This Row],[Lavage cagettes]]+Tableau1[[#This Row],[Lavage pal box]]</f>
        <v>32.1</v>
      </c>
      <c r="AN275" s="30">
        <f t="array" ref="AN275">Tableau1[[#This Row],[40 bar]]+Tableau1[[#This Row],[24 bar]]</f>
        <v>0</v>
      </c>
      <c r="AO275" s="31"/>
      <c r="AP275" s="31">
        <f>Tableau1[[#This Row],[EC Vestiaires m³]]+Tableau1[[#This Row],[Vestiaires EF]]+Tableau1[[#This Row],[Zone B]]</f>
        <v>0.01</v>
      </c>
      <c r="AQ27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629.9900026129186</v>
      </c>
      <c r="AR275" s="6">
        <f>Tableau1[[#This Row],[prestation lavage 40B]]+Tableau1[[#This Row],[Prestation lavage 24B]]</f>
        <v>0</v>
      </c>
      <c r="AS275" s="6">
        <f>IFERROR(Tableau1[[#This Row],[40 bar (19h-23h59)]]+Y276,0)</f>
        <v>0</v>
      </c>
      <c r="AT275" s="6">
        <f>IFERROR(Tableau1[[#This Row],[24 bar (19H-23H59)]]+AB276,0)</f>
        <v>0</v>
      </c>
      <c r="AU275" s="33">
        <f t="array" ref="AU275">(Tableau1[[#This Row],[Conso eau]]-Tableau1[Rejet convention])/Tableau1[[#This Row],[Rejet convention]]</f>
        <v>-1.1421319796954314E-2</v>
      </c>
      <c r="AV275" s="34">
        <f t="array" ref="AV275">IF(Tableau1[[#This Row],[Nbr de poulets (entrée découpe)]]&gt;0,(Tableau1[[#This Row],[Conso eau]]/Tableau1[[#This Row],[Nbr de poulets (entrée découpe)]])*1000,"erreur")</f>
        <v>12.890734887723189</v>
      </c>
      <c r="AW275" s="35">
        <f t="array" ref="AW275">IF(Tableau1[[#This Row],[Tonnage sortie ressuage]]&gt;0,(Tableau1[[#This Row],[Conso eau]]/Tableau1[[#This Row],[Tonnage sortie ressuage]])*1000,"erreur")</f>
        <v>5.079982001604205</v>
      </c>
      <c r="AX275" s="34">
        <f t="array" ref="AX275">IF(Tableau1[[#This Row],[Nbr de poulets (entrée découpe)]]&gt;0,+(Tableau1[[#This Row],[Conso EF Quai Atlas (calculée)]]+Tableau1[[#This Row],[Conso EC Quai Atlas (calculée)]]/Tableau1[[#This Row],[Nbr de poulets (entrée découpe)]]), "erreur")</f>
        <v>37.000139001878274</v>
      </c>
      <c r="AY275" s="21">
        <f>10</f>
        <v>10</v>
      </c>
      <c r="AZ275" s="21">
        <f>6</f>
        <v>6</v>
      </c>
      <c r="BA275" s="21" t="str">
        <f>TEXT(Tableau1[[#This Row],[Date]],"aaaa")</f>
        <v>2019</v>
      </c>
      <c r="BB275" s="21" t="str">
        <f>TEXT(Tableau1[[#This Row],[Date]],"mmmm")</f>
        <v>octobre</v>
      </c>
      <c r="BC275" s="21">
        <f>_xlfn.ISOWEEKNUM(Tableau1[[#This Row],[Date]])</f>
        <v>40</v>
      </c>
      <c r="BD275" s="21" t="str">
        <f>TEXT(Tableau1[[#This Row],[Date]],"jjjj")</f>
        <v>mardi</v>
      </c>
      <c r="BE275" s="21">
        <f>VLOOKUP(ROUND(Tableau1[[#This Row],[Année]],4),Tableau2[#Data],2)</f>
        <v>788</v>
      </c>
      <c r="BF275" s="21" t="str">
        <f>VLOOKUP(Tableau1[[#This Row],[Date]],Tableau3[],2)</f>
        <v>2019-2020</v>
      </c>
    </row>
    <row r="276" spans="1:58" hidden="1" x14ac:dyDescent="0.3">
      <c r="A276" s="22">
        <v>43740</v>
      </c>
      <c r="B276" s="20">
        <v>66482</v>
      </c>
      <c r="C276" s="20">
        <v>182464</v>
      </c>
      <c r="D276" s="24">
        <v>825.2</v>
      </c>
      <c r="E276" s="24"/>
      <c r="F276" s="24"/>
      <c r="G276" s="24"/>
      <c r="H276" s="24">
        <v>5.65</v>
      </c>
      <c r="I276" s="24">
        <v>24.1</v>
      </c>
      <c r="J276" s="24">
        <v>6.4</v>
      </c>
      <c r="K276" s="24">
        <v>0.76999998278915904</v>
      </c>
      <c r="L276" s="24">
        <v>9.5999997854232806</v>
      </c>
      <c r="M276" s="24">
        <v>0</v>
      </c>
      <c r="N276" s="24"/>
      <c r="O276" s="24"/>
      <c r="P276" s="24"/>
      <c r="Q276" s="24">
        <v>67.889998482540307</v>
      </c>
      <c r="R276" s="24">
        <v>17.019999619573401</v>
      </c>
      <c r="S276" s="24">
        <v>15.2899996582419</v>
      </c>
      <c r="T276" s="24">
        <v>0.73999998345971096</v>
      </c>
      <c r="U276" s="24"/>
      <c r="V276" s="24"/>
      <c r="W276" s="24"/>
      <c r="X276" s="24"/>
      <c r="Y276" s="24"/>
      <c r="Z276" s="24"/>
      <c r="AA276" s="24"/>
      <c r="AB276" s="24"/>
      <c r="AC276" s="24">
        <v>37.756</v>
      </c>
      <c r="AD276" s="24">
        <v>40.292999999999999</v>
      </c>
      <c r="AE276" s="24"/>
      <c r="AF276" s="30">
        <f t="array" ref="AF276">Tableau1[[#This Row],[EC Sortie PAC]]-Tableau1[[#This Row],[EC entrée PAC]]</f>
        <v>2.536999999999999</v>
      </c>
      <c r="AG276" s="30">
        <f t="array" ref="AG276">Tableau1[[#This Row],[Différenctiel PAC]]</f>
        <v>2.536999999999999</v>
      </c>
      <c r="AH276" s="4">
        <f t="array" ref="AH276">Tableau1[[#This Row],[Echaudoirs]]+Tableau1[[#This Row],[Plumeuses]]</f>
        <v>0</v>
      </c>
      <c r="AI276" s="4">
        <f t="array" ref="AI276">Tableau1[[#This Row],[EF Surpréssée Eviscération]]+Tableau1[[#This Row],[EF Eviscération]]</f>
        <v>0</v>
      </c>
      <c r="AJ276" s="4">
        <f t="array" ref="AJ276">Tableau1[[#This Row],[Conso EF dégrilleur]]+Tableau1[[#This Row],[Conso EF prélaveuse]]+Tableau1[[#This Row],[Conso EF adiabatique]]</f>
        <v>33.049999261275012</v>
      </c>
      <c r="AK276" s="4">
        <f>Tableau1[[#This Row],[Conso EC Filtre]]+Tableau1[[#This Row],[Conso EC Laveuse ]]</f>
        <v>10.369999768212439</v>
      </c>
      <c r="AL276" s="30">
        <f t="array" ref="AL276">Tableau1[[#This Row],[Conso EF Quai Atlas (calculée)]]+Tableau1[[#This Row],[Conso EC Quai Atlas (calculée)]]</f>
        <v>43.41999902948745</v>
      </c>
      <c r="AM276" s="30">
        <f t="array" ref="AM276">Tableau1[[#This Row],[Lavage cagettes]]+Tableau1[[#This Row],[Lavage pal box]]</f>
        <v>30.5</v>
      </c>
      <c r="AN276" s="30">
        <f t="array" ref="AN276">Tableau1[[#This Row],[40 bar]]+Tableau1[[#This Row],[24 bar]]</f>
        <v>0</v>
      </c>
      <c r="AO276" s="31"/>
      <c r="AP276" s="31">
        <f>Tableau1[[#This Row],[EC Vestiaires m³]]+Tableau1[[#This Row],[Vestiaires EF]]+Tableau1[[#This Row],[Zone B]]</f>
        <v>5.65</v>
      </c>
      <c r="AQ27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677.74000248797233</v>
      </c>
      <c r="AR276" s="6">
        <f>Tableau1[[#This Row],[prestation lavage 40B]]+Tableau1[[#This Row],[Prestation lavage 24B]]</f>
        <v>0</v>
      </c>
      <c r="AS276" s="6">
        <f>IFERROR(Tableau1[[#This Row],[40 bar (19h-23h59)]]+Y277,0)</f>
        <v>0</v>
      </c>
      <c r="AT276" s="6">
        <f>IFERROR(Tableau1[[#This Row],[24 bar (19H-23H59)]]+AB277,0)</f>
        <v>0</v>
      </c>
      <c r="AU276" s="33">
        <f t="array" ref="AU276">(Tableau1[[#This Row],[Conso eau]]-Tableau1[Rejet convention])/Tableau1[[#This Row],[Rejet convention]]</f>
        <v>4.7208121827411229E-2</v>
      </c>
      <c r="AV276" s="34">
        <f t="array" ref="AV276">IF(Tableau1[[#This Row],[Nbr de poulets (entrée découpe)]]&gt;0,(Tableau1[[#This Row],[Conso eau]]/Tableau1[[#This Row],[Nbr de poulets (entrée découpe)]])*1000,"erreur")</f>
        <v>12.412382298968144</v>
      </c>
      <c r="AW276" s="35">
        <f t="array" ref="AW276">IF(Tableau1[[#This Row],[Tonnage sortie ressuage]]&gt;0,(Tableau1[[#This Row],[Conso eau]]/Tableau1[[#This Row],[Tonnage sortie ressuage]])*1000,"erreur")</f>
        <v>4.5225359522974395</v>
      </c>
      <c r="AX276" s="34">
        <f t="array" ref="AX276">IF(Tableau1[[#This Row],[Nbr de poulets (entrée découpe)]]&gt;0,+(Tableau1[[#This Row],[Conso EF Quai Atlas (calculée)]]+Tableau1[[#This Row],[Conso EC Quai Atlas (calculée)]]/Tableau1[[#This Row],[Nbr de poulets (entrée découpe)]]), "erreur")</f>
        <v>33.050155243341862</v>
      </c>
      <c r="AY276" s="21">
        <f>10</f>
        <v>10</v>
      </c>
      <c r="AZ276" s="21">
        <f>6</f>
        <v>6</v>
      </c>
      <c r="BA276" s="21" t="str">
        <f>TEXT(Tableau1[[#This Row],[Date]],"aaaa")</f>
        <v>2019</v>
      </c>
      <c r="BB276" s="21" t="str">
        <f>TEXT(Tableau1[[#This Row],[Date]],"mmmm")</f>
        <v>octobre</v>
      </c>
      <c r="BC276" s="21">
        <f>_xlfn.ISOWEEKNUM(Tableau1[[#This Row],[Date]])</f>
        <v>40</v>
      </c>
      <c r="BD276" s="21" t="str">
        <f>TEXT(Tableau1[[#This Row],[Date]],"jjjj")</f>
        <v>mercredi</v>
      </c>
      <c r="BE276" s="21">
        <f>VLOOKUP(ROUND(Tableau1[[#This Row],[Année]],4),Tableau2[#Data],2)</f>
        <v>788</v>
      </c>
      <c r="BF276" s="21" t="str">
        <f>VLOOKUP(Tableau1[[#This Row],[Date]],Tableau3[],2)</f>
        <v>2019-2020</v>
      </c>
    </row>
    <row r="277" spans="1:58" hidden="1" x14ac:dyDescent="0.3">
      <c r="A277" s="22">
        <v>43741</v>
      </c>
      <c r="B277" s="20">
        <v>57114</v>
      </c>
      <c r="C277" s="20">
        <v>159995</v>
      </c>
      <c r="D277" s="24">
        <v>825.3</v>
      </c>
      <c r="E277" s="24"/>
      <c r="F277" s="24"/>
      <c r="G277" s="24"/>
      <c r="H277" s="24">
        <v>6.34</v>
      </c>
      <c r="I277" s="24">
        <v>31.7</v>
      </c>
      <c r="J277" s="24">
        <v>7.9</v>
      </c>
      <c r="K277" s="24">
        <v>0.64999998547136795</v>
      </c>
      <c r="L277" s="24">
        <v>9.2599997930228692</v>
      </c>
      <c r="M277" s="24">
        <v>0</v>
      </c>
      <c r="N277" s="24"/>
      <c r="O277" s="24"/>
      <c r="P277" s="24"/>
      <c r="Q277" s="24">
        <v>70.459998425096302</v>
      </c>
      <c r="R277" s="24">
        <v>11.459999743849</v>
      </c>
      <c r="S277" s="24">
        <v>15.059999663382801</v>
      </c>
      <c r="T277" s="24">
        <v>0.76999998278915904</v>
      </c>
      <c r="U277" s="24"/>
      <c r="V277" s="24"/>
      <c r="W277" s="24"/>
      <c r="X277" s="24"/>
      <c r="Y277" s="24"/>
      <c r="Z277" s="24"/>
      <c r="AA277" s="24"/>
      <c r="AB277" s="24"/>
      <c r="AC277" s="24">
        <v>77.998000000000005</v>
      </c>
      <c r="AD277" s="24">
        <v>75.878</v>
      </c>
      <c r="AE277" s="24"/>
      <c r="AF277" s="30">
        <f t="array" ref="AF277">Tableau1[[#This Row],[EC Sortie PAC]]-Tableau1[[#This Row],[EC entrée PAC]]</f>
        <v>-2.1200000000000045</v>
      </c>
      <c r="AG277" s="30">
        <f t="array" ref="AG277">Tableau1[[#This Row],[Différenctiel PAC]]</f>
        <v>-2.1200000000000045</v>
      </c>
      <c r="AH277" s="4">
        <f t="array" ref="AH277">Tableau1[[#This Row],[Echaudoirs]]+Tableau1[[#This Row],[Plumeuses]]</f>
        <v>0</v>
      </c>
      <c r="AI277" s="4">
        <f t="array" ref="AI277">Tableau1[[#This Row],[EF Surpréssée Eviscération]]+Tableau1[[#This Row],[EF Eviscération]]</f>
        <v>0</v>
      </c>
      <c r="AJ277" s="4">
        <f t="array" ref="AJ277">Tableau1[[#This Row],[Conso EF dégrilleur]]+Tableau1[[#This Row],[Conso EF prélaveuse]]+Tableau1[[#This Row],[Conso EF adiabatique]]</f>
        <v>27.289999390020959</v>
      </c>
      <c r="AK277" s="4">
        <f>Tableau1[[#This Row],[Conso EC Filtre]]+Tableau1[[#This Row],[Conso EC Laveuse ]]</f>
        <v>9.9099997784942371</v>
      </c>
      <c r="AL277" s="30">
        <f t="array" ref="AL277">Tableau1[[#This Row],[Conso EF Quai Atlas (calculée)]]+Tableau1[[#This Row],[Conso EC Quai Atlas (calculée)]]</f>
        <v>37.199999168515198</v>
      </c>
      <c r="AM277" s="30">
        <f t="array" ref="AM277">Tableau1[[#This Row],[Lavage cagettes]]+Tableau1[[#This Row],[Lavage pal box]]</f>
        <v>39.6</v>
      </c>
      <c r="AN277" s="30">
        <f t="array" ref="AN277">Tableau1[[#This Row],[40 bar]]+Tableau1[[#This Row],[24 bar]]</f>
        <v>0</v>
      </c>
      <c r="AO277" s="31"/>
      <c r="AP277" s="31">
        <f>Tableau1[[#This Row],[EC Vestiaires m³]]+Tableau1[[#This Row],[Vestiaires EF]]+Tableau1[[#This Row],[Zone B]]</f>
        <v>6.34</v>
      </c>
      <c r="AQ27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671.70000240638842</v>
      </c>
      <c r="AR277" s="6">
        <f>Tableau1[[#This Row],[prestation lavage 40B]]+Tableau1[[#This Row],[Prestation lavage 24B]]</f>
        <v>0</v>
      </c>
      <c r="AS277" s="6">
        <f>IFERROR(Tableau1[[#This Row],[40 bar (19h-23h59)]]+Y278,0)</f>
        <v>0</v>
      </c>
      <c r="AT277" s="6">
        <f>IFERROR(Tableau1[[#This Row],[24 bar (19H-23H59)]]+AB278,0)</f>
        <v>0</v>
      </c>
      <c r="AU277" s="33">
        <f t="array" ref="AU277">(Tableau1[[#This Row],[Conso eau]]-Tableau1[Rejet convention])/Tableau1[[#This Row],[Rejet convention]]</f>
        <v>4.7335025380710605E-2</v>
      </c>
      <c r="AV277" s="34">
        <f t="array" ref="AV277">IF(Tableau1[[#This Row],[Nbr de poulets (entrée découpe)]]&gt;0,(Tableau1[[#This Row],[Conso eau]]/Tableau1[[#This Row],[Nbr de poulets (entrée découpe)]])*1000,"erreur")</f>
        <v>14.450047273873304</v>
      </c>
      <c r="AW277" s="35">
        <f t="array" ref="AW277">IF(Tableau1[[#This Row],[Tonnage sortie ressuage]]&gt;0,(Tableau1[[#This Row],[Conso eau]]/Tableau1[[#This Row],[Tonnage sortie ressuage]])*1000,"erreur")</f>
        <v>5.1582861964436386</v>
      </c>
      <c r="AX277" s="34">
        <f t="array" ref="AX277">IF(Tableau1[[#This Row],[Nbr de poulets (entrée découpe)]]&gt;0,+(Tableau1[[#This Row],[Conso EF Quai Atlas (calculée)]]+Tableau1[[#This Row],[Conso EC Quai Atlas (calculée)]]/Tableau1[[#This Row],[Nbr de poulets (entrée découpe)]]), "erreur")</f>
        <v>27.290172902640958</v>
      </c>
      <c r="AY277" s="21">
        <f>10</f>
        <v>10</v>
      </c>
      <c r="AZ277" s="21">
        <f>6</f>
        <v>6</v>
      </c>
      <c r="BA277" s="21" t="str">
        <f>TEXT(Tableau1[[#This Row],[Date]],"aaaa")</f>
        <v>2019</v>
      </c>
      <c r="BB277" s="21" t="str">
        <f>TEXT(Tableau1[[#This Row],[Date]],"mmmm")</f>
        <v>octobre</v>
      </c>
      <c r="BC277" s="21">
        <f>_xlfn.ISOWEEKNUM(Tableau1[[#This Row],[Date]])</f>
        <v>40</v>
      </c>
      <c r="BD277" s="21" t="str">
        <f>TEXT(Tableau1[[#This Row],[Date]],"jjjj")</f>
        <v>jeudi</v>
      </c>
      <c r="BE277" s="21">
        <f>VLOOKUP(ROUND(Tableau1[[#This Row],[Année]],4),Tableau2[#Data],2)</f>
        <v>788</v>
      </c>
      <c r="BF277" s="21" t="str">
        <f>VLOOKUP(Tableau1[[#This Row],[Date]],Tableau3[],2)</f>
        <v>2019-2020</v>
      </c>
    </row>
    <row r="278" spans="1:58" hidden="1" x14ac:dyDescent="0.3">
      <c r="A278" s="22">
        <v>43742</v>
      </c>
      <c r="B278" s="20">
        <v>66427</v>
      </c>
      <c r="C278" s="20">
        <v>168124</v>
      </c>
      <c r="D278" s="24">
        <v>873.6</v>
      </c>
      <c r="E278" s="24"/>
      <c r="F278" s="24"/>
      <c r="G278" s="24"/>
      <c r="H278" s="24">
        <v>6</v>
      </c>
      <c r="I278" s="24"/>
      <c r="J278" s="24"/>
      <c r="K278" s="24">
        <v>2.9999999329447701E-2</v>
      </c>
      <c r="L278" s="24">
        <v>2.9999999329447701E-2</v>
      </c>
      <c r="M278" s="24">
        <v>0</v>
      </c>
      <c r="N278" s="24"/>
      <c r="O278" s="24"/>
      <c r="P278" s="24"/>
      <c r="Q278" s="24">
        <v>71.159998409450097</v>
      </c>
      <c r="R278" s="24">
        <v>2.9999999329447701E-2</v>
      </c>
      <c r="S278" s="24">
        <v>2.9999999329447701E-2</v>
      </c>
      <c r="T278" s="24">
        <v>0</v>
      </c>
      <c r="U278" s="24"/>
      <c r="V278" s="24"/>
      <c r="W278" s="24"/>
      <c r="X278" s="24"/>
      <c r="Y278" s="24"/>
      <c r="Z278" s="24"/>
      <c r="AA278" s="24"/>
      <c r="AB278" s="24"/>
      <c r="AC278" s="24">
        <v>91.043999999999997</v>
      </c>
      <c r="AD278" s="24">
        <v>91.1</v>
      </c>
      <c r="AE278" s="24"/>
      <c r="AF278" s="30">
        <f t="array" ref="AF278">Tableau1[[#This Row],[EC Sortie PAC]]-Tableau1[[#This Row],[EC entrée PAC]]</f>
        <v>5.5999999999997385E-2</v>
      </c>
      <c r="AG278" s="30">
        <f t="array" ref="AG278">Tableau1[[#This Row],[Différenctiel PAC]]</f>
        <v>5.5999999999997385E-2</v>
      </c>
      <c r="AH278" s="4">
        <f t="array" ref="AH278">Tableau1[[#This Row],[Echaudoirs]]+Tableau1[[#This Row],[Plumeuses]]</f>
        <v>0</v>
      </c>
      <c r="AI278" s="4">
        <f t="array" ref="AI278">Tableau1[[#This Row],[EF Surpréssée Eviscération]]+Tableau1[[#This Row],[EF Eviscération]]</f>
        <v>0</v>
      </c>
      <c r="AJ278" s="4">
        <f t="array" ref="AJ278">Tableau1[[#This Row],[Conso EF dégrilleur]]+Tableau1[[#This Row],[Conso EF prélaveuse]]+Tableau1[[#This Row],[Conso EF adiabatique]]</f>
        <v>5.9999998658895402E-2</v>
      </c>
      <c r="AK278" s="4">
        <f>Tableau1[[#This Row],[Conso EC Filtre]]+Tableau1[[#This Row],[Conso EC Laveuse ]]</f>
        <v>5.9999998658895402E-2</v>
      </c>
      <c r="AL278" s="30">
        <f t="array" ref="AL278">Tableau1[[#This Row],[Conso EF Quai Atlas (calculée)]]+Tableau1[[#This Row],[Conso EC Quai Atlas (calculée)]]</f>
        <v>0.1199999973177908</v>
      </c>
      <c r="AM278" s="30">
        <f t="array" ref="AM278">Tableau1[[#This Row],[Lavage cagettes]]+Tableau1[[#This Row],[Lavage pal box]]</f>
        <v>0</v>
      </c>
      <c r="AN278" s="30">
        <f t="array" ref="AN278">Tableau1[[#This Row],[40 bar]]+Tableau1[[#This Row],[24 bar]]</f>
        <v>0</v>
      </c>
      <c r="AO278" s="31"/>
      <c r="AP278" s="31">
        <f>Tableau1[[#This Row],[EC Vestiaires m³]]+Tableau1[[#This Row],[Vestiaires EF]]+Tableau1[[#This Row],[Zone B]]</f>
        <v>6</v>
      </c>
      <c r="AQ27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796.32000159323218</v>
      </c>
      <c r="AR278" s="6">
        <f>Tableau1[[#This Row],[prestation lavage 40B]]+Tableau1[[#This Row],[Prestation lavage 24B]]</f>
        <v>0</v>
      </c>
      <c r="AS278" s="6">
        <f>IFERROR(Tableau1[[#This Row],[40 bar (19h-23h59)]]+Y279,0)</f>
        <v>0</v>
      </c>
      <c r="AT278" s="6">
        <f>IFERROR(Tableau1[[#This Row],[24 bar (19H-23H59)]]+AB279,0)</f>
        <v>0</v>
      </c>
      <c r="AU278" s="33">
        <f t="array" ref="AU278">(Tableau1[[#This Row],[Conso eau]]-Tableau1[Rejet convention])/Tableau1[[#This Row],[Rejet convention]]</f>
        <v>0.10862944162436551</v>
      </c>
      <c r="AV278" s="34">
        <f t="array" ref="AV278">IF(Tableau1[[#This Row],[Nbr de poulets (entrée découpe)]]&gt;0,(Tableau1[[#This Row],[Conso eau]]/Tableau1[[#This Row],[Nbr de poulets (entrée découpe)]])*1000,"erreur")</f>
        <v>13.151278847456608</v>
      </c>
      <c r="AW278" s="35">
        <f t="array" ref="AW278">IF(Tableau1[[#This Row],[Tonnage sortie ressuage]]&gt;0,(Tableau1[[#This Row],[Conso eau]]/Tableau1[[#This Row],[Tonnage sortie ressuage]])*1000,"erreur")</f>
        <v>5.1961647355523306</v>
      </c>
      <c r="AX278" s="34">
        <f t="array" ref="AX278">IF(Tableau1[[#This Row],[Nbr de poulets (entrée découpe)]]&gt;0,+(Tableau1[[#This Row],[Conso EF Quai Atlas (calculée)]]+Tableau1[[#This Row],[Conso EC Quai Atlas (calculée)]]/Tableau1[[#This Row],[Nbr de poulets (entrée découpe)]]), "erreur")</f>
        <v>6.0000901906048801E-2</v>
      </c>
      <c r="AY278" s="21">
        <f>10</f>
        <v>10</v>
      </c>
      <c r="AZ278" s="21">
        <f>6</f>
        <v>6</v>
      </c>
      <c r="BA278" s="21" t="str">
        <f>TEXT(Tableau1[[#This Row],[Date]],"aaaa")</f>
        <v>2019</v>
      </c>
      <c r="BB278" s="21" t="str">
        <f>TEXT(Tableau1[[#This Row],[Date]],"mmmm")</f>
        <v>octobre</v>
      </c>
      <c r="BC278" s="21">
        <f>_xlfn.ISOWEEKNUM(Tableau1[[#This Row],[Date]])</f>
        <v>40</v>
      </c>
      <c r="BD278" s="21" t="str">
        <f>TEXT(Tableau1[[#This Row],[Date]],"jjjj")</f>
        <v>vendredi</v>
      </c>
      <c r="BE278" s="21">
        <f>VLOOKUP(ROUND(Tableau1[[#This Row],[Année]],4),Tableau2[#Data],2)</f>
        <v>788</v>
      </c>
      <c r="BF278" s="21" t="str">
        <f>VLOOKUP(Tableau1[[#This Row],[Date]],Tableau3[],2)</f>
        <v>2019-2020</v>
      </c>
    </row>
    <row r="279" spans="1:58" hidden="1" x14ac:dyDescent="0.3">
      <c r="A279" s="22">
        <v>43743</v>
      </c>
      <c r="B279" s="20">
        <v>22001</v>
      </c>
      <c r="C279" s="20">
        <v>53408</v>
      </c>
      <c r="D279" s="24">
        <v>468</v>
      </c>
      <c r="E279" s="24"/>
      <c r="F279" s="24"/>
      <c r="G279" s="24"/>
      <c r="H279" s="24">
        <v>0.6</v>
      </c>
      <c r="I279" s="24"/>
      <c r="J279" s="24"/>
      <c r="K279" s="24">
        <v>0</v>
      </c>
      <c r="L279" s="24">
        <v>0</v>
      </c>
      <c r="M279" s="24">
        <v>0</v>
      </c>
      <c r="N279" s="24"/>
      <c r="O279" s="24"/>
      <c r="P279" s="24"/>
      <c r="Q279" s="24">
        <v>72.889998370781498</v>
      </c>
      <c r="R279" s="24">
        <v>0</v>
      </c>
      <c r="S279" s="24">
        <v>0</v>
      </c>
      <c r="T279" s="24">
        <v>0</v>
      </c>
      <c r="U279" s="24"/>
      <c r="V279" s="24"/>
      <c r="W279" s="24"/>
      <c r="X279" s="24"/>
      <c r="Y279" s="24"/>
      <c r="Z279" s="24"/>
      <c r="AA279" s="24"/>
      <c r="AB279" s="24"/>
      <c r="AC279" s="24">
        <v>92.143000000000001</v>
      </c>
      <c r="AD279" s="24">
        <v>92.650999999999996</v>
      </c>
      <c r="AE279" s="24"/>
      <c r="AF279" s="30">
        <f t="array" ref="AF279">Tableau1[[#This Row],[EC Sortie PAC]]-Tableau1[[#This Row],[EC entrée PAC]]</f>
        <v>0.50799999999999557</v>
      </c>
      <c r="AG279" s="30">
        <f t="array" ref="AG279">Tableau1[[#This Row],[Différenctiel PAC]]</f>
        <v>0.50799999999999557</v>
      </c>
      <c r="AH279" s="4">
        <f t="array" ref="AH279">Tableau1[[#This Row],[Echaudoirs]]+Tableau1[[#This Row],[Plumeuses]]</f>
        <v>0</v>
      </c>
      <c r="AI279" s="4">
        <f t="array" ref="AI279">Tableau1[[#This Row],[EF Surpréssée Eviscération]]+Tableau1[[#This Row],[EF Eviscération]]</f>
        <v>0</v>
      </c>
      <c r="AJ279" s="4">
        <f t="array" ref="AJ279">Tableau1[[#This Row],[Conso EF dégrilleur]]+Tableau1[[#This Row],[Conso EF prélaveuse]]+Tableau1[[#This Row],[Conso EF adiabatique]]</f>
        <v>0</v>
      </c>
      <c r="AK279" s="4">
        <f>Tableau1[[#This Row],[Conso EC Filtre]]+Tableau1[[#This Row],[Conso EC Laveuse ]]</f>
        <v>0</v>
      </c>
      <c r="AL279" s="30">
        <f t="array" ref="AL279">Tableau1[[#This Row],[Conso EF Quai Atlas (calculée)]]+Tableau1[[#This Row],[Conso EC Quai Atlas (calculée)]]</f>
        <v>0</v>
      </c>
      <c r="AM279" s="30">
        <f t="array" ref="AM279">Tableau1[[#This Row],[Lavage cagettes]]+Tableau1[[#This Row],[Lavage pal box]]</f>
        <v>0</v>
      </c>
      <c r="AN279" s="30">
        <f t="array" ref="AN279">Tableau1[[#This Row],[40 bar]]+Tableau1[[#This Row],[24 bar]]</f>
        <v>0</v>
      </c>
      <c r="AO279" s="31"/>
      <c r="AP279" s="31">
        <f>Tableau1[[#This Row],[EC Vestiaires m³]]+Tableau1[[#This Row],[Vestiaires EF]]+Tableau1[[#This Row],[Zone B]]</f>
        <v>0.6</v>
      </c>
      <c r="AQ27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394.51000162921849</v>
      </c>
      <c r="AR279" s="6">
        <f>Tableau1[[#This Row],[prestation lavage 40B]]+Tableau1[[#This Row],[Prestation lavage 24B]]</f>
        <v>0</v>
      </c>
      <c r="AS279" s="6">
        <f>IFERROR(Tableau1[[#This Row],[40 bar (19h-23h59)]]+Y280,0)</f>
        <v>0</v>
      </c>
      <c r="AT279" s="6">
        <f>IFERROR(Tableau1[[#This Row],[24 bar (19H-23H59)]]+AB280,0)</f>
        <v>0</v>
      </c>
      <c r="AU279" s="33">
        <f t="array" ref="AU279">(Tableau1[[#This Row],[Conso eau]]-Tableau1[Rejet convention])/Tableau1[[#This Row],[Rejet convention]]</f>
        <v>-0.40609137055837563</v>
      </c>
      <c r="AV279" s="34">
        <f t="array" ref="AV279">IF(Tableau1[[#This Row],[Nbr de poulets (entrée découpe)]]&gt;0,(Tableau1[[#This Row],[Conso eau]]/Tableau1[[#This Row],[Nbr de poulets (entrée découpe)]])*1000,"erreur")</f>
        <v>21.27176037452843</v>
      </c>
      <c r="AW279" s="35">
        <f t="array" ref="AW279">IF(Tableau1[[#This Row],[Tonnage sortie ressuage]]&gt;0,(Tableau1[[#This Row],[Conso eau]]/Tableau1[[#This Row],[Tonnage sortie ressuage]])*1000,"erreur")</f>
        <v>8.7627321749550635</v>
      </c>
      <c r="AX279" s="34">
        <f t="array" ref="AX27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279" s="21">
        <f>10</f>
        <v>10</v>
      </c>
      <c r="AZ279" s="21">
        <f>6</f>
        <v>6</v>
      </c>
      <c r="BA279" s="21" t="str">
        <f>TEXT(Tableau1[[#This Row],[Date]],"aaaa")</f>
        <v>2019</v>
      </c>
      <c r="BB279" s="21" t="str">
        <f>TEXT(Tableau1[[#This Row],[Date]],"mmmm")</f>
        <v>octobre</v>
      </c>
      <c r="BC279" s="21">
        <f>_xlfn.ISOWEEKNUM(Tableau1[[#This Row],[Date]])</f>
        <v>40</v>
      </c>
      <c r="BD279" s="21" t="str">
        <f>TEXT(Tableau1[[#This Row],[Date]],"jjjj")</f>
        <v>samedi</v>
      </c>
      <c r="BE279" s="21">
        <f>VLOOKUP(ROUND(Tableau1[[#This Row],[Année]],4),Tableau2[#Data],2)</f>
        <v>788</v>
      </c>
      <c r="BF279" s="21" t="str">
        <f>VLOOKUP(Tableau1[[#This Row],[Date]],Tableau3[],2)</f>
        <v>2019-2020</v>
      </c>
    </row>
    <row r="280" spans="1:58" hidden="1" x14ac:dyDescent="0.3">
      <c r="A280" s="22">
        <v>43744</v>
      </c>
      <c r="B280" s="20"/>
      <c r="C280" s="20"/>
      <c r="D280" s="24">
        <v>48.3</v>
      </c>
      <c r="E280" s="24"/>
      <c r="F280" s="24"/>
      <c r="G280" s="24"/>
      <c r="H280" s="24">
        <v>5.3</v>
      </c>
      <c r="I280" s="24">
        <v>30.2</v>
      </c>
      <c r="J280" s="24">
        <v>20.2</v>
      </c>
      <c r="K280" s="24">
        <v>0.709999984130263</v>
      </c>
      <c r="L280" s="24">
        <v>7.0599998421967003</v>
      </c>
      <c r="M280" s="24">
        <v>0</v>
      </c>
      <c r="N280" s="24"/>
      <c r="O280" s="24"/>
      <c r="P280" s="24"/>
      <c r="Q280" s="24">
        <v>38.489999139681501</v>
      </c>
      <c r="R280" s="24">
        <v>27.459999386221199</v>
      </c>
      <c r="S280" s="24">
        <v>15.309999657794799</v>
      </c>
      <c r="T280" s="24">
        <v>1.5299999658018399</v>
      </c>
      <c r="U280" s="24"/>
      <c r="V280" s="24"/>
      <c r="W280" s="24"/>
      <c r="X280" s="24"/>
      <c r="Y280" s="24"/>
      <c r="Z280" s="24"/>
      <c r="AA280" s="24"/>
      <c r="AB280" s="24"/>
      <c r="AC280" s="24">
        <v>97.11</v>
      </c>
      <c r="AD280" s="24">
        <v>97.284000000000006</v>
      </c>
      <c r="AE280" s="24"/>
      <c r="AF280" s="30">
        <f t="array" ref="AF280">Tableau1[[#This Row],[EC Sortie PAC]]-Tableau1[[#This Row],[EC entrée PAC]]</f>
        <v>0.17400000000000659</v>
      </c>
      <c r="AG280" s="30">
        <f t="array" ref="AG280">Tableau1[[#This Row],[Différenctiel PAC]]</f>
        <v>0.17400000000000659</v>
      </c>
      <c r="AH280" s="4">
        <f t="array" ref="AH280">Tableau1[[#This Row],[Echaudoirs]]+Tableau1[[#This Row],[Plumeuses]]</f>
        <v>0</v>
      </c>
      <c r="AI280" s="4">
        <f t="array" ref="AI280">Tableau1[[#This Row],[EF Surpréssée Eviscération]]+Tableau1[[#This Row],[EF Eviscération]]</f>
        <v>0</v>
      </c>
      <c r="AJ280" s="4">
        <f t="array" ref="AJ280">Tableau1[[#This Row],[Conso EF dégrilleur]]+Tableau1[[#This Row],[Conso EF prélaveuse]]+Tableau1[[#This Row],[Conso EF adiabatique]]</f>
        <v>44.299999009817839</v>
      </c>
      <c r="AK280" s="4">
        <f>Tableau1[[#This Row],[Conso EC Filtre]]+Tableau1[[#This Row],[Conso EC Laveuse ]]</f>
        <v>7.7699998263269636</v>
      </c>
      <c r="AL280" s="30">
        <f t="array" ref="AL280">Tableau1[[#This Row],[Conso EF Quai Atlas (calculée)]]+Tableau1[[#This Row],[Conso EC Quai Atlas (calculée)]]</f>
        <v>52.069998836144805</v>
      </c>
      <c r="AM280" s="30">
        <f t="array" ref="AM280">Tableau1[[#This Row],[Lavage cagettes]]+Tableau1[[#This Row],[Lavage pal box]]</f>
        <v>50.4</v>
      </c>
      <c r="AN280" s="30">
        <f t="array" ref="AN280">Tableau1[[#This Row],[40 bar]]+Tableau1[[#This Row],[24 bar]]</f>
        <v>0</v>
      </c>
      <c r="AO280" s="31"/>
      <c r="AP280" s="31">
        <f>Tableau1[[#This Row],[EC Vestiaires m³]]+Tableau1[[#This Row],[Vestiaires EF]]+Tableau1[[#This Row],[Zone B]]</f>
        <v>5.3</v>
      </c>
      <c r="AQ28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-97.959997975826312</v>
      </c>
      <c r="AR280" s="6">
        <f>Tableau1[[#This Row],[prestation lavage 40B]]+Tableau1[[#This Row],[Prestation lavage 24B]]</f>
        <v>0</v>
      </c>
      <c r="AS280" s="6">
        <f>IFERROR(Tableau1[[#This Row],[40 bar (19h-23h59)]]+Y281,0)</f>
        <v>0</v>
      </c>
      <c r="AT280" s="6">
        <f>IFERROR(Tableau1[[#This Row],[24 bar (19H-23H59)]]+AB281,0)</f>
        <v>0</v>
      </c>
      <c r="AU280" s="33">
        <f t="array" ref="AU280">(Tableau1[[#This Row],[Conso eau]]-Tableau1[Rejet convention])/Tableau1[[#This Row],[Rejet convention]]</f>
        <v>-0.93870558375634527</v>
      </c>
      <c r="AV280" s="34" t="str">
        <f t="array" ref="AV280">IF(Tableau1[[#This Row],[Nbr de poulets (entrée découpe)]]&gt;0,(Tableau1[[#This Row],[Conso eau]]/Tableau1[[#This Row],[Nbr de poulets (entrée découpe)]])*1000,"erreur")</f>
        <v>erreur</v>
      </c>
      <c r="AW280" s="35" t="str">
        <f t="array" ref="AW280">IF(Tableau1[[#This Row],[Tonnage sortie ressuage]]&gt;0,(Tableau1[[#This Row],[Conso eau]]/Tableau1[[#This Row],[Tonnage sortie ressuage]])*1000,"erreur")</f>
        <v>erreur</v>
      </c>
      <c r="AX280" s="34" t="str">
        <f t="array" ref="AX28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80" s="21">
        <f>10</f>
        <v>10</v>
      </c>
      <c r="AZ280" s="21">
        <f>6</f>
        <v>6</v>
      </c>
      <c r="BA280" s="21" t="str">
        <f>TEXT(Tableau1[[#This Row],[Date]],"aaaa")</f>
        <v>2019</v>
      </c>
      <c r="BB280" s="21" t="str">
        <f>TEXT(Tableau1[[#This Row],[Date]],"mmmm")</f>
        <v>octobre</v>
      </c>
      <c r="BC280" s="21">
        <f>_xlfn.ISOWEEKNUM(Tableau1[[#This Row],[Date]])</f>
        <v>40</v>
      </c>
      <c r="BD280" s="21" t="str">
        <f>TEXT(Tableau1[[#This Row],[Date]],"jjjj")</f>
        <v>dimanche</v>
      </c>
      <c r="BE280" s="21">
        <f>VLOOKUP(ROUND(Tableau1[[#This Row],[Année]],4),Tableau2[#Data],2)</f>
        <v>788</v>
      </c>
      <c r="BF280" s="21" t="str">
        <f>VLOOKUP(Tableau1[[#This Row],[Date]],Tableau3[],2)</f>
        <v>2019-2020</v>
      </c>
    </row>
    <row r="281" spans="1:58" hidden="1" x14ac:dyDescent="0.3">
      <c r="A281" s="22">
        <v>43745</v>
      </c>
      <c r="B281" s="20">
        <v>64574</v>
      </c>
      <c r="C281" s="20">
        <v>158376</v>
      </c>
      <c r="D281" s="24">
        <v>798.4</v>
      </c>
      <c r="E281" s="24"/>
      <c r="F281" s="24"/>
      <c r="G281" s="24"/>
      <c r="H281" s="24">
        <v>2.4</v>
      </c>
      <c r="I281" s="24">
        <v>24.4</v>
      </c>
      <c r="J281" s="24">
        <v>67.2</v>
      </c>
      <c r="K281" s="24">
        <v>0.95999997854232799</v>
      </c>
      <c r="L281" s="24">
        <v>10.8499997574836</v>
      </c>
      <c r="M281" s="24">
        <v>0</v>
      </c>
      <c r="N281" s="24"/>
      <c r="O281" s="24"/>
      <c r="P281" s="24"/>
      <c r="Q281" s="24">
        <v>0</v>
      </c>
      <c r="R281" s="24">
        <v>16.679999627172901</v>
      </c>
      <c r="S281" s="24">
        <v>12.579999718815101</v>
      </c>
      <c r="T281" s="24">
        <v>0.51999998837709405</v>
      </c>
      <c r="U281" s="24"/>
      <c r="V281" s="24"/>
      <c r="W281" s="24"/>
      <c r="X281" s="24"/>
      <c r="Y281" s="24"/>
      <c r="Z281" s="24"/>
      <c r="AA281" s="24"/>
      <c r="AB281" s="24"/>
      <c r="AC281" s="24">
        <v>56.118000000000002</v>
      </c>
      <c r="AD281" s="24">
        <v>56.323999999999998</v>
      </c>
      <c r="AE281" s="24"/>
      <c r="AF281" s="30">
        <f t="array" ref="AF281">Tableau1[[#This Row],[EC Sortie PAC]]-Tableau1[[#This Row],[EC entrée PAC]]</f>
        <v>0.20599999999999596</v>
      </c>
      <c r="AG281" s="30">
        <f t="array" ref="AG281">Tableau1[[#This Row],[Différenctiel PAC]]</f>
        <v>0.20599999999999596</v>
      </c>
      <c r="AH281" s="4">
        <f t="array" ref="AH281">Tableau1[[#This Row],[Echaudoirs]]+Tableau1[[#This Row],[Plumeuses]]</f>
        <v>0</v>
      </c>
      <c r="AI281" s="4">
        <f t="array" ref="AI281">Tableau1[[#This Row],[EF Surpréssée Eviscération]]+Tableau1[[#This Row],[EF Eviscération]]</f>
        <v>0</v>
      </c>
      <c r="AJ281" s="4">
        <f t="array" ref="AJ281">Tableau1[[#This Row],[Conso EF dégrilleur]]+Tableau1[[#This Row],[Conso EF prélaveuse]]+Tableau1[[#This Row],[Conso EF adiabatique]]</f>
        <v>29.779999334365094</v>
      </c>
      <c r="AK281" s="4">
        <f>Tableau1[[#This Row],[Conso EC Filtre]]+Tableau1[[#This Row],[Conso EC Laveuse ]]</f>
        <v>11.809999736025928</v>
      </c>
      <c r="AL281" s="30">
        <f t="array" ref="AL281">Tableau1[[#This Row],[Conso EF Quai Atlas (calculée)]]+Tableau1[[#This Row],[Conso EC Quai Atlas (calculée)]]</f>
        <v>41.589999070391023</v>
      </c>
      <c r="AM281" s="30">
        <f t="array" ref="AM281">Tableau1[[#This Row],[Lavage cagettes]]+Tableau1[[#This Row],[Lavage pal box]]</f>
        <v>91.6</v>
      </c>
      <c r="AN281" s="30">
        <f t="array" ref="AN281">Tableau1[[#This Row],[40 bar]]+Tableau1[[#This Row],[24 bar]]</f>
        <v>0</v>
      </c>
      <c r="AO281" s="31"/>
      <c r="AP281" s="31">
        <f>Tableau1[[#This Row],[EC Vestiaires m³]]+Tableau1[[#This Row],[Vestiaires EF]]+Tableau1[[#This Row],[Zone B]]</f>
        <v>2.4</v>
      </c>
      <c r="AQ28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662.81000092960892</v>
      </c>
      <c r="AR281" s="6">
        <f>Tableau1[[#This Row],[prestation lavage 40B]]+Tableau1[[#This Row],[Prestation lavage 24B]]</f>
        <v>0</v>
      </c>
      <c r="AS281" s="6">
        <f>IFERROR(Tableau1[[#This Row],[40 bar (19h-23h59)]]+Y282,0)</f>
        <v>0</v>
      </c>
      <c r="AT281" s="6">
        <f>IFERROR(Tableau1[[#This Row],[24 bar (19H-23H59)]]+AB282,0)</f>
        <v>0</v>
      </c>
      <c r="AU281" s="33">
        <f t="array" ref="AU281">(Tableau1[[#This Row],[Conso eau]]-Tableau1[Rejet convention])/Tableau1[[#This Row],[Rejet convention]]</f>
        <v>1.3197969543147179E-2</v>
      </c>
      <c r="AV281" s="34">
        <f t="array" ref="AV281">IF(Tableau1[[#This Row],[Nbr de poulets (entrée découpe)]]&gt;0,(Tableau1[[#This Row],[Conso eau]]/Tableau1[[#This Row],[Nbr de poulets (entrée découpe)]])*1000,"erreur")</f>
        <v>12.364109393873695</v>
      </c>
      <c r="AW281" s="35">
        <f t="array" ref="AW281">IF(Tableau1[[#This Row],[Tonnage sortie ressuage]]&gt;0,(Tableau1[[#This Row],[Conso eau]]/Tableau1[[#This Row],[Tonnage sortie ressuage]])*1000,"erreur")</f>
        <v>5.0411678537152085</v>
      </c>
      <c r="AX281" s="34">
        <f t="array" ref="AX281">IF(Tableau1[[#This Row],[Nbr de poulets (entrée découpe)]]&gt;0,+(Tableau1[[#This Row],[Conso EF Quai Atlas (calculée)]]+Tableau1[[#This Row],[Conso EC Quai Atlas (calculée)]]/Tableau1[[#This Row],[Nbr de poulets (entrée découpe)]]), "erreur")</f>
        <v>29.780182225307826</v>
      </c>
      <c r="AY281" s="21">
        <f>10</f>
        <v>10</v>
      </c>
      <c r="AZ281" s="21">
        <f>6</f>
        <v>6</v>
      </c>
      <c r="BA281" s="21" t="str">
        <f>TEXT(Tableau1[[#This Row],[Date]],"aaaa")</f>
        <v>2019</v>
      </c>
      <c r="BB281" s="21" t="str">
        <f>TEXT(Tableau1[[#This Row],[Date]],"mmmm")</f>
        <v>octobre</v>
      </c>
      <c r="BC281" s="21">
        <f>_xlfn.ISOWEEKNUM(Tableau1[[#This Row],[Date]])</f>
        <v>41</v>
      </c>
      <c r="BD281" s="21" t="str">
        <f>TEXT(Tableau1[[#This Row],[Date]],"jjjj")</f>
        <v>lundi</v>
      </c>
      <c r="BE281" s="21">
        <f>VLOOKUP(ROUND(Tableau1[[#This Row],[Année]],4),Tableau2[#Data],2)</f>
        <v>788</v>
      </c>
      <c r="BF281" s="21" t="str">
        <f>VLOOKUP(Tableau1[[#This Row],[Date]],Tableau3[],2)</f>
        <v>2019-2020</v>
      </c>
    </row>
    <row r="282" spans="1:58" hidden="1" x14ac:dyDescent="0.3">
      <c r="A282" s="22">
        <v>43746</v>
      </c>
      <c r="B282" s="20">
        <v>71064</v>
      </c>
      <c r="C282" s="20">
        <v>173782</v>
      </c>
      <c r="D282" s="24">
        <v>880.8</v>
      </c>
      <c r="E282" s="24"/>
      <c r="F282" s="24"/>
      <c r="G282" s="24"/>
      <c r="H282" s="24">
        <v>0</v>
      </c>
      <c r="I282" s="24">
        <v>26.2</v>
      </c>
      <c r="J282" s="24">
        <v>8.6</v>
      </c>
      <c r="K282" s="24">
        <v>0.83999998122453701</v>
      </c>
      <c r="L282" s="24">
        <v>7.7099998276680699</v>
      </c>
      <c r="M282" s="24">
        <v>0</v>
      </c>
      <c r="N282" s="24"/>
      <c r="O282" s="24"/>
      <c r="P282" s="24"/>
      <c r="Q282" s="24">
        <v>79.319998227059799</v>
      </c>
      <c r="R282" s="24">
        <v>17.369999611750199</v>
      </c>
      <c r="S282" s="24">
        <v>15.069999663159299</v>
      </c>
      <c r="T282" s="24">
        <v>0.61999998614191998</v>
      </c>
      <c r="U282" s="24"/>
      <c r="V282" s="24"/>
      <c r="W282" s="24"/>
      <c r="X282" s="24"/>
      <c r="Y282" s="24"/>
      <c r="Z282" s="24"/>
      <c r="AA282" s="24"/>
      <c r="AB282" s="24"/>
      <c r="AC282" s="24">
        <v>3.544</v>
      </c>
      <c r="AD282" s="24">
        <v>10.154999999999999</v>
      </c>
      <c r="AE282" s="24"/>
      <c r="AF282" s="30">
        <f t="array" ref="AF282">Tableau1[[#This Row],[EC Sortie PAC]]-Tableau1[[#This Row],[EC entrée PAC]]</f>
        <v>6.6109999999999989</v>
      </c>
      <c r="AG282" s="30">
        <f t="array" ref="AG282">Tableau1[[#This Row],[Différenctiel PAC]]</f>
        <v>6.6109999999999989</v>
      </c>
      <c r="AH282" s="4">
        <f t="array" ref="AH282">Tableau1[[#This Row],[Echaudoirs]]+Tableau1[[#This Row],[Plumeuses]]</f>
        <v>0</v>
      </c>
      <c r="AI282" s="4">
        <f t="array" ref="AI282">Tableau1[[#This Row],[EF Surpréssée Eviscération]]+Tableau1[[#This Row],[EF Eviscération]]</f>
        <v>0</v>
      </c>
      <c r="AJ282" s="4">
        <f t="array" ref="AJ282">Tableau1[[#This Row],[Conso EF dégrilleur]]+Tableau1[[#This Row],[Conso EF prélaveuse]]+Tableau1[[#This Row],[Conso EF adiabatique]]</f>
        <v>33.059999261051416</v>
      </c>
      <c r="AK282" s="4">
        <f>Tableau1[[#This Row],[Conso EC Filtre]]+Tableau1[[#This Row],[Conso EC Laveuse ]]</f>
        <v>8.5499998088926077</v>
      </c>
      <c r="AL282" s="30">
        <f t="array" ref="AL282">Tableau1[[#This Row],[Conso EF Quai Atlas (calculée)]]+Tableau1[[#This Row],[Conso EC Quai Atlas (calculée)]]</f>
        <v>41.609999069944024</v>
      </c>
      <c r="AM282" s="30">
        <f t="array" ref="AM282">Tableau1[[#This Row],[Lavage cagettes]]+Tableau1[[#This Row],[Lavage pal box]]</f>
        <v>34.799999999999997</v>
      </c>
      <c r="AN282" s="30">
        <f t="array" ref="AN282">Tableau1[[#This Row],[40 bar]]+Tableau1[[#This Row],[24 bar]]</f>
        <v>0</v>
      </c>
      <c r="AO282" s="31"/>
      <c r="AP282" s="31">
        <f>Tableau1[[#This Row],[EC Vestiaires m³]]+Tableau1[[#This Row],[Vestiaires EF]]+Tableau1[[#This Row],[Zone B]]</f>
        <v>0</v>
      </c>
      <c r="AQ28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725.07000270299613</v>
      </c>
      <c r="AR282" s="6">
        <f>Tableau1[[#This Row],[prestation lavage 40B]]+Tableau1[[#This Row],[Prestation lavage 24B]]</f>
        <v>0</v>
      </c>
      <c r="AS282" s="6">
        <f>IFERROR(Tableau1[[#This Row],[40 bar (19h-23h59)]]+Y283,0)</f>
        <v>0</v>
      </c>
      <c r="AT282" s="6">
        <f>IFERROR(Tableau1[[#This Row],[24 bar (19H-23H59)]]+AB283,0)</f>
        <v>0</v>
      </c>
      <c r="AU282" s="33">
        <f t="array" ref="AU282">(Tableau1[[#This Row],[Conso eau]]-Tableau1[Rejet convention])/Tableau1[[#This Row],[Rejet convention]]</f>
        <v>0.11776649746192888</v>
      </c>
      <c r="AV282" s="34">
        <f t="array" ref="AV282">IF(Tableau1[[#This Row],[Nbr de poulets (entrée découpe)]]&gt;0,(Tableau1[[#This Row],[Conso eau]]/Tableau1[[#This Row],[Nbr de poulets (entrée découpe)]])*1000,"erreur")</f>
        <v>12.394461330631541</v>
      </c>
      <c r="AW282" s="35">
        <f t="array" ref="AW282">IF(Tableau1[[#This Row],[Tonnage sortie ressuage]]&gt;0,(Tableau1[[#This Row],[Conso eau]]/Tableau1[[#This Row],[Tonnage sortie ressuage]])*1000,"erreur")</f>
        <v>5.0684190537570064</v>
      </c>
      <c r="AX282" s="34">
        <f t="array" ref="AX282">IF(Tableau1[[#This Row],[Nbr de poulets (entrée découpe)]]&gt;0,+(Tableau1[[#This Row],[Conso EF Quai Atlas (calculée)]]+Tableau1[[#This Row],[Conso EC Quai Atlas (calculée)]]/Tableau1[[#This Row],[Nbr de poulets (entrée découpe)]]), "erreur")</f>
        <v>33.060119575131807</v>
      </c>
      <c r="AY282" s="21">
        <f>10</f>
        <v>10</v>
      </c>
      <c r="AZ282" s="21">
        <f>6</f>
        <v>6</v>
      </c>
      <c r="BA282" s="21" t="str">
        <f>TEXT(Tableau1[[#This Row],[Date]],"aaaa")</f>
        <v>2019</v>
      </c>
      <c r="BB282" s="21" t="str">
        <f>TEXT(Tableau1[[#This Row],[Date]],"mmmm")</f>
        <v>octobre</v>
      </c>
      <c r="BC282" s="21">
        <f>_xlfn.ISOWEEKNUM(Tableau1[[#This Row],[Date]])</f>
        <v>41</v>
      </c>
      <c r="BD282" s="21" t="str">
        <f>TEXT(Tableau1[[#This Row],[Date]],"jjjj")</f>
        <v>mardi</v>
      </c>
      <c r="BE282" s="21">
        <f>VLOOKUP(ROUND(Tableau1[[#This Row],[Année]],4),Tableau2[#Data],2)</f>
        <v>788</v>
      </c>
      <c r="BF282" s="21" t="str">
        <f>VLOOKUP(Tableau1[[#This Row],[Date]],Tableau3[],2)</f>
        <v>2019-2020</v>
      </c>
    </row>
    <row r="283" spans="1:58" hidden="1" x14ac:dyDescent="0.3">
      <c r="A283" s="22">
        <v>43747</v>
      </c>
      <c r="B283" s="20">
        <v>68603</v>
      </c>
      <c r="C283" s="20">
        <v>170685</v>
      </c>
      <c r="D283" s="24">
        <v>906.4</v>
      </c>
      <c r="E283" s="24"/>
      <c r="F283" s="24"/>
      <c r="G283" s="24"/>
      <c r="H283" s="24">
        <v>6.1</v>
      </c>
      <c r="I283" s="24">
        <v>30.2</v>
      </c>
      <c r="J283" s="24">
        <v>8.9</v>
      </c>
      <c r="K283" s="24">
        <v>0.69999998435378097</v>
      </c>
      <c r="L283" s="24">
        <v>9.8199997805058992</v>
      </c>
      <c r="M283" s="24">
        <v>0</v>
      </c>
      <c r="N283" s="24"/>
      <c r="O283" s="24"/>
      <c r="P283" s="24"/>
      <c r="Q283" s="24">
        <v>73.129998365417094</v>
      </c>
      <c r="R283" s="24">
        <v>14.4999996758997</v>
      </c>
      <c r="S283" s="24">
        <v>14.039999686181501</v>
      </c>
      <c r="T283" s="24">
        <v>0.57999998703598998</v>
      </c>
      <c r="U283" s="24"/>
      <c r="V283" s="24"/>
      <c r="W283" s="24"/>
      <c r="X283" s="24"/>
      <c r="Y283" s="24"/>
      <c r="Z283" s="24"/>
      <c r="AA283" s="24"/>
      <c r="AB283" s="24"/>
      <c r="AC283" s="24">
        <v>89.875</v>
      </c>
      <c r="AD283" s="24">
        <v>86.546999999999997</v>
      </c>
      <c r="AE283" s="24"/>
      <c r="AF283" s="30">
        <f t="array" ref="AF283">Tableau1[[#This Row],[EC Sortie PAC]]-Tableau1[[#This Row],[EC entrée PAC]]</f>
        <v>-3.328000000000003</v>
      </c>
      <c r="AG283" s="30">
        <f t="array" ref="AG283">Tableau1[[#This Row],[Différenctiel PAC]]</f>
        <v>-3.328000000000003</v>
      </c>
      <c r="AH283" s="4">
        <f t="array" ref="AH283">Tableau1[[#This Row],[Echaudoirs]]+Tableau1[[#This Row],[Plumeuses]]</f>
        <v>0</v>
      </c>
      <c r="AI283" s="4">
        <f t="array" ref="AI283">Tableau1[[#This Row],[EF Surpréssée Eviscération]]+Tableau1[[#This Row],[EF Eviscération]]</f>
        <v>0</v>
      </c>
      <c r="AJ283" s="4">
        <f t="array" ref="AJ283">Tableau1[[#This Row],[Conso EF dégrilleur]]+Tableau1[[#This Row],[Conso EF prélaveuse]]+Tableau1[[#This Row],[Conso EF adiabatique]]</f>
        <v>29.11999934911719</v>
      </c>
      <c r="AK283" s="4">
        <f>Tableau1[[#This Row],[Conso EC Filtre]]+Tableau1[[#This Row],[Conso EC Laveuse ]]</f>
        <v>10.51999976485968</v>
      </c>
      <c r="AL283" s="30">
        <f t="array" ref="AL283">Tableau1[[#This Row],[Conso EF Quai Atlas (calculée)]]+Tableau1[[#This Row],[Conso EC Quai Atlas (calculée)]]</f>
        <v>39.63999911397687</v>
      </c>
      <c r="AM283" s="30">
        <f t="array" ref="AM283">Tableau1[[#This Row],[Lavage cagettes]]+Tableau1[[#This Row],[Lavage pal box]]</f>
        <v>39.1</v>
      </c>
      <c r="AN283" s="30">
        <f t="array" ref="AN283">Tableau1[[#This Row],[40 bar]]+Tableau1[[#This Row],[24 bar]]</f>
        <v>0</v>
      </c>
      <c r="AO283" s="31"/>
      <c r="AP283" s="31">
        <f>Tableau1[[#This Row],[EC Vestiaires m³]]+Tableau1[[#This Row],[Vestiaires EF]]+Tableau1[[#This Row],[Zone B]]</f>
        <v>6.1</v>
      </c>
      <c r="AQ28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748.43000252060597</v>
      </c>
      <c r="AR283" s="6">
        <f>Tableau1[[#This Row],[prestation lavage 40B]]+Tableau1[[#This Row],[Prestation lavage 24B]]</f>
        <v>0</v>
      </c>
      <c r="AS283" s="6">
        <f>IFERROR(Tableau1[[#This Row],[40 bar (19h-23h59)]]+Y284,0)</f>
        <v>0</v>
      </c>
      <c r="AT283" s="6">
        <f>IFERROR(Tableau1[[#This Row],[24 bar (19H-23H59)]]+AB284,0)</f>
        <v>0</v>
      </c>
      <c r="AU283" s="33">
        <f t="array" ref="AU283">(Tableau1[[#This Row],[Conso eau]]-Tableau1[Rejet convention])/Tableau1[[#This Row],[Rejet convention]]</f>
        <v>0.15025380710659897</v>
      </c>
      <c r="AV283" s="34">
        <f t="array" ref="AV283">IF(Tableau1[[#This Row],[Nbr de poulets (entrée découpe)]]&gt;0,(Tableau1[[#This Row],[Conso eau]]/Tableau1[[#This Row],[Nbr de poulets (entrée découpe)]])*1000,"erreur")</f>
        <v>13.212250193140243</v>
      </c>
      <c r="AW283" s="35">
        <f t="array" ref="AW283">IF(Tableau1[[#This Row],[Tonnage sortie ressuage]]&gt;0,(Tableau1[[#This Row],[Conso eau]]/Tableau1[[#This Row],[Tonnage sortie ressuage]])*1000,"erreur")</f>
        <v>5.3103670504145057</v>
      </c>
      <c r="AX283" s="34">
        <f t="array" ref="AX283">IF(Tableau1[[#This Row],[Nbr de poulets (entrée découpe)]]&gt;0,+(Tableau1[[#This Row],[Conso EF Quai Atlas (calculée)]]+Tableau1[[#This Row],[Conso EC Quai Atlas (calculée)]]/Tableau1[[#This Row],[Nbr de poulets (entrée découpe)]]), "erreur")</f>
        <v>29.120152695177346</v>
      </c>
      <c r="AY283" s="21">
        <f>10</f>
        <v>10</v>
      </c>
      <c r="AZ283" s="21">
        <f>6</f>
        <v>6</v>
      </c>
      <c r="BA283" s="21" t="str">
        <f>TEXT(Tableau1[[#This Row],[Date]],"aaaa")</f>
        <v>2019</v>
      </c>
      <c r="BB283" s="21" t="str">
        <f>TEXT(Tableau1[[#This Row],[Date]],"mmmm")</f>
        <v>octobre</v>
      </c>
      <c r="BC283" s="21">
        <f>_xlfn.ISOWEEKNUM(Tableau1[[#This Row],[Date]])</f>
        <v>41</v>
      </c>
      <c r="BD283" s="21" t="str">
        <f>TEXT(Tableau1[[#This Row],[Date]],"jjjj")</f>
        <v>mercredi</v>
      </c>
      <c r="BE283" s="21">
        <f>VLOOKUP(ROUND(Tableau1[[#This Row],[Année]],4),Tableau2[#Data],2)</f>
        <v>788</v>
      </c>
      <c r="BF283" s="21" t="str">
        <f>VLOOKUP(Tableau1[[#This Row],[Date]],Tableau3[],2)</f>
        <v>2019-2020</v>
      </c>
    </row>
    <row r="284" spans="1:58" hidden="1" x14ac:dyDescent="0.3">
      <c r="A284" s="22">
        <v>43748</v>
      </c>
      <c r="B284" s="20">
        <v>53924</v>
      </c>
      <c r="C284" s="20">
        <v>134079</v>
      </c>
      <c r="D284" s="24">
        <v>864.6</v>
      </c>
      <c r="E284" s="24"/>
      <c r="F284" s="24"/>
      <c r="G284" s="24"/>
      <c r="H284" s="24">
        <v>6.5</v>
      </c>
      <c r="I284" s="24">
        <v>28.2</v>
      </c>
      <c r="J284" s="24">
        <v>8.9</v>
      </c>
      <c r="K284" s="24">
        <v>0.65999998524784997</v>
      </c>
      <c r="L284" s="24">
        <v>7.3199998363852501</v>
      </c>
      <c r="M284" s="24">
        <v>0</v>
      </c>
      <c r="N284" s="24"/>
      <c r="O284" s="24"/>
      <c r="P284" s="24"/>
      <c r="Q284" s="24">
        <v>77.969998257234707</v>
      </c>
      <c r="R284" s="24">
        <v>21.159999527037101</v>
      </c>
      <c r="S284" s="24">
        <v>11.9999997317791</v>
      </c>
      <c r="T284" s="24">
        <v>0.57999998703598998</v>
      </c>
      <c r="U284" s="24"/>
      <c r="V284" s="24"/>
      <c r="W284" s="24"/>
      <c r="X284" s="24"/>
      <c r="Y284" s="24"/>
      <c r="Z284" s="24"/>
      <c r="AA284" s="24"/>
      <c r="AB284" s="24"/>
      <c r="AC284" s="24">
        <v>96.195999999999998</v>
      </c>
      <c r="AD284" s="24">
        <v>96.486999999999995</v>
      </c>
      <c r="AE284" s="24"/>
      <c r="AF284" s="30">
        <f t="array" ref="AF284">Tableau1[[#This Row],[EC Sortie PAC]]-Tableau1[[#This Row],[EC entrée PAC]]</f>
        <v>0.29099999999999682</v>
      </c>
      <c r="AG284" s="30">
        <f t="array" ref="AG284">Tableau1[[#This Row],[Différenctiel PAC]]</f>
        <v>0.29099999999999682</v>
      </c>
      <c r="AH284" s="4">
        <f t="array" ref="AH284">Tableau1[[#This Row],[Echaudoirs]]+Tableau1[[#This Row],[Plumeuses]]</f>
        <v>0</v>
      </c>
      <c r="AI284" s="4">
        <f t="array" ref="AI284">Tableau1[[#This Row],[EF Surpréssée Eviscération]]+Tableau1[[#This Row],[EF Eviscération]]</f>
        <v>0</v>
      </c>
      <c r="AJ284" s="4">
        <f t="array" ref="AJ284">Tableau1[[#This Row],[Conso EF dégrilleur]]+Tableau1[[#This Row],[Conso EF prélaveuse]]+Tableau1[[#This Row],[Conso EF adiabatique]]</f>
        <v>33.739999245852189</v>
      </c>
      <c r="AK284" s="4">
        <f>Tableau1[[#This Row],[Conso EC Filtre]]+Tableau1[[#This Row],[Conso EC Laveuse ]]</f>
        <v>7.9799998216331005</v>
      </c>
      <c r="AL284" s="30">
        <f t="array" ref="AL284">Tableau1[[#This Row],[Conso EF Quai Atlas (calculée)]]+Tableau1[[#This Row],[Conso EC Quai Atlas (calculée)]]</f>
        <v>41.71999906748529</v>
      </c>
      <c r="AM284" s="30">
        <f t="array" ref="AM284">Tableau1[[#This Row],[Lavage cagettes]]+Tableau1[[#This Row],[Lavage pal box]]</f>
        <v>37.1</v>
      </c>
      <c r="AN284" s="30">
        <f t="array" ref="AN284">Tableau1[[#This Row],[40 bar]]+Tableau1[[#This Row],[24 bar]]</f>
        <v>0</v>
      </c>
      <c r="AO284" s="31"/>
      <c r="AP284" s="31">
        <f>Tableau1[[#This Row],[EC Vestiaires m³]]+Tableau1[[#This Row],[Vestiaires EF]]+Tableau1[[#This Row],[Zone B]]</f>
        <v>6.5</v>
      </c>
      <c r="AQ28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701.31000267527997</v>
      </c>
      <c r="AR284" s="6">
        <f>Tableau1[[#This Row],[prestation lavage 40B]]+Tableau1[[#This Row],[Prestation lavage 24B]]</f>
        <v>0</v>
      </c>
      <c r="AS284" s="6">
        <f>IFERROR(Tableau1[[#This Row],[40 bar (19h-23h59)]]+Y285,0)</f>
        <v>0</v>
      </c>
      <c r="AT284" s="6">
        <f>IFERROR(Tableau1[[#This Row],[24 bar (19H-23H59)]]+AB285,0)</f>
        <v>0</v>
      </c>
      <c r="AU284" s="33">
        <f t="array" ref="AU284">(Tableau1[[#This Row],[Conso eau]]-Tableau1[Rejet convention])/Tableau1[[#This Row],[Rejet convention]]</f>
        <v>9.720812182741119E-2</v>
      </c>
      <c r="AV284" s="34">
        <f t="array" ref="AV284">IF(Tableau1[[#This Row],[Nbr de poulets (entrée découpe)]]&gt;0,(Tableau1[[#This Row],[Conso eau]]/Tableau1[[#This Row],[Nbr de poulets (entrée découpe)]])*1000,"erreur")</f>
        <v>16.033677026926785</v>
      </c>
      <c r="AW284" s="35">
        <f t="array" ref="AW284">IF(Tableau1[[#This Row],[Tonnage sortie ressuage]]&gt;0,(Tableau1[[#This Row],[Conso eau]]/Tableau1[[#This Row],[Tonnage sortie ressuage]])*1000,"erreur")</f>
        <v>6.4484371154319478</v>
      </c>
      <c r="AX284" s="34">
        <f t="array" ref="AX284">IF(Tableau1[[#This Row],[Nbr de poulets (entrée découpe)]]&gt;0,+(Tableau1[[#This Row],[Conso EF Quai Atlas (calculée)]]+Tableau1[[#This Row],[Conso EC Quai Atlas (calculée)]]/Tableau1[[#This Row],[Nbr de poulets (entrée découpe)]]), "erreur")</f>
        <v>33.740147231903329</v>
      </c>
      <c r="AY284" s="21">
        <f>10</f>
        <v>10</v>
      </c>
      <c r="AZ284" s="21">
        <f>6</f>
        <v>6</v>
      </c>
      <c r="BA284" s="21" t="str">
        <f>TEXT(Tableau1[[#This Row],[Date]],"aaaa")</f>
        <v>2019</v>
      </c>
      <c r="BB284" s="21" t="str">
        <f>TEXT(Tableau1[[#This Row],[Date]],"mmmm")</f>
        <v>octobre</v>
      </c>
      <c r="BC284" s="21">
        <f>_xlfn.ISOWEEKNUM(Tableau1[[#This Row],[Date]])</f>
        <v>41</v>
      </c>
      <c r="BD284" s="21" t="str">
        <f>TEXT(Tableau1[[#This Row],[Date]],"jjjj")</f>
        <v>jeudi</v>
      </c>
      <c r="BE284" s="21">
        <f>VLOOKUP(ROUND(Tableau1[[#This Row],[Année]],4),Tableau2[#Data],2)</f>
        <v>788</v>
      </c>
      <c r="BF284" s="21" t="str">
        <f>VLOOKUP(Tableau1[[#This Row],[Date]],Tableau3[],2)</f>
        <v>2019-2020</v>
      </c>
    </row>
    <row r="285" spans="1:58" hidden="1" x14ac:dyDescent="0.3">
      <c r="A285" s="22">
        <v>43749</v>
      </c>
      <c r="B285" s="20">
        <v>67145</v>
      </c>
      <c r="C285" s="20">
        <v>149949</v>
      </c>
      <c r="D285" s="24">
        <v>879.5</v>
      </c>
      <c r="E285" s="24"/>
      <c r="F285" s="24"/>
      <c r="G285" s="24"/>
      <c r="H285" s="24">
        <v>6.1</v>
      </c>
      <c r="I285" s="24"/>
      <c r="J285" s="24"/>
      <c r="K285" s="24">
        <v>1.01999997720122</v>
      </c>
      <c r="L285" s="24">
        <v>4.6599998958408797</v>
      </c>
      <c r="M285" s="24">
        <v>0</v>
      </c>
      <c r="N285" s="24"/>
      <c r="O285" s="24"/>
      <c r="P285" s="24"/>
      <c r="Q285" s="24">
        <v>77.789998261258006</v>
      </c>
      <c r="R285" s="24">
        <v>5.7999998703599003</v>
      </c>
      <c r="S285" s="24">
        <v>1.6699999626725901</v>
      </c>
      <c r="T285" s="24">
        <v>0</v>
      </c>
      <c r="U285" s="24"/>
      <c r="V285" s="24"/>
      <c r="W285" s="24"/>
      <c r="X285" s="24"/>
      <c r="Y285" s="24"/>
      <c r="Z285" s="24"/>
      <c r="AA285" s="24"/>
      <c r="AB285" s="24"/>
      <c r="AC285" s="24">
        <v>99.045000000000002</v>
      </c>
      <c r="AD285" s="24">
        <v>103.572</v>
      </c>
      <c r="AE285" s="24"/>
      <c r="AF285" s="30">
        <f t="array" ref="AF285">Tableau1[[#This Row],[EC Sortie PAC]]-Tableau1[[#This Row],[EC entrée PAC]]</f>
        <v>4.527000000000001</v>
      </c>
      <c r="AG285" s="30">
        <f t="array" ref="AG285">Tableau1[[#This Row],[Différenctiel PAC]]</f>
        <v>4.527000000000001</v>
      </c>
      <c r="AH285" s="4">
        <f t="array" ref="AH285">Tableau1[[#This Row],[Echaudoirs]]+Tableau1[[#This Row],[Plumeuses]]</f>
        <v>0</v>
      </c>
      <c r="AI285" s="4">
        <f t="array" ref="AI285">Tableau1[[#This Row],[EF Surpréssée Eviscération]]+Tableau1[[#This Row],[EF Eviscération]]</f>
        <v>0</v>
      </c>
      <c r="AJ285" s="4">
        <f t="array" ref="AJ285">Tableau1[[#This Row],[Conso EF dégrilleur]]+Tableau1[[#This Row],[Conso EF prélaveuse]]+Tableau1[[#This Row],[Conso EF adiabatique]]</f>
        <v>7.4699998330324906</v>
      </c>
      <c r="AK285" s="4">
        <f>Tableau1[[#This Row],[Conso EC Filtre]]+Tableau1[[#This Row],[Conso EC Laveuse ]]</f>
        <v>5.6799998730420995</v>
      </c>
      <c r="AL285" s="30">
        <f t="array" ref="AL285">Tableau1[[#This Row],[Conso EF Quai Atlas (calculée)]]+Tableau1[[#This Row],[Conso EC Quai Atlas (calculée)]]</f>
        <v>13.14999970607459</v>
      </c>
      <c r="AM285" s="30">
        <f t="array" ref="AM285">Tableau1[[#This Row],[Lavage cagettes]]+Tableau1[[#This Row],[Lavage pal box]]</f>
        <v>0</v>
      </c>
      <c r="AN285" s="30">
        <f t="array" ref="AN285">Tableau1[[#This Row],[40 bar]]+Tableau1[[#This Row],[24 bar]]</f>
        <v>0</v>
      </c>
      <c r="AO285" s="31"/>
      <c r="AP285" s="31">
        <f>Tableau1[[#This Row],[EC Vestiaires m³]]+Tableau1[[#This Row],[Vestiaires EF]]+Tableau1[[#This Row],[Zone B]]</f>
        <v>6.1</v>
      </c>
      <c r="AQ28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782.46000203266738</v>
      </c>
      <c r="AR285" s="6">
        <f>Tableau1[[#This Row],[prestation lavage 40B]]+Tableau1[[#This Row],[Prestation lavage 24B]]</f>
        <v>0</v>
      </c>
      <c r="AS285" s="6">
        <f>IFERROR(Tableau1[[#This Row],[40 bar (19h-23h59)]]+Y286,0)</f>
        <v>0</v>
      </c>
      <c r="AT285" s="6">
        <f>IFERROR(Tableau1[[#This Row],[24 bar (19H-23H59)]]+AB286,0)</f>
        <v>0</v>
      </c>
      <c r="AU285" s="33">
        <f t="array" ref="AU285">(Tableau1[[#This Row],[Conso eau]]-Tableau1[Rejet convention])/Tableau1[[#This Row],[Rejet convention]]</f>
        <v>0.11611675126903553</v>
      </c>
      <c r="AV285" s="34">
        <f t="array" ref="AV285">IF(Tableau1[[#This Row],[Nbr de poulets (entrée découpe)]]&gt;0,(Tableau1[[#This Row],[Conso eau]]/Tableau1[[#This Row],[Nbr de poulets (entrée découpe)]])*1000,"erreur")</f>
        <v>13.098518132400031</v>
      </c>
      <c r="AW285" s="35">
        <f t="array" ref="AW285">IF(Tableau1[[#This Row],[Tonnage sortie ressuage]]&gt;0,(Tableau1[[#This Row],[Conso eau]]/Tableau1[[#This Row],[Tonnage sortie ressuage]])*1000,"erreur")</f>
        <v>5.8653275446985313</v>
      </c>
      <c r="AX285" s="34">
        <f t="array" ref="AX285">IF(Tableau1[[#This Row],[Nbr de poulets (entrée découpe)]]&gt;0,+(Tableau1[[#This Row],[Conso EF Quai Atlas (calculée)]]+Tableau1[[#This Row],[Conso EC Quai Atlas (calculée)]]/Tableau1[[#This Row],[Nbr de poulets (entrée découpe)]]), "erreur")</f>
        <v>7.4700844260755028</v>
      </c>
      <c r="AY285" s="21">
        <f>10</f>
        <v>10</v>
      </c>
      <c r="AZ285" s="21">
        <f>6</f>
        <v>6</v>
      </c>
      <c r="BA285" s="21" t="str">
        <f>TEXT(Tableau1[[#This Row],[Date]],"aaaa")</f>
        <v>2019</v>
      </c>
      <c r="BB285" s="21" t="str">
        <f>TEXT(Tableau1[[#This Row],[Date]],"mmmm")</f>
        <v>octobre</v>
      </c>
      <c r="BC285" s="21">
        <f>_xlfn.ISOWEEKNUM(Tableau1[[#This Row],[Date]])</f>
        <v>41</v>
      </c>
      <c r="BD285" s="21" t="str">
        <f>TEXT(Tableau1[[#This Row],[Date]],"jjjj")</f>
        <v>vendredi</v>
      </c>
      <c r="BE285" s="21">
        <f>VLOOKUP(ROUND(Tableau1[[#This Row],[Année]],4),Tableau2[#Data],2)</f>
        <v>788</v>
      </c>
      <c r="BF285" s="21" t="str">
        <f>VLOOKUP(Tableau1[[#This Row],[Date]],Tableau3[],2)</f>
        <v>2019-2020</v>
      </c>
    </row>
    <row r="286" spans="1:58" hidden="1" x14ac:dyDescent="0.3">
      <c r="A286" s="22">
        <v>43750</v>
      </c>
      <c r="B286" s="20"/>
      <c r="C286" s="20"/>
      <c r="D286" s="24">
        <v>122.9</v>
      </c>
      <c r="E286" s="24"/>
      <c r="F286" s="24"/>
      <c r="G286" s="24"/>
      <c r="H286" s="24">
        <v>6.4</v>
      </c>
      <c r="I286" s="24"/>
      <c r="J286" s="24"/>
      <c r="K286" s="24">
        <v>0</v>
      </c>
      <c r="L286" s="24">
        <v>0</v>
      </c>
      <c r="M286" s="24">
        <v>0</v>
      </c>
      <c r="N286" s="24"/>
      <c r="O286" s="24"/>
      <c r="P286" s="24"/>
      <c r="Q286" s="24">
        <v>77.949998257681699</v>
      </c>
      <c r="R286" s="24">
        <v>0</v>
      </c>
      <c r="S286" s="24">
        <v>0</v>
      </c>
      <c r="T286" s="24">
        <v>0.32999999262392499</v>
      </c>
      <c r="U286" s="24"/>
      <c r="V286" s="24"/>
      <c r="W286" s="24"/>
      <c r="X286" s="24"/>
      <c r="Y286" s="24"/>
      <c r="Z286" s="24"/>
      <c r="AA286" s="24"/>
      <c r="AB286" s="24"/>
      <c r="AC286" s="24">
        <v>99.600999999999999</v>
      </c>
      <c r="AD286" s="24">
        <v>99.965999999999994</v>
      </c>
      <c r="AE286" s="24"/>
      <c r="AF286" s="30">
        <f t="array" ref="AF286">Tableau1[[#This Row],[EC Sortie PAC]]-Tableau1[[#This Row],[EC entrée PAC]]</f>
        <v>0.36499999999999488</v>
      </c>
      <c r="AG286" s="30">
        <f t="array" ref="AG286">Tableau1[[#This Row],[Différenctiel PAC]]</f>
        <v>0.36499999999999488</v>
      </c>
      <c r="AH286" s="4">
        <f t="array" ref="AH286">Tableau1[[#This Row],[Echaudoirs]]+Tableau1[[#This Row],[Plumeuses]]</f>
        <v>0</v>
      </c>
      <c r="AI286" s="4">
        <f t="array" ref="AI286">Tableau1[[#This Row],[EF Surpréssée Eviscération]]+Tableau1[[#This Row],[EF Eviscération]]</f>
        <v>0</v>
      </c>
      <c r="AJ286" s="4">
        <f t="array" ref="AJ286">Tableau1[[#This Row],[Conso EF dégrilleur]]+Tableau1[[#This Row],[Conso EF prélaveuse]]+Tableau1[[#This Row],[Conso EF adiabatique]]</f>
        <v>0.32999999262392499</v>
      </c>
      <c r="AK286" s="4">
        <f>Tableau1[[#This Row],[Conso EC Filtre]]+Tableau1[[#This Row],[Conso EC Laveuse ]]</f>
        <v>0</v>
      </c>
      <c r="AL286" s="30">
        <f t="array" ref="AL286">Tableau1[[#This Row],[Conso EF Quai Atlas (calculée)]]+Tableau1[[#This Row],[Conso EC Quai Atlas (calculée)]]</f>
        <v>0.32999999262392499</v>
      </c>
      <c r="AM286" s="30">
        <f t="array" ref="AM286">Tableau1[[#This Row],[Lavage cagettes]]+Tableau1[[#This Row],[Lavage pal box]]</f>
        <v>0</v>
      </c>
      <c r="AN286" s="30">
        <f t="array" ref="AN286">Tableau1[[#This Row],[40 bar]]+Tableau1[[#This Row],[24 bar]]</f>
        <v>0</v>
      </c>
      <c r="AO286" s="31"/>
      <c r="AP286" s="31">
        <f>Tableau1[[#This Row],[EC Vestiaires m³]]+Tableau1[[#This Row],[Vestiaires EF]]+Tableau1[[#This Row],[Zone B]]</f>
        <v>6.4</v>
      </c>
      <c r="AQ28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38.220001749694376</v>
      </c>
      <c r="AR286" s="6">
        <f>Tableau1[[#This Row],[prestation lavage 40B]]+Tableau1[[#This Row],[Prestation lavage 24B]]</f>
        <v>0</v>
      </c>
      <c r="AS286" s="6">
        <f>IFERROR(Tableau1[[#This Row],[40 bar (19h-23h59)]]+Y287,0)</f>
        <v>0</v>
      </c>
      <c r="AT286" s="6">
        <f>IFERROR(Tableau1[[#This Row],[24 bar (19H-23H59)]]+AB287,0)</f>
        <v>0</v>
      </c>
      <c r="AU286" s="33">
        <f t="array" ref="AU286">(Tableau1[[#This Row],[Conso eau]]-Tableau1[Rejet convention])/Tableau1[[#This Row],[Rejet convention]]</f>
        <v>-0.84403553299492384</v>
      </c>
      <c r="AV286" s="34" t="str">
        <f t="array" ref="AV286">IF(Tableau1[[#This Row],[Nbr de poulets (entrée découpe)]]&gt;0,(Tableau1[[#This Row],[Conso eau]]/Tableau1[[#This Row],[Nbr de poulets (entrée découpe)]])*1000,"erreur")</f>
        <v>erreur</v>
      </c>
      <c r="AW286" s="35" t="str">
        <f t="array" ref="AW286">IF(Tableau1[[#This Row],[Tonnage sortie ressuage]]&gt;0,(Tableau1[[#This Row],[Conso eau]]/Tableau1[[#This Row],[Tonnage sortie ressuage]])*1000,"erreur")</f>
        <v>erreur</v>
      </c>
      <c r="AX286" s="34" t="str">
        <f t="array" ref="AX28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86" s="21">
        <f>10</f>
        <v>10</v>
      </c>
      <c r="AZ286" s="21">
        <f>6</f>
        <v>6</v>
      </c>
      <c r="BA286" s="21" t="str">
        <f>TEXT(Tableau1[[#This Row],[Date]],"aaaa")</f>
        <v>2019</v>
      </c>
      <c r="BB286" s="21" t="str">
        <f>TEXT(Tableau1[[#This Row],[Date]],"mmmm")</f>
        <v>octobre</v>
      </c>
      <c r="BC286" s="21">
        <f>_xlfn.ISOWEEKNUM(Tableau1[[#This Row],[Date]])</f>
        <v>41</v>
      </c>
      <c r="BD286" s="21" t="str">
        <f>TEXT(Tableau1[[#This Row],[Date]],"jjjj")</f>
        <v>samedi</v>
      </c>
      <c r="BE286" s="21">
        <f>VLOOKUP(ROUND(Tableau1[[#This Row],[Année]],4),Tableau2[#Data],2)</f>
        <v>788</v>
      </c>
      <c r="BF286" s="21" t="str">
        <f>VLOOKUP(Tableau1[[#This Row],[Date]],Tableau3[],2)</f>
        <v>2019-2020</v>
      </c>
    </row>
    <row r="287" spans="1:58" hidden="1" x14ac:dyDescent="0.3">
      <c r="A287" s="22">
        <v>43751</v>
      </c>
      <c r="B287" s="20"/>
      <c r="C287" s="20"/>
      <c r="D287" s="24">
        <v>29.7</v>
      </c>
      <c r="E287" s="24"/>
      <c r="F287" s="24"/>
      <c r="G287" s="24"/>
      <c r="H287" s="24">
        <v>5.6</v>
      </c>
      <c r="I287" s="24">
        <v>24.4</v>
      </c>
      <c r="J287" s="24">
        <v>8.1999999999999993</v>
      </c>
      <c r="K287" s="24">
        <v>0.78999998234212399</v>
      </c>
      <c r="L287" s="24">
        <v>10.789999758824701</v>
      </c>
      <c r="M287" s="24">
        <v>0</v>
      </c>
      <c r="N287" s="24"/>
      <c r="O287" s="24"/>
      <c r="P287" s="24"/>
      <c r="Q287" s="24">
        <v>0</v>
      </c>
      <c r="R287" s="24">
        <v>29.179999347776199</v>
      </c>
      <c r="S287" s="24">
        <v>11.609999740496299</v>
      </c>
      <c r="T287" s="24">
        <v>2.6499999407678798</v>
      </c>
      <c r="U287" s="24"/>
      <c r="V287" s="24"/>
      <c r="W287" s="24"/>
      <c r="X287" s="24"/>
      <c r="Y287" s="24"/>
      <c r="Z287" s="24"/>
      <c r="AA287" s="24"/>
      <c r="AB287" s="24"/>
      <c r="AC287" s="24">
        <v>104.39100000000001</v>
      </c>
      <c r="AD287" s="24">
        <v>106.66800000000001</v>
      </c>
      <c r="AE287" s="24"/>
      <c r="AF287" s="30">
        <f t="array" ref="AF287">Tableau1[[#This Row],[EC Sortie PAC]]-Tableau1[[#This Row],[EC entrée PAC]]</f>
        <v>2.277000000000001</v>
      </c>
      <c r="AG287" s="30">
        <f t="array" ref="AG287">Tableau1[[#This Row],[Différenctiel PAC]]</f>
        <v>2.277000000000001</v>
      </c>
      <c r="AH287" s="4">
        <f t="array" ref="AH287">Tableau1[[#This Row],[Echaudoirs]]+Tableau1[[#This Row],[Plumeuses]]</f>
        <v>0</v>
      </c>
      <c r="AI287" s="4">
        <f t="array" ref="AI287">Tableau1[[#This Row],[EF Surpréssée Eviscération]]+Tableau1[[#This Row],[EF Eviscération]]</f>
        <v>0</v>
      </c>
      <c r="AJ287" s="4">
        <f t="array" ref="AJ287">Tableau1[[#This Row],[Conso EF dégrilleur]]+Tableau1[[#This Row],[Conso EF prélaveuse]]+Tableau1[[#This Row],[Conso EF adiabatique]]</f>
        <v>43.439999029040372</v>
      </c>
      <c r="AK287" s="4">
        <f>Tableau1[[#This Row],[Conso EC Filtre]]+Tableau1[[#This Row],[Conso EC Laveuse ]]</f>
        <v>11.579999741166825</v>
      </c>
      <c r="AL287" s="30">
        <f t="array" ref="AL287">Tableau1[[#This Row],[Conso EF Quai Atlas (calculée)]]+Tableau1[[#This Row],[Conso EC Quai Atlas (calculée)]]</f>
        <v>55.019998770207195</v>
      </c>
      <c r="AM287" s="30">
        <f t="array" ref="AM287">Tableau1[[#This Row],[Lavage cagettes]]+Tableau1[[#This Row],[Lavage pal box]]</f>
        <v>32.599999999999994</v>
      </c>
      <c r="AN287" s="30">
        <f t="array" ref="AN287">Tableau1[[#This Row],[40 bar]]+Tableau1[[#This Row],[24 bar]]</f>
        <v>0</v>
      </c>
      <c r="AO287" s="31"/>
      <c r="AP287" s="31">
        <f>Tableau1[[#This Row],[EC Vestiaires m³]]+Tableau1[[#This Row],[Vestiaires EF]]+Tableau1[[#This Row],[Zone B]]</f>
        <v>5.6</v>
      </c>
      <c r="AQ28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-63.519998770207181</v>
      </c>
      <c r="AR287" s="6">
        <f>Tableau1[[#This Row],[prestation lavage 40B]]+Tableau1[[#This Row],[Prestation lavage 24B]]</f>
        <v>0</v>
      </c>
      <c r="AS287" s="6">
        <f>IFERROR(Tableau1[[#This Row],[40 bar (19h-23h59)]]+Y288,0)</f>
        <v>0</v>
      </c>
      <c r="AT287" s="6">
        <f>IFERROR(Tableau1[[#This Row],[24 bar (19H-23H59)]]+AB288,0)</f>
        <v>0</v>
      </c>
      <c r="AU287" s="33">
        <f t="array" ref="AU287">(Tableau1[[#This Row],[Conso eau]]-Tableau1[Rejet convention])/Tableau1[[#This Row],[Rejet convention]]</f>
        <v>-0.96230964467005076</v>
      </c>
      <c r="AV287" s="34" t="str">
        <f t="array" ref="AV287">IF(Tableau1[[#This Row],[Nbr de poulets (entrée découpe)]]&gt;0,(Tableau1[[#This Row],[Conso eau]]/Tableau1[[#This Row],[Nbr de poulets (entrée découpe)]])*1000,"erreur")</f>
        <v>erreur</v>
      </c>
      <c r="AW287" s="35" t="str">
        <f t="array" ref="AW287">IF(Tableau1[[#This Row],[Tonnage sortie ressuage]]&gt;0,(Tableau1[[#This Row],[Conso eau]]/Tableau1[[#This Row],[Tonnage sortie ressuage]])*1000,"erreur")</f>
        <v>erreur</v>
      </c>
      <c r="AX287" s="34" t="str">
        <f t="array" ref="AX28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87" s="21">
        <f>10</f>
        <v>10</v>
      </c>
      <c r="AZ287" s="21">
        <f>6</f>
        <v>6</v>
      </c>
      <c r="BA287" s="21" t="str">
        <f>TEXT(Tableau1[[#This Row],[Date]],"aaaa")</f>
        <v>2019</v>
      </c>
      <c r="BB287" s="21" t="str">
        <f>TEXT(Tableau1[[#This Row],[Date]],"mmmm")</f>
        <v>octobre</v>
      </c>
      <c r="BC287" s="21">
        <f>_xlfn.ISOWEEKNUM(Tableau1[[#This Row],[Date]])</f>
        <v>41</v>
      </c>
      <c r="BD287" s="21" t="str">
        <f>TEXT(Tableau1[[#This Row],[Date]],"jjjj")</f>
        <v>dimanche</v>
      </c>
      <c r="BE287" s="21">
        <f>VLOOKUP(ROUND(Tableau1[[#This Row],[Année]],4),Tableau2[#Data],2)</f>
        <v>788</v>
      </c>
      <c r="BF287" s="21" t="str">
        <f>VLOOKUP(Tableau1[[#This Row],[Date]],Tableau3[],2)</f>
        <v>2019-2020</v>
      </c>
    </row>
    <row r="288" spans="1:58" hidden="1" x14ac:dyDescent="0.3">
      <c r="A288" s="22">
        <v>43752</v>
      </c>
      <c r="B288" s="20">
        <v>71908</v>
      </c>
      <c r="C288" s="20">
        <v>168041</v>
      </c>
      <c r="D288" s="24">
        <v>767.6</v>
      </c>
      <c r="E288" s="24"/>
      <c r="F288" s="24"/>
      <c r="G288" s="24"/>
      <c r="H288" s="24">
        <v>0.1</v>
      </c>
      <c r="I288" s="24">
        <v>24</v>
      </c>
      <c r="J288" s="24">
        <v>7.3</v>
      </c>
      <c r="K288" s="24">
        <v>0.709999984130263</v>
      </c>
      <c r="L288" s="24">
        <v>9.0999997965991497</v>
      </c>
      <c r="M288" s="24">
        <v>0</v>
      </c>
      <c r="N288" s="24"/>
      <c r="O288" s="24"/>
      <c r="P288" s="24"/>
      <c r="Q288" s="24">
        <v>0</v>
      </c>
      <c r="R288" s="24">
        <v>17.1399996168911</v>
      </c>
      <c r="S288" s="24">
        <v>15.149999661371099</v>
      </c>
      <c r="T288" s="24">
        <v>1.5599999651312799</v>
      </c>
      <c r="U288" s="24"/>
      <c r="V288" s="24"/>
      <c r="W288" s="24"/>
      <c r="X288" s="24"/>
      <c r="Y288" s="24"/>
      <c r="Z288" s="24"/>
      <c r="AA288" s="24"/>
      <c r="AB288" s="24"/>
      <c r="AC288" s="24">
        <v>17.170999999999999</v>
      </c>
      <c r="AD288" s="24">
        <v>10.343999999999999</v>
      </c>
      <c r="AE288" s="24"/>
      <c r="AF288" s="30">
        <f t="array" ref="AF288">Tableau1[[#This Row],[EC Sortie PAC]]-Tableau1[[#This Row],[EC entrée PAC]]</f>
        <v>-6.827</v>
      </c>
      <c r="AG288" s="30">
        <f t="array" ref="AG288">Tableau1[[#This Row],[Différenctiel PAC]]</f>
        <v>-6.827</v>
      </c>
      <c r="AH288" s="4">
        <f t="array" ref="AH288">Tableau1[[#This Row],[Echaudoirs]]+Tableau1[[#This Row],[Plumeuses]]</f>
        <v>0</v>
      </c>
      <c r="AI288" s="4">
        <f t="array" ref="AI288">Tableau1[[#This Row],[EF Surpréssée Eviscération]]+Tableau1[[#This Row],[EF Eviscération]]</f>
        <v>0</v>
      </c>
      <c r="AJ288" s="4">
        <f t="array" ref="AJ288">Tableau1[[#This Row],[Conso EF dégrilleur]]+Tableau1[[#This Row],[Conso EF prélaveuse]]+Tableau1[[#This Row],[Conso EF adiabatique]]</f>
        <v>33.849999243393484</v>
      </c>
      <c r="AK288" s="4">
        <f>Tableau1[[#This Row],[Conso EC Filtre]]+Tableau1[[#This Row],[Conso EC Laveuse ]]</f>
        <v>9.809999780729413</v>
      </c>
      <c r="AL288" s="30">
        <f t="array" ref="AL288">Tableau1[[#This Row],[Conso EF Quai Atlas (calculée)]]+Tableau1[[#This Row],[Conso EC Quai Atlas (calculée)]]</f>
        <v>43.659999024122897</v>
      </c>
      <c r="AM288" s="30">
        <f t="array" ref="AM288">Tableau1[[#This Row],[Lavage cagettes]]+Tableau1[[#This Row],[Lavage pal box]]</f>
        <v>31.3</v>
      </c>
      <c r="AN288" s="30">
        <f t="array" ref="AN288">Tableau1[[#This Row],[40 bar]]+Tableau1[[#This Row],[24 bar]]</f>
        <v>0</v>
      </c>
      <c r="AO288" s="31"/>
      <c r="AP288" s="31">
        <f>Tableau1[[#This Row],[EC Vestiaires m³]]+Tableau1[[#This Row],[Vestiaires EF]]+Tableau1[[#This Row],[Zone B]]</f>
        <v>0.1</v>
      </c>
      <c r="AQ28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692.54000097587709</v>
      </c>
      <c r="AR288" s="6">
        <f>Tableau1[[#This Row],[prestation lavage 40B]]+Tableau1[[#This Row],[Prestation lavage 24B]]</f>
        <v>0</v>
      </c>
      <c r="AS288" s="6">
        <f>IFERROR(Tableau1[[#This Row],[40 bar (19h-23h59)]]+Y289,0)</f>
        <v>0</v>
      </c>
      <c r="AT288" s="6">
        <f>IFERROR(Tableau1[[#This Row],[24 bar (19H-23H59)]]+AB289,0)</f>
        <v>0</v>
      </c>
      <c r="AU288" s="33">
        <f t="array" ref="AU288">(Tableau1[[#This Row],[Conso eau]]-Tableau1[Rejet convention])/Tableau1[[#This Row],[Rejet convention]]</f>
        <v>-2.5888324873096419E-2</v>
      </c>
      <c r="AV288" s="34">
        <f t="array" ref="AV288">IF(Tableau1[[#This Row],[Nbr de poulets (entrée découpe)]]&gt;0,(Tableau1[[#This Row],[Conso eau]]/Tableau1[[#This Row],[Nbr de poulets (entrée découpe)]])*1000,"erreur")</f>
        <v>10.674751070812706</v>
      </c>
      <c r="AW288" s="35">
        <f t="array" ref="AW288">IF(Tableau1[[#This Row],[Tonnage sortie ressuage]]&gt;0,(Tableau1[[#This Row],[Conso eau]]/Tableau1[[#This Row],[Tonnage sortie ressuage]])*1000,"erreur")</f>
        <v>4.5679328259174845</v>
      </c>
      <c r="AX288" s="34">
        <f t="array" ref="AX288">IF(Tableau1[[#This Row],[Nbr de poulets (entrée découpe)]]&gt;0,+(Tableau1[[#This Row],[Conso EF Quai Atlas (calculée)]]+Tableau1[[#This Row],[Conso EC Quai Atlas (calculée)]]/Tableau1[[#This Row],[Nbr de poulets (entrée découpe)]]), "erreur")</f>
        <v>33.850135667710397</v>
      </c>
      <c r="AY288" s="21">
        <f>10</f>
        <v>10</v>
      </c>
      <c r="AZ288" s="21">
        <f>6</f>
        <v>6</v>
      </c>
      <c r="BA288" s="21" t="str">
        <f>TEXT(Tableau1[[#This Row],[Date]],"aaaa")</f>
        <v>2019</v>
      </c>
      <c r="BB288" s="21" t="str">
        <f>TEXT(Tableau1[[#This Row],[Date]],"mmmm")</f>
        <v>octobre</v>
      </c>
      <c r="BC288" s="21">
        <f>_xlfn.ISOWEEKNUM(Tableau1[[#This Row],[Date]])</f>
        <v>42</v>
      </c>
      <c r="BD288" s="21" t="str">
        <f>TEXT(Tableau1[[#This Row],[Date]],"jjjj")</f>
        <v>lundi</v>
      </c>
      <c r="BE288" s="21">
        <f>VLOOKUP(ROUND(Tableau1[[#This Row],[Année]],4),Tableau2[#Data],2)</f>
        <v>788</v>
      </c>
      <c r="BF288" s="21" t="str">
        <f>VLOOKUP(Tableau1[[#This Row],[Date]],Tableau3[],2)</f>
        <v>2019-2020</v>
      </c>
    </row>
    <row r="289" spans="1:58" hidden="1" x14ac:dyDescent="0.3">
      <c r="A289" s="22">
        <v>43753</v>
      </c>
      <c r="B289" s="20"/>
      <c r="C289" s="20"/>
      <c r="D289" s="24">
        <v>843.2</v>
      </c>
      <c r="E289" s="24"/>
      <c r="F289" s="24"/>
      <c r="G289" s="24"/>
      <c r="H289" s="24">
        <v>0.1</v>
      </c>
      <c r="I289" s="24">
        <v>28.6</v>
      </c>
      <c r="J289" s="24">
        <v>9.3000000000000007</v>
      </c>
      <c r="K289" s="24">
        <v>0.86999998055398498</v>
      </c>
      <c r="L289" s="24">
        <v>10.8099997583777</v>
      </c>
      <c r="M289" s="24">
        <v>0</v>
      </c>
      <c r="N289" s="24"/>
      <c r="O289" s="24"/>
      <c r="P289" s="24"/>
      <c r="Q289" s="24">
        <v>65.0399985462427</v>
      </c>
      <c r="R289" s="24">
        <v>14.4999996758997</v>
      </c>
      <c r="S289" s="24">
        <v>14.949999665841499</v>
      </c>
      <c r="T289" s="24">
        <v>0.67999998480081603</v>
      </c>
      <c r="U289" s="24"/>
      <c r="V289" s="24"/>
      <c r="W289" s="24"/>
      <c r="X289" s="24"/>
      <c r="Y289" s="24"/>
      <c r="Z289" s="24"/>
      <c r="AA289" s="24"/>
      <c r="AB289" s="24"/>
      <c r="AC289" s="24">
        <v>2.1800000000000002</v>
      </c>
      <c r="AD289" s="24">
        <v>2.177</v>
      </c>
      <c r="AE289" s="24"/>
      <c r="AF289" s="30">
        <f t="array" ref="AF289">Tableau1[[#This Row],[EC Sortie PAC]]-Tableau1[[#This Row],[EC entrée PAC]]</f>
        <v>-3.0000000000001137E-3</v>
      </c>
      <c r="AG289" s="30">
        <f t="array" ref="AG289">Tableau1[[#This Row],[Différenctiel PAC]]</f>
        <v>-3.0000000000001137E-3</v>
      </c>
      <c r="AH289" s="4">
        <f t="array" ref="AH289">Tableau1[[#This Row],[Echaudoirs]]+Tableau1[[#This Row],[Plumeuses]]</f>
        <v>0</v>
      </c>
      <c r="AI289" s="4">
        <f t="array" ref="AI289">Tableau1[[#This Row],[EF Surpréssée Eviscération]]+Tableau1[[#This Row],[EF Eviscération]]</f>
        <v>0</v>
      </c>
      <c r="AJ289" s="4">
        <f t="array" ref="AJ289">Tableau1[[#This Row],[Conso EF dégrilleur]]+Tableau1[[#This Row],[Conso EF prélaveuse]]+Tableau1[[#This Row],[Conso EF adiabatique]]</f>
        <v>30.129999326542013</v>
      </c>
      <c r="AK289" s="4">
        <f>Tableau1[[#This Row],[Conso EC Filtre]]+Tableau1[[#This Row],[Conso EC Laveuse ]]</f>
        <v>11.679999738931684</v>
      </c>
      <c r="AL289" s="30">
        <f t="array" ref="AL289">Tableau1[[#This Row],[Conso EF Quai Atlas (calculée)]]+Tableau1[[#This Row],[Conso EC Quai Atlas (calculée)]]</f>
        <v>41.809999065473697</v>
      </c>
      <c r="AM289" s="30">
        <f t="array" ref="AM289">Tableau1[[#This Row],[Lavage cagettes]]+Tableau1[[#This Row],[Lavage pal box]]</f>
        <v>37.900000000000006</v>
      </c>
      <c r="AN289" s="30">
        <f t="array" ref="AN289">Tableau1[[#This Row],[40 bar]]+Tableau1[[#This Row],[24 bar]]</f>
        <v>0</v>
      </c>
      <c r="AO289" s="31"/>
      <c r="AP289" s="31">
        <f>Tableau1[[#This Row],[EC Vestiaires m³]]+Tableau1[[#This Row],[Vestiaires EF]]+Tableau1[[#This Row],[Zone B]]</f>
        <v>0.1</v>
      </c>
      <c r="AQ28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698.35000238828366</v>
      </c>
      <c r="AR289" s="6">
        <f>Tableau1[[#This Row],[prestation lavage 40B]]+Tableau1[[#This Row],[Prestation lavage 24B]]</f>
        <v>0</v>
      </c>
      <c r="AS289" s="6">
        <f>IFERROR(Tableau1[[#This Row],[40 bar (19h-23h59)]]+Y290,0)</f>
        <v>0</v>
      </c>
      <c r="AT289" s="6">
        <f>IFERROR(Tableau1[[#This Row],[24 bar (19H-23H59)]]+AB290,0)</f>
        <v>0</v>
      </c>
      <c r="AU289" s="33">
        <f t="array" ref="AU289">(Tableau1[[#This Row],[Conso eau]]-Tableau1[Rejet convention])/Tableau1[[#This Row],[Rejet convention]]</f>
        <v>7.0050761421319857E-2</v>
      </c>
      <c r="AV289" s="34" t="str">
        <f t="array" ref="AV289">IF(Tableau1[[#This Row],[Nbr de poulets (entrée découpe)]]&gt;0,(Tableau1[[#This Row],[Conso eau]]/Tableau1[[#This Row],[Nbr de poulets (entrée découpe)]])*1000,"erreur")</f>
        <v>erreur</v>
      </c>
      <c r="AW289" s="35" t="str">
        <f t="array" ref="AW289">IF(Tableau1[[#This Row],[Tonnage sortie ressuage]]&gt;0,(Tableau1[[#This Row],[Conso eau]]/Tableau1[[#This Row],[Tonnage sortie ressuage]])*1000,"erreur")</f>
        <v>erreur</v>
      </c>
      <c r="AX289" s="34" t="str">
        <f t="array" ref="AX28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89" s="21">
        <f>10</f>
        <v>10</v>
      </c>
      <c r="AZ289" s="21">
        <f>6</f>
        <v>6</v>
      </c>
      <c r="BA289" s="21" t="str">
        <f>TEXT(Tableau1[[#This Row],[Date]],"aaaa")</f>
        <v>2019</v>
      </c>
      <c r="BB289" s="21" t="str">
        <f>TEXT(Tableau1[[#This Row],[Date]],"mmmm")</f>
        <v>octobre</v>
      </c>
      <c r="BC289" s="21">
        <f>_xlfn.ISOWEEKNUM(Tableau1[[#This Row],[Date]])</f>
        <v>42</v>
      </c>
      <c r="BD289" s="21" t="str">
        <f>TEXT(Tableau1[[#This Row],[Date]],"jjjj")</f>
        <v>mardi</v>
      </c>
      <c r="BE289" s="21">
        <f>VLOOKUP(ROUND(Tableau1[[#This Row],[Année]],4),Tableau2[#Data],2)</f>
        <v>788</v>
      </c>
      <c r="BF289" s="21" t="str">
        <f>VLOOKUP(Tableau1[[#This Row],[Date]],Tableau3[],2)</f>
        <v>2019-2020</v>
      </c>
    </row>
    <row r="290" spans="1:58" hidden="1" x14ac:dyDescent="0.3">
      <c r="A290" s="22">
        <v>43754</v>
      </c>
      <c r="B290" s="20">
        <v>72807</v>
      </c>
      <c r="C290" s="20"/>
      <c r="D290" s="24">
        <v>848</v>
      </c>
      <c r="E290" s="24"/>
      <c r="F290" s="24"/>
      <c r="G290" s="24"/>
      <c r="H290" s="24">
        <v>6</v>
      </c>
      <c r="I290" s="24">
        <v>24.7</v>
      </c>
      <c r="J290" s="24">
        <v>8.8000000000000007</v>
      </c>
      <c r="K290" s="24">
        <v>0.96999997831881002</v>
      </c>
      <c r="L290" s="24">
        <v>11.359999746084201</v>
      </c>
      <c r="M290" s="24">
        <v>0</v>
      </c>
      <c r="N290" s="24"/>
      <c r="O290" s="24"/>
      <c r="P290" s="24"/>
      <c r="Q290" s="24">
        <v>64.429998559877305</v>
      </c>
      <c r="R290" s="24">
        <v>26.529999407008301</v>
      </c>
      <c r="S290" s="24">
        <v>14.7499996703118</v>
      </c>
      <c r="T290" s="24">
        <v>0.85999998077750195</v>
      </c>
      <c r="U290" s="24"/>
      <c r="V290" s="24"/>
      <c r="W290" s="24"/>
      <c r="X290" s="24"/>
      <c r="Y290" s="24"/>
      <c r="Z290" s="24"/>
      <c r="AA290" s="24"/>
      <c r="AB290" s="24"/>
      <c r="AC290" s="24">
        <v>80.162999999999997</v>
      </c>
      <c r="AD290" s="24">
        <v>80.433999999999997</v>
      </c>
      <c r="AE290" s="24"/>
      <c r="AF290" s="30">
        <f t="array" ref="AF290">Tableau1[[#This Row],[EC Sortie PAC]]-Tableau1[[#This Row],[EC entrée PAC]]</f>
        <v>0.2710000000000008</v>
      </c>
      <c r="AG290" s="30">
        <f t="array" ref="AG290">Tableau1[[#This Row],[Différenctiel PAC]]</f>
        <v>0.2710000000000008</v>
      </c>
      <c r="AH290" s="4">
        <f t="array" ref="AH290">Tableau1[[#This Row],[Echaudoirs]]+Tableau1[[#This Row],[Plumeuses]]</f>
        <v>0</v>
      </c>
      <c r="AI290" s="4">
        <f t="array" ref="AI290">Tableau1[[#This Row],[EF Surpréssée Eviscération]]+Tableau1[[#This Row],[EF Eviscération]]</f>
        <v>0</v>
      </c>
      <c r="AJ290" s="4">
        <f t="array" ref="AJ290">Tableau1[[#This Row],[Conso EF dégrilleur]]+Tableau1[[#This Row],[Conso EF prélaveuse]]+Tableau1[[#This Row],[Conso EF adiabatique]]</f>
        <v>42.139999058097601</v>
      </c>
      <c r="AK290" s="4">
        <f>Tableau1[[#This Row],[Conso EC Filtre]]+Tableau1[[#This Row],[Conso EC Laveuse ]]</f>
        <v>12.329999724403011</v>
      </c>
      <c r="AL290" s="30">
        <f t="array" ref="AL290">Tableau1[[#This Row],[Conso EF Quai Atlas (calculée)]]+Tableau1[[#This Row],[Conso EC Quai Atlas (calculée)]]</f>
        <v>54.46999878250061</v>
      </c>
      <c r="AM290" s="30">
        <f t="array" ref="AM290">Tableau1[[#This Row],[Lavage cagettes]]+Tableau1[[#This Row],[Lavage pal box]]</f>
        <v>33.5</v>
      </c>
      <c r="AN290" s="30">
        <f t="array" ref="AN290">Tableau1[[#This Row],[40 bar]]+Tableau1[[#This Row],[24 bar]]</f>
        <v>0</v>
      </c>
      <c r="AO290" s="31"/>
      <c r="AP290" s="31">
        <f>Tableau1[[#This Row],[EC Vestiaires m³]]+Tableau1[[#This Row],[Vestiaires EF]]+Tableau1[[#This Row],[Zone B]]</f>
        <v>6</v>
      </c>
      <c r="AQ29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689.6000026576221</v>
      </c>
      <c r="AR290" s="6">
        <f>Tableau1[[#This Row],[prestation lavage 40B]]+Tableau1[[#This Row],[Prestation lavage 24B]]</f>
        <v>0</v>
      </c>
      <c r="AS290" s="6">
        <f>IFERROR(Tableau1[[#This Row],[40 bar (19h-23h59)]]+Y291,0)</f>
        <v>0</v>
      </c>
      <c r="AT290" s="6">
        <f>IFERROR(Tableau1[[#This Row],[24 bar (19H-23H59)]]+AB291,0)</f>
        <v>0</v>
      </c>
      <c r="AU290" s="33">
        <f t="array" ref="AU290">(Tableau1[[#This Row],[Conso eau]]-Tableau1[Rejet convention])/Tableau1[[#This Row],[Rejet convention]]</f>
        <v>7.6142131979695438E-2</v>
      </c>
      <c r="AV290" s="34">
        <f t="array" ref="AV290">IF(Tableau1[[#This Row],[Nbr de poulets (entrée découpe)]]&gt;0,(Tableau1[[#This Row],[Conso eau]]/Tableau1[[#This Row],[Nbr de poulets (entrée découpe)]])*1000,"erreur")</f>
        <v>11.647231722224513</v>
      </c>
      <c r="AW290" s="35" t="str">
        <f t="array" ref="AW290">IF(Tableau1[[#This Row],[Tonnage sortie ressuage]]&gt;0,(Tableau1[[#This Row],[Conso eau]]/Tableau1[[#This Row],[Tonnage sortie ressuage]])*1000,"erreur")</f>
        <v>erreur</v>
      </c>
      <c r="AX290" s="34">
        <f t="array" ref="AX290">IF(Tableau1[[#This Row],[Nbr de poulets (entrée découpe)]]&gt;0,+(Tableau1[[#This Row],[Conso EF Quai Atlas (calculée)]]+Tableau1[[#This Row],[Conso EC Quai Atlas (calculée)]]/Tableau1[[#This Row],[Nbr de poulets (entrée découpe)]]), "erreur")</f>
        <v>42.14016840994185</v>
      </c>
      <c r="AY290" s="21">
        <f>10</f>
        <v>10</v>
      </c>
      <c r="AZ290" s="21">
        <f>6</f>
        <v>6</v>
      </c>
      <c r="BA290" s="21" t="str">
        <f>TEXT(Tableau1[[#This Row],[Date]],"aaaa")</f>
        <v>2019</v>
      </c>
      <c r="BB290" s="21" t="str">
        <f>TEXT(Tableau1[[#This Row],[Date]],"mmmm")</f>
        <v>octobre</v>
      </c>
      <c r="BC290" s="21">
        <f>_xlfn.ISOWEEKNUM(Tableau1[[#This Row],[Date]])</f>
        <v>42</v>
      </c>
      <c r="BD290" s="21" t="str">
        <f>TEXT(Tableau1[[#This Row],[Date]],"jjjj")</f>
        <v>mercredi</v>
      </c>
      <c r="BE290" s="21">
        <f>VLOOKUP(ROUND(Tableau1[[#This Row],[Année]],4),Tableau2[#Data],2)</f>
        <v>788</v>
      </c>
      <c r="BF290" s="21" t="str">
        <f>VLOOKUP(Tableau1[[#This Row],[Date]],Tableau3[],2)</f>
        <v>2019-2020</v>
      </c>
    </row>
    <row r="291" spans="1:58" hidden="1" x14ac:dyDescent="0.3">
      <c r="A291" s="22">
        <v>43755</v>
      </c>
      <c r="B291" s="20">
        <v>81769</v>
      </c>
      <c r="C291" s="20"/>
      <c r="D291" s="24">
        <v>831.5</v>
      </c>
      <c r="E291" s="24"/>
      <c r="F291" s="24"/>
      <c r="G291" s="24"/>
      <c r="H291" s="24">
        <v>6</v>
      </c>
      <c r="I291" s="24">
        <v>27.5</v>
      </c>
      <c r="J291" s="24">
        <v>7.7</v>
      </c>
      <c r="K291" s="24">
        <v>0.72999998368322805</v>
      </c>
      <c r="L291" s="24">
        <v>6.7599998489022299</v>
      </c>
      <c r="M291" s="24">
        <v>0</v>
      </c>
      <c r="N291" s="24"/>
      <c r="O291" s="24"/>
      <c r="P291" s="24"/>
      <c r="Q291" s="24">
        <v>72.859998371452093</v>
      </c>
      <c r="R291" s="24">
        <v>16.479999631643299</v>
      </c>
      <c r="S291" s="24">
        <v>17.579999607056401</v>
      </c>
      <c r="T291" s="24">
        <v>0.61999998614191998</v>
      </c>
      <c r="U291" s="24"/>
      <c r="V291" s="24"/>
      <c r="W291" s="24"/>
      <c r="X291" s="24"/>
      <c r="Y291" s="24"/>
      <c r="Z291" s="24"/>
      <c r="AA291" s="24"/>
      <c r="AB291" s="24"/>
      <c r="AC291" s="24">
        <v>95.962999999999994</v>
      </c>
      <c r="AD291" s="24">
        <v>96.852000000000004</v>
      </c>
      <c r="AE291" s="24"/>
      <c r="AF291" s="30">
        <f t="array" ref="AF291">Tableau1[[#This Row],[EC Sortie PAC]]-Tableau1[[#This Row],[EC entrée PAC]]</f>
        <v>0.88900000000001</v>
      </c>
      <c r="AG291" s="30">
        <f t="array" ref="AG291">Tableau1[[#This Row],[Différenctiel PAC]]</f>
        <v>0.88900000000001</v>
      </c>
      <c r="AH291" s="4">
        <f t="array" ref="AH291">Tableau1[[#This Row],[Echaudoirs]]+Tableau1[[#This Row],[Plumeuses]]</f>
        <v>0</v>
      </c>
      <c r="AI291" s="4">
        <f t="array" ref="AI291">Tableau1[[#This Row],[EF Surpréssée Eviscération]]+Tableau1[[#This Row],[EF Eviscération]]</f>
        <v>0</v>
      </c>
      <c r="AJ291" s="4">
        <f t="array" ref="AJ291">Tableau1[[#This Row],[Conso EF dégrilleur]]+Tableau1[[#This Row],[Conso EF prélaveuse]]+Tableau1[[#This Row],[Conso EF adiabatique]]</f>
        <v>34.679999224841623</v>
      </c>
      <c r="AK291" s="4">
        <f>Tableau1[[#This Row],[Conso EC Filtre]]+Tableau1[[#This Row],[Conso EC Laveuse ]]</f>
        <v>7.4899998325854575</v>
      </c>
      <c r="AL291" s="30">
        <f t="array" ref="AL291">Tableau1[[#This Row],[Conso EF Quai Atlas (calculée)]]+Tableau1[[#This Row],[Conso EC Quai Atlas (calculée)]]</f>
        <v>42.169999057427077</v>
      </c>
      <c r="AM291" s="30">
        <f t="array" ref="AM291">Tableau1[[#This Row],[Lavage cagettes]]+Tableau1[[#This Row],[Lavage pal box]]</f>
        <v>35.200000000000003</v>
      </c>
      <c r="AN291" s="30">
        <f t="array" ref="AN291">Tableau1[[#This Row],[40 bar]]+Tableau1[[#This Row],[24 bar]]</f>
        <v>0</v>
      </c>
      <c r="AO291" s="31"/>
      <c r="AP291" s="31">
        <f>Tableau1[[#This Row],[EC Vestiaires m³]]+Tableau1[[#This Row],[Vestiaires EF]]+Tableau1[[#This Row],[Zone B]]</f>
        <v>6</v>
      </c>
      <c r="AQ29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675.27000257112081</v>
      </c>
      <c r="AR291" s="6">
        <f>Tableau1[[#This Row],[prestation lavage 40B]]+Tableau1[[#This Row],[Prestation lavage 24B]]</f>
        <v>0</v>
      </c>
      <c r="AS291" s="6">
        <f>IFERROR(Tableau1[[#This Row],[40 bar (19h-23h59)]]+Y292,0)</f>
        <v>0</v>
      </c>
      <c r="AT291" s="6">
        <f>IFERROR(Tableau1[[#This Row],[24 bar (19H-23H59)]]+AB292,0)</f>
        <v>0</v>
      </c>
      <c r="AU291" s="33">
        <f t="array" ref="AU291">(Tableau1[[#This Row],[Conso eau]]-Tableau1[Rejet convention])/Tableau1[[#This Row],[Rejet convention]]</f>
        <v>5.5203045685279187E-2</v>
      </c>
      <c r="AV291" s="34">
        <f t="array" ref="AV291">IF(Tableau1[[#This Row],[Nbr de poulets (entrée découpe)]]&gt;0,(Tableau1[[#This Row],[Conso eau]]/Tableau1[[#This Row],[Nbr de poulets (entrée découpe)]])*1000,"erreur")</f>
        <v>10.168890410791377</v>
      </c>
      <c r="AW291" s="35" t="str">
        <f t="array" ref="AW291">IF(Tableau1[[#This Row],[Tonnage sortie ressuage]]&gt;0,(Tableau1[[#This Row],[Conso eau]]/Tableau1[[#This Row],[Tonnage sortie ressuage]])*1000,"erreur")</f>
        <v>erreur</v>
      </c>
      <c r="AX291" s="34">
        <f t="array" ref="AX291">IF(Tableau1[[#This Row],[Nbr de poulets (entrée découpe)]]&gt;0,+(Tableau1[[#This Row],[Conso EF Quai Atlas (calculée)]]+Tableau1[[#This Row],[Conso EC Quai Atlas (calculée)]]/Tableau1[[#This Row],[Nbr de poulets (entrée découpe)]]), "erreur")</f>
        <v>34.680090824345498</v>
      </c>
      <c r="AY291" s="21">
        <f>10</f>
        <v>10</v>
      </c>
      <c r="AZ291" s="21">
        <f>6</f>
        <v>6</v>
      </c>
      <c r="BA291" s="21" t="str">
        <f>TEXT(Tableau1[[#This Row],[Date]],"aaaa")</f>
        <v>2019</v>
      </c>
      <c r="BB291" s="21" t="str">
        <f>TEXT(Tableau1[[#This Row],[Date]],"mmmm")</f>
        <v>octobre</v>
      </c>
      <c r="BC291" s="21">
        <f>_xlfn.ISOWEEKNUM(Tableau1[[#This Row],[Date]])</f>
        <v>42</v>
      </c>
      <c r="BD291" s="21" t="str">
        <f>TEXT(Tableau1[[#This Row],[Date]],"jjjj")</f>
        <v>jeudi</v>
      </c>
      <c r="BE291" s="21">
        <f>VLOOKUP(ROUND(Tableau1[[#This Row],[Année]],4),Tableau2[#Data],2)</f>
        <v>788</v>
      </c>
      <c r="BF291" s="21" t="str">
        <f>VLOOKUP(Tableau1[[#This Row],[Date]],Tableau3[],2)</f>
        <v>2019-2020</v>
      </c>
    </row>
    <row r="292" spans="1:58" hidden="1" x14ac:dyDescent="0.3">
      <c r="A292" s="22">
        <v>43756</v>
      </c>
      <c r="B292" s="20">
        <v>71674</v>
      </c>
      <c r="C292" s="20"/>
      <c r="D292" s="24">
        <v>841.3</v>
      </c>
      <c r="E292" s="24"/>
      <c r="F292" s="24"/>
      <c r="G292" s="24"/>
      <c r="H292" s="24">
        <v>4.5999999999999996</v>
      </c>
      <c r="I292" s="24"/>
      <c r="J292" s="24"/>
      <c r="K292" s="24">
        <v>0.109999997541308</v>
      </c>
      <c r="L292" s="24">
        <v>0.109999997541308</v>
      </c>
      <c r="M292" s="24">
        <v>0</v>
      </c>
      <c r="N292" s="24">
        <v>0</v>
      </c>
      <c r="O292" s="24"/>
      <c r="P292" s="24"/>
      <c r="Q292" s="24">
        <v>70.189998431131201</v>
      </c>
      <c r="R292" s="24">
        <v>0.109999997541308</v>
      </c>
      <c r="S292" s="24">
        <v>0.109999997541308</v>
      </c>
      <c r="T292" s="24">
        <v>0</v>
      </c>
      <c r="U292" s="24"/>
      <c r="V292" s="24"/>
      <c r="W292" s="24"/>
      <c r="X292" s="24"/>
      <c r="Y292" s="24"/>
      <c r="Z292" s="24"/>
      <c r="AA292" s="24"/>
      <c r="AB292" s="24"/>
      <c r="AC292" s="24">
        <v>93.228999999999999</v>
      </c>
      <c r="AD292" s="24">
        <v>94.501000000000005</v>
      </c>
      <c r="AE292" s="24"/>
      <c r="AF292" s="30">
        <f t="array" ref="AF292">Tableau1[[#This Row],[EC Sortie PAC]]-Tableau1[[#This Row],[EC entrée PAC]]</f>
        <v>1.2720000000000056</v>
      </c>
      <c r="AG292" s="30">
        <f t="array" ref="AG292">Tableau1[[#This Row],[Différenctiel PAC]]</f>
        <v>1.2720000000000056</v>
      </c>
      <c r="AH292" s="4">
        <f t="array" ref="AH292">Tableau1[[#This Row],[Echaudoirs]]+Tableau1[[#This Row],[Plumeuses]]</f>
        <v>0</v>
      </c>
      <c r="AI292" s="4">
        <f t="array" ref="AI292">Tableau1[[#This Row],[EF Surpréssée Eviscération]]+Tableau1[[#This Row],[EF Eviscération]]</f>
        <v>0</v>
      </c>
      <c r="AJ292" s="4">
        <f t="array" ref="AJ292">Tableau1[[#This Row],[Conso EF dégrilleur]]+Tableau1[[#This Row],[Conso EF prélaveuse]]+Tableau1[[#This Row],[Conso EF adiabatique]]</f>
        <v>0.219999995082616</v>
      </c>
      <c r="AK292" s="4">
        <f>Tableau1[[#This Row],[Conso EC Filtre]]+Tableau1[[#This Row],[Conso EC Laveuse ]]</f>
        <v>0.219999995082616</v>
      </c>
      <c r="AL292" s="30">
        <f t="array" ref="AL292">Tableau1[[#This Row],[Conso EF Quai Atlas (calculée)]]+Tableau1[[#This Row],[Conso EC Quai Atlas (calculée)]]</f>
        <v>0.439999990165232</v>
      </c>
      <c r="AM292" s="30">
        <f t="array" ref="AM292">Tableau1[[#This Row],[Lavage cagettes]]+Tableau1[[#This Row],[Lavage pal box]]</f>
        <v>0</v>
      </c>
      <c r="AN292" s="30">
        <f t="array" ref="AN292">Tableau1[[#This Row],[40 bar]]+Tableau1[[#This Row],[24 bar]]</f>
        <v>0</v>
      </c>
      <c r="AO292" s="31"/>
      <c r="AP292" s="31">
        <f>Tableau1[[#This Row],[EC Vestiaires m³]]+Tableau1[[#This Row],[Vestiaires EF]]+Tableau1[[#This Row],[Zone B]]</f>
        <v>4.5999999999999996</v>
      </c>
      <c r="AQ29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766.07000157870357</v>
      </c>
      <c r="AR292" s="6">
        <f>Tableau1[[#This Row],[prestation lavage 40B]]+Tableau1[[#This Row],[Prestation lavage 24B]]</f>
        <v>0</v>
      </c>
      <c r="AS292" s="6">
        <f>IFERROR(Tableau1[[#This Row],[40 bar (19h-23h59)]]+Y293,0)</f>
        <v>0</v>
      </c>
      <c r="AT292" s="6">
        <f>IFERROR(Tableau1[[#This Row],[24 bar (19H-23H59)]]+AB293,0)</f>
        <v>0</v>
      </c>
      <c r="AU292" s="33">
        <f t="array" ref="AU292">(Tableau1[[#This Row],[Conso eau]]-Tableau1[Rejet convention])/Tableau1[[#This Row],[Rejet convention]]</f>
        <v>6.7639593908629378E-2</v>
      </c>
      <c r="AV292" s="34">
        <f t="array" ref="AV292">IF(Tableau1[[#This Row],[Nbr de poulets (entrée découpe)]]&gt;0,(Tableau1[[#This Row],[Conso eau]]/Tableau1[[#This Row],[Nbr de poulets (entrée découpe)]])*1000,"erreur")</f>
        <v>11.737868683204509</v>
      </c>
      <c r="AW292" s="35" t="str">
        <f t="array" ref="AW292">IF(Tableau1[[#This Row],[Tonnage sortie ressuage]]&gt;0,(Tableau1[[#This Row],[Conso eau]]/Tableau1[[#This Row],[Tonnage sortie ressuage]])*1000,"erreur")</f>
        <v>erreur</v>
      </c>
      <c r="AX292" s="34">
        <f t="array" ref="AX292">IF(Tableau1[[#This Row],[Nbr de poulets (entrée découpe)]]&gt;0,+(Tableau1[[#This Row],[Conso EF Quai Atlas (calculée)]]+Tableau1[[#This Row],[Conso EC Quai Atlas (calculée)]]/Tableau1[[#This Row],[Nbr de poulets (entrée découpe)]]), "erreur")</f>
        <v>0.22000306453590565</v>
      </c>
      <c r="AY292" s="21">
        <f>10</f>
        <v>10</v>
      </c>
      <c r="AZ292" s="21">
        <f>6</f>
        <v>6</v>
      </c>
      <c r="BA292" s="21" t="str">
        <f>TEXT(Tableau1[[#This Row],[Date]],"aaaa")</f>
        <v>2019</v>
      </c>
      <c r="BB292" s="21" t="str">
        <f>TEXT(Tableau1[[#This Row],[Date]],"mmmm")</f>
        <v>octobre</v>
      </c>
      <c r="BC292" s="21">
        <f>_xlfn.ISOWEEKNUM(Tableau1[[#This Row],[Date]])</f>
        <v>42</v>
      </c>
      <c r="BD292" s="21" t="str">
        <f>TEXT(Tableau1[[#This Row],[Date]],"jjjj")</f>
        <v>vendredi</v>
      </c>
      <c r="BE292" s="21">
        <f>VLOOKUP(ROUND(Tableau1[[#This Row],[Année]],4),Tableau2[#Data],2)</f>
        <v>788</v>
      </c>
      <c r="BF292" s="21" t="str">
        <f>VLOOKUP(Tableau1[[#This Row],[Date]],Tableau3[],2)</f>
        <v>2019-2020</v>
      </c>
    </row>
    <row r="293" spans="1:58" hidden="1" x14ac:dyDescent="0.3">
      <c r="A293" s="22">
        <v>43757</v>
      </c>
      <c r="B293" s="20"/>
      <c r="C293" s="20"/>
      <c r="D293" s="24">
        <v>106</v>
      </c>
      <c r="E293" s="24"/>
      <c r="F293" s="24"/>
      <c r="G293" s="24"/>
      <c r="H293" s="24">
        <v>8</v>
      </c>
      <c r="I293" s="24"/>
      <c r="J293" s="24"/>
      <c r="K293" s="24">
        <v>0</v>
      </c>
      <c r="L293" s="24">
        <v>0</v>
      </c>
      <c r="M293" s="24">
        <v>0</v>
      </c>
      <c r="N293" s="24">
        <v>0</v>
      </c>
      <c r="O293" s="24"/>
      <c r="P293" s="24"/>
      <c r="Q293" s="24">
        <v>66.349998516961904</v>
      </c>
      <c r="R293" s="24">
        <v>0</v>
      </c>
      <c r="S293" s="24">
        <v>0</v>
      </c>
      <c r="T293" s="24">
        <v>0.199999995529652</v>
      </c>
      <c r="U293" s="24"/>
      <c r="V293" s="24"/>
      <c r="W293" s="24"/>
      <c r="X293" s="24"/>
      <c r="Y293" s="24"/>
      <c r="Z293" s="24"/>
      <c r="AA293" s="24"/>
      <c r="AB293" s="24"/>
      <c r="AC293" s="24">
        <v>88.772000000000006</v>
      </c>
      <c r="AD293" s="24">
        <v>87.373000000000005</v>
      </c>
      <c r="AE293" s="24"/>
      <c r="AF293" s="30">
        <f t="array" ref="AF293">Tableau1[[#This Row],[EC Sortie PAC]]-Tableau1[[#This Row],[EC entrée PAC]]</f>
        <v>-1.3990000000000009</v>
      </c>
      <c r="AG293" s="30">
        <f t="array" ref="AG293">Tableau1[[#This Row],[Différenctiel PAC]]</f>
        <v>-1.3990000000000009</v>
      </c>
      <c r="AH293" s="4">
        <f t="array" ref="AH293">Tableau1[[#This Row],[Echaudoirs]]+Tableau1[[#This Row],[Plumeuses]]</f>
        <v>0</v>
      </c>
      <c r="AI293" s="4">
        <f t="array" ref="AI293">Tableau1[[#This Row],[EF Surpréssée Eviscération]]+Tableau1[[#This Row],[EF Eviscération]]</f>
        <v>0</v>
      </c>
      <c r="AJ293" s="4">
        <f t="array" ref="AJ293">Tableau1[[#This Row],[Conso EF dégrilleur]]+Tableau1[[#This Row],[Conso EF prélaveuse]]+Tableau1[[#This Row],[Conso EF adiabatique]]</f>
        <v>0.199999995529652</v>
      </c>
      <c r="AK293" s="4">
        <f>Tableau1[[#This Row],[Conso EC Filtre]]+Tableau1[[#This Row],[Conso EC Laveuse ]]</f>
        <v>0</v>
      </c>
      <c r="AL293" s="30">
        <f t="array" ref="AL293">Tableau1[[#This Row],[Conso EF Quai Atlas (calculée)]]+Tableau1[[#This Row],[Conso EC Quai Atlas (calculée)]]</f>
        <v>0.199999995529652</v>
      </c>
      <c r="AM293" s="30">
        <f t="array" ref="AM293">Tableau1[[#This Row],[Lavage cagettes]]+Tableau1[[#This Row],[Lavage pal box]]</f>
        <v>0</v>
      </c>
      <c r="AN293" s="30">
        <f t="array" ref="AN293">Tableau1[[#This Row],[40 bar]]+Tableau1[[#This Row],[24 bar]]</f>
        <v>0</v>
      </c>
      <c r="AO293" s="31"/>
      <c r="AP293" s="31">
        <f>Tableau1[[#This Row],[EC Vestiaires m³]]+Tableau1[[#This Row],[Vestiaires EF]]+Tableau1[[#This Row],[Zone B]]</f>
        <v>8</v>
      </c>
      <c r="AQ29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31.450001487508445</v>
      </c>
      <c r="AR293" s="6">
        <f>Tableau1[[#This Row],[prestation lavage 40B]]+Tableau1[[#This Row],[Prestation lavage 24B]]</f>
        <v>0</v>
      </c>
      <c r="AS293" s="6">
        <f>IFERROR(Tableau1[[#This Row],[40 bar (19h-23h59)]]+Y294,0)</f>
        <v>0</v>
      </c>
      <c r="AT293" s="6">
        <f>IFERROR(Tableau1[[#This Row],[24 bar (19H-23H59)]]+AB294,0)</f>
        <v>0</v>
      </c>
      <c r="AU293" s="33">
        <f t="array" ref="AU293">(Tableau1[[#This Row],[Conso eau]]-Tableau1[Rejet convention])/Tableau1[[#This Row],[Rejet convention]]</f>
        <v>-0.86548223350253806</v>
      </c>
      <c r="AV293" s="34" t="str">
        <f t="array" ref="AV293">IF(Tableau1[[#This Row],[Nbr de poulets (entrée découpe)]]&gt;0,(Tableau1[[#This Row],[Conso eau]]/Tableau1[[#This Row],[Nbr de poulets (entrée découpe)]])*1000,"erreur")</f>
        <v>erreur</v>
      </c>
      <c r="AW293" s="35" t="str">
        <f t="array" ref="AW293">IF(Tableau1[[#This Row],[Tonnage sortie ressuage]]&gt;0,(Tableau1[[#This Row],[Conso eau]]/Tableau1[[#This Row],[Tonnage sortie ressuage]])*1000,"erreur")</f>
        <v>erreur</v>
      </c>
      <c r="AX293" s="34" t="str">
        <f t="array" ref="AX29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93" s="21">
        <f>10</f>
        <v>10</v>
      </c>
      <c r="AZ293" s="21">
        <f>6</f>
        <v>6</v>
      </c>
      <c r="BA293" s="21" t="str">
        <f>TEXT(Tableau1[[#This Row],[Date]],"aaaa")</f>
        <v>2019</v>
      </c>
      <c r="BB293" s="21" t="str">
        <f>TEXT(Tableau1[[#This Row],[Date]],"mmmm")</f>
        <v>octobre</v>
      </c>
      <c r="BC293" s="21">
        <f>_xlfn.ISOWEEKNUM(Tableau1[[#This Row],[Date]])</f>
        <v>42</v>
      </c>
      <c r="BD293" s="21" t="str">
        <f>TEXT(Tableau1[[#This Row],[Date]],"jjjj")</f>
        <v>samedi</v>
      </c>
      <c r="BE293" s="21">
        <f>VLOOKUP(ROUND(Tableau1[[#This Row],[Année]],4),Tableau2[#Data],2)</f>
        <v>788</v>
      </c>
      <c r="BF293" s="21" t="str">
        <f>VLOOKUP(Tableau1[[#This Row],[Date]],Tableau3[],2)</f>
        <v>2019-2020</v>
      </c>
    </row>
    <row r="294" spans="1:58" hidden="1" x14ac:dyDescent="0.3">
      <c r="A294" s="22">
        <v>43758</v>
      </c>
      <c r="B294" s="20"/>
      <c r="C294" s="20"/>
      <c r="D294" s="24">
        <v>28.2</v>
      </c>
      <c r="E294" s="24"/>
      <c r="F294" s="24"/>
      <c r="G294" s="24"/>
      <c r="H294" s="24">
        <v>8.1999999999999993</v>
      </c>
      <c r="I294" s="24">
        <v>29.6</v>
      </c>
      <c r="J294" s="24">
        <v>8.5</v>
      </c>
      <c r="K294" s="24">
        <v>0.63999998569488503</v>
      </c>
      <c r="L294" s="24">
        <v>12.1299997288734</v>
      </c>
      <c r="M294" s="24">
        <v>0</v>
      </c>
      <c r="N294" s="24">
        <v>0</v>
      </c>
      <c r="O294" s="24"/>
      <c r="P294" s="24"/>
      <c r="Q294" s="24">
        <v>0</v>
      </c>
      <c r="R294" s="24">
        <v>31.499999295920102</v>
      </c>
      <c r="S294" s="24">
        <v>8.5499998088926095</v>
      </c>
      <c r="T294" s="24">
        <v>0.97999997809529305</v>
      </c>
      <c r="U294" s="24"/>
      <c r="V294" s="24"/>
      <c r="W294" s="24"/>
      <c r="X294" s="24"/>
      <c r="Y294" s="24"/>
      <c r="Z294" s="24"/>
      <c r="AA294" s="24"/>
      <c r="AB294" s="24"/>
      <c r="AC294" s="24">
        <v>92.108000000000004</v>
      </c>
      <c r="AD294" s="24">
        <v>92.281000000000006</v>
      </c>
      <c r="AE294" s="24"/>
      <c r="AF294" s="30">
        <f t="array" ref="AF294">Tableau1[[#This Row],[EC Sortie PAC]]-Tableau1[[#This Row],[EC entrée PAC]]</f>
        <v>0.17300000000000182</v>
      </c>
      <c r="AG294" s="30">
        <f t="array" ref="AG294">Tableau1[[#This Row],[Différenctiel PAC]]</f>
        <v>0.17300000000000182</v>
      </c>
      <c r="AH294" s="4">
        <f t="array" ref="AH294">Tableau1[[#This Row],[Echaudoirs]]+Tableau1[[#This Row],[Plumeuses]]</f>
        <v>0</v>
      </c>
      <c r="AI294" s="4">
        <f t="array" ref="AI294">Tableau1[[#This Row],[EF Surpréssée Eviscération]]+Tableau1[[#This Row],[EF Eviscération]]</f>
        <v>0</v>
      </c>
      <c r="AJ294" s="4">
        <f t="array" ref="AJ294">Tableau1[[#This Row],[Conso EF dégrilleur]]+Tableau1[[#This Row],[Conso EF prélaveuse]]+Tableau1[[#This Row],[Conso EF adiabatique]]</f>
        <v>41.029999082908006</v>
      </c>
      <c r="AK294" s="4">
        <f>Tableau1[[#This Row],[Conso EC Filtre]]+Tableau1[[#This Row],[Conso EC Laveuse ]]</f>
        <v>12.769999714568286</v>
      </c>
      <c r="AL294" s="30">
        <f t="array" ref="AL294">Tableau1[[#This Row],[Conso EF Quai Atlas (calculée)]]+Tableau1[[#This Row],[Conso EC Quai Atlas (calculée)]]</f>
        <v>53.799998797476292</v>
      </c>
      <c r="AM294" s="30">
        <f t="array" ref="AM294">Tableau1[[#This Row],[Lavage cagettes]]+Tableau1[[#This Row],[Lavage pal box]]</f>
        <v>38.1</v>
      </c>
      <c r="AN294" s="30">
        <f t="array" ref="AN294">Tableau1[[#This Row],[40 bar]]+Tableau1[[#This Row],[24 bar]]</f>
        <v>0</v>
      </c>
      <c r="AO294" s="31"/>
      <c r="AP294" s="31">
        <f>Tableau1[[#This Row],[EC Vestiaires m³]]+Tableau1[[#This Row],[Vestiaires EF]]+Tableau1[[#This Row],[Zone B]]</f>
        <v>8.1999999999999993</v>
      </c>
      <c r="AQ29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-71.899998797476286</v>
      </c>
      <c r="AR294" s="6">
        <f>Tableau1[[#This Row],[prestation lavage 40B]]+Tableau1[[#This Row],[Prestation lavage 24B]]</f>
        <v>0</v>
      </c>
      <c r="AS294" s="6">
        <f>IFERROR(Tableau1[[#This Row],[40 bar (19h-23h59)]]+Y295,0)</f>
        <v>0</v>
      </c>
      <c r="AT294" s="6">
        <f>IFERROR(Tableau1[[#This Row],[24 bar (19H-23H59)]]+AB295,0)</f>
        <v>0</v>
      </c>
      <c r="AU294" s="33">
        <f t="array" ref="AU294">(Tableau1[[#This Row],[Conso eau]]-Tableau1[Rejet convention])/Tableau1[[#This Row],[Rejet convention]]</f>
        <v>-0.96421319796954308</v>
      </c>
      <c r="AV294" s="34" t="str">
        <f t="array" ref="AV294">IF(Tableau1[[#This Row],[Nbr de poulets (entrée découpe)]]&gt;0,(Tableau1[[#This Row],[Conso eau]]/Tableau1[[#This Row],[Nbr de poulets (entrée découpe)]])*1000,"erreur")</f>
        <v>erreur</v>
      </c>
      <c r="AW294" s="35" t="str">
        <f t="array" ref="AW294">IF(Tableau1[[#This Row],[Tonnage sortie ressuage]]&gt;0,(Tableau1[[#This Row],[Conso eau]]/Tableau1[[#This Row],[Tonnage sortie ressuage]])*1000,"erreur")</f>
        <v>erreur</v>
      </c>
      <c r="AX294" s="34" t="str">
        <f t="array" ref="AX29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294" s="21">
        <f>10</f>
        <v>10</v>
      </c>
      <c r="AZ294" s="21">
        <f>6</f>
        <v>6</v>
      </c>
      <c r="BA294" s="21" t="str">
        <f>TEXT(Tableau1[[#This Row],[Date]],"aaaa")</f>
        <v>2019</v>
      </c>
      <c r="BB294" s="21" t="str">
        <f>TEXT(Tableau1[[#This Row],[Date]],"mmmm")</f>
        <v>octobre</v>
      </c>
      <c r="BC294" s="21">
        <f>_xlfn.ISOWEEKNUM(Tableau1[[#This Row],[Date]])</f>
        <v>42</v>
      </c>
      <c r="BD294" s="21" t="str">
        <f>TEXT(Tableau1[[#This Row],[Date]],"jjjj")</f>
        <v>dimanche</v>
      </c>
      <c r="BE294" s="21">
        <f>VLOOKUP(ROUND(Tableau1[[#This Row],[Année]],4),Tableau2[#Data],2)</f>
        <v>788</v>
      </c>
      <c r="BF294" s="21" t="str">
        <f>VLOOKUP(Tableau1[[#This Row],[Date]],Tableau3[],2)</f>
        <v>2019-2020</v>
      </c>
    </row>
    <row r="295" spans="1:58" hidden="1" x14ac:dyDescent="0.3">
      <c r="A295" s="22">
        <v>43759</v>
      </c>
      <c r="B295" s="20">
        <v>59436</v>
      </c>
      <c r="C295" s="20"/>
      <c r="D295" s="24">
        <v>800.7</v>
      </c>
      <c r="E295" s="24"/>
      <c r="F295" s="24"/>
      <c r="G295" s="24"/>
      <c r="H295" s="24">
        <v>1.1000000000000001</v>
      </c>
      <c r="I295" s="24">
        <v>28.6</v>
      </c>
      <c r="J295" s="24">
        <v>8.3000000000000007</v>
      </c>
      <c r="K295" s="24">
        <v>0.89999997988343206</v>
      </c>
      <c r="L295" s="24">
        <v>13.149999706074601</v>
      </c>
      <c r="M295" s="24">
        <v>0</v>
      </c>
      <c r="N295" s="24">
        <v>0</v>
      </c>
      <c r="O295" s="24"/>
      <c r="P295" s="24"/>
      <c r="Q295" s="24">
        <v>0</v>
      </c>
      <c r="R295" s="24">
        <v>43.139999035745902</v>
      </c>
      <c r="S295" s="24">
        <v>9.4599997885525209</v>
      </c>
      <c r="T295" s="24">
        <v>1.22999997250736</v>
      </c>
      <c r="U295" s="24"/>
      <c r="V295" s="24"/>
      <c r="W295" s="24"/>
      <c r="X295" s="24"/>
      <c r="Y295" s="24"/>
      <c r="Z295" s="24"/>
      <c r="AA295" s="24"/>
      <c r="AB295" s="24"/>
      <c r="AC295" s="24">
        <v>12.193</v>
      </c>
      <c r="AD295" s="24">
        <v>12.215999999999999</v>
      </c>
      <c r="AE295" s="24"/>
      <c r="AF295" s="30">
        <f t="array" ref="AF295">Tableau1[[#This Row],[EC Sortie PAC]]-Tableau1[[#This Row],[EC entrée PAC]]</f>
        <v>2.2999999999999687E-2</v>
      </c>
      <c r="AG295" s="30">
        <f t="array" ref="AG295">Tableau1[[#This Row],[Différenctiel PAC]]</f>
        <v>2.2999999999999687E-2</v>
      </c>
      <c r="AH295" s="4">
        <f t="array" ref="AH295">Tableau1[[#This Row],[Echaudoirs]]+Tableau1[[#This Row],[Plumeuses]]</f>
        <v>0</v>
      </c>
      <c r="AI295" s="4">
        <f t="array" ref="AI295">Tableau1[[#This Row],[EF Surpréssée Eviscération]]+Tableau1[[#This Row],[EF Eviscération]]</f>
        <v>0</v>
      </c>
      <c r="AJ295" s="4">
        <f t="array" ref="AJ295">Tableau1[[#This Row],[Conso EF dégrilleur]]+Tableau1[[#This Row],[Conso EF prélaveuse]]+Tableau1[[#This Row],[Conso EF adiabatique]]</f>
        <v>53.829998796805782</v>
      </c>
      <c r="AK295" s="4">
        <f>Tableau1[[#This Row],[Conso EC Filtre]]+Tableau1[[#This Row],[Conso EC Laveuse ]]</f>
        <v>14.049999685958033</v>
      </c>
      <c r="AL295" s="30">
        <f t="array" ref="AL295">Tableau1[[#This Row],[Conso EF Quai Atlas (calculée)]]+Tableau1[[#This Row],[Conso EC Quai Atlas (calculée)]]</f>
        <v>67.87999848276381</v>
      </c>
      <c r="AM295" s="30">
        <f t="array" ref="AM295">Tableau1[[#This Row],[Lavage cagettes]]+Tableau1[[#This Row],[Lavage pal box]]</f>
        <v>36.900000000000006</v>
      </c>
      <c r="AN295" s="30">
        <f t="array" ref="AN295">Tableau1[[#This Row],[40 bar]]+Tableau1[[#This Row],[24 bar]]</f>
        <v>0</v>
      </c>
      <c r="AO295" s="31"/>
      <c r="AP295" s="31">
        <f>Tableau1[[#This Row],[EC Vestiaires m³]]+Tableau1[[#This Row],[Vestiaires EF]]+Tableau1[[#This Row],[Zone B]]</f>
        <v>1.1000000000000001</v>
      </c>
      <c r="AQ29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694.82000151723628</v>
      </c>
      <c r="AR295" s="6">
        <f>Tableau1[[#This Row],[prestation lavage 40B]]+Tableau1[[#This Row],[Prestation lavage 24B]]</f>
        <v>0</v>
      </c>
      <c r="AS295" s="6">
        <f>IFERROR(Tableau1[[#This Row],[40 bar (19h-23h59)]]+Y296,0)</f>
        <v>0</v>
      </c>
      <c r="AT295" s="6">
        <f>IFERROR(Tableau1[[#This Row],[24 bar (19H-23H59)]]+AB296,0)</f>
        <v>0</v>
      </c>
      <c r="AU295" s="33">
        <f t="array" ref="AU295">(Tableau1[[#This Row],[Conso eau]]-Tableau1[Rejet convention])/Tableau1[[#This Row],[Rejet convention]]</f>
        <v>1.6116751269035591E-2</v>
      </c>
      <c r="AV295" s="34">
        <f t="array" ref="AV295">IF(Tableau1[[#This Row],[Nbr de poulets (entrée découpe)]]&gt;0,(Tableau1[[#This Row],[Conso eau]]/Tableau1[[#This Row],[Nbr de poulets (entrée découpe)]])*1000,"erreur")</f>
        <v>13.471633353523117</v>
      </c>
      <c r="AW295" s="35" t="str">
        <f t="array" ref="AW295">IF(Tableau1[[#This Row],[Tonnage sortie ressuage]]&gt;0,(Tableau1[[#This Row],[Conso eau]]/Tableau1[[#This Row],[Tonnage sortie ressuage]])*1000,"erreur")</f>
        <v>erreur</v>
      </c>
      <c r="AX295" s="34">
        <f t="array" ref="AX295">IF(Tableau1[[#This Row],[Nbr de poulets (entrée découpe)]]&gt;0,+(Tableau1[[#This Row],[Conso EF Quai Atlas (calculée)]]+Tableau1[[#This Row],[Conso EC Quai Atlas (calculée)]]/Tableau1[[#This Row],[Nbr de poulets (entrée découpe)]]), "erreur")</f>
        <v>53.83023518552114</v>
      </c>
      <c r="AY295" s="21">
        <f>10</f>
        <v>10</v>
      </c>
      <c r="AZ295" s="21">
        <f>6</f>
        <v>6</v>
      </c>
      <c r="BA295" s="21" t="str">
        <f>TEXT(Tableau1[[#This Row],[Date]],"aaaa")</f>
        <v>2019</v>
      </c>
      <c r="BB295" s="21" t="str">
        <f>TEXT(Tableau1[[#This Row],[Date]],"mmmm")</f>
        <v>octobre</v>
      </c>
      <c r="BC295" s="21">
        <f>_xlfn.ISOWEEKNUM(Tableau1[[#This Row],[Date]])</f>
        <v>43</v>
      </c>
      <c r="BD295" s="21" t="str">
        <f>TEXT(Tableau1[[#This Row],[Date]],"jjjj")</f>
        <v>lundi</v>
      </c>
      <c r="BE295" s="21">
        <f>VLOOKUP(ROUND(Tableau1[[#This Row],[Année]],4),Tableau2[#Data],2)</f>
        <v>788</v>
      </c>
      <c r="BF295" s="21" t="str">
        <f>VLOOKUP(Tableau1[[#This Row],[Date]],Tableau3[],2)</f>
        <v>2019-2020</v>
      </c>
    </row>
    <row r="296" spans="1:58" hidden="1" x14ac:dyDescent="0.3">
      <c r="A296" s="22">
        <v>43760</v>
      </c>
      <c r="B296" s="20">
        <v>68414</v>
      </c>
      <c r="C296" s="20"/>
      <c r="D296" s="24">
        <v>885.5</v>
      </c>
      <c r="E296" s="24"/>
      <c r="F296" s="24"/>
      <c r="G296" s="24"/>
      <c r="H296" s="24">
        <v>1.5</v>
      </c>
      <c r="I296" s="24">
        <v>31.4</v>
      </c>
      <c r="J296" s="24">
        <v>7.6</v>
      </c>
      <c r="K296" s="24">
        <v>0.65999998524784997</v>
      </c>
      <c r="L296" s="24">
        <v>9.0499997977167403</v>
      </c>
      <c r="M296" s="24">
        <v>0</v>
      </c>
      <c r="N296" s="24">
        <v>0</v>
      </c>
      <c r="O296" s="24"/>
      <c r="P296" s="24"/>
      <c r="Q296" s="24">
        <v>65.409998537972598</v>
      </c>
      <c r="R296" s="24">
        <v>50.3299988750368</v>
      </c>
      <c r="S296" s="24">
        <v>9.7399997822940403</v>
      </c>
      <c r="T296" s="24">
        <v>1.0399999767541901</v>
      </c>
      <c r="U296" s="24"/>
      <c r="V296" s="24"/>
      <c r="W296" s="24"/>
      <c r="X296" s="24"/>
      <c r="Y296" s="24"/>
      <c r="Z296" s="24"/>
      <c r="AA296" s="24"/>
      <c r="AB296" s="24"/>
      <c r="AC296" s="24">
        <v>2.3780000000000001</v>
      </c>
      <c r="AD296" s="24">
        <v>2.3809999999999998</v>
      </c>
      <c r="AE296" s="24"/>
      <c r="AF296" s="30">
        <f t="array" ref="AF296">Tableau1[[#This Row],[EC Sortie PAC]]-Tableau1[[#This Row],[EC entrée PAC]]</f>
        <v>2.9999999999996696E-3</v>
      </c>
      <c r="AG296" s="30">
        <f t="array" ref="AG296">Tableau1[[#This Row],[Différenctiel PAC]]</f>
        <v>2.9999999999996696E-3</v>
      </c>
      <c r="AH296" s="4">
        <f t="array" ref="AH296">Tableau1[[#This Row],[Echaudoirs]]+Tableau1[[#This Row],[Plumeuses]]</f>
        <v>0</v>
      </c>
      <c r="AI296" s="4">
        <f t="array" ref="AI296">Tableau1[[#This Row],[EF Surpréssée Eviscération]]+Tableau1[[#This Row],[EF Eviscération]]</f>
        <v>0</v>
      </c>
      <c r="AJ296" s="4">
        <f t="array" ref="AJ296">Tableau1[[#This Row],[Conso EF dégrilleur]]+Tableau1[[#This Row],[Conso EF prélaveuse]]+Tableau1[[#This Row],[Conso EF adiabatique]]</f>
        <v>61.109998634085031</v>
      </c>
      <c r="AK296" s="4">
        <f>Tableau1[[#This Row],[Conso EC Filtre]]+Tableau1[[#This Row],[Conso EC Laveuse ]]</f>
        <v>9.7099997829645908</v>
      </c>
      <c r="AL296" s="30">
        <f t="array" ref="AL296">Tableau1[[#This Row],[Conso EF Quai Atlas (calculée)]]+Tableau1[[#This Row],[Conso EC Quai Atlas (calculée)]]</f>
        <v>70.819998417049618</v>
      </c>
      <c r="AM296" s="30">
        <f t="array" ref="AM296">Tableau1[[#This Row],[Lavage cagettes]]+Tableau1[[#This Row],[Lavage pal box]]</f>
        <v>39</v>
      </c>
      <c r="AN296" s="30">
        <f t="array" ref="AN296">Tableau1[[#This Row],[40 bar]]+Tableau1[[#This Row],[24 bar]]</f>
        <v>0</v>
      </c>
      <c r="AO296" s="31"/>
      <c r="AP296" s="31">
        <f>Tableau1[[#This Row],[EC Vestiaires m³]]+Tableau1[[#This Row],[Vestiaires EF]]+Tableau1[[#This Row],[Zone B]]</f>
        <v>1.5</v>
      </c>
      <c r="AQ29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708.77000304497778</v>
      </c>
      <c r="AR296" s="6">
        <f>Tableau1[[#This Row],[prestation lavage 40B]]+Tableau1[[#This Row],[Prestation lavage 24B]]</f>
        <v>0</v>
      </c>
      <c r="AS296" s="6">
        <f>IFERROR(Tableau1[[#This Row],[40 bar (19h-23h59)]]+Y297,0)</f>
        <v>0</v>
      </c>
      <c r="AT296" s="6">
        <f>IFERROR(Tableau1[[#This Row],[24 bar (19H-23H59)]]+AB297,0)</f>
        <v>0</v>
      </c>
      <c r="AU296" s="33">
        <f t="array" ref="AU296">(Tableau1[[#This Row],[Conso eau]]-Tableau1[Rejet convention])/Tableau1[[#This Row],[Rejet convention]]</f>
        <v>0.12373096446700507</v>
      </c>
      <c r="AV296" s="34">
        <f t="array" ref="AV296">IF(Tableau1[[#This Row],[Nbr de poulets (entrée découpe)]]&gt;0,(Tableau1[[#This Row],[Conso eau]]/Tableau1[[#This Row],[Nbr de poulets (entrée découpe)]])*1000,"erreur")</f>
        <v>12.943257228052738</v>
      </c>
      <c r="AW296" s="35" t="str">
        <f t="array" ref="AW296">IF(Tableau1[[#This Row],[Tonnage sortie ressuage]]&gt;0,(Tableau1[[#This Row],[Conso eau]]/Tableau1[[#This Row],[Tonnage sortie ressuage]])*1000,"erreur")</f>
        <v>erreur</v>
      </c>
      <c r="AX296" s="34">
        <f t="array" ref="AX296">IF(Tableau1[[#This Row],[Nbr de poulets (entrée découpe)]]&gt;0,+(Tableau1[[#This Row],[Conso EF Quai Atlas (calculée)]]+Tableau1[[#This Row],[Conso EC Quai Atlas (calculée)]]/Tableau1[[#This Row],[Nbr de poulets (entrée découpe)]]), "erreur")</f>
        <v>61.110140564096184</v>
      </c>
      <c r="AY296" s="21">
        <f>10</f>
        <v>10</v>
      </c>
      <c r="AZ296" s="21">
        <f>6</f>
        <v>6</v>
      </c>
      <c r="BA296" s="21" t="str">
        <f>TEXT(Tableau1[[#This Row],[Date]],"aaaa")</f>
        <v>2019</v>
      </c>
      <c r="BB296" s="21" t="str">
        <f>TEXT(Tableau1[[#This Row],[Date]],"mmmm")</f>
        <v>octobre</v>
      </c>
      <c r="BC296" s="21">
        <f>_xlfn.ISOWEEKNUM(Tableau1[[#This Row],[Date]])</f>
        <v>43</v>
      </c>
      <c r="BD296" s="21" t="str">
        <f>TEXT(Tableau1[[#This Row],[Date]],"jjjj")</f>
        <v>mardi</v>
      </c>
      <c r="BE296" s="21">
        <f>VLOOKUP(ROUND(Tableau1[[#This Row],[Année]],4),Tableau2[#Data],2)</f>
        <v>788</v>
      </c>
      <c r="BF296" s="21" t="str">
        <f>VLOOKUP(Tableau1[[#This Row],[Date]],Tableau3[],2)</f>
        <v>2019-2020</v>
      </c>
    </row>
    <row r="297" spans="1:58" hidden="1" x14ac:dyDescent="0.3">
      <c r="A297" s="22">
        <v>43761</v>
      </c>
      <c r="B297" s="20">
        <v>68332</v>
      </c>
      <c r="C297" s="20"/>
      <c r="D297" s="24">
        <v>873.8</v>
      </c>
      <c r="E297" s="24"/>
      <c r="F297" s="24"/>
      <c r="G297" s="24"/>
      <c r="H297" s="24">
        <v>9.1999999999999993</v>
      </c>
      <c r="I297" s="24">
        <v>27.9</v>
      </c>
      <c r="J297" s="24">
        <v>7.1</v>
      </c>
      <c r="K297" s="24">
        <v>0.75999998301267602</v>
      </c>
      <c r="L297" s="24">
        <v>8.7299998048692906</v>
      </c>
      <c r="M297" s="24">
        <v>0</v>
      </c>
      <c r="N297" s="24">
        <v>0</v>
      </c>
      <c r="O297" s="24"/>
      <c r="P297" s="24"/>
      <c r="Q297" s="24">
        <v>62.4399986043572</v>
      </c>
      <c r="R297" s="24">
        <v>41.499999072402701</v>
      </c>
      <c r="S297" s="24">
        <v>8.3099998142570293</v>
      </c>
      <c r="T297" s="24">
        <v>1.09999997541308</v>
      </c>
      <c r="U297" s="24"/>
      <c r="V297" s="24"/>
      <c r="W297" s="24"/>
      <c r="X297" s="24"/>
      <c r="Y297" s="24"/>
      <c r="Z297" s="24"/>
      <c r="AA297" s="24"/>
      <c r="AB297" s="24"/>
      <c r="AC297" s="24">
        <v>76.570999999999998</v>
      </c>
      <c r="AD297" s="24">
        <v>76.903000000000006</v>
      </c>
      <c r="AE297" s="24"/>
      <c r="AF297" s="30">
        <f t="array" ref="AF297">Tableau1[[#This Row],[EC Sortie PAC]]-Tableau1[[#This Row],[EC entrée PAC]]</f>
        <v>0.33200000000000784</v>
      </c>
      <c r="AG297" s="30">
        <f t="array" ref="AG297">Tableau1[[#This Row],[Différenctiel PAC]]</f>
        <v>0.33200000000000784</v>
      </c>
      <c r="AH297" s="4">
        <f t="array" ref="AH297">Tableau1[[#This Row],[Echaudoirs]]+Tableau1[[#This Row],[Plumeuses]]</f>
        <v>0</v>
      </c>
      <c r="AI297" s="4">
        <f t="array" ref="AI297">Tableau1[[#This Row],[EF Surpréssée Eviscération]]+Tableau1[[#This Row],[EF Eviscération]]</f>
        <v>0</v>
      </c>
      <c r="AJ297" s="4">
        <f t="array" ref="AJ297">Tableau1[[#This Row],[Conso EF dégrilleur]]+Tableau1[[#This Row],[Conso EF prélaveuse]]+Tableau1[[#This Row],[Conso EF adiabatique]]</f>
        <v>50.909998862072804</v>
      </c>
      <c r="AK297" s="4">
        <f>Tableau1[[#This Row],[Conso EC Filtre]]+Tableau1[[#This Row],[Conso EC Laveuse ]]</f>
        <v>9.4899997878819669</v>
      </c>
      <c r="AL297" s="30">
        <f t="array" ref="AL297">Tableau1[[#This Row],[Conso EF Quai Atlas (calculée)]]+Tableau1[[#This Row],[Conso EC Quai Atlas (calculée)]]</f>
        <v>60.399998649954767</v>
      </c>
      <c r="AM297" s="30">
        <f t="array" ref="AM297">Tableau1[[#This Row],[Lavage cagettes]]+Tableau1[[#This Row],[Lavage pal box]]</f>
        <v>35</v>
      </c>
      <c r="AN297" s="30">
        <f t="array" ref="AN297">Tableau1[[#This Row],[40 bar]]+Tableau1[[#This Row],[24 bar]]</f>
        <v>0</v>
      </c>
      <c r="AO297" s="31"/>
      <c r="AP297" s="31">
        <f>Tableau1[[#This Row],[EC Vestiaires m³]]+Tableau1[[#This Row],[Vestiaires EF]]+Tableau1[[#This Row],[Zone B]]</f>
        <v>9.1999999999999993</v>
      </c>
      <c r="AQ29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706.76000274568798</v>
      </c>
      <c r="AR297" s="6">
        <f>Tableau1[[#This Row],[prestation lavage 40B]]+Tableau1[[#This Row],[Prestation lavage 24B]]</f>
        <v>0</v>
      </c>
      <c r="AS297" s="6">
        <f>IFERROR(Tableau1[[#This Row],[40 bar (19h-23h59)]]+Y298,0)</f>
        <v>0</v>
      </c>
      <c r="AT297" s="6">
        <f>IFERROR(Tableau1[[#This Row],[24 bar (19H-23H59)]]+AB298,0)</f>
        <v>0</v>
      </c>
      <c r="AU297" s="33">
        <f t="array" ref="AU297">(Tableau1[[#This Row],[Conso eau]]-Tableau1[Rejet convention])/Tableau1[[#This Row],[Rejet convention]]</f>
        <v>0.10888324873096442</v>
      </c>
      <c r="AV297" s="34">
        <f t="array" ref="AV297">IF(Tableau1[[#This Row],[Nbr de poulets (entrée découpe)]]&gt;0,(Tableau1[[#This Row],[Conso eau]]/Tableau1[[#This Row],[Nbr de poulets (entrée découpe)]])*1000,"erreur")</f>
        <v>12.787566586665106</v>
      </c>
      <c r="AW297" s="35" t="str">
        <f t="array" ref="AW297">IF(Tableau1[[#This Row],[Tonnage sortie ressuage]]&gt;0,(Tableau1[[#This Row],[Conso eau]]/Tableau1[[#This Row],[Tonnage sortie ressuage]])*1000,"erreur")</f>
        <v>erreur</v>
      </c>
      <c r="AX297" s="34">
        <f t="array" ref="AX297">IF(Tableau1[[#This Row],[Nbr de poulets (entrée découpe)]]&gt;0,+(Tableau1[[#This Row],[Conso EF Quai Atlas (calculée)]]+Tableau1[[#This Row],[Conso EC Quai Atlas (calculée)]]/Tableau1[[#This Row],[Nbr de poulets (entrée découpe)]]), "erreur")</f>
        <v>50.910137742828347</v>
      </c>
      <c r="AY297" s="21">
        <f>10</f>
        <v>10</v>
      </c>
      <c r="AZ297" s="21">
        <f>6</f>
        <v>6</v>
      </c>
      <c r="BA297" s="21" t="str">
        <f>TEXT(Tableau1[[#This Row],[Date]],"aaaa")</f>
        <v>2019</v>
      </c>
      <c r="BB297" s="21" t="str">
        <f>TEXT(Tableau1[[#This Row],[Date]],"mmmm")</f>
        <v>octobre</v>
      </c>
      <c r="BC297" s="21">
        <f>_xlfn.ISOWEEKNUM(Tableau1[[#This Row],[Date]])</f>
        <v>43</v>
      </c>
      <c r="BD297" s="21" t="str">
        <f>TEXT(Tableau1[[#This Row],[Date]],"jjjj")</f>
        <v>mercredi</v>
      </c>
      <c r="BE297" s="21">
        <f>VLOOKUP(ROUND(Tableau1[[#This Row],[Année]],4),Tableau2[#Data],2)</f>
        <v>788</v>
      </c>
      <c r="BF297" s="21" t="str">
        <f>VLOOKUP(Tableau1[[#This Row],[Date]],Tableau3[],2)</f>
        <v>2019-2020</v>
      </c>
    </row>
    <row r="298" spans="1:58" hidden="1" x14ac:dyDescent="0.3">
      <c r="A298" s="22">
        <v>43762</v>
      </c>
      <c r="B298" s="20">
        <v>75393</v>
      </c>
      <c r="C298" s="20"/>
      <c r="D298" s="24">
        <v>892.3</v>
      </c>
      <c r="E298" s="24"/>
      <c r="F298" s="24"/>
      <c r="G298" s="24"/>
      <c r="H298" s="24">
        <v>9.1</v>
      </c>
      <c r="I298" s="24">
        <v>24.3</v>
      </c>
      <c r="J298" s="24">
        <v>8.3000000000000007</v>
      </c>
      <c r="K298" s="24">
        <v>0.88999998010695003</v>
      </c>
      <c r="L298" s="24">
        <v>10.0399997755885</v>
      </c>
      <c r="M298" s="24">
        <v>0</v>
      </c>
      <c r="N298" s="24">
        <v>0</v>
      </c>
      <c r="O298" s="24"/>
      <c r="P298" s="24"/>
      <c r="Q298" s="24">
        <v>64.549998557195096</v>
      </c>
      <c r="R298" s="24">
        <v>44.129999013617599</v>
      </c>
      <c r="S298" s="24">
        <v>6.9799998439848396</v>
      </c>
      <c r="T298" s="24">
        <v>0.40999999083578598</v>
      </c>
      <c r="U298" s="24"/>
      <c r="V298" s="24"/>
      <c r="W298" s="24"/>
      <c r="X298" s="24"/>
      <c r="Y298" s="24"/>
      <c r="Z298" s="24"/>
      <c r="AA298" s="24"/>
      <c r="AB298" s="24"/>
      <c r="AC298" s="24">
        <v>92.067999999999998</v>
      </c>
      <c r="AD298" s="24">
        <v>92.712999999999994</v>
      </c>
      <c r="AE298" s="24"/>
      <c r="AF298" s="30">
        <f t="array" ref="AF298">Tableau1[[#This Row],[EC Sortie PAC]]-Tableau1[[#This Row],[EC entrée PAC]]</f>
        <v>0.64499999999999602</v>
      </c>
      <c r="AG298" s="30">
        <f t="array" ref="AG298">Tableau1[[#This Row],[Différenctiel PAC]]</f>
        <v>0.64499999999999602</v>
      </c>
      <c r="AH298" s="4">
        <f t="array" ref="AH298">Tableau1[[#This Row],[Echaudoirs]]+Tableau1[[#This Row],[Plumeuses]]</f>
        <v>0</v>
      </c>
      <c r="AI298" s="4">
        <f t="array" ref="AI298">Tableau1[[#This Row],[EF Surpréssée Eviscération]]+Tableau1[[#This Row],[EF Eviscération]]</f>
        <v>0</v>
      </c>
      <c r="AJ298" s="4">
        <f t="array" ref="AJ298">Tableau1[[#This Row],[Conso EF dégrilleur]]+Tableau1[[#This Row],[Conso EF prélaveuse]]+Tableau1[[#This Row],[Conso EF adiabatique]]</f>
        <v>51.519998848438227</v>
      </c>
      <c r="AK298" s="4">
        <f>Tableau1[[#This Row],[Conso EC Filtre]]+Tableau1[[#This Row],[Conso EC Laveuse ]]</f>
        <v>10.92999975569545</v>
      </c>
      <c r="AL298" s="30">
        <f t="array" ref="AL298">Tableau1[[#This Row],[Conso EF Quai Atlas (calculée)]]+Tableau1[[#This Row],[Conso EC Quai Atlas (calculée)]]</f>
        <v>62.449998604133675</v>
      </c>
      <c r="AM298" s="30">
        <f t="array" ref="AM298">Tableau1[[#This Row],[Lavage cagettes]]+Tableau1[[#This Row],[Lavage pal box]]</f>
        <v>32.6</v>
      </c>
      <c r="AN298" s="30">
        <f t="array" ref="AN298">Tableau1[[#This Row],[40 bar]]+Tableau1[[#This Row],[24 bar]]</f>
        <v>0</v>
      </c>
      <c r="AO298" s="31"/>
      <c r="AP298" s="31">
        <f>Tableau1[[#This Row],[EC Vestiaires m³]]+Tableau1[[#This Row],[Vestiaires EF]]+Tableau1[[#This Row],[Zone B]]</f>
        <v>9.1</v>
      </c>
      <c r="AQ29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723.60000283867112</v>
      </c>
      <c r="AR298" s="6">
        <f>Tableau1[[#This Row],[prestation lavage 40B]]+Tableau1[[#This Row],[Prestation lavage 24B]]</f>
        <v>0</v>
      </c>
      <c r="AS298" s="6">
        <f>IFERROR(Tableau1[[#This Row],[40 bar (19h-23h59)]]+Y299,0)</f>
        <v>0</v>
      </c>
      <c r="AT298" s="6">
        <f>IFERROR(Tableau1[[#This Row],[24 bar (19H-23H59)]]+AB299,0)</f>
        <v>0</v>
      </c>
      <c r="AU298" s="33">
        <f t="array" ref="AU298">(Tableau1[[#This Row],[Conso eau]]-Tableau1[Rejet convention])/Tableau1[[#This Row],[Rejet convention]]</f>
        <v>0.13236040609137051</v>
      </c>
      <c r="AV298" s="34">
        <f t="array" ref="AV298">IF(Tableau1[[#This Row],[Nbr de poulets (entrée découpe)]]&gt;0,(Tableau1[[#This Row],[Conso eau]]/Tableau1[[#This Row],[Nbr de poulets (entrée découpe)]])*1000,"erreur")</f>
        <v>11.835316276046846</v>
      </c>
      <c r="AW298" s="35" t="str">
        <f t="array" ref="AW298">IF(Tableau1[[#This Row],[Tonnage sortie ressuage]]&gt;0,(Tableau1[[#This Row],[Conso eau]]/Tableau1[[#This Row],[Tonnage sortie ressuage]])*1000,"erreur")</f>
        <v>erreur</v>
      </c>
      <c r="AX298" s="34">
        <f t="array" ref="AX298">IF(Tableau1[[#This Row],[Nbr de poulets (entrée découpe)]]&gt;0,+(Tableau1[[#This Row],[Conso EF Quai Atlas (calculée)]]+Tableau1[[#This Row],[Conso EC Quai Atlas (calculée)]]/Tableau1[[#This Row],[Nbr de poulets (entrée découpe)]]), "erreur")</f>
        <v>51.520143822106284</v>
      </c>
      <c r="AY298" s="21">
        <f>10</f>
        <v>10</v>
      </c>
      <c r="AZ298" s="21">
        <f>6</f>
        <v>6</v>
      </c>
      <c r="BA298" s="21" t="str">
        <f>TEXT(Tableau1[[#This Row],[Date]],"aaaa")</f>
        <v>2019</v>
      </c>
      <c r="BB298" s="21" t="str">
        <f>TEXT(Tableau1[[#This Row],[Date]],"mmmm")</f>
        <v>octobre</v>
      </c>
      <c r="BC298" s="21">
        <f>_xlfn.ISOWEEKNUM(Tableau1[[#This Row],[Date]])</f>
        <v>43</v>
      </c>
      <c r="BD298" s="21" t="str">
        <f>TEXT(Tableau1[[#This Row],[Date]],"jjjj")</f>
        <v>jeudi</v>
      </c>
      <c r="BE298" s="21">
        <f>VLOOKUP(ROUND(Tableau1[[#This Row],[Année]],4),Tableau2[#Data],2)</f>
        <v>788</v>
      </c>
      <c r="BF298" s="21" t="str">
        <f>VLOOKUP(Tableau1[[#This Row],[Date]],Tableau3[],2)</f>
        <v>2019-2020</v>
      </c>
    </row>
    <row r="299" spans="1:58" hidden="1" x14ac:dyDescent="0.3">
      <c r="A299" s="22">
        <v>43763</v>
      </c>
      <c r="B299" s="20">
        <v>73608</v>
      </c>
      <c r="C299" s="20"/>
      <c r="D299" s="24">
        <v>873.9</v>
      </c>
      <c r="E299" s="24"/>
      <c r="F299" s="24"/>
      <c r="G299" s="24"/>
      <c r="H299" s="24">
        <v>8.9</v>
      </c>
      <c r="I299" s="24"/>
      <c r="J299" s="24"/>
      <c r="K299" s="24">
        <v>0</v>
      </c>
      <c r="L299" s="24">
        <v>0</v>
      </c>
      <c r="M299" s="24">
        <v>0</v>
      </c>
      <c r="N299" s="24">
        <v>17.1149996174499</v>
      </c>
      <c r="O299" s="24"/>
      <c r="P299" s="24"/>
      <c r="Q299" s="24">
        <v>63.529998579993801</v>
      </c>
      <c r="R299" s="24">
        <v>0</v>
      </c>
      <c r="S299" s="24">
        <v>0</v>
      </c>
      <c r="T299" s="24">
        <v>0.25999999418854702</v>
      </c>
      <c r="U299" s="24"/>
      <c r="V299" s="24"/>
      <c r="W299" s="24"/>
      <c r="X299" s="24"/>
      <c r="Y299" s="24"/>
      <c r="Z299" s="24"/>
      <c r="AA299" s="24"/>
      <c r="AB299" s="24"/>
      <c r="AC299" s="24">
        <v>96.12</v>
      </c>
      <c r="AD299" s="24">
        <v>100.77</v>
      </c>
      <c r="AE299" s="24"/>
      <c r="AF299" s="30">
        <f t="array" ref="AF299">Tableau1[[#This Row],[EC Sortie PAC]]-Tableau1[[#This Row],[EC entrée PAC]]</f>
        <v>4.6499999999999915</v>
      </c>
      <c r="AG299" s="30">
        <f t="array" ref="AG299">Tableau1[[#This Row],[Différenctiel PAC]]</f>
        <v>4.6499999999999915</v>
      </c>
      <c r="AH299" s="4">
        <f t="array" ref="AH299">Tableau1[[#This Row],[Echaudoirs]]+Tableau1[[#This Row],[Plumeuses]]</f>
        <v>0</v>
      </c>
      <c r="AI299" s="4">
        <f t="array" ref="AI299">Tableau1[[#This Row],[EF Surpréssée Eviscération]]+Tableau1[[#This Row],[EF Eviscération]]</f>
        <v>17.1149996174499</v>
      </c>
      <c r="AJ299" s="4">
        <f t="array" ref="AJ299">Tableau1[[#This Row],[Conso EF dégrilleur]]+Tableau1[[#This Row],[Conso EF prélaveuse]]+Tableau1[[#This Row],[Conso EF adiabatique]]</f>
        <v>0.25999999418854702</v>
      </c>
      <c r="AK299" s="4">
        <f>Tableau1[[#This Row],[Conso EC Filtre]]+Tableau1[[#This Row],[Conso EC Laveuse ]]</f>
        <v>0</v>
      </c>
      <c r="AL299" s="30">
        <f t="array" ref="AL299">Tableau1[[#This Row],[Conso EF Quai Atlas (calculée)]]+Tableau1[[#This Row],[Conso EC Quai Atlas (calculée)]]</f>
        <v>0.25999999418854702</v>
      </c>
      <c r="AM299" s="30">
        <f t="array" ref="AM299">Tableau1[[#This Row],[Lavage cagettes]]+Tableau1[[#This Row],[Lavage pal box]]</f>
        <v>0</v>
      </c>
      <c r="AN299" s="30">
        <f t="array" ref="AN299">Tableau1[[#This Row],[40 bar]]+Tableau1[[#This Row],[24 bar]]</f>
        <v>0</v>
      </c>
      <c r="AO299" s="31"/>
      <c r="AP299" s="31">
        <f>Tableau1[[#This Row],[EC Vestiaires m³]]+Tableau1[[#This Row],[Vestiaires EF]]+Tableau1[[#This Row],[Zone B]]</f>
        <v>8.9</v>
      </c>
      <c r="AQ29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784.09500180836767</v>
      </c>
      <c r="AR299" s="6">
        <f>Tableau1[[#This Row],[prestation lavage 40B]]+Tableau1[[#This Row],[Prestation lavage 24B]]</f>
        <v>0</v>
      </c>
      <c r="AS299" s="6">
        <f>IFERROR(Tableau1[[#This Row],[40 bar (19h-23h59)]]+Y300,0)</f>
        <v>0</v>
      </c>
      <c r="AT299" s="6">
        <f>IFERROR(Tableau1[[#This Row],[24 bar (19H-23H59)]]+AB300,0)</f>
        <v>0</v>
      </c>
      <c r="AU299" s="33">
        <f t="array" ref="AU299">(Tableau1[[#This Row],[Conso eau]]-Tableau1[Rejet convention])/Tableau1[[#This Row],[Rejet convention]]</f>
        <v>0.10901015228426393</v>
      </c>
      <c r="AV299" s="34">
        <f t="array" ref="AV299">IF(Tableau1[[#This Row],[Nbr de poulets (entrée découpe)]]&gt;0,(Tableau1[[#This Row],[Conso eau]]/Tableau1[[#This Row],[Nbr de poulets (entrée découpe)]])*1000,"erreur")</f>
        <v>11.872350831431365</v>
      </c>
      <c r="AW299" s="35" t="str">
        <f t="array" ref="AW299">IF(Tableau1[[#This Row],[Tonnage sortie ressuage]]&gt;0,(Tableau1[[#This Row],[Conso eau]]/Tableau1[[#This Row],[Tonnage sortie ressuage]])*1000,"erreur")</f>
        <v>erreur</v>
      </c>
      <c r="AX299" s="34">
        <f t="array" ref="AX299">IF(Tableau1[[#This Row],[Nbr de poulets (entrée découpe)]]&gt;0,+(Tableau1[[#This Row],[Conso EF Quai Atlas (calculée)]]+Tableau1[[#This Row],[Conso EC Quai Atlas (calculée)]]/Tableau1[[#This Row],[Nbr de poulets (entrée découpe)]]), "erreur")</f>
        <v>0.25999999418854702</v>
      </c>
      <c r="AY299" s="21">
        <f>10</f>
        <v>10</v>
      </c>
      <c r="AZ299" s="21">
        <f>6</f>
        <v>6</v>
      </c>
      <c r="BA299" s="21" t="str">
        <f>TEXT(Tableau1[[#This Row],[Date]],"aaaa")</f>
        <v>2019</v>
      </c>
      <c r="BB299" s="21" t="str">
        <f>TEXT(Tableau1[[#This Row],[Date]],"mmmm")</f>
        <v>octobre</v>
      </c>
      <c r="BC299" s="21">
        <f>_xlfn.ISOWEEKNUM(Tableau1[[#This Row],[Date]])</f>
        <v>43</v>
      </c>
      <c r="BD299" s="21" t="str">
        <f>TEXT(Tableau1[[#This Row],[Date]],"jjjj")</f>
        <v>vendredi</v>
      </c>
      <c r="BE299" s="21">
        <f>VLOOKUP(ROUND(Tableau1[[#This Row],[Année]],4),Tableau2[#Data],2)</f>
        <v>788</v>
      </c>
      <c r="BF299" s="21" t="str">
        <f>VLOOKUP(Tableau1[[#This Row],[Date]],Tableau3[],2)</f>
        <v>2019-2020</v>
      </c>
    </row>
    <row r="300" spans="1:58" hidden="1" x14ac:dyDescent="0.3">
      <c r="A300" s="22">
        <v>43764</v>
      </c>
      <c r="B300" s="20"/>
      <c r="C300" s="20"/>
      <c r="D300" s="24">
        <v>152.5</v>
      </c>
      <c r="E300" s="24"/>
      <c r="F300" s="24"/>
      <c r="G300" s="24"/>
      <c r="H300" s="24">
        <v>9.1</v>
      </c>
      <c r="I300" s="24"/>
      <c r="J300" s="24"/>
      <c r="K300" s="24">
        <v>0</v>
      </c>
      <c r="L300" s="24">
        <v>0</v>
      </c>
      <c r="M300" s="24">
        <v>0</v>
      </c>
      <c r="N300" s="24">
        <v>0</v>
      </c>
      <c r="O300" s="24"/>
      <c r="P300" s="24"/>
      <c r="Q300" s="24">
        <v>68.769998462870703</v>
      </c>
      <c r="R300" s="24">
        <v>0</v>
      </c>
      <c r="S300" s="24">
        <v>0</v>
      </c>
      <c r="T300" s="24">
        <v>0.37999999150633801</v>
      </c>
      <c r="U300" s="24"/>
      <c r="V300" s="24"/>
      <c r="W300" s="24"/>
      <c r="X300" s="24"/>
      <c r="Y300" s="24"/>
      <c r="Z300" s="24"/>
      <c r="AA300" s="24"/>
      <c r="AB300" s="24"/>
      <c r="AC300" s="24">
        <v>105.03100000000001</v>
      </c>
      <c r="AD300" s="24">
        <v>111.417</v>
      </c>
      <c r="AE300" s="24"/>
      <c r="AF300" s="30">
        <f t="array" ref="AF300">Tableau1[[#This Row],[EC Sortie PAC]]-Tableau1[[#This Row],[EC entrée PAC]]</f>
        <v>6.3859999999999957</v>
      </c>
      <c r="AG300" s="30">
        <f t="array" ref="AG300">Tableau1[[#This Row],[Différenctiel PAC]]</f>
        <v>6.3859999999999957</v>
      </c>
      <c r="AH300" s="4">
        <f t="array" ref="AH300">Tableau1[[#This Row],[Echaudoirs]]+Tableau1[[#This Row],[Plumeuses]]</f>
        <v>0</v>
      </c>
      <c r="AI300" s="4">
        <f t="array" ref="AI300">Tableau1[[#This Row],[EF Surpréssée Eviscération]]+Tableau1[[#This Row],[EF Eviscération]]</f>
        <v>0</v>
      </c>
      <c r="AJ300" s="4">
        <f t="array" ref="AJ300">Tableau1[[#This Row],[Conso EF dégrilleur]]+Tableau1[[#This Row],[Conso EF prélaveuse]]+Tableau1[[#This Row],[Conso EF adiabatique]]</f>
        <v>0.37999999150633801</v>
      </c>
      <c r="AK300" s="4">
        <f>Tableau1[[#This Row],[Conso EC Filtre]]+Tableau1[[#This Row],[Conso EC Laveuse ]]</f>
        <v>0</v>
      </c>
      <c r="AL300" s="30">
        <f t="array" ref="AL300">Tableau1[[#This Row],[Conso EF Quai Atlas (calculée)]]+Tableau1[[#This Row],[Conso EC Quai Atlas (calculée)]]</f>
        <v>0.37999999150633801</v>
      </c>
      <c r="AM300" s="30">
        <f t="array" ref="AM300">Tableau1[[#This Row],[Lavage cagettes]]+Tableau1[[#This Row],[Lavage pal box]]</f>
        <v>0</v>
      </c>
      <c r="AN300" s="30">
        <f t="array" ref="AN300">Tableau1[[#This Row],[40 bar]]+Tableau1[[#This Row],[24 bar]]</f>
        <v>0</v>
      </c>
      <c r="AO300" s="31"/>
      <c r="AP300" s="31">
        <f>Tableau1[[#This Row],[EC Vestiaires m³]]+Tableau1[[#This Row],[Vestiaires EF]]+Tableau1[[#This Row],[Zone B]]</f>
        <v>9.1</v>
      </c>
      <c r="AQ30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74.250001545622965</v>
      </c>
      <c r="AR300" s="6">
        <f>Tableau1[[#This Row],[prestation lavage 40B]]+Tableau1[[#This Row],[Prestation lavage 24B]]</f>
        <v>0</v>
      </c>
      <c r="AS300" s="6">
        <f>IFERROR(Tableau1[[#This Row],[40 bar (19h-23h59)]]+Y301,0)</f>
        <v>0</v>
      </c>
      <c r="AT300" s="6">
        <f>IFERROR(Tableau1[[#This Row],[24 bar (19H-23H59)]]+AB301,0)</f>
        <v>0</v>
      </c>
      <c r="AU300" s="33">
        <f t="array" ref="AU300">(Tableau1[[#This Row],[Conso eau]]-Tableau1[Rejet convention])/Tableau1[[#This Row],[Rejet convention]]</f>
        <v>-0.80647208121827407</v>
      </c>
      <c r="AV300" s="34" t="str">
        <f t="array" ref="AV300">IF(Tableau1[[#This Row],[Nbr de poulets (entrée découpe)]]&gt;0,(Tableau1[[#This Row],[Conso eau]]/Tableau1[[#This Row],[Nbr de poulets (entrée découpe)]])*1000,"erreur")</f>
        <v>erreur</v>
      </c>
      <c r="AW300" s="35" t="str">
        <f t="array" ref="AW300">IF(Tableau1[[#This Row],[Tonnage sortie ressuage]]&gt;0,(Tableau1[[#This Row],[Conso eau]]/Tableau1[[#This Row],[Tonnage sortie ressuage]])*1000,"erreur")</f>
        <v>erreur</v>
      </c>
      <c r="AX300" s="34" t="str">
        <f t="array" ref="AX30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00" s="21">
        <f>10</f>
        <v>10</v>
      </c>
      <c r="AZ300" s="21">
        <f>6</f>
        <v>6</v>
      </c>
      <c r="BA300" s="21" t="str">
        <f>TEXT(Tableau1[[#This Row],[Date]],"aaaa")</f>
        <v>2019</v>
      </c>
      <c r="BB300" s="21" t="str">
        <f>TEXT(Tableau1[[#This Row],[Date]],"mmmm")</f>
        <v>octobre</v>
      </c>
      <c r="BC300" s="21">
        <f>_xlfn.ISOWEEKNUM(Tableau1[[#This Row],[Date]])</f>
        <v>43</v>
      </c>
      <c r="BD300" s="21" t="str">
        <f>TEXT(Tableau1[[#This Row],[Date]],"jjjj")</f>
        <v>samedi</v>
      </c>
      <c r="BE300" s="21">
        <f>VLOOKUP(ROUND(Tableau1[[#This Row],[Année]],4),Tableau2[#Data],2)</f>
        <v>788</v>
      </c>
      <c r="BF300" s="21" t="str">
        <f>VLOOKUP(Tableau1[[#This Row],[Date]],Tableau3[],2)</f>
        <v>2019-2020</v>
      </c>
    </row>
    <row r="301" spans="1:58" hidden="1" x14ac:dyDescent="0.3">
      <c r="A301" s="22">
        <v>43765</v>
      </c>
      <c r="B301" s="20"/>
      <c r="C301" s="20"/>
      <c r="D301" s="24">
        <v>24.2</v>
      </c>
      <c r="E301" s="24"/>
      <c r="F301" s="24"/>
      <c r="G301" s="24"/>
      <c r="H301" s="24">
        <v>8.4</v>
      </c>
      <c r="I301" s="24">
        <v>28.6</v>
      </c>
      <c r="J301" s="24">
        <v>7.9</v>
      </c>
      <c r="K301" s="24">
        <v>0.85999998077750195</v>
      </c>
      <c r="L301" s="24">
        <v>11.9599997326732</v>
      </c>
      <c r="M301" s="24">
        <v>0</v>
      </c>
      <c r="N301" s="24">
        <v>0</v>
      </c>
      <c r="O301" s="24"/>
      <c r="P301" s="24"/>
      <c r="Q301" s="24">
        <v>8.6699998062104005</v>
      </c>
      <c r="R301" s="24">
        <v>35.269999211654103</v>
      </c>
      <c r="S301" s="24">
        <v>6.9499998446553901</v>
      </c>
      <c r="T301" s="24">
        <v>1.3799999691546001</v>
      </c>
      <c r="U301" s="24"/>
      <c r="V301" s="24"/>
      <c r="W301" s="24"/>
      <c r="X301" s="24"/>
      <c r="Y301" s="24"/>
      <c r="Z301" s="24"/>
      <c r="AA301" s="24"/>
      <c r="AB301" s="24"/>
      <c r="AC301" s="24">
        <v>0</v>
      </c>
      <c r="AD301" s="24">
        <v>0</v>
      </c>
      <c r="AE301" s="24"/>
      <c r="AF301" s="30">
        <f t="array" ref="AF301">Tableau1[[#This Row],[EC Sortie PAC]]-Tableau1[[#This Row],[EC entrée PAC]]</f>
        <v>0</v>
      </c>
      <c r="AG301" s="30">
        <f t="array" ref="AG301">Tableau1[[#This Row],[Différenctiel PAC]]</f>
        <v>0</v>
      </c>
      <c r="AH301" s="4">
        <f t="array" ref="AH301">Tableau1[[#This Row],[Echaudoirs]]+Tableau1[[#This Row],[Plumeuses]]</f>
        <v>0</v>
      </c>
      <c r="AI301" s="4">
        <f t="array" ref="AI301">Tableau1[[#This Row],[EF Surpréssée Eviscération]]+Tableau1[[#This Row],[EF Eviscération]]</f>
        <v>0</v>
      </c>
      <c r="AJ301" s="4">
        <f t="array" ref="AJ301">Tableau1[[#This Row],[Conso EF dégrilleur]]+Tableau1[[#This Row],[Conso EF prélaveuse]]+Tableau1[[#This Row],[Conso EF adiabatique]]</f>
        <v>43.599999025464093</v>
      </c>
      <c r="AK301" s="4">
        <f>Tableau1[[#This Row],[Conso EC Filtre]]+Tableau1[[#This Row],[Conso EC Laveuse ]]</f>
        <v>12.819999713450702</v>
      </c>
      <c r="AL301" s="30">
        <f t="array" ref="AL301">Tableau1[[#This Row],[Conso EF Quai Atlas (calculée)]]+Tableau1[[#This Row],[Conso EC Quai Atlas (calculée)]]</f>
        <v>56.419998738914799</v>
      </c>
      <c r="AM301" s="30">
        <f t="array" ref="AM301">Tableau1[[#This Row],[Lavage cagettes]]+Tableau1[[#This Row],[Lavage pal box]]</f>
        <v>36.5</v>
      </c>
      <c r="AN301" s="30">
        <f t="array" ref="AN301">Tableau1[[#This Row],[40 bar]]+Tableau1[[#This Row],[24 bar]]</f>
        <v>0</v>
      </c>
      <c r="AO301" s="31"/>
      <c r="AP301" s="31">
        <f>Tableau1[[#This Row],[EC Vestiaires m³]]+Tableau1[[#This Row],[Vestiaires EF]]+Tableau1[[#This Row],[Zone B]]</f>
        <v>8.4</v>
      </c>
      <c r="AQ30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-85.789998545125201</v>
      </c>
      <c r="AR301" s="6">
        <f>Tableau1[[#This Row],[prestation lavage 40B]]+Tableau1[[#This Row],[Prestation lavage 24B]]</f>
        <v>0</v>
      </c>
      <c r="AS301" s="6">
        <f>IFERROR(Tableau1[[#This Row],[40 bar (19h-23h59)]]+Y302,0)</f>
        <v>0</v>
      </c>
      <c r="AT301" s="6">
        <f>IFERROR(Tableau1[[#This Row],[24 bar (19H-23H59)]]+AB302,0)</f>
        <v>0</v>
      </c>
      <c r="AU301" s="33">
        <f t="array" ref="AU301">(Tableau1[[#This Row],[Conso eau]]-Tableau1[Rejet convention])/Tableau1[[#This Row],[Rejet convention]]</f>
        <v>-0.96928934010152279</v>
      </c>
      <c r="AV301" s="34" t="str">
        <f t="array" ref="AV301">IF(Tableau1[[#This Row],[Nbr de poulets (entrée découpe)]]&gt;0,(Tableau1[[#This Row],[Conso eau]]/Tableau1[[#This Row],[Nbr de poulets (entrée découpe)]])*1000,"erreur")</f>
        <v>erreur</v>
      </c>
      <c r="AW301" s="35" t="str">
        <f t="array" ref="AW301">IF(Tableau1[[#This Row],[Tonnage sortie ressuage]]&gt;0,(Tableau1[[#This Row],[Conso eau]]/Tableau1[[#This Row],[Tonnage sortie ressuage]])*1000,"erreur")</f>
        <v>erreur</v>
      </c>
      <c r="AX301" s="34" t="str">
        <f t="array" ref="AX30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01" s="21">
        <f>10</f>
        <v>10</v>
      </c>
      <c r="AZ301" s="21">
        <f>6</f>
        <v>6</v>
      </c>
      <c r="BA301" s="21" t="str">
        <f>TEXT(Tableau1[[#This Row],[Date]],"aaaa")</f>
        <v>2019</v>
      </c>
      <c r="BB301" s="21" t="str">
        <f>TEXT(Tableau1[[#This Row],[Date]],"mmmm")</f>
        <v>octobre</v>
      </c>
      <c r="BC301" s="21">
        <f>_xlfn.ISOWEEKNUM(Tableau1[[#This Row],[Date]])</f>
        <v>43</v>
      </c>
      <c r="BD301" s="21" t="str">
        <f>TEXT(Tableau1[[#This Row],[Date]],"jjjj")</f>
        <v>dimanche</v>
      </c>
      <c r="BE301" s="21">
        <f>VLOOKUP(ROUND(Tableau1[[#This Row],[Année]],4),Tableau2[#Data],2)</f>
        <v>788</v>
      </c>
      <c r="BF301" s="21" t="str">
        <f>VLOOKUP(Tableau1[[#This Row],[Date]],Tableau3[],2)</f>
        <v>2019-2020</v>
      </c>
    </row>
    <row r="302" spans="1:58" hidden="1" x14ac:dyDescent="0.3">
      <c r="A302" s="22">
        <v>43766</v>
      </c>
      <c r="B302" s="20">
        <v>66495</v>
      </c>
      <c r="C302" s="20"/>
      <c r="D302" s="24">
        <v>697.1</v>
      </c>
      <c r="E302" s="24"/>
      <c r="F302" s="24"/>
      <c r="G302" s="24"/>
      <c r="H302" s="24">
        <v>1</v>
      </c>
      <c r="I302" s="24">
        <v>27.6</v>
      </c>
      <c r="J302" s="24">
        <v>11.1</v>
      </c>
      <c r="K302" s="24">
        <v>0.79999998211860701</v>
      </c>
      <c r="L302" s="24">
        <v>11.599999740719801</v>
      </c>
      <c r="M302" s="24">
        <v>0</v>
      </c>
      <c r="N302" s="24">
        <v>101.339997734874</v>
      </c>
      <c r="O302" s="24"/>
      <c r="P302" s="24"/>
      <c r="Q302" s="24">
        <v>0</v>
      </c>
      <c r="R302" s="24">
        <v>40.399999096989603</v>
      </c>
      <c r="S302" s="24">
        <v>7.0399998426437396</v>
      </c>
      <c r="T302" s="24">
        <v>0.77999998256564096</v>
      </c>
      <c r="U302" s="24"/>
      <c r="V302" s="24"/>
      <c r="W302" s="24"/>
      <c r="X302" s="24"/>
      <c r="Y302" s="24"/>
      <c r="Z302" s="24"/>
      <c r="AA302" s="24"/>
      <c r="AB302" s="24"/>
      <c r="AC302" s="24">
        <v>2.3E-2</v>
      </c>
      <c r="AD302" s="24">
        <v>1.2999999999999999E-2</v>
      </c>
      <c r="AE302" s="24"/>
      <c r="AF302" s="30">
        <f t="array" ref="AF302">Tableau1[[#This Row],[EC Sortie PAC]]-Tableau1[[#This Row],[EC entrée PAC]]</f>
        <v>-0.01</v>
      </c>
      <c r="AG302" s="30">
        <f t="array" ref="AG302">Tableau1[[#This Row],[Différenctiel PAC]]</f>
        <v>-0.01</v>
      </c>
      <c r="AH302" s="4">
        <f t="array" ref="AH302">Tableau1[[#This Row],[Echaudoirs]]+Tableau1[[#This Row],[Plumeuses]]</f>
        <v>0</v>
      </c>
      <c r="AI302" s="4">
        <f t="array" ref="AI302">Tableau1[[#This Row],[EF Surpréssée Eviscération]]+Tableau1[[#This Row],[EF Eviscération]]</f>
        <v>101.339997734874</v>
      </c>
      <c r="AJ302" s="4">
        <f t="array" ref="AJ302">Tableau1[[#This Row],[Conso EF dégrilleur]]+Tableau1[[#This Row],[Conso EF prélaveuse]]+Tableau1[[#This Row],[Conso EF adiabatique]]</f>
        <v>48.219998922198982</v>
      </c>
      <c r="AK302" s="4">
        <f>Tableau1[[#This Row],[Conso EC Filtre]]+Tableau1[[#This Row],[Conso EC Laveuse ]]</f>
        <v>12.399999722838407</v>
      </c>
      <c r="AL302" s="30">
        <f t="array" ref="AL302">Tableau1[[#This Row],[Conso EF Quai Atlas (calculée)]]+Tableau1[[#This Row],[Conso EC Quai Atlas (calculée)]]</f>
        <v>60.619998645037391</v>
      </c>
      <c r="AM302" s="30">
        <f t="array" ref="AM302">Tableau1[[#This Row],[Lavage cagettes]]+Tableau1[[#This Row],[Lavage pal box]]</f>
        <v>38.700000000000003</v>
      </c>
      <c r="AN302" s="30">
        <f t="array" ref="AN302">Tableau1[[#This Row],[40 bar]]+Tableau1[[#This Row],[24 bar]]</f>
        <v>0</v>
      </c>
      <c r="AO302" s="31"/>
      <c r="AP302" s="31">
        <f>Tableau1[[#This Row],[EC Vestiaires m³]]+Tableau1[[#This Row],[Vestiaires EF]]+Tableau1[[#This Row],[Zone B]]</f>
        <v>1</v>
      </c>
      <c r="AQ30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495.44000362008865</v>
      </c>
      <c r="AR302" s="6">
        <f>Tableau1[[#This Row],[prestation lavage 40B]]+Tableau1[[#This Row],[Prestation lavage 24B]]</f>
        <v>0</v>
      </c>
      <c r="AS302" s="6">
        <f>IFERROR(Tableau1[[#This Row],[40 bar (19h-23h59)]]+Y303,0)</f>
        <v>0</v>
      </c>
      <c r="AT302" s="6">
        <f>IFERROR(Tableau1[[#This Row],[24 bar (19H-23H59)]]+AB303,0)</f>
        <v>0</v>
      </c>
      <c r="AU302" s="33">
        <f t="array" ref="AU302">(Tableau1[[#This Row],[Conso eau]]-Tableau1[Rejet convention])/Tableau1[[#This Row],[Rejet convention]]</f>
        <v>-0.11535532994923856</v>
      </c>
      <c r="AV302" s="34">
        <f t="array" ref="AV302">IF(Tableau1[[#This Row],[Nbr de poulets (entrée découpe)]]&gt;0,(Tableau1[[#This Row],[Conso eau]]/Tableau1[[#This Row],[Nbr de poulets (entrée découpe)]])*1000,"erreur")</f>
        <v>10.483494999624032</v>
      </c>
      <c r="AW302" s="35" t="str">
        <f t="array" ref="AW302">IF(Tableau1[[#This Row],[Tonnage sortie ressuage]]&gt;0,(Tableau1[[#This Row],[Conso eau]]/Tableau1[[#This Row],[Tonnage sortie ressuage]])*1000,"erreur")</f>
        <v>erreur</v>
      </c>
      <c r="AX302" s="34">
        <f t="array" ref="AX302">IF(Tableau1[[#This Row],[Nbr de poulets (entrée découpe)]]&gt;0,+(Tableau1[[#This Row],[Conso EF Quai Atlas (calculée)]]+Tableau1[[#This Row],[Conso EC Quai Atlas (calculée)]]/Tableau1[[#This Row],[Nbr de poulets (entrée découpe)]]), "erreur")</f>
        <v>48.220185402381297</v>
      </c>
      <c r="AY302" s="21">
        <f>10</f>
        <v>10</v>
      </c>
      <c r="AZ302" s="21">
        <f>6</f>
        <v>6</v>
      </c>
      <c r="BA302" s="21" t="str">
        <f>TEXT(Tableau1[[#This Row],[Date]],"aaaa")</f>
        <v>2019</v>
      </c>
      <c r="BB302" s="21" t="str">
        <f>TEXT(Tableau1[[#This Row],[Date]],"mmmm")</f>
        <v>octobre</v>
      </c>
      <c r="BC302" s="21">
        <f>_xlfn.ISOWEEKNUM(Tableau1[[#This Row],[Date]])</f>
        <v>44</v>
      </c>
      <c r="BD302" s="21" t="str">
        <f>TEXT(Tableau1[[#This Row],[Date]],"jjjj")</f>
        <v>lundi</v>
      </c>
      <c r="BE302" s="21">
        <f>VLOOKUP(ROUND(Tableau1[[#This Row],[Année]],4),Tableau2[#Data],2)</f>
        <v>788</v>
      </c>
      <c r="BF302" s="21" t="str">
        <f>VLOOKUP(Tableau1[[#This Row],[Date]],Tableau3[],2)</f>
        <v>2019-2020</v>
      </c>
    </row>
    <row r="303" spans="1:58" hidden="1" x14ac:dyDescent="0.3">
      <c r="A303" s="22">
        <v>43767</v>
      </c>
      <c r="B303" s="20">
        <v>71732</v>
      </c>
      <c r="C303" s="20"/>
      <c r="D303" s="24">
        <v>830.5</v>
      </c>
      <c r="E303" s="24"/>
      <c r="F303" s="24"/>
      <c r="G303" s="24"/>
      <c r="H303" s="24">
        <v>0.5</v>
      </c>
      <c r="I303" s="24">
        <v>30.3</v>
      </c>
      <c r="J303" s="24">
        <v>10.6</v>
      </c>
      <c r="K303" s="24">
        <v>0.75999998301267602</v>
      </c>
      <c r="L303" s="24">
        <v>7.8599998243153104</v>
      </c>
      <c r="M303" s="24">
        <v>0</v>
      </c>
      <c r="N303" s="24">
        <v>110.924997520633</v>
      </c>
      <c r="O303" s="24"/>
      <c r="P303" s="24"/>
      <c r="Q303" s="24">
        <v>66.139998521655798</v>
      </c>
      <c r="R303" s="24">
        <v>57.149998722597999</v>
      </c>
      <c r="S303" s="24">
        <v>7.4099998343735898</v>
      </c>
      <c r="T303" s="24">
        <v>0.35999999195337301</v>
      </c>
      <c r="U303" s="24"/>
      <c r="V303" s="24"/>
      <c r="W303" s="24"/>
      <c r="X303" s="24"/>
      <c r="Y303" s="24"/>
      <c r="Z303" s="24"/>
      <c r="AA303" s="24"/>
      <c r="AB303" s="24"/>
      <c r="AC303" s="24">
        <v>7.0000000000000001E-3</v>
      </c>
      <c r="AD303" s="24">
        <v>8.9999999999999993E-3</v>
      </c>
      <c r="AE303" s="24"/>
      <c r="AF303" s="30">
        <f t="array" ref="AF303">Tableau1[[#This Row],[EC Sortie PAC]]-Tableau1[[#This Row],[EC entrée PAC]]</f>
        <v>1.9999999999999992E-3</v>
      </c>
      <c r="AG303" s="30">
        <f t="array" ref="AG303">Tableau1[[#This Row],[Différenctiel PAC]]</f>
        <v>1.9999999999999992E-3</v>
      </c>
      <c r="AH303" s="4">
        <f t="array" ref="AH303">Tableau1[[#This Row],[Echaudoirs]]+Tableau1[[#This Row],[Plumeuses]]</f>
        <v>0</v>
      </c>
      <c r="AI303" s="4">
        <f t="array" ref="AI303">Tableau1[[#This Row],[EF Surpréssée Eviscération]]+Tableau1[[#This Row],[EF Eviscération]]</f>
        <v>110.924997520633</v>
      </c>
      <c r="AJ303" s="4">
        <f t="array" ref="AJ303">Tableau1[[#This Row],[Conso EF dégrilleur]]+Tableau1[[#This Row],[Conso EF prélaveuse]]+Tableau1[[#This Row],[Conso EF adiabatique]]</f>
        <v>64.919998548924966</v>
      </c>
      <c r="AK303" s="4">
        <f>Tableau1[[#This Row],[Conso EC Filtre]]+Tableau1[[#This Row],[Conso EC Laveuse ]]</f>
        <v>8.6199998073279858</v>
      </c>
      <c r="AL303" s="30">
        <f t="array" ref="AL303">Tableau1[[#This Row],[Conso EF Quai Atlas (calculée)]]+Tableau1[[#This Row],[Conso EC Quai Atlas (calculée)]]</f>
        <v>73.539998356252951</v>
      </c>
      <c r="AM303" s="30">
        <f t="array" ref="AM303">Tableau1[[#This Row],[Lavage cagettes]]+Tableau1[[#This Row],[Lavage pal box]]</f>
        <v>40.9</v>
      </c>
      <c r="AN303" s="30">
        <f t="array" ref="AN303">Tableau1[[#This Row],[40 bar]]+Tableau1[[#This Row],[24 bar]]</f>
        <v>0</v>
      </c>
      <c r="AO303" s="31"/>
      <c r="AP303" s="31">
        <f>Tableau1[[#This Row],[EC Vestiaires m³]]+Tableau1[[#This Row],[Vestiaires EF]]+Tableau1[[#This Row],[Zone B]]</f>
        <v>0.5</v>
      </c>
      <c r="AQ30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538.49500560145827</v>
      </c>
      <c r="AR303" s="6">
        <f>Tableau1[[#This Row],[prestation lavage 40B]]+Tableau1[[#This Row],[Prestation lavage 24B]]</f>
        <v>0</v>
      </c>
      <c r="AS303" s="6">
        <f>IFERROR(Tableau1[[#This Row],[40 bar (19h-23h59)]]+Y304,0)</f>
        <v>0</v>
      </c>
      <c r="AT303" s="6">
        <f>IFERROR(Tableau1[[#This Row],[24 bar (19H-23H59)]]+AB304,0)</f>
        <v>0</v>
      </c>
      <c r="AU303" s="33">
        <f t="array" ref="AU303">(Tableau1[[#This Row],[Conso eau]]-Tableau1[Rejet convention])/Tableau1[[#This Row],[Rejet convention]]</f>
        <v>5.3934010152284266E-2</v>
      </c>
      <c r="AV303" s="34">
        <f t="array" ref="AV303">IF(Tableau1[[#This Row],[Nbr de poulets (entrée découpe)]]&gt;0,(Tableau1[[#This Row],[Conso eau]]/Tableau1[[#This Row],[Nbr de poulets (entrée découpe)]])*1000,"erreur")</f>
        <v>11.577817431550772</v>
      </c>
      <c r="AW303" s="35" t="str">
        <f t="array" ref="AW303">IF(Tableau1[[#This Row],[Tonnage sortie ressuage]]&gt;0,(Tableau1[[#This Row],[Conso eau]]/Tableau1[[#This Row],[Tonnage sortie ressuage]])*1000,"erreur")</f>
        <v>erreur</v>
      </c>
      <c r="AX303" s="34">
        <f t="array" ref="AX303">IF(Tableau1[[#This Row],[Nbr de poulets (entrée découpe)]]&gt;0,+(Tableau1[[#This Row],[Conso EF Quai Atlas (calculée)]]+Tableau1[[#This Row],[Conso EC Quai Atlas (calculée)]]/Tableau1[[#This Row],[Nbr de poulets (entrée découpe)]]), "erreur")</f>
        <v>64.920118718442154</v>
      </c>
      <c r="AY303" s="21">
        <f>10</f>
        <v>10</v>
      </c>
      <c r="AZ303" s="21">
        <f>6</f>
        <v>6</v>
      </c>
      <c r="BA303" s="21" t="str">
        <f>TEXT(Tableau1[[#This Row],[Date]],"aaaa")</f>
        <v>2019</v>
      </c>
      <c r="BB303" s="21" t="str">
        <f>TEXT(Tableau1[[#This Row],[Date]],"mmmm")</f>
        <v>octobre</v>
      </c>
      <c r="BC303" s="21">
        <f>_xlfn.ISOWEEKNUM(Tableau1[[#This Row],[Date]])</f>
        <v>44</v>
      </c>
      <c r="BD303" s="21" t="str">
        <f>TEXT(Tableau1[[#This Row],[Date]],"jjjj")</f>
        <v>mardi</v>
      </c>
      <c r="BE303" s="21">
        <f>VLOOKUP(ROUND(Tableau1[[#This Row],[Année]],4),Tableau2[#Data],2)</f>
        <v>788</v>
      </c>
      <c r="BF303" s="21" t="str">
        <f>VLOOKUP(Tableau1[[#This Row],[Date]],Tableau3[],2)</f>
        <v>2019-2020</v>
      </c>
    </row>
    <row r="304" spans="1:58" hidden="1" x14ac:dyDescent="0.3">
      <c r="A304" s="22">
        <v>43768</v>
      </c>
      <c r="B304" s="20">
        <v>68881</v>
      </c>
      <c r="C304" s="20"/>
      <c r="D304" s="24">
        <v>817.8</v>
      </c>
      <c r="E304" s="24"/>
      <c r="F304" s="24"/>
      <c r="G304" s="24"/>
      <c r="H304" s="24">
        <v>8.3000000000000007</v>
      </c>
      <c r="I304" s="24">
        <v>30.3</v>
      </c>
      <c r="J304" s="24">
        <v>8.1999999999999993</v>
      </c>
      <c r="K304" s="24">
        <v>0.919999979436398</v>
      </c>
      <c r="L304" s="24">
        <v>9.4499997887760401</v>
      </c>
      <c r="M304" s="24">
        <v>0</v>
      </c>
      <c r="N304" s="24">
        <v>110.389997532591</v>
      </c>
      <c r="O304" s="24"/>
      <c r="P304" s="24"/>
      <c r="Q304" s="24">
        <v>71.509998401626902</v>
      </c>
      <c r="R304" s="24">
        <v>28.159999370575001</v>
      </c>
      <c r="S304" s="24">
        <v>7.9899998214095804</v>
      </c>
      <c r="T304" s="24">
        <v>1.1899999734014299</v>
      </c>
      <c r="U304" s="24"/>
      <c r="V304" s="24"/>
      <c r="W304" s="24"/>
      <c r="X304" s="24"/>
      <c r="Y304" s="24"/>
      <c r="Z304" s="24"/>
      <c r="AA304" s="24"/>
      <c r="AB304" s="24"/>
      <c r="AC304" s="24">
        <v>6.9000000000000006E-2</v>
      </c>
      <c r="AD304" s="24">
        <v>6.9000000000000006E-2</v>
      </c>
      <c r="AE304" s="24"/>
      <c r="AF304" s="30">
        <f t="array" ref="AF304">Tableau1[[#This Row],[EC Sortie PAC]]-Tableau1[[#This Row],[EC entrée PAC]]</f>
        <v>0</v>
      </c>
      <c r="AG304" s="30">
        <f t="array" ref="AG304">Tableau1[[#This Row],[Différenctiel PAC]]</f>
        <v>0</v>
      </c>
      <c r="AH304" s="4">
        <f t="array" ref="AH304">Tableau1[[#This Row],[Echaudoirs]]+Tableau1[[#This Row],[Plumeuses]]</f>
        <v>0</v>
      </c>
      <c r="AI304" s="4">
        <f t="array" ref="AI304">Tableau1[[#This Row],[EF Surpréssée Eviscération]]+Tableau1[[#This Row],[EF Eviscération]]</f>
        <v>110.389997532591</v>
      </c>
      <c r="AJ304" s="4">
        <f t="array" ref="AJ304">Tableau1[[#This Row],[Conso EF dégrilleur]]+Tableau1[[#This Row],[Conso EF prélaveuse]]+Tableau1[[#This Row],[Conso EF adiabatique]]</f>
        <v>37.339999165386011</v>
      </c>
      <c r="AK304" s="4">
        <f>Tableau1[[#This Row],[Conso EC Filtre]]+Tableau1[[#This Row],[Conso EC Laveuse ]]</f>
        <v>10.369999768212438</v>
      </c>
      <c r="AL304" s="30">
        <f t="array" ref="AL304">Tableau1[[#This Row],[Conso EF Quai Atlas (calculée)]]+Tableau1[[#This Row],[Conso EC Quai Atlas (calculée)]]</f>
        <v>47.709998933598449</v>
      </c>
      <c r="AM304" s="30">
        <f t="array" ref="AM304">Tableau1[[#This Row],[Lavage cagettes]]+Tableau1[[#This Row],[Lavage pal box]]</f>
        <v>38.5</v>
      </c>
      <c r="AN304" s="30">
        <f t="array" ref="AN304">Tableau1[[#This Row],[40 bar]]+Tableau1[[#This Row],[24 bar]]</f>
        <v>0</v>
      </c>
      <c r="AO304" s="31"/>
      <c r="AP304" s="31">
        <f>Tableau1[[#This Row],[EC Vestiaires m³]]+Tableau1[[#This Row],[Vestiaires EF]]+Tableau1[[#This Row],[Zone B]]</f>
        <v>8.3000000000000007</v>
      </c>
      <c r="AQ30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541.39000513218366</v>
      </c>
      <c r="AR304" s="6">
        <f>Tableau1[[#This Row],[prestation lavage 40B]]+Tableau1[[#This Row],[Prestation lavage 24B]]</f>
        <v>0</v>
      </c>
      <c r="AS304" s="6">
        <f>IFERROR(Tableau1[[#This Row],[40 bar (19h-23h59)]]+Y305,0)</f>
        <v>0</v>
      </c>
      <c r="AT304" s="6">
        <f>IFERROR(Tableau1[[#This Row],[24 bar (19H-23H59)]]+AB305,0)</f>
        <v>0</v>
      </c>
      <c r="AU304" s="33">
        <f t="array" ref="AU304">(Tableau1[[#This Row],[Conso eau]]-Tableau1[Rejet convention])/Tableau1[[#This Row],[Rejet convention]]</f>
        <v>3.7817258883248675E-2</v>
      </c>
      <c r="AV304" s="34">
        <f t="array" ref="AV304">IF(Tableau1[[#This Row],[Nbr de poulets (entrée découpe)]]&gt;0,(Tableau1[[#This Row],[Conso eau]]/Tableau1[[#This Row],[Nbr de poulets (entrée découpe)]])*1000,"erreur")</f>
        <v>11.872649932492267</v>
      </c>
      <c r="AW304" s="35" t="str">
        <f t="array" ref="AW304">IF(Tableau1[[#This Row],[Tonnage sortie ressuage]]&gt;0,(Tableau1[[#This Row],[Conso eau]]/Tableau1[[#This Row],[Tonnage sortie ressuage]])*1000,"erreur")</f>
        <v>erreur</v>
      </c>
      <c r="AX304" s="34">
        <f t="array" ref="AX304">IF(Tableau1[[#This Row],[Nbr de poulets (entrée découpe)]]&gt;0,+(Tableau1[[#This Row],[Conso EF Quai Atlas (calculée)]]+Tableau1[[#This Row],[Conso EC Quai Atlas (calculée)]]/Tableau1[[#This Row],[Nbr de poulets (entrée découpe)]]), "erreur")</f>
        <v>37.340149714881058</v>
      </c>
      <c r="AY304" s="21">
        <f>10</f>
        <v>10</v>
      </c>
      <c r="AZ304" s="21">
        <f>6</f>
        <v>6</v>
      </c>
      <c r="BA304" s="21" t="str">
        <f>TEXT(Tableau1[[#This Row],[Date]],"aaaa")</f>
        <v>2019</v>
      </c>
      <c r="BB304" s="21" t="str">
        <f>TEXT(Tableau1[[#This Row],[Date]],"mmmm")</f>
        <v>octobre</v>
      </c>
      <c r="BC304" s="21">
        <f>_xlfn.ISOWEEKNUM(Tableau1[[#This Row],[Date]])</f>
        <v>44</v>
      </c>
      <c r="BD304" s="21" t="str">
        <f>TEXT(Tableau1[[#This Row],[Date]],"jjjj")</f>
        <v>mercredi</v>
      </c>
      <c r="BE304" s="21">
        <f>VLOOKUP(ROUND(Tableau1[[#This Row],[Année]],4),Tableau2[#Data],2)</f>
        <v>788</v>
      </c>
      <c r="BF304" s="21" t="str">
        <f>VLOOKUP(Tableau1[[#This Row],[Date]],Tableau3[],2)</f>
        <v>2019-2020</v>
      </c>
    </row>
    <row r="305" spans="1:58" hidden="1" x14ac:dyDescent="0.3">
      <c r="A305" s="22">
        <v>43769</v>
      </c>
      <c r="B305" s="20"/>
      <c r="C305" s="20"/>
      <c r="D305" s="24">
        <v>840.6</v>
      </c>
      <c r="E305" s="24"/>
      <c r="F305" s="24"/>
      <c r="G305" s="24"/>
      <c r="H305" s="24">
        <v>10.5</v>
      </c>
      <c r="I305" s="24">
        <v>26.3</v>
      </c>
      <c r="J305" s="24">
        <v>8.1999999999999993</v>
      </c>
      <c r="K305" s="24">
        <v>0.97999997809529305</v>
      </c>
      <c r="L305" s="24">
        <v>7.4699998330324897</v>
      </c>
      <c r="M305" s="24">
        <v>0</v>
      </c>
      <c r="N305" s="24">
        <v>111.234997513704</v>
      </c>
      <c r="O305" s="24"/>
      <c r="P305" s="24"/>
      <c r="Q305" s="24">
        <v>71.769998395815506</v>
      </c>
      <c r="R305" s="24">
        <v>27.4799993857741</v>
      </c>
      <c r="S305" s="24">
        <v>6.9799998439848396</v>
      </c>
      <c r="T305" s="24">
        <v>0.77999998256564096</v>
      </c>
      <c r="U305" s="24"/>
      <c r="V305" s="24"/>
      <c r="W305" s="24"/>
      <c r="X305" s="24"/>
      <c r="Y305" s="24"/>
      <c r="Z305" s="24"/>
      <c r="AA305" s="24"/>
      <c r="AB305" s="24"/>
      <c r="AC305" s="24">
        <v>9.1999999999999998E-2</v>
      </c>
      <c r="AD305" s="24">
        <v>9.0999999999999998E-2</v>
      </c>
      <c r="AE305" s="24"/>
      <c r="AF305" s="30">
        <f t="array" ref="AF305">Tableau1[[#This Row],[EC Sortie PAC]]-Tableau1[[#This Row],[EC entrée PAC]]</f>
        <v>-1.0000000000000009E-3</v>
      </c>
      <c r="AG305" s="30">
        <f t="array" ref="AG305">Tableau1[[#This Row],[Différenctiel PAC]]</f>
        <v>-1.0000000000000009E-3</v>
      </c>
      <c r="AH305" s="4">
        <f t="array" ref="AH305">Tableau1[[#This Row],[Echaudoirs]]+Tableau1[[#This Row],[Plumeuses]]</f>
        <v>0</v>
      </c>
      <c r="AI305" s="4">
        <f t="array" ref="AI305">Tableau1[[#This Row],[EF Surpréssée Eviscération]]+Tableau1[[#This Row],[EF Eviscération]]</f>
        <v>111.234997513704</v>
      </c>
      <c r="AJ305" s="4">
        <f t="array" ref="AJ305">Tableau1[[#This Row],[Conso EF dégrilleur]]+Tableau1[[#This Row],[Conso EF prélaveuse]]+Tableau1[[#This Row],[Conso EF adiabatique]]</f>
        <v>35.239999212324584</v>
      </c>
      <c r="AK305" s="4">
        <f>Tableau1[[#This Row],[Conso EC Filtre]]+Tableau1[[#This Row],[Conso EC Laveuse ]]</f>
        <v>8.4499998111277819</v>
      </c>
      <c r="AL305" s="30">
        <f t="array" ref="AL305">Tableau1[[#This Row],[Conso EF Quai Atlas (calculée)]]+Tableau1[[#This Row],[Conso EC Quai Atlas (calculée)]]</f>
        <v>43.689999023452366</v>
      </c>
      <c r="AM305" s="30">
        <f t="array" ref="AM305">Tableau1[[#This Row],[Lavage cagettes]]+Tableau1[[#This Row],[Lavage pal box]]</f>
        <v>34.5</v>
      </c>
      <c r="AN305" s="30">
        <f t="array" ref="AN305">Tableau1[[#This Row],[40 bar]]+Tableau1[[#This Row],[24 bar]]</f>
        <v>0</v>
      </c>
      <c r="AO305" s="31"/>
      <c r="AP305" s="31">
        <f>Tableau1[[#This Row],[EC Vestiaires m³]]+Tableau1[[#This Row],[Vestiaires EF]]+Tableau1[[#This Row],[Zone B]]</f>
        <v>10.5</v>
      </c>
      <c r="AQ30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568.90500506702813</v>
      </c>
      <c r="AR305" s="6">
        <f>Tableau1[[#This Row],[prestation lavage 40B]]+Tableau1[[#This Row],[Prestation lavage 24B]]</f>
        <v>0</v>
      </c>
      <c r="AS305" s="6">
        <f>IFERROR(Tableau1[[#This Row],[40 bar (19h-23h59)]]+Y306,0)</f>
        <v>0</v>
      </c>
      <c r="AT305" s="6">
        <f>IFERROR(Tableau1[[#This Row],[24 bar (19H-23H59)]]+AB306,0)</f>
        <v>0</v>
      </c>
      <c r="AU305" s="33">
        <f t="array" ref="AU305">(Tableau1[[#This Row],[Conso eau]]-Tableau1[Rejet convention])/Tableau1[[#This Row],[Rejet convention]]</f>
        <v>6.6751269035533023E-2</v>
      </c>
      <c r="AV305" s="34" t="str">
        <f t="array" ref="AV305">IF(Tableau1[[#This Row],[Nbr de poulets (entrée découpe)]]&gt;0,(Tableau1[[#This Row],[Conso eau]]/Tableau1[[#This Row],[Nbr de poulets (entrée découpe)]])*1000,"erreur")</f>
        <v>erreur</v>
      </c>
      <c r="AW305" s="35" t="str">
        <f t="array" ref="AW305">IF(Tableau1[[#This Row],[Tonnage sortie ressuage]]&gt;0,(Tableau1[[#This Row],[Conso eau]]/Tableau1[[#This Row],[Tonnage sortie ressuage]])*1000,"erreur")</f>
        <v>erreur</v>
      </c>
      <c r="AX305" s="34" t="str">
        <f t="array" ref="AX30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05" s="21">
        <f>10</f>
        <v>10</v>
      </c>
      <c r="AZ305" s="21">
        <f>6</f>
        <v>6</v>
      </c>
      <c r="BA305" s="21" t="str">
        <f>TEXT(Tableau1[[#This Row],[Date]],"aaaa")</f>
        <v>2019</v>
      </c>
      <c r="BB305" s="21" t="str">
        <f>TEXT(Tableau1[[#This Row],[Date]],"mmmm")</f>
        <v>octobre</v>
      </c>
      <c r="BC305" s="21">
        <f>_xlfn.ISOWEEKNUM(Tableau1[[#This Row],[Date]])</f>
        <v>44</v>
      </c>
      <c r="BD305" s="21" t="str">
        <f>TEXT(Tableau1[[#This Row],[Date]],"jjjj")</f>
        <v>jeudi</v>
      </c>
      <c r="BE305" s="21">
        <f>VLOOKUP(ROUND(Tableau1[[#This Row],[Année]],4),Tableau2[#Data],2)</f>
        <v>788</v>
      </c>
      <c r="BF305" s="21" t="str">
        <f>VLOOKUP(Tableau1[[#This Row],[Date]],Tableau3[],2)</f>
        <v>2019-2020</v>
      </c>
    </row>
    <row r="306" spans="1:58" hidden="1" x14ac:dyDescent="0.3">
      <c r="A306" s="22">
        <v>43770</v>
      </c>
      <c r="B306" s="20"/>
      <c r="C306" s="20"/>
      <c r="D306" s="24">
        <v>108.9</v>
      </c>
      <c r="E306" s="24"/>
      <c r="F306" s="24"/>
      <c r="G306" s="24"/>
      <c r="H306" s="24">
        <v>8.5</v>
      </c>
      <c r="I306" s="24"/>
      <c r="J306" s="24"/>
      <c r="K306" s="24">
        <v>0.199999995529652</v>
      </c>
      <c r="L306" s="24">
        <v>0.199999995529652</v>
      </c>
      <c r="M306" s="24">
        <v>0</v>
      </c>
      <c r="N306" s="24">
        <v>4.9999998882412902E-3</v>
      </c>
      <c r="O306" s="24"/>
      <c r="P306" s="24"/>
      <c r="Q306" s="24">
        <v>74.729998329654293</v>
      </c>
      <c r="R306" s="24">
        <v>0.189999995753169</v>
      </c>
      <c r="S306" s="24">
        <v>0.199999995529652</v>
      </c>
      <c r="T306" s="24">
        <v>0</v>
      </c>
      <c r="U306" s="24"/>
      <c r="V306" s="24"/>
      <c r="W306" s="24"/>
      <c r="X306" s="24"/>
      <c r="Y306" s="24"/>
      <c r="Z306" s="24"/>
      <c r="AA306" s="24"/>
      <c r="AB306" s="24"/>
      <c r="AC306" s="24">
        <v>9.1999999999999998E-2</v>
      </c>
      <c r="AD306" s="24">
        <v>9.2999999999999999E-2</v>
      </c>
      <c r="AE306" s="24"/>
      <c r="AF306" s="30">
        <f t="array" ref="AF306">Tableau1[[#This Row],[EC Sortie PAC]]-Tableau1[[#This Row],[EC entrée PAC]]</f>
        <v>1.0000000000000009E-3</v>
      </c>
      <c r="AG306" s="30">
        <f t="array" ref="AG306">Tableau1[[#This Row],[Différenctiel PAC]]</f>
        <v>1.0000000000000009E-3</v>
      </c>
      <c r="AH306" s="4">
        <f t="array" ref="AH306">Tableau1[[#This Row],[Echaudoirs]]+Tableau1[[#This Row],[Plumeuses]]</f>
        <v>0</v>
      </c>
      <c r="AI306" s="4">
        <f t="array" ref="AI306">Tableau1[[#This Row],[EF Surpréssée Eviscération]]+Tableau1[[#This Row],[EF Eviscération]]</f>
        <v>4.9999998882412902E-3</v>
      </c>
      <c r="AJ306" s="4">
        <f t="array" ref="AJ306">Tableau1[[#This Row],[Conso EF dégrilleur]]+Tableau1[[#This Row],[Conso EF prélaveuse]]+Tableau1[[#This Row],[Conso EF adiabatique]]</f>
        <v>0.38999999128282103</v>
      </c>
      <c r="AK306" s="4">
        <f>Tableau1[[#This Row],[Conso EC Filtre]]+Tableau1[[#This Row],[Conso EC Laveuse ]]</f>
        <v>0.39999999105930401</v>
      </c>
      <c r="AL306" s="30">
        <f t="array" ref="AL306">Tableau1[[#This Row],[Conso EF Quai Atlas (calculée)]]+Tableau1[[#This Row],[Conso EC Quai Atlas (calculée)]]</f>
        <v>0.7899999823421251</v>
      </c>
      <c r="AM306" s="30">
        <f t="array" ref="AM306">Tableau1[[#This Row],[Lavage cagettes]]+Tableau1[[#This Row],[Lavage pal box]]</f>
        <v>0</v>
      </c>
      <c r="AN306" s="30">
        <f t="array" ref="AN306">Tableau1[[#This Row],[40 bar]]+Tableau1[[#This Row],[24 bar]]</f>
        <v>0</v>
      </c>
      <c r="AO306" s="31"/>
      <c r="AP306" s="31">
        <f>Tableau1[[#This Row],[EC Vestiaires m³]]+Tableau1[[#This Row],[Vestiaires EF]]+Tableau1[[#This Row],[Zone B]]</f>
        <v>8.5</v>
      </c>
      <c r="AQ30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24.875001688115347</v>
      </c>
      <c r="AR306" s="6">
        <f>Tableau1[[#This Row],[prestation lavage 40B]]+Tableau1[[#This Row],[Prestation lavage 24B]]</f>
        <v>0</v>
      </c>
      <c r="AS306" s="6">
        <f>IFERROR(Tableau1[[#This Row],[40 bar (19h-23h59)]]+Y307,0)</f>
        <v>0</v>
      </c>
      <c r="AT306" s="6">
        <f>IFERROR(Tableau1[[#This Row],[24 bar (19H-23H59)]]+AB307,0)</f>
        <v>0</v>
      </c>
      <c r="AU306" s="33">
        <f t="array" ref="AU306">(Tableau1[[#This Row],[Conso eau]]-Tableau1[Rejet convention])/Tableau1[[#This Row],[Rejet convention]]</f>
        <v>-0.86180203045685277</v>
      </c>
      <c r="AV306" s="34" t="str">
        <f t="array" ref="AV306">IF(Tableau1[[#This Row],[Nbr de poulets (entrée découpe)]]&gt;0,(Tableau1[[#This Row],[Conso eau]]/Tableau1[[#This Row],[Nbr de poulets (entrée découpe)]])*1000,"erreur")</f>
        <v>erreur</v>
      </c>
      <c r="AW306" s="35" t="str">
        <f t="array" ref="AW306">IF(Tableau1[[#This Row],[Tonnage sortie ressuage]]&gt;0,(Tableau1[[#This Row],[Conso eau]]/Tableau1[[#This Row],[Tonnage sortie ressuage]])*1000,"erreur")</f>
        <v>erreur</v>
      </c>
      <c r="AX306" s="34" t="str">
        <f t="array" ref="AX30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06" s="21">
        <f>10</f>
        <v>10</v>
      </c>
      <c r="AZ306" s="21">
        <f>6</f>
        <v>6</v>
      </c>
      <c r="BA306" s="21" t="str">
        <f>TEXT(Tableau1[[#This Row],[Date]],"aaaa")</f>
        <v>2019</v>
      </c>
      <c r="BB306" s="21" t="str">
        <f>TEXT(Tableau1[[#This Row],[Date]],"mmmm")</f>
        <v>novembre</v>
      </c>
      <c r="BC306" s="21">
        <f>_xlfn.ISOWEEKNUM(Tableau1[[#This Row],[Date]])</f>
        <v>44</v>
      </c>
      <c r="BD306" s="21" t="str">
        <f>TEXT(Tableau1[[#This Row],[Date]],"jjjj")</f>
        <v>vendredi</v>
      </c>
      <c r="BE306" s="21">
        <f>VLOOKUP(ROUND(Tableau1[[#This Row],[Année]],4),Tableau2[#Data],2)</f>
        <v>788</v>
      </c>
      <c r="BF306" s="21" t="str">
        <f>VLOOKUP(Tableau1[[#This Row],[Date]],Tableau3[],2)</f>
        <v>2019-2020</v>
      </c>
    </row>
    <row r="307" spans="1:58" hidden="1" x14ac:dyDescent="0.3">
      <c r="A307" s="22">
        <v>43771</v>
      </c>
      <c r="B307" s="20">
        <v>28255</v>
      </c>
      <c r="C307" s="20"/>
      <c r="D307" s="24">
        <v>490.2</v>
      </c>
      <c r="E307" s="24"/>
      <c r="F307" s="24"/>
      <c r="G307" s="24"/>
      <c r="H307" s="24">
        <v>9.84</v>
      </c>
      <c r="I307" s="24"/>
      <c r="J307" s="24"/>
      <c r="K307" s="24">
        <v>0</v>
      </c>
      <c r="L307" s="24">
        <v>0</v>
      </c>
      <c r="M307" s="24">
        <v>0</v>
      </c>
      <c r="N307" s="24">
        <v>50.9249988617375</v>
      </c>
      <c r="O307" s="24"/>
      <c r="P307" s="24"/>
      <c r="Q307" s="24">
        <v>3.4999999217689002</v>
      </c>
      <c r="R307" s="24">
        <v>0</v>
      </c>
      <c r="S307" s="24">
        <v>0</v>
      </c>
      <c r="T307" s="24">
        <v>0.209999995306134</v>
      </c>
      <c r="U307" s="24"/>
      <c r="V307" s="24"/>
      <c r="W307" s="24"/>
      <c r="X307" s="24"/>
      <c r="Y307" s="24"/>
      <c r="Z307" s="24"/>
      <c r="AA307" s="24"/>
      <c r="AB307" s="24"/>
      <c r="AC307" s="24">
        <v>9.0999999999999998E-2</v>
      </c>
      <c r="AD307" s="24">
        <v>9.1999999999999998E-2</v>
      </c>
      <c r="AE307" s="24"/>
      <c r="AF307" s="30">
        <f t="array" ref="AF307">Tableau1[[#This Row],[EC Sortie PAC]]-Tableau1[[#This Row],[EC entrée PAC]]</f>
        <v>1.0000000000000009E-3</v>
      </c>
      <c r="AG307" s="30">
        <f t="array" ref="AG307">Tableau1[[#This Row],[Différenctiel PAC]]</f>
        <v>1.0000000000000009E-3</v>
      </c>
      <c r="AH307" s="4">
        <f t="array" ref="AH307">Tableau1[[#This Row],[Echaudoirs]]+Tableau1[[#This Row],[Plumeuses]]</f>
        <v>0</v>
      </c>
      <c r="AI307" s="4">
        <f t="array" ref="AI307">Tableau1[[#This Row],[EF Surpréssée Eviscération]]+Tableau1[[#This Row],[EF Eviscération]]</f>
        <v>50.9249988617375</v>
      </c>
      <c r="AJ307" s="4">
        <f t="array" ref="AJ307">Tableau1[[#This Row],[Conso EF dégrilleur]]+Tableau1[[#This Row],[Conso EF prélaveuse]]+Tableau1[[#This Row],[Conso EF adiabatique]]</f>
        <v>0.209999995306134</v>
      </c>
      <c r="AK307" s="4">
        <f>Tableau1[[#This Row],[Conso EC Filtre]]+Tableau1[[#This Row],[Conso EC Laveuse ]]</f>
        <v>0</v>
      </c>
      <c r="AL307" s="30">
        <f t="array" ref="AL307">Tableau1[[#This Row],[Conso EF Quai Atlas (calculée)]]+Tableau1[[#This Row],[Conso EC Quai Atlas (calculée)]]</f>
        <v>0.209999995306134</v>
      </c>
      <c r="AM307" s="30">
        <f t="array" ref="AM307">Tableau1[[#This Row],[Lavage cagettes]]+Tableau1[[#This Row],[Lavage pal box]]</f>
        <v>0</v>
      </c>
      <c r="AN307" s="30">
        <f t="array" ref="AN307">Tableau1[[#This Row],[40 bar]]+Tableau1[[#This Row],[24 bar]]</f>
        <v>0</v>
      </c>
      <c r="AO307" s="31"/>
      <c r="AP307" s="31">
        <f>Tableau1[[#This Row],[EC Vestiaires m³]]+Tableau1[[#This Row],[Vestiaires EF]]+Tableau1[[#This Row],[Zone B]]</f>
        <v>9.84</v>
      </c>
      <c r="AQ30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425.72500122118743</v>
      </c>
      <c r="AR307" s="6">
        <f>Tableau1[[#This Row],[prestation lavage 40B]]+Tableau1[[#This Row],[Prestation lavage 24B]]</f>
        <v>0</v>
      </c>
      <c r="AS307" s="6">
        <f>IFERROR(Tableau1[[#This Row],[40 bar (19h-23h59)]]+Y308,0)</f>
        <v>0</v>
      </c>
      <c r="AT307" s="6">
        <f>IFERROR(Tableau1[[#This Row],[24 bar (19H-23H59)]]+AB308,0)</f>
        <v>0</v>
      </c>
      <c r="AU307" s="33">
        <f t="array" ref="AU307">(Tableau1[[#This Row],[Conso eau]]-Tableau1[Rejet convention])/Tableau1[[#This Row],[Rejet convention]]</f>
        <v>-0.37791878172588833</v>
      </c>
      <c r="AV307" s="34">
        <f t="array" ref="AV307">IF(Tableau1[[#This Row],[Nbr de poulets (entrée découpe)]]&gt;0,(Tableau1[[#This Row],[Conso eau]]/Tableau1[[#This Row],[Nbr de poulets (entrée découpe)]])*1000,"erreur")</f>
        <v>17.349141744823925</v>
      </c>
      <c r="AW307" s="35" t="str">
        <f t="array" ref="AW307">IF(Tableau1[[#This Row],[Tonnage sortie ressuage]]&gt;0,(Tableau1[[#This Row],[Conso eau]]/Tableau1[[#This Row],[Tonnage sortie ressuage]])*1000,"erreur")</f>
        <v>erreur</v>
      </c>
      <c r="AX307" s="34">
        <f t="array" ref="AX307">IF(Tableau1[[#This Row],[Nbr de poulets (entrée découpe)]]&gt;0,+(Tableau1[[#This Row],[Conso EF Quai Atlas (calculée)]]+Tableau1[[#This Row],[Conso EC Quai Atlas (calculée)]]/Tableau1[[#This Row],[Nbr de poulets (entrée découpe)]]), "erreur")</f>
        <v>0.209999995306134</v>
      </c>
      <c r="AY307" s="21">
        <f>10</f>
        <v>10</v>
      </c>
      <c r="AZ307" s="21">
        <f>6</f>
        <v>6</v>
      </c>
      <c r="BA307" s="21" t="str">
        <f>TEXT(Tableau1[[#This Row],[Date]],"aaaa")</f>
        <v>2019</v>
      </c>
      <c r="BB307" s="21" t="str">
        <f>TEXT(Tableau1[[#This Row],[Date]],"mmmm")</f>
        <v>novembre</v>
      </c>
      <c r="BC307" s="21">
        <f>_xlfn.ISOWEEKNUM(Tableau1[[#This Row],[Date]])</f>
        <v>44</v>
      </c>
      <c r="BD307" s="21" t="str">
        <f>TEXT(Tableau1[[#This Row],[Date]],"jjjj")</f>
        <v>samedi</v>
      </c>
      <c r="BE307" s="21">
        <f>VLOOKUP(ROUND(Tableau1[[#This Row],[Année]],4),Tableau2[#Data],2)</f>
        <v>788</v>
      </c>
      <c r="BF307" s="21" t="str">
        <f>VLOOKUP(Tableau1[[#This Row],[Date]],Tableau3[],2)</f>
        <v>2019-2020</v>
      </c>
    </row>
    <row r="308" spans="1:58" hidden="1" x14ac:dyDescent="0.3">
      <c r="A308" s="22">
        <v>43772</v>
      </c>
      <c r="B308" s="20"/>
      <c r="C308" s="20"/>
      <c r="D308" s="24">
        <v>24.7</v>
      </c>
      <c r="E308" s="24"/>
      <c r="F308" s="24"/>
      <c r="G308" s="24"/>
      <c r="H308" s="24">
        <v>8.76</v>
      </c>
      <c r="I308" s="24">
        <v>29.7</v>
      </c>
      <c r="J308" s="24">
        <v>8.8000000000000007</v>
      </c>
      <c r="K308" s="24">
        <v>0.64999998547136795</v>
      </c>
      <c r="L308" s="24">
        <v>0.95999997854232799</v>
      </c>
      <c r="M308" s="24">
        <v>0</v>
      </c>
      <c r="N308" s="24">
        <v>0.16499999631196299</v>
      </c>
      <c r="O308" s="24"/>
      <c r="P308" s="24"/>
      <c r="Q308" s="24">
        <v>44.899998996406801</v>
      </c>
      <c r="R308" s="24">
        <v>22.229999503120801</v>
      </c>
      <c r="S308" s="24">
        <v>7.7699998263269698</v>
      </c>
      <c r="T308" s="24">
        <v>0.12999999709427401</v>
      </c>
      <c r="U308" s="24"/>
      <c r="V308" s="24"/>
      <c r="W308" s="24"/>
      <c r="X308" s="24"/>
      <c r="Y308" s="24"/>
      <c r="Z308" s="24"/>
      <c r="AA308" s="24"/>
      <c r="AB308" s="24"/>
      <c r="AC308" s="24">
        <v>1.4E-2</v>
      </c>
      <c r="AD308" s="24">
        <v>1.2999999999999999E-2</v>
      </c>
      <c r="AE308" s="24"/>
      <c r="AF308" s="30">
        <f t="array" ref="AF308">Tableau1[[#This Row],[EC Sortie PAC]]-Tableau1[[#This Row],[EC entrée PAC]]</f>
        <v>-1.0000000000000009E-3</v>
      </c>
      <c r="AG308" s="30">
        <f t="array" ref="AG308">Tableau1[[#This Row],[Différenctiel PAC]]</f>
        <v>-1.0000000000000009E-3</v>
      </c>
      <c r="AH308" s="4">
        <f t="array" ref="AH308">Tableau1[[#This Row],[Echaudoirs]]+Tableau1[[#This Row],[Plumeuses]]</f>
        <v>0</v>
      </c>
      <c r="AI308" s="4">
        <f t="array" ref="AI308">Tableau1[[#This Row],[EF Surpréssée Eviscération]]+Tableau1[[#This Row],[EF Eviscération]]</f>
        <v>0.16499999631196299</v>
      </c>
      <c r="AJ308" s="4">
        <f t="array" ref="AJ308">Tableau1[[#This Row],[Conso EF dégrilleur]]+Tableau1[[#This Row],[Conso EF prélaveuse]]+Tableau1[[#This Row],[Conso EF adiabatique]]</f>
        <v>30.129999326542045</v>
      </c>
      <c r="AK308" s="4">
        <f>Tableau1[[#This Row],[Conso EC Filtre]]+Tableau1[[#This Row],[Conso EC Laveuse ]]</f>
        <v>1.6099999640136959</v>
      </c>
      <c r="AL308" s="30">
        <f t="array" ref="AL308">Tableau1[[#This Row],[Conso EF Quai Atlas (calculée)]]+Tableau1[[#This Row],[Conso EC Quai Atlas (calculée)]]</f>
        <v>31.73999929055574</v>
      </c>
      <c r="AM308" s="30">
        <f t="array" ref="AM308">Tableau1[[#This Row],[Lavage cagettes]]+Tableau1[[#This Row],[Lavage pal box]]</f>
        <v>38.5</v>
      </c>
      <c r="AN308" s="30">
        <f t="array" ref="AN308">Tableau1[[#This Row],[40 bar]]+Tableau1[[#This Row],[24 bar]]</f>
        <v>0</v>
      </c>
      <c r="AO308" s="31"/>
      <c r="AP308" s="31">
        <f>Tableau1[[#This Row],[EC Vestiaires m³]]+Tableau1[[#This Row],[Vestiaires EF]]+Tableau1[[#This Row],[Zone B]]</f>
        <v>8.76</v>
      </c>
      <c r="AQ30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-99.364998283274517</v>
      </c>
      <c r="AR308" s="6">
        <f>Tableau1[[#This Row],[prestation lavage 40B]]+Tableau1[[#This Row],[Prestation lavage 24B]]</f>
        <v>0</v>
      </c>
      <c r="AS308" s="6">
        <f>IFERROR(Tableau1[[#This Row],[40 bar (19h-23h59)]]+Y309,0)</f>
        <v>0</v>
      </c>
      <c r="AT308" s="6">
        <f>IFERROR(Tableau1[[#This Row],[24 bar (19H-23H59)]]+AB309,0)</f>
        <v>0</v>
      </c>
      <c r="AU308" s="33">
        <f t="array" ref="AU308">(Tableau1[[#This Row],[Conso eau]]-Tableau1[Rejet convention])/Tableau1[[#This Row],[Rejet convention]]</f>
        <v>-0.96865482233502531</v>
      </c>
      <c r="AV308" s="34" t="str">
        <f t="array" ref="AV308">IF(Tableau1[[#This Row],[Nbr de poulets (entrée découpe)]]&gt;0,(Tableau1[[#This Row],[Conso eau]]/Tableau1[[#This Row],[Nbr de poulets (entrée découpe)]])*1000,"erreur")</f>
        <v>erreur</v>
      </c>
      <c r="AW308" s="35" t="str">
        <f t="array" ref="AW308">IF(Tableau1[[#This Row],[Tonnage sortie ressuage]]&gt;0,(Tableau1[[#This Row],[Conso eau]]/Tableau1[[#This Row],[Tonnage sortie ressuage]])*1000,"erreur")</f>
        <v>erreur</v>
      </c>
      <c r="AX308" s="34" t="str">
        <f t="array" ref="AX30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08" s="21">
        <f>10</f>
        <v>10</v>
      </c>
      <c r="AZ308" s="21">
        <f>6</f>
        <v>6</v>
      </c>
      <c r="BA308" s="21" t="str">
        <f>TEXT(Tableau1[[#This Row],[Date]],"aaaa")</f>
        <v>2019</v>
      </c>
      <c r="BB308" s="21" t="str">
        <f>TEXT(Tableau1[[#This Row],[Date]],"mmmm")</f>
        <v>novembre</v>
      </c>
      <c r="BC308" s="21">
        <f>_xlfn.ISOWEEKNUM(Tableau1[[#This Row],[Date]])</f>
        <v>44</v>
      </c>
      <c r="BD308" s="21" t="str">
        <f>TEXT(Tableau1[[#This Row],[Date]],"jjjj")</f>
        <v>dimanche</v>
      </c>
      <c r="BE308" s="21">
        <f>VLOOKUP(ROUND(Tableau1[[#This Row],[Année]],4),Tableau2[#Data],2)</f>
        <v>788</v>
      </c>
      <c r="BF308" s="21" t="str">
        <f>VLOOKUP(Tableau1[[#This Row],[Date]],Tableau3[],2)</f>
        <v>2019-2020</v>
      </c>
    </row>
    <row r="309" spans="1:58" hidden="1" x14ac:dyDescent="0.3">
      <c r="A309" s="22">
        <v>43773</v>
      </c>
      <c r="B309" s="20">
        <v>71620</v>
      </c>
      <c r="C309" s="20"/>
      <c r="D309" s="24">
        <v>751.5</v>
      </c>
      <c r="E309" s="24"/>
      <c r="F309" s="24"/>
      <c r="G309" s="24"/>
      <c r="H309" s="24">
        <v>5.29</v>
      </c>
      <c r="I309" s="24">
        <v>35.299999999999997</v>
      </c>
      <c r="J309" s="24">
        <v>10.199999999999999</v>
      </c>
      <c r="K309" s="24">
        <v>1.04999997653067</v>
      </c>
      <c r="L309" s="24">
        <v>0</v>
      </c>
      <c r="M309" s="24">
        <v>0</v>
      </c>
      <c r="N309" s="24">
        <v>126.419997174293</v>
      </c>
      <c r="O309" s="24"/>
      <c r="P309" s="24"/>
      <c r="Q309" s="24">
        <v>0</v>
      </c>
      <c r="R309" s="24">
        <v>20.1799995489419</v>
      </c>
      <c r="S309" s="24">
        <v>5.4299998786300403</v>
      </c>
      <c r="T309" s="24">
        <v>0.28999999351799499</v>
      </c>
      <c r="U309" s="24"/>
      <c r="V309" s="24"/>
      <c r="W309" s="24"/>
      <c r="X309" s="24"/>
      <c r="Y309" s="24"/>
      <c r="Z309" s="24"/>
      <c r="AA309" s="24"/>
      <c r="AB309" s="24"/>
      <c r="AC309" s="24">
        <v>5.7000000000000002E-2</v>
      </c>
      <c r="AD309" s="24">
        <v>5.7000000000000002E-2</v>
      </c>
      <c r="AE309" s="24"/>
      <c r="AF309" s="30">
        <f t="array" ref="AF309">Tableau1[[#This Row],[EC Sortie PAC]]-Tableau1[[#This Row],[EC entrée PAC]]</f>
        <v>0</v>
      </c>
      <c r="AG309" s="30">
        <f t="array" ref="AG309">Tableau1[[#This Row],[Différenctiel PAC]]</f>
        <v>0</v>
      </c>
      <c r="AH309" s="4">
        <f t="array" ref="AH309">Tableau1[[#This Row],[Echaudoirs]]+Tableau1[[#This Row],[Plumeuses]]</f>
        <v>0</v>
      </c>
      <c r="AI309" s="4">
        <f t="array" ref="AI309">Tableau1[[#This Row],[EF Surpréssée Eviscération]]+Tableau1[[#This Row],[EF Eviscération]]</f>
        <v>126.419997174293</v>
      </c>
      <c r="AJ309" s="4">
        <f t="array" ref="AJ309">Tableau1[[#This Row],[Conso EF dégrilleur]]+Tableau1[[#This Row],[Conso EF prélaveuse]]+Tableau1[[#This Row],[Conso EF adiabatique]]</f>
        <v>25.899999421089937</v>
      </c>
      <c r="AK309" s="4">
        <f>Tableau1[[#This Row],[Conso EC Filtre]]+Tableau1[[#This Row],[Conso EC Laveuse ]]</f>
        <v>1.04999997653067</v>
      </c>
      <c r="AL309" s="30">
        <f t="array" ref="AL309">Tableau1[[#This Row],[Conso EF Quai Atlas (calculée)]]+Tableau1[[#This Row],[Conso EC Quai Atlas (calculée)]]</f>
        <v>26.949999397620608</v>
      </c>
      <c r="AM309" s="30">
        <f t="array" ref="AM309">Tableau1[[#This Row],[Lavage cagettes]]+Tableau1[[#This Row],[Lavage pal box]]</f>
        <v>45.5</v>
      </c>
      <c r="AN309" s="30">
        <f t="array" ref="AN309">Tableau1[[#This Row],[40 bar]]+Tableau1[[#This Row],[24 bar]]</f>
        <v>0</v>
      </c>
      <c r="AO309" s="31"/>
      <c r="AP309" s="31">
        <f>Tableau1[[#This Row],[EC Vestiaires m³]]+Tableau1[[#This Row],[Vestiaires EF]]+Tableau1[[#This Row],[Zone B]]</f>
        <v>5.29</v>
      </c>
      <c r="AQ30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547.34000342808645</v>
      </c>
      <c r="AR309" s="6">
        <f>Tableau1[[#This Row],[prestation lavage 40B]]+Tableau1[[#This Row],[Prestation lavage 24B]]</f>
        <v>0</v>
      </c>
      <c r="AS309" s="6">
        <f>IFERROR(Tableau1[[#This Row],[40 bar (19h-23h59)]]+Y310,0)</f>
        <v>0</v>
      </c>
      <c r="AT309" s="6">
        <f>IFERROR(Tableau1[[#This Row],[24 bar (19H-23H59)]]+AB310,0)</f>
        <v>0</v>
      </c>
      <c r="AU309" s="33">
        <f t="array" ref="AU309">(Tableau1[[#This Row],[Conso eau]]-Tableau1[Rejet convention])/Tableau1[[#This Row],[Rejet convention]]</f>
        <v>-4.6319796954314721E-2</v>
      </c>
      <c r="AV309" s="34">
        <f t="array" ref="AV309">IF(Tableau1[[#This Row],[Nbr de poulets (entrée découpe)]]&gt;0,(Tableau1[[#This Row],[Conso eau]]/Tableau1[[#This Row],[Nbr de poulets (entrée découpe)]])*1000,"erreur")</f>
        <v>10.492879084054733</v>
      </c>
      <c r="AW309" s="35" t="str">
        <f t="array" ref="AW309">IF(Tableau1[[#This Row],[Tonnage sortie ressuage]]&gt;0,(Tableau1[[#This Row],[Conso eau]]/Tableau1[[#This Row],[Tonnage sortie ressuage]])*1000,"erreur")</f>
        <v>erreur</v>
      </c>
      <c r="AX309" s="34">
        <f t="array" ref="AX309">IF(Tableau1[[#This Row],[Nbr de poulets (entrée découpe)]]&gt;0,+(Tableau1[[#This Row],[Conso EF Quai Atlas (calculée)]]+Tableau1[[#This Row],[Conso EC Quai Atlas (calculée)]]/Tableau1[[#This Row],[Nbr de poulets (entrée découpe)]]), "erreur")</f>
        <v>25.900014081798908</v>
      </c>
      <c r="AY309" s="21">
        <f>10</f>
        <v>10</v>
      </c>
      <c r="AZ309" s="21">
        <f>6</f>
        <v>6</v>
      </c>
      <c r="BA309" s="21" t="str">
        <f>TEXT(Tableau1[[#This Row],[Date]],"aaaa")</f>
        <v>2019</v>
      </c>
      <c r="BB309" s="21" t="str">
        <f>TEXT(Tableau1[[#This Row],[Date]],"mmmm")</f>
        <v>novembre</v>
      </c>
      <c r="BC309" s="21">
        <f>_xlfn.ISOWEEKNUM(Tableau1[[#This Row],[Date]])</f>
        <v>45</v>
      </c>
      <c r="BD309" s="21" t="str">
        <f>TEXT(Tableau1[[#This Row],[Date]],"jjjj")</f>
        <v>lundi</v>
      </c>
      <c r="BE309" s="21">
        <f>VLOOKUP(ROUND(Tableau1[[#This Row],[Année]],4),Tableau2[#Data],2)</f>
        <v>788</v>
      </c>
      <c r="BF309" s="21" t="str">
        <f>VLOOKUP(Tableau1[[#This Row],[Date]],Tableau3[],2)</f>
        <v>2019-2020</v>
      </c>
    </row>
    <row r="310" spans="1:58" hidden="1" x14ac:dyDescent="0.3">
      <c r="A310" s="22">
        <v>43774</v>
      </c>
      <c r="B310" s="20">
        <v>56500</v>
      </c>
      <c r="C310" s="20"/>
      <c r="D310" s="24">
        <v>833.9</v>
      </c>
      <c r="E310" s="24"/>
      <c r="F310" s="24"/>
      <c r="G310" s="24"/>
      <c r="H310" s="24">
        <v>1.96</v>
      </c>
      <c r="I310" s="24">
        <v>38.1</v>
      </c>
      <c r="J310" s="24">
        <v>8.9</v>
      </c>
      <c r="K310" s="24">
        <v>0.709999984130263</v>
      </c>
      <c r="L310" s="24">
        <v>0</v>
      </c>
      <c r="M310" s="24">
        <v>0</v>
      </c>
      <c r="N310" s="24">
        <v>105.129997650161</v>
      </c>
      <c r="O310" s="24"/>
      <c r="P310" s="24"/>
      <c r="Q310" s="24">
        <v>61.629998622462203</v>
      </c>
      <c r="R310" s="24">
        <v>16.1799996383488</v>
      </c>
      <c r="S310" s="24">
        <v>9.4999997876584494</v>
      </c>
      <c r="T310" s="24">
        <v>0.48999998904764702</v>
      </c>
      <c r="U310" s="24"/>
      <c r="V310" s="24"/>
      <c r="W310" s="24"/>
      <c r="X310" s="24"/>
      <c r="Y310" s="24"/>
      <c r="Z310" s="24"/>
      <c r="AA310" s="24"/>
      <c r="AB310" s="24"/>
      <c r="AC310" s="24">
        <v>2E-3</v>
      </c>
      <c r="AD310" s="24">
        <v>2E-3</v>
      </c>
      <c r="AE310" s="24"/>
      <c r="AF310" s="30">
        <f t="array" ref="AF310">Tableau1[[#This Row],[EC Sortie PAC]]-Tableau1[[#This Row],[EC entrée PAC]]</f>
        <v>0</v>
      </c>
      <c r="AG310" s="30">
        <f t="array" ref="AG310">Tableau1[[#This Row],[Différenctiel PAC]]</f>
        <v>0</v>
      </c>
      <c r="AH310" s="4">
        <f t="array" ref="AH310">Tableau1[[#This Row],[Echaudoirs]]+Tableau1[[#This Row],[Plumeuses]]</f>
        <v>0</v>
      </c>
      <c r="AI310" s="4">
        <f t="array" ref="AI310">Tableau1[[#This Row],[EF Surpréssée Eviscération]]+Tableau1[[#This Row],[EF Eviscération]]</f>
        <v>105.129997650161</v>
      </c>
      <c r="AJ310" s="4">
        <f t="array" ref="AJ310">Tableau1[[#This Row],[Conso EF dégrilleur]]+Tableau1[[#This Row],[Conso EF prélaveuse]]+Tableau1[[#This Row],[Conso EF adiabatique]]</f>
        <v>26.169999415054896</v>
      </c>
      <c r="AK310" s="4">
        <f>Tableau1[[#This Row],[Conso EC Filtre]]+Tableau1[[#This Row],[Conso EC Laveuse ]]</f>
        <v>0.709999984130263</v>
      </c>
      <c r="AL310" s="30">
        <f t="array" ref="AL310">Tableau1[[#This Row],[Conso EF Quai Atlas (calculée)]]+Tableau1[[#This Row],[Conso EC Quai Atlas (calculée)]]</f>
        <v>26.879999399185159</v>
      </c>
      <c r="AM310" s="30">
        <f t="array" ref="AM310">Tableau1[[#This Row],[Lavage cagettes]]+Tableau1[[#This Row],[Lavage pal box]]</f>
        <v>47</v>
      </c>
      <c r="AN310" s="30">
        <f t="array" ref="AN310">Tableau1[[#This Row],[40 bar]]+Tableau1[[#This Row],[24 bar]]</f>
        <v>0</v>
      </c>
      <c r="AO310" s="31"/>
      <c r="AP310" s="31">
        <f>Tableau1[[#This Row],[EC Vestiaires m³]]+Tableau1[[#This Row],[Vestiaires EF]]+Tableau1[[#This Row],[Zone B]]</f>
        <v>1.96</v>
      </c>
      <c r="AQ31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591.30000432819156</v>
      </c>
      <c r="AR310" s="6">
        <f>Tableau1[[#This Row],[prestation lavage 40B]]+Tableau1[[#This Row],[Prestation lavage 24B]]</f>
        <v>0</v>
      </c>
      <c r="AS310" s="6">
        <f>IFERROR(Tableau1[[#This Row],[40 bar (19h-23h59)]]+Y311,0)</f>
        <v>0</v>
      </c>
      <c r="AT310" s="6">
        <f>IFERROR(Tableau1[[#This Row],[24 bar (19H-23H59)]]+AB311,0)</f>
        <v>0</v>
      </c>
      <c r="AU310" s="33">
        <f t="array" ref="AU310">(Tableau1[[#This Row],[Conso eau]]-Tableau1[Rejet convention])/Tableau1[[#This Row],[Rejet convention]]</f>
        <v>5.8248730964466977E-2</v>
      </c>
      <c r="AV310" s="34">
        <f t="array" ref="AV310">IF(Tableau1[[#This Row],[Nbr de poulets (entrée découpe)]]&gt;0,(Tableau1[[#This Row],[Conso eau]]/Tableau1[[#This Row],[Nbr de poulets (entrée découpe)]])*1000,"erreur")</f>
        <v>14.75929203539823</v>
      </c>
      <c r="AW310" s="35" t="str">
        <f t="array" ref="AW310">IF(Tableau1[[#This Row],[Tonnage sortie ressuage]]&gt;0,(Tableau1[[#This Row],[Conso eau]]/Tableau1[[#This Row],[Tonnage sortie ressuage]])*1000,"erreur")</f>
        <v>erreur</v>
      </c>
      <c r="AX310" s="34">
        <f t="array" ref="AX310">IF(Tableau1[[#This Row],[Nbr de poulets (entrée découpe)]]&gt;0,+(Tableau1[[#This Row],[Conso EF Quai Atlas (calculée)]]+Tableau1[[#This Row],[Conso EC Quai Atlas (calculée)]]/Tableau1[[#This Row],[Nbr de poulets (entrée découpe)]]), "erreur")</f>
        <v>26.170011981426295</v>
      </c>
      <c r="AY310" s="21">
        <f>10</f>
        <v>10</v>
      </c>
      <c r="AZ310" s="21">
        <f>6</f>
        <v>6</v>
      </c>
      <c r="BA310" s="21" t="str">
        <f>TEXT(Tableau1[[#This Row],[Date]],"aaaa")</f>
        <v>2019</v>
      </c>
      <c r="BB310" s="21" t="str">
        <f>TEXT(Tableau1[[#This Row],[Date]],"mmmm")</f>
        <v>novembre</v>
      </c>
      <c r="BC310" s="21">
        <f>_xlfn.ISOWEEKNUM(Tableau1[[#This Row],[Date]])</f>
        <v>45</v>
      </c>
      <c r="BD310" s="21" t="str">
        <f>TEXT(Tableau1[[#This Row],[Date]],"jjjj")</f>
        <v>mardi</v>
      </c>
      <c r="BE310" s="21">
        <f>VLOOKUP(ROUND(Tableau1[[#This Row],[Année]],4),Tableau2[#Data],2)</f>
        <v>788</v>
      </c>
      <c r="BF310" s="21" t="str">
        <f>VLOOKUP(Tableau1[[#This Row],[Date]],Tableau3[],2)</f>
        <v>2019-2020</v>
      </c>
    </row>
    <row r="311" spans="1:58" hidden="1" x14ac:dyDescent="0.3">
      <c r="A311" s="22">
        <v>43775</v>
      </c>
      <c r="B311" s="20">
        <v>71984</v>
      </c>
      <c r="C311" s="20"/>
      <c r="D311" s="24">
        <v>834.2</v>
      </c>
      <c r="E311" s="24"/>
      <c r="F311" s="24"/>
      <c r="G311" s="24"/>
      <c r="H311" s="24">
        <v>2.84</v>
      </c>
      <c r="I311" s="24">
        <v>23.9</v>
      </c>
      <c r="J311" s="24">
        <v>9.1</v>
      </c>
      <c r="K311" s="24">
        <v>1.0899999756365999</v>
      </c>
      <c r="L311" s="24">
        <v>0</v>
      </c>
      <c r="M311" s="24">
        <v>0</v>
      </c>
      <c r="N311" s="24">
        <v>124.794997210614</v>
      </c>
      <c r="O311" s="24">
        <v>24.774999446235601</v>
      </c>
      <c r="P311" s="24"/>
      <c r="Q311" s="24">
        <v>72.419998381286902</v>
      </c>
      <c r="R311" s="24">
        <v>37.099999170750401</v>
      </c>
      <c r="S311" s="24">
        <v>6.6399998515844301</v>
      </c>
      <c r="T311" s="24">
        <v>1.1399999745190099</v>
      </c>
      <c r="U311" s="24"/>
      <c r="V311" s="24"/>
      <c r="W311" s="24"/>
      <c r="X311" s="24"/>
      <c r="Y311" s="24"/>
      <c r="Z311" s="24"/>
      <c r="AA311" s="24"/>
      <c r="AB311" s="24"/>
      <c r="AC311" s="24">
        <v>0.08</v>
      </c>
      <c r="AD311" s="24">
        <v>8.2000000000000003E-2</v>
      </c>
      <c r="AE311" s="24"/>
      <c r="AF311" s="30">
        <f t="array" ref="AF311">Tableau1[[#This Row],[EC Sortie PAC]]-Tableau1[[#This Row],[EC entrée PAC]]</f>
        <v>2.0000000000000018E-3</v>
      </c>
      <c r="AG311" s="30">
        <f t="array" ref="AG311">Tableau1[[#This Row],[Différenctiel PAC]]</f>
        <v>2.0000000000000018E-3</v>
      </c>
      <c r="AH311" s="4">
        <f t="array" ref="AH311">Tableau1[[#This Row],[Echaudoirs]]+Tableau1[[#This Row],[Plumeuses]]</f>
        <v>0</v>
      </c>
      <c r="AI311" s="4">
        <f t="array" ref="AI311">Tableau1[[#This Row],[EF Surpréssée Eviscération]]+Tableau1[[#This Row],[EF Eviscération]]</f>
        <v>149.56999665684961</v>
      </c>
      <c r="AJ311" s="4">
        <f t="array" ref="AJ311">Tableau1[[#This Row],[Conso EF dégrilleur]]+Tableau1[[#This Row],[Conso EF prélaveuse]]+Tableau1[[#This Row],[Conso EF adiabatique]]</f>
        <v>44.879998996853836</v>
      </c>
      <c r="AK311" s="4">
        <f>Tableau1[[#This Row],[Conso EC Filtre]]+Tableau1[[#This Row],[Conso EC Laveuse ]]</f>
        <v>1.0899999756365999</v>
      </c>
      <c r="AL311" s="30">
        <f t="array" ref="AL311">Tableau1[[#This Row],[Conso EF Quai Atlas (calculée)]]+Tableau1[[#This Row],[Conso EC Quai Atlas (calculée)]]</f>
        <v>45.969998972490437</v>
      </c>
      <c r="AM311" s="30">
        <f t="array" ref="AM311">Tableau1[[#This Row],[Lavage cagettes]]+Tableau1[[#This Row],[Lavage pal box]]</f>
        <v>33</v>
      </c>
      <c r="AN311" s="30">
        <f t="array" ref="AN311">Tableau1[[#This Row],[40 bar]]+Tableau1[[#This Row],[24 bar]]</f>
        <v>0</v>
      </c>
      <c r="AO311" s="31"/>
      <c r="AP311" s="31">
        <f>Tableau1[[#This Row],[EC Vestiaires m³]]+Tableau1[[#This Row],[Vestiaires EF]]+Tableau1[[#This Row],[Zone B]]</f>
        <v>2.84</v>
      </c>
      <c r="AQ31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530.40000598937308</v>
      </c>
      <c r="AR311" s="6">
        <f>Tableau1[[#This Row],[prestation lavage 40B]]+Tableau1[[#This Row],[Prestation lavage 24B]]</f>
        <v>0</v>
      </c>
      <c r="AS311" s="6">
        <f>IFERROR(Tableau1[[#This Row],[40 bar (19h-23h59)]]+Y312,0)</f>
        <v>0</v>
      </c>
      <c r="AT311" s="6">
        <f>IFERROR(Tableau1[[#This Row],[24 bar (19H-23H59)]]+AB312,0)</f>
        <v>0</v>
      </c>
      <c r="AU311" s="33">
        <f t="array" ref="AU311">(Tableau1[[#This Row],[Conso eau]]-Tableau1[Rejet convention])/Tableau1[[#This Row],[Rejet convention]]</f>
        <v>5.8629441624365543E-2</v>
      </c>
      <c r="AV311" s="34">
        <f t="array" ref="AV311">IF(Tableau1[[#This Row],[Nbr de poulets (entrée découpe)]]&gt;0,(Tableau1[[#This Row],[Conso eau]]/Tableau1[[#This Row],[Nbr de poulets (entrée découpe)]])*1000,"erreur")</f>
        <v>11.588686374749946</v>
      </c>
      <c r="AW311" s="35" t="str">
        <f t="array" ref="AW311">IF(Tableau1[[#This Row],[Tonnage sortie ressuage]]&gt;0,(Tableau1[[#This Row],[Conso eau]]/Tableau1[[#This Row],[Tonnage sortie ressuage]])*1000,"erreur")</f>
        <v>erreur</v>
      </c>
      <c r="AX311" s="34">
        <f t="array" ref="AX311">IF(Tableau1[[#This Row],[Nbr de poulets (entrée découpe)]]&gt;0,+(Tableau1[[#This Row],[Conso EF Quai Atlas (calculée)]]+Tableau1[[#This Row],[Conso EC Quai Atlas (calculée)]]/Tableau1[[#This Row],[Nbr de poulets (entrée découpe)]]), "erreur")</f>
        <v>44.880014139107331</v>
      </c>
      <c r="AY311" s="21">
        <f>10</f>
        <v>10</v>
      </c>
      <c r="AZ311" s="21">
        <f>6</f>
        <v>6</v>
      </c>
      <c r="BA311" s="21" t="str">
        <f>TEXT(Tableau1[[#This Row],[Date]],"aaaa")</f>
        <v>2019</v>
      </c>
      <c r="BB311" s="21" t="str">
        <f>TEXT(Tableau1[[#This Row],[Date]],"mmmm")</f>
        <v>novembre</v>
      </c>
      <c r="BC311" s="21">
        <f>_xlfn.ISOWEEKNUM(Tableau1[[#This Row],[Date]])</f>
        <v>45</v>
      </c>
      <c r="BD311" s="21" t="str">
        <f>TEXT(Tableau1[[#This Row],[Date]],"jjjj")</f>
        <v>mercredi</v>
      </c>
      <c r="BE311" s="21">
        <f>VLOOKUP(ROUND(Tableau1[[#This Row],[Année]],4),Tableau2[#Data],2)</f>
        <v>788</v>
      </c>
      <c r="BF311" s="21" t="str">
        <f>VLOOKUP(Tableau1[[#This Row],[Date]],Tableau3[],2)</f>
        <v>2019-2020</v>
      </c>
    </row>
    <row r="312" spans="1:58" hidden="1" x14ac:dyDescent="0.3">
      <c r="A312" s="22">
        <v>43776</v>
      </c>
      <c r="B312" s="20">
        <v>68885</v>
      </c>
      <c r="C312" s="20"/>
      <c r="D312" s="24">
        <v>897.7</v>
      </c>
      <c r="E312" s="24"/>
      <c r="F312" s="24"/>
      <c r="G312" s="24"/>
      <c r="H312" s="24">
        <v>9.77</v>
      </c>
      <c r="I312" s="24">
        <v>29.5</v>
      </c>
      <c r="J312" s="24">
        <v>8</v>
      </c>
      <c r="K312" s="24">
        <v>12.5599997192621</v>
      </c>
      <c r="L312" s="24">
        <v>0</v>
      </c>
      <c r="M312" s="24">
        <v>0</v>
      </c>
      <c r="N312" s="24">
        <v>114.934997431003</v>
      </c>
      <c r="O312" s="24">
        <v>23.924999465234599</v>
      </c>
      <c r="P312" s="24"/>
      <c r="Q312" s="24">
        <v>76.559998288750606</v>
      </c>
      <c r="R312" s="24">
        <v>19.729999559000099</v>
      </c>
      <c r="S312" s="24">
        <v>6.5999998524784997</v>
      </c>
      <c r="T312" s="24">
        <v>1.17999997362494</v>
      </c>
      <c r="U312" s="24"/>
      <c r="V312" s="24"/>
      <c r="W312" s="24"/>
      <c r="X312" s="24"/>
      <c r="Y312" s="24"/>
      <c r="Z312" s="24"/>
      <c r="AA312" s="24"/>
      <c r="AB312" s="24"/>
      <c r="AC312" s="24">
        <v>9.4E-2</v>
      </c>
      <c r="AD312" s="24">
        <v>9.6000000000000002E-2</v>
      </c>
      <c r="AE312" s="24"/>
      <c r="AF312" s="30">
        <f t="array" ref="AF312">Tableau1[[#This Row],[EC Sortie PAC]]-Tableau1[[#This Row],[EC entrée PAC]]</f>
        <v>2.0000000000000018E-3</v>
      </c>
      <c r="AG312" s="30">
        <f t="array" ref="AG312">Tableau1[[#This Row],[Différenctiel PAC]]</f>
        <v>2.0000000000000018E-3</v>
      </c>
      <c r="AH312" s="4">
        <f t="array" ref="AH312">Tableau1[[#This Row],[Echaudoirs]]+Tableau1[[#This Row],[Plumeuses]]</f>
        <v>0</v>
      </c>
      <c r="AI312" s="4">
        <f t="array" ref="AI312">Tableau1[[#This Row],[EF Surpréssée Eviscération]]+Tableau1[[#This Row],[EF Eviscération]]</f>
        <v>138.85999689623759</v>
      </c>
      <c r="AJ312" s="4">
        <f t="array" ref="AJ312">Tableau1[[#This Row],[Conso EF dégrilleur]]+Tableau1[[#This Row],[Conso EF prélaveuse]]+Tableau1[[#This Row],[Conso EF adiabatique]]</f>
        <v>27.509999385103541</v>
      </c>
      <c r="AK312" s="4">
        <f>Tableau1[[#This Row],[Conso EC Filtre]]+Tableau1[[#This Row],[Conso EC Laveuse ]]</f>
        <v>12.5599997192621</v>
      </c>
      <c r="AL312" s="30">
        <f t="array" ref="AL312">Tableau1[[#This Row],[Conso EF Quai Atlas (calculée)]]+Tableau1[[#This Row],[Conso EC Quai Atlas (calculée)]]</f>
        <v>40.069999104365642</v>
      </c>
      <c r="AM312" s="30">
        <f t="array" ref="AM312">Tableau1[[#This Row],[Lavage cagettes]]+Tableau1[[#This Row],[Lavage pal box]]</f>
        <v>37.5</v>
      </c>
      <c r="AN312" s="30">
        <f t="array" ref="AN312">Tableau1[[#This Row],[40 bar]]+Tableau1[[#This Row],[24 bar]]</f>
        <v>0</v>
      </c>
      <c r="AO312" s="31"/>
      <c r="AP312" s="31">
        <f>Tableau1[[#This Row],[EC Vestiaires m³]]+Tableau1[[#This Row],[Vestiaires EF]]+Tableau1[[#This Row],[Zone B]]</f>
        <v>9.77</v>
      </c>
      <c r="AQ31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594.94000571064612</v>
      </c>
      <c r="AR312" s="6">
        <f>Tableau1[[#This Row],[prestation lavage 40B]]+Tableau1[[#This Row],[Prestation lavage 24B]]</f>
        <v>0</v>
      </c>
      <c r="AS312" s="6">
        <f>IFERROR(Tableau1[[#This Row],[40 bar (19h-23h59)]]+Y313,0)</f>
        <v>0</v>
      </c>
      <c r="AT312" s="6">
        <f>IFERROR(Tableau1[[#This Row],[24 bar (19H-23H59)]]+AB313,0)</f>
        <v>0</v>
      </c>
      <c r="AU312" s="33">
        <f t="array" ref="AU312">(Tableau1[[#This Row],[Conso eau]]-Tableau1[Rejet convention])/Tableau1[[#This Row],[Rejet convention]]</f>
        <v>0.13921319796954321</v>
      </c>
      <c r="AV312" s="34">
        <f t="array" ref="AV312">IF(Tableau1[[#This Row],[Nbr de poulets (entrée découpe)]]&gt;0,(Tableau1[[#This Row],[Conso eau]]/Tableau1[[#This Row],[Nbr de poulets (entrée découpe)]])*1000,"erreur")</f>
        <v>13.031864702039632</v>
      </c>
      <c r="AW312" s="35" t="str">
        <f t="array" ref="AW312">IF(Tableau1[[#This Row],[Tonnage sortie ressuage]]&gt;0,(Tableau1[[#This Row],[Conso eau]]/Tableau1[[#This Row],[Tonnage sortie ressuage]])*1000,"erreur")</f>
        <v>erreur</v>
      </c>
      <c r="AX312" s="34">
        <f t="array" ref="AX312">IF(Tableau1[[#This Row],[Nbr de poulets (entrée découpe)]]&gt;0,+(Tableau1[[#This Row],[Conso EF Quai Atlas (calculée)]]+Tableau1[[#This Row],[Conso EC Quai Atlas (calculée)]]/Tableau1[[#This Row],[Nbr de poulets (entrée découpe)]]), "erreur")</f>
        <v>27.510181717973094</v>
      </c>
      <c r="AY312" s="21">
        <f>10</f>
        <v>10</v>
      </c>
      <c r="AZ312" s="21">
        <f>6</f>
        <v>6</v>
      </c>
      <c r="BA312" s="21" t="str">
        <f>TEXT(Tableau1[[#This Row],[Date]],"aaaa")</f>
        <v>2019</v>
      </c>
      <c r="BB312" s="21" t="str">
        <f>TEXT(Tableau1[[#This Row],[Date]],"mmmm")</f>
        <v>novembre</v>
      </c>
      <c r="BC312" s="21">
        <f>_xlfn.ISOWEEKNUM(Tableau1[[#This Row],[Date]])</f>
        <v>45</v>
      </c>
      <c r="BD312" s="21" t="str">
        <f>TEXT(Tableau1[[#This Row],[Date]],"jjjj")</f>
        <v>jeudi</v>
      </c>
      <c r="BE312" s="21">
        <f>VLOOKUP(ROUND(Tableau1[[#This Row],[Année]],4),Tableau2[#Data],2)</f>
        <v>788</v>
      </c>
      <c r="BF312" s="21" t="str">
        <f>VLOOKUP(Tableau1[[#This Row],[Date]],Tableau3[],2)</f>
        <v>2019-2020</v>
      </c>
    </row>
    <row r="313" spans="1:58" hidden="1" x14ac:dyDescent="0.3">
      <c r="A313" s="22">
        <v>43777</v>
      </c>
      <c r="B313" s="20">
        <v>73887</v>
      </c>
      <c r="C313" s="20"/>
      <c r="D313" s="24">
        <v>885.9</v>
      </c>
      <c r="E313" s="24"/>
      <c r="F313" s="24"/>
      <c r="G313" s="24"/>
      <c r="H313" s="24">
        <v>8.2200000000000006</v>
      </c>
      <c r="I313" s="24"/>
      <c r="J313" s="24"/>
      <c r="K313" s="24">
        <v>0.109999997541308</v>
      </c>
      <c r="L313" s="24">
        <v>0</v>
      </c>
      <c r="M313" s="24">
        <v>0</v>
      </c>
      <c r="N313" s="24">
        <v>119.28999733366101</v>
      </c>
      <c r="O313" s="24">
        <v>30.2149993246421</v>
      </c>
      <c r="P313" s="24"/>
      <c r="Q313" s="24">
        <v>85.719998084008694</v>
      </c>
      <c r="R313" s="24">
        <v>0.109999997541308</v>
      </c>
      <c r="S313" s="24">
        <v>0.109999997541308</v>
      </c>
      <c r="T313" s="24">
        <v>0</v>
      </c>
      <c r="U313" s="24"/>
      <c r="V313" s="24"/>
      <c r="W313" s="24"/>
      <c r="X313" s="24"/>
      <c r="Y313" s="24"/>
      <c r="Z313" s="24"/>
      <c r="AA313" s="24"/>
      <c r="AB313" s="24"/>
      <c r="AC313" s="24">
        <v>9.2999999999999999E-2</v>
      </c>
      <c r="AD313" s="24">
        <v>9.4E-2</v>
      </c>
      <c r="AE313" s="24"/>
      <c r="AF313" s="30">
        <f t="array" ref="AF313">Tableau1[[#This Row],[EC Sortie PAC]]-Tableau1[[#This Row],[EC entrée PAC]]</f>
        <v>1.0000000000000009E-3</v>
      </c>
      <c r="AG313" s="30">
        <f t="array" ref="AG313">Tableau1[[#This Row],[Différenctiel PAC]]</f>
        <v>1.0000000000000009E-3</v>
      </c>
      <c r="AH313" s="4">
        <f t="array" ref="AH313">Tableau1[[#This Row],[Echaudoirs]]+Tableau1[[#This Row],[Plumeuses]]</f>
        <v>0</v>
      </c>
      <c r="AI313" s="4">
        <f t="array" ref="AI313">Tableau1[[#This Row],[EF Surpréssée Eviscération]]+Tableau1[[#This Row],[EF Eviscération]]</f>
        <v>149.5049966583031</v>
      </c>
      <c r="AJ313" s="4">
        <f t="array" ref="AJ313">Tableau1[[#This Row],[Conso EF dégrilleur]]+Tableau1[[#This Row],[Conso EF prélaveuse]]+Tableau1[[#This Row],[Conso EF adiabatique]]</f>
        <v>0.219999995082616</v>
      </c>
      <c r="AK313" s="4">
        <f>Tableau1[[#This Row],[Conso EC Filtre]]+Tableau1[[#This Row],[Conso EC Laveuse ]]</f>
        <v>0.109999997541308</v>
      </c>
      <c r="AL313" s="30">
        <f t="array" ref="AL313">Tableau1[[#This Row],[Conso EF Quai Atlas (calculée)]]+Tableau1[[#This Row],[Conso EC Quai Atlas (calculée)]]</f>
        <v>0.32999999262392399</v>
      </c>
      <c r="AM313" s="30">
        <f t="array" ref="AM313">Tableau1[[#This Row],[Lavage cagettes]]+Tableau1[[#This Row],[Lavage pal box]]</f>
        <v>0</v>
      </c>
      <c r="AN313" s="30">
        <f t="array" ref="AN313">Tableau1[[#This Row],[40 bar]]+Tableau1[[#This Row],[24 bar]]</f>
        <v>0</v>
      </c>
      <c r="AO313" s="31"/>
      <c r="AP313" s="31">
        <f>Tableau1[[#This Row],[EC Vestiaires m³]]+Tableau1[[#This Row],[Vestiaires EF]]+Tableau1[[#This Row],[Zone B]]</f>
        <v>8.2200000000000006</v>
      </c>
      <c r="AQ31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642.12500526506426</v>
      </c>
      <c r="AR313" s="6">
        <f>Tableau1[[#This Row],[prestation lavage 40B]]+Tableau1[[#This Row],[Prestation lavage 24B]]</f>
        <v>0</v>
      </c>
      <c r="AS313" s="6">
        <f>IFERROR(Tableau1[[#This Row],[40 bar (19h-23h59)]]+Y314,0)</f>
        <v>0</v>
      </c>
      <c r="AT313" s="6">
        <f>IFERROR(Tableau1[[#This Row],[24 bar (19H-23H59)]]+AB314,0)</f>
        <v>0</v>
      </c>
      <c r="AU313" s="33">
        <f t="array" ref="AU313">(Tableau1[[#This Row],[Conso eau]]-Tableau1[Rejet convention])/Tableau1[[#This Row],[Rejet convention]]</f>
        <v>0.12423857868020302</v>
      </c>
      <c r="AV313" s="34">
        <f t="array" ref="AV313">IF(Tableau1[[#This Row],[Nbr de poulets (entrée découpe)]]&gt;0,(Tableau1[[#This Row],[Conso eau]]/Tableau1[[#This Row],[Nbr de poulets (entrée découpe)]])*1000,"erreur")</f>
        <v>11.98993056965366</v>
      </c>
      <c r="AW313" s="35" t="str">
        <f t="array" ref="AW313">IF(Tableau1[[#This Row],[Tonnage sortie ressuage]]&gt;0,(Tableau1[[#This Row],[Conso eau]]/Tableau1[[#This Row],[Tonnage sortie ressuage]])*1000,"erreur")</f>
        <v>erreur</v>
      </c>
      <c r="AX313" s="34">
        <f t="array" ref="AX313">IF(Tableau1[[#This Row],[Nbr de poulets (entrée découpe)]]&gt;0,+(Tableau1[[#This Row],[Conso EF Quai Atlas (calculée)]]+Tableau1[[#This Row],[Conso EC Quai Atlas (calculée)]]/Tableau1[[#This Row],[Nbr de poulets (entrée découpe)]]), "erreur")</f>
        <v>0.22000148384244575</v>
      </c>
      <c r="AY313" s="21">
        <f>10</f>
        <v>10</v>
      </c>
      <c r="AZ313" s="21">
        <f>6</f>
        <v>6</v>
      </c>
      <c r="BA313" s="21" t="str">
        <f>TEXT(Tableau1[[#This Row],[Date]],"aaaa")</f>
        <v>2019</v>
      </c>
      <c r="BB313" s="21" t="str">
        <f>TEXT(Tableau1[[#This Row],[Date]],"mmmm")</f>
        <v>novembre</v>
      </c>
      <c r="BC313" s="21">
        <f>_xlfn.ISOWEEKNUM(Tableau1[[#This Row],[Date]])</f>
        <v>45</v>
      </c>
      <c r="BD313" s="21" t="str">
        <f>TEXT(Tableau1[[#This Row],[Date]],"jjjj")</f>
        <v>vendredi</v>
      </c>
      <c r="BE313" s="21">
        <f>VLOOKUP(ROUND(Tableau1[[#This Row],[Année]],4),Tableau2[#Data],2)</f>
        <v>788</v>
      </c>
      <c r="BF313" s="21" t="str">
        <f>VLOOKUP(Tableau1[[#This Row],[Date]],Tableau3[],2)</f>
        <v>2019-2020</v>
      </c>
    </row>
    <row r="314" spans="1:58" hidden="1" x14ac:dyDescent="0.3">
      <c r="A314" s="22">
        <v>43778</v>
      </c>
      <c r="B314" s="20">
        <v>25589</v>
      </c>
      <c r="C314" s="20"/>
      <c r="D314" s="24">
        <v>494.6</v>
      </c>
      <c r="E314" s="24"/>
      <c r="F314" s="24"/>
      <c r="G314" s="24"/>
      <c r="H314" s="24">
        <v>8.8699999999999992</v>
      </c>
      <c r="I314" s="24"/>
      <c r="J314" s="24"/>
      <c r="K314" s="24">
        <v>0</v>
      </c>
      <c r="L314" s="24">
        <v>0</v>
      </c>
      <c r="M314" s="24">
        <v>0</v>
      </c>
      <c r="N314" s="24">
        <v>43.6949990233406</v>
      </c>
      <c r="O314" s="24">
        <v>10.829999757930601</v>
      </c>
      <c r="P314" s="24"/>
      <c r="Q314" s="24">
        <v>81.389998180791693</v>
      </c>
      <c r="R314" s="24">
        <v>0</v>
      </c>
      <c r="S314" s="24">
        <v>0</v>
      </c>
      <c r="T314" s="24">
        <v>0.219999995082617</v>
      </c>
      <c r="U314" s="24"/>
      <c r="V314" s="24"/>
      <c r="W314" s="24"/>
      <c r="X314" s="24"/>
      <c r="Y314" s="24"/>
      <c r="Z314" s="24"/>
      <c r="AA314" s="24"/>
      <c r="AB314" s="24"/>
      <c r="AC314" s="24">
        <v>0.1</v>
      </c>
      <c r="AD314" s="24">
        <v>0.113</v>
      </c>
      <c r="AE314" s="24"/>
      <c r="AF314" s="30">
        <f t="array" ref="AF314">Tableau1[[#This Row],[EC Sortie PAC]]-Tableau1[[#This Row],[EC entrée PAC]]</f>
        <v>1.2999999999999998E-2</v>
      </c>
      <c r="AG314" s="30">
        <f t="array" ref="AG314">Tableau1[[#This Row],[Différenctiel PAC]]</f>
        <v>1.2999999999999998E-2</v>
      </c>
      <c r="AH314" s="4">
        <f t="array" ref="AH314">Tableau1[[#This Row],[Echaudoirs]]+Tableau1[[#This Row],[Plumeuses]]</f>
        <v>0</v>
      </c>
      <c r="AI314" s="4">
        <f t="array" ref="AI314">Tableau1[[#This Row],[EF Surpréssée Eviscération]]+Tableau1[[#This Row],[EF Eviscération]]</f>
        <v>54.524998781271201</v>
      </c>
      <c r="AJ314" s="4">
        <f t="array" ref="AJ314">Tableau1[[#This Row],[Conso EF dégrilleur]]+Tableau1[[#This Row],[Conso EF prélaveuse]]+Tableau1[[#This Row],[Conso EF adiabatique]]</f>
        <v>0.219999995082617</v>
      </c>
      <c r="AK314" s="4">
        <f>Tableau1[[#This Row],[Conso EC Filtre]]+Tableau1[[#This Row],[Conso EC Laveuse ]]</f>
        <v>0</v>
      </c>
      <c r="AL314" s="30">
        <f t="array" ref="AL314">Tableau1[[#This Row],[Conso EF Quai Atlas (calculée)]]+Tableau1[[#This Row],[Conso EC Quai Atlas (calculée)]]</f>
        <v>0.219999995082617</v>
      </c>
      <c r="AM314" s="30">
        <f t="array" ref="AM314">Tableau1[[#This Row],[Lavage cagettes]]+Tableau1[[#This Row],[Lavage pal box]]</f>
        <v>0</v>
      </c>
      <c r="AN314" s="30">
        <f t="array" ref="AN314">Tableau1[[#This Row],[40 bar]]+Tableau1[[#This Row],[24 bar]]</f>
        <v>0</v>
      </c>
      <c r="AO314" s="31"/>
      <c r="AP314" s="31">
        <f>Tableau1[[#This Row],[EC Vestiaires m³]]+Tableau1[[#This Row],[Vestiaires EF]]+Tableau1[[#This Row],[Zone B]]</f>
        <v>8.8699999999999992</v>
      </c>
      <c r="AQ31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349.5950030428545</v>
      </c>
      <c r="AR314" s="6">
        <f>Tableau1[[#This Row],[prestation lavage 40B]]+Tableau1[[#This Row],[Prestation lavage 24B]]</f>
        <v>0</v>
      </c>
      <c r="AS314" s="6">
        <f>IFERROR(Tableau1[[#This Row],[40 bar (19h-23h59)]]+Y315,0)</f>
        <v>0</v>
      </c>
      <c r="AT314" s="6">
        <f>IFERROR(Tableau1[[#This Row],[24 bar (19H-23H59)]]+AB315,0)</f>
        <v>0</v>
      </c>
      <c r="AU314" s="33">
        <f t="array" ref="AU314">(Tableau1[[#This Row],[Conso eau]]-Tableau1[Rejet convention])/Tableau1[[#This Row],[Rejet convention]]</f>
        <v>-0.37233502538071062</v>
      </c>
      <c r="AV314" s="34">
        <f t="array" ref="AV314">IF(Tableau1[[#This Row],[Nbr de poulets (entrée découpe)]]&gt;0,(Tableau1[[#This Row],[Conso eau]]/Tableau1[[#This Row],[Nbr de poulets (entrée découpe)]])*1000,"erreur")</f>
        <v>19.32861776544609</v>
      </c>
      <c r="AW314" s="35" t="str">
        <f t="array" ref="AW314">IF(Tableau1[[#This Row],[Tonnage sortie ressuage]]&gt;0,(Tableau1[[#This Row],[Conso eau]]/Tableau1[[#This Row],[Tonnage sortie ressuage]])*1000,"erreur")</f>
        <v>erreur</v>
      </c>
      <c r="AX314" s="34">
        <f t="array" ref="AX314">IF(Tableau1[[#This Row],[Nbr de poulets (entrée découpe)]]&gt;0,+(Tableau1[[#This Row],[Conso EF Quai Atlas (calculée)]]+Tableau1[[#This Row],[Conso EC Quai Atlas (calculée)]]/Tableau1[[#This Row],[Nbr de poulets (entrée découpe)]]), "erreur")</f>
        <v>0.219999995082617</v>
      </c>
      <c r="AY314" s="21">
        <f>10</f>
        <v>10</v>
      </c>
      <c r="AZ314" s="21">
        <f>6</f>
        <v>6</v>
      </c>
      <c r="BA314" s="21" t="str">
        <f>TEXT(Tableau1[[#This Row],[Date]],"aaaa")</f>
        <v>2019</v>
      </c>
      <c r="BB314" s="21" t="str">
        <f>TEXT(Tableau1[[#This Row],[Date]],"mmmm")</f>
        <v>novembre</v>
      </c>
      <c r="BC314" s="21">
        <f>_xlfn.ISOWEEKNUM(Tableau1[[#This Row],[Date]])</f>
        <v>45</v>
      </c>
      <c r="BD314" s="21" t="str">
        <f>TEXT(Tableau1[[#This Row],[Date]],"jjjj")</f>
        <v>samedi</v>
      </c>
      <c r="BE314" s="21">
        <f>VLOOKUP(ROUND(Tableau1[[#This Row],[Année]],4),Tableau2[#Data],2)</f>
        <v>788</v>
      </c>
      <c r="BF314" s="21" t="str">
        <f>VLOOKUP(Tableau1[[#This Row],[Date]],Tableau3[],2)</f>
        <v>2019-2020</v>
      </c>
    </row>
    <row r="315" spans="1:58" hidden="1" x14ac:dyDescent="0.3">
      <c r="A315" s="22">
        <v>43779</v>
      </c>
      <c r="B315" s="20"/>
      <c r="C315" s="20"/>
      <c r="D315" s="24">
        <v>108.1</v>
      </c>
      <c r="E315" s="24"/>
      <c r="F315" s="24"/>
      <c r="G315" s="24"/>
      <c r="H315" s="24">
        <v>8.65</v>
      </c>
      <c r="I315" s="24">
        <v>26.7</v>
      </c>
      <c r="J315" s="24">
        <v>7.7</v>
      </c>
      <c r="K315" s="24">
        <v>0.65999998524784997</v>
      </c>
      <c r="L315" s="24">
        <v>0</v>
      </c>
      <c r="M315" s="24">
        <v>0</v>
      </c>
      <c r="N315" s="24">
        <v>0</v>
      </c>
      <c r="O315" s="24">
        <v>0</v>
      </c>
      <c r="P315" s="24"/>
      <c r="Q315" s="24">
        <v>36.459999185055501</v>
      </c>
      <c r="R315" s="24">
        <v>22.4399994984269</v>
      </c>
      <c r="S315" s="24">
        <v>7.1799998395144904</v>
      </c>
      <c r="T315" s="24">
        <v>0.28999999351799499</v>
      </c>
      <c r="U315" s="24"/>
      <c r="V315" s="24"/>
      <c r="W315" s="24"/>
      <c r="X315" s="24"/>
      <c r="Y315" s="24"/>
      <c r="Z315" s="24"/>
      <c r="AA315" s="24"/>
      <c r="AB315" s="24"/>
      <c r="AC315" s="24">
        <v>9.6000000000000002E-2</v>
      </c>
      <c r="AD315" s="24">
        <v>0.10199999999999999</v>
      </c>
      <c r="AE315" s="24"/>
      <c r="AF315" s="30">
        <f t="array" ref="AF315">Tableau1[[#This Row],[EC Sortie PAC]]-Tableau1[[#This Row],[EC entrée PAC]]</f>
        <v>5.9999999999999915E-3</v>
      </c>
      <c r="AG315" s="30">
        <f t="array" ref="AG315">Tableau1[[#This Row],[Différenctiel PAC]]</f>
        <v>5.9999999999999915E-3</v>
      </c>
      <c r="AH315" s="4">
        <f t="array" ref="AH315">Tableau1[[#This Row],[Echaudoirs]]+Tableau1[[#This Row],[Plumeuses]]</f>
        <v>0</v>
      </c>
      <c r="AI315" s="4">
        <f t="array" ref="AI315">Tableau1[[#This Row],[EF Surpréssée Eviscération]]+Tableau1[[#This Row],[EF Eviscération]]</f>
        <v>0</v>
      </c>
      <c r="AJ315" s="4">
        <f t="array" ref="AJ315">Tableau1[[#This Row],[Conso EF dégrilleur]]+Tableau1[[#This Row],[Conso EF prélaveuse]]+Tableau1[[#This Row],[Conso EF adiabatique]]</f>
        <v>29.909999331459385</v>
      </c>
      <c r="AK315" s="4">
        <f>Tableau1[[#This Row],[Conso EC Filtre]]+Tableau1[[#This Row],[Conso EC Laveuse ]]</f>
        <v>0.65999998524784997</v>
      </c>
      <c r="AL315" s="30">
        <f t="array" ref="AL315">Tableau1[[#This Row],[Conso EF Quai Atlas (calculée)]]+Tableau1[[#This Row],[Conso EC Quai Atlas (calculée)]]</f>
        <v>30.569999316707236</v>
      </c>
      <c r="AM315" s="30">
        <f t="array" ref="AM315">Tableau1[[#This Row],[Lavage cagettes]]+Tableau1[[#This Row],[Lavage pal box]]</f>
        <v>34.4</v>
      </c>
      <c r="AN315" s="30">
        <f t="array" ref="AN315">Tableau1[[#This Row],[40 bar]]+Tableau1[[#This Row],[24 bar]]</f>
        <v>0</v>
      </c>
      <c r="AO315" s="31"/>
      <c r="AP315" s="31">
        <f>Tableau1[[#This Row],[EC Vestiaires m³]]+Tableau1[[#This Row],[Vestiaires EF]]+Tableau1[[#This Row],[Zone B]]</f>
        <v>8.65</v>
      </c>
      <c r="AQ31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-1.9799985017627364</v>
      </c>
      <c r="AR315" s="6">
        <f>Tableau1[[#This Row],[prestation lavage 40B]]+Tableau1[[#This Row],[Prestation lavage 24B]]</f>
        <v>0</v>
      </c>
      <c r="AS315" s="6">
        <f>IFERROR(Tableau1[[#This Row],[40 bar (19h-23h59)]]+Y316,0)</f>
        <v>0</v>
      </c>
      <c r="AT315" s="6">
        <f>IFERROR(Tableau1[[#This Row],[24 bar (19H-23H59)]]+AB316,0)</f>
        <v>0</v>
      </c>
      <c r="AU315" s="33">
        <f t="array" ref="AU315">(Tableau1[[#This Row],[Conso eau]]-Tableau1[Rejet convention])/Tableau1[[#This Row],[Rejet convention]]</f>
        <v>-0.86281725888324867</v>
      </c>
      <c r="AV315" s="34" t="str">
        <f t="array" ref="AV315">IF(Tableau1[[#This Row],[Nbr de poulets (entrée découpe)]]&gt;0,(Tableau1[[#This Row],[Conso eau]]/Tableau1[[#This Row],[Nbr de poulets (entrée découpe)]])*1000,"erreur")</f>
        <v>erreur</v>
      </c>
      <c r="AW315" s="35" t="str">
        <f t="array" ref="AW315">IF(Tableau1[[#This Row],[Tonnage sortie ressuage]]&gt;0,(Tableau1[[#This Row],[Conso eau]]/Tableau1[[#This Row],[Tonnage sortie ressuage]])*1000,"erreur")</f>
        <v>erreur</v>
      </c>
      <c r="AX315" s="34" t="str">
        <f t="array" ref="AX31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15" s="21">
        <f>10</f>
        <v>10</v>
      </c>
      <c r="AZ315" s="21">
        <f>6</f>
        <v>6</v>
      </c>
      <c r="BA315" s="21" t="str">
        <f>TEXT(Tableau1[[#This Row],[Date]],"aaaa")</f>
        <v>2019</v>
      </c>
      <c r="BB315" s="21" t="str">
        <f>TEXT(Tableau1[[#This Row],[Date]],"mmmm")</f>
        <v>novembre</v>
      </c>
      <c r="BC315" s="21">
        <f>_xlfn.ISOWEEKNUM(Tableau1[[#This Row],[Date]])</f>
        <v>45</v>
      </c>
      <c r="BD315" s="21" t="str">
        <f>TEXT(Tableau1[[#This Row],[Date]],"jjjj")</f>
        <v>dimanche</v>
      </c>
      <c r="BE315" s="21">
        <f>VLOOKUP(ROUND(Tableau1[[#This Row],[Année]],4),Tableau2[#Data],2)</f>
        <v>788</v>
      </c>
      <c r="BF315" s="21" t="str">
        <f>VLOOKUP(Tableau1[[#This Row],[Date]],Tableau3[],2)</f>
        <v>2019-2020</v>
      </c>
    </row>
    <row r="316" spans="1:58" hidden="1" x14ac:dyDescent="0.3">
      <c r="A316" s="22">
        <v>43780</v>
      </c>
      <c r="B316" s="20"/>
      <c r="C316" s="20"/>
      <c r="D316" s="24">
        <v>33</v>
      </c>
      <c r="E316" s="24"/>
      <c r="F316" s="24"/>
      <c r="G316" s="24"/>
      <c r="H316" s="24">
        <v>2.83</v>
      </c>
      <c r="I316" s="24">
        <v>25.7</v>
      </c>
      <c r="J316" s="24">
        <v>7.8</v>
      </c>
      <c r="K316" s="24">
        <v>0.74999998323619399</v>
      </c>
      <c r="L316" s="24">
        <v>0</v>
      </c>
      <c r="M316" s="24">
        <v>0</v>
      </c>
      <c r="N316" s="24">
        <v>0</v>
      </c>
      <c r="O316" s="24">
        <v>0</v>
      </c>
      <c r="P316" s="24"/>
      <c r="Q316" s="24">
        <v>0</v>
      </c>
      <c r="R316" s="24">
        <v>20.1799995489419</v>
      </c>
      <c r="S316" s="24">
        <v>7.6299998294562101</v>
      </c>
      <c r="T316" s="24">
        <v>0.42999999038875097</v>
      </c>
      <c r="U316" s="24"/>
      <c r="V316" s="24"/>
      <c r="W316" s="24"/>
      <c r="X316" s="24"/>
      <c r="Y316" s="24"/>
      <c r="Z316" s="24"/>
      <c r="AA316" s="24"/>
      <c r="AB316" s="24"/>
      <c r="AC316" s="24">
        <v>6.4000000000000001E-2</v>
      </c>
      <c r="AD316" s="24">
        <v>6.5000000000000002E-2</v>
      </c>
      <c r="AE316" s="24"/>
      <c r="AF316" s="30">
        <f t="array" ref="AF316">Tableau1[[#This Row],[EC Sortie PAC]]-Tableau1[[#This Row],[EC entrée PAC]]</f>
        <v>1.0000000000000009E-3</v>
      </c>
      <c r="AG316" s="30">
        <f t="array" ref="AG316">Tableau1[[#This Row],[Différenctiel PAC]]</f>
        <v>1.0000000000000009E-3</v>
      </c>
      <c r="AH316" s="4">
        <f t="array" ref="AH316">Tableau1[[#This Row],[Echaudoirs]]+Tableau1[[#This Row],[Plumeuses]]</f>
        <v>0</v>
      </c>
      <c r="AI316" s="4">
        <f t="array" ref="AI316">Tableau1[[#This Row],[EF Surpréssée Eviscération]]+Tableau1[[#This Row],[EF Eviscération]]</f>
        <v>0</v>
      </c>
      <c r="AJ316" s="4">
        <f t="array" ref="AJ316">Tableau1[[#This Row],[Conso EF dégrilleur]]+Tableau1[[#This Row],[Conso EF prélaveuse]]+Tableau1[[#This Row],[Conso EF adiabatique]]</f>
        <v>28.239999368786862</v>
      </c>
      <c r="AK316" s="4">
        <f>Tableau1[[#This Row],[Conso EC Filtre]]+Tableau1[[#This Row],[Conso EC Laveuse ]]</f>
        <v>0.74999998323619399</v>
      </c>
      <c r="AL316" s="30">
        <f t="array" ref="AL316">Tableau1[[#This Row],[Conso EF Quai Atlas (calculée)]]+Tableau1[[#This Row],[Conso EC Quai Atlas (calculée)]]</f>
        <v>28.989999352023055</v>
      </c>
      <c r="AM316" s="30">
        <f t="array" ref="AM316">Tableau1[[#This Row],[Lavage cagettes]]+Tableau1[[#This Row],[Lavage pal box]]</f>
        <v>33.5</v>
      </c>
      <c r="AN316" s="30">
        <f t="array" ref="AN316">Tableau1[[#This Row],[40 bar]]+Tableau1[[#This Row],[24 bar]]</f>
        <v>0</v>
      </c>
      <c r="AO316" s="31"/>
      <c r="AP316" s="31">
        <f>Tableau1[[#This Row],[EC Vestiaires m³]]+Tableau1[[#This Row],[Vestiaires EF]]+Tableau1[[#This Row],[Zone B]]</f>
        <v>2.83</v>
      </c>
      <c r="AQ31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-32.319999352023061</v>
      </c>
      <c r="AR316" s="6">
        <f>Tableau1[[#This Row],[prestation lavage 40B]]+Tableau1[[#This Row],[Prestation lavage 24B]]</f>
        <v>0</v>
      </c>
      <c r="AS316" s="6">
        <f>IFERROR(Tableau1[[#This Row],[40 bar (19h-23h59)]]+Y317,0)</f>
        <v>0</v>
      </c>
      <c r="AT316" s="6">
        <f>IFERROR(Tableau1[[#This Row],[24 bar (19H-23H59)]]+AB317,0)</f>
        <v>0</v>
      </c>
      <c r="AU316" s="33">
        <f t="array" ref="AU316">(Tableau1[[#This Row],[Conso eau]]-Tableau1[Rejet convention])/Tableau1[[#This Row],[Rejet convention]]</f>
        <v>-0.95812182741116747</v>
      </c>
      <c r="AV316" s="34" t="str">
        <f t="array" ref="AV316">IF(Tableau1[[#This Row],[Nbr de poulets (entrée découpe)]]&gt;0,(Tableau1[[#This Row],[Conso eau]]/Tableau1[[#This Row],[Nbr de poulets (entrée découpe)]])*1000,"erreur")</f>
        <v>erreur</v>
      </c>
      <c r="AW316" s="35" t="str">
        <f t="array" ref="AW316">IF(Tableau1[[#This Row],[Tonnage sortie ressuage]]&gt;0,(Tableau1[[#This Row],[Conso eau]]/Tableau1[[#This Row],[Tonnage sortie ressuage]])*1000,"erreur")</f>
        <v>erreur</v>
      </c>
      <c r="AX316" s="34" t="str">
        <f t="array" ref="AX31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16" s="21">
        <f>10</f>
        <v>10</v>
      </c>
      <c r="AZ316" s="21">
        <f>6</f>
        <v>6</v>
      </c>
      <c r="BA316" s="21" t="str">
        <f>TEXT(Tableau1[[#This Row],[Date]],"aaaa")</f>
        <v>2019</v>
      </c>
      <c r="BB316" s="21" t="str">
        <f>TEXT(Tableau1[[#This Row],[Date]],"mmmm")</f>
        <v>novembre</v>
      </c>
      <c r="BC316" s="21">
        <f>_xlfn.ISOWEEKNUM(Tableau1[[#This Row],[Date]])</f>
        <v>46</v>
      </c>
      <c r="BD316" s="21" t="str">
        <f>TEXT(Tableau1[[#This Row],[Date]],"jjjj")</f>
        <v>lundi</v>
      </c>
      <c r="BE316" s="21">
        <f>VLOOKUP(ROUND(Tableau1[[#This Row],[Année]],4),Tableau2[#Data],2)</f>
        <v>788</v>
      </c>
      <c r="BF316" s="21" t="str">
        <f>VLOOKUP(Tableau1[[#This Row],[Date]],Tableau3[],2)</f>
        <v>2019-2020</v>
      </c>
    </row>
    <row r="317" spans="1:58" hidden="1" x14ac:dyDescent="0.3">
      <c r="A317" s="22">
        <v>43781</v>
      </c>
      <c r="B317" s="20">
        <v>76187</v>
      </c>
      <c r="C317" s="20"/>
      <c r="D317" s="24">
        <v>770.7</v>
      </c>
      <c r="E317" s="24"/>
      <c r="F317" s="24"/>
      <c r="G317" s="24"/>
      <c r="H317" s="24">
        <v>2.56</v>
      </c>
      <c r="I317" s="24">
        <v>27.9</v>
      </c>
      <c r="J317" s="24">
        <v>9.6</v>
      </c>
      <c r="K317" s="24">
        <v>0.84999998100101903</v>
      </c>
      <c r="L317" s="24">
        <v>0</v>
      </c>
      <c r="M317" s="24">
        <v>0</v>
      </c>
      <c r="N317" s="24">
        <v>110.419997531921</v>
      </c>
      <c r="O317" s="24">
        <v>30.039999328553701</v>
      </c>
      <c r="P317" s="24"/>
      <c r="Q317" s="24">
        <v>0</v>
      </c>
      <c r="R317" s="24">
        <v>16.489999631419799</v>
      </c>
      <c r="S317" s="24">
        <v>7.2799998372793198</v>
      </c>
      <c r="T317" s="24">
        <v>1.4799999669194199</v>
      </c>
      <c r="U317" s="24"/>
      <c r="V317" s="24"/>
      <c r="W317" s="24"/>
      <c r="X317" s="24"/>
      <c r="Y317" s="24"/>
      <c r="Z317" s="24"/>
      <c r="AA317" s="24"/>
      <c r="AB317" s="24"/>
      <c r="AC317" s="24">
        <v>1.4E-2</v>
      </c>
      <c r="AD317" s="24">
        <v>0</v>
      </c>
      <c r="AE317" s="24"/>
      <c r="AF317" s="30">
        <f t="array" ref="AF317">Tableau1[[#This Row],[EC Sortie PAC]]-Tableau1[[#This Row],[EC entrée PAC]]</f>
        <v>-1.4E-2</v>
      </c>
      <c r="AG317" s="30">
        <f t="array" ref="AG317">Tableau1[[#This Row],[Différenctiel PAC]]</f>
        <v>-1.4E-2</v>
      </c>
      <c r="AH317" s="4">
        <f t="array" ref="AH317">Tableau1[[#This Row],[Echaudoirs]]+Tableau1[[#This Row],[Plumeuses]]</f>
        <v>0</v>
      </c>
      <c r="AI317" s="4">
        <f t="array" ref="AI317">Tableau1[[#This Row],[EF Surpréssée Eviscération]]+Tableau1[[#This Row],[EF Eviscération]]</f>
        <v>140.45999686047469</v>
      </c>
      <c r="AJ317" s="4">
        <f t="array" ref="AJ317">Tableau1[[#This Row],[Conso EF dégrilleur]]+Tableau1[[#This Row],[Conso EF prélaveuse]]+Tableau1[[#This Row],[Conso EF adiabatique]]</f>
        <v>25.249999435618538</v>
      </c>
      <c r="AK317" s="4">
        <f>Tableau1[[#This Row],[Conso EC Filtre]]+Tableau1[[#This Row],[Conso EC Laveuse ]]</f>
        <v>0.84999998100101903</v>
      </c>
      <c r="AL317" s="30">
        <f t="array" ref="AL317">Tableau1[[#This Row],[Conso EF Quai Atlas (calculée)]]+Tableau1[[#This Row],[Conso EC Quai Atlas (calculée)]]</f>
        <v>26.099999416619557</v>
      </c>
      <c r="AM317" s="30">
        <f t="array" ref="AM317">Tableau1[[#This Row],[Lavage cagettes]]+Tableau1[[#This Row],[Lavage pal box]]</f>
        <v>37.5</v>
      </c>
      <c r="AN317" s="30">
        <f t="array" ref="AN317">Tableau1[[#This Row],[40 bar]]+Tableau1[[#This Row],[24 bar]]</f>
        <v>0</v>
      </c>
      <c r="AO317" s="31"/>
      <c r="AP317" s="31">
        <f>Tableau1[[#This Row],[EC Vestiaires m³]]+Tableau1[[#This Row],[Vestiaires EF]]+Tableau1[[#This Row],[Zone B]]</f>
        <v>2.56</v>
      </c>
      <c r="AQ31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564.08000372290576</v>
      </c>
      <c r="AR317" s="6">
        <f>Tableau1[[#This Row],[prestation lavage 40B]]+Tableau1[[#This Row],[Prestation lavage 24B]]</f>
        <v>0</v>
      </c>
      <c r="AS317" s="6">
        <f>IFERROR(Tableau1[[#This Row],[40 bar (19h-23h59)]]+Y318,0)</f>
        <v>0</v>
      </c>
      <c r="AT317" s="6">
        <f>IFERROR(Tableau1[[#This Row],[24 bar (19H-23H59)]]+AB318,0)</f>
        <v>0</v>
      </c>
      <c r="AU317" s="33">
        <f t="array" ref="AU317">(Tableau1[[#This Row],[Conso eau]]-Tableau1[Rejet convention])/Tableau1[[#This Row],[Rejet convention]]</f>
        <v>-2.1954314720812124E-2</v>
      </c>
      <c r="AV317" s="34">
        <f t="array" ref="AV317">IF(Tableau1[[#This Row],[Nbr de poulets (entrée découpe)]]&gt;0,(Tableau1[[#This Row],[Conso eau]]/Tableau1[[#This Row],[Nbr de poulets (entrée découpe)]])*1000,"erreur")</f>
        <v>10.115899037893604</v>
      </c>
      <c r="AW317" s="35" t="str">
        <f t="array" ref="AW317">IF(Tableau1[[#This Row],[Tonnage sortie ressuage]]&gt;0,(Tableau1[[#This Row],[Conso eau]]/Tableau1[[#This Row],[Tonnage sortie ressuage]])*1000,"erreur")</f>
        <v>erreur</v>
      </c>
      <c r="AX317" s="34">
        <f t="array" ref="AX317">IF(Tableau1[[#This Row],[Nbr de poulets (entrée découpe)]]&gt;0,+(Tableau1[[#This Row],[Conso EF Quai Atlas (calculée)]]+Tableau1[[#This Row],[Conso EC Quai Atlas (calculée)]]/Tableau1[[#This Row],[Nbr de poulets (entrée découpe)]]), "erreur")</f>
        <v>25.250010592377315</v>
      </c>
      <c r="AY317" s="21">
        <f>10</f>
        <v>10</v>
      </c>
      <c r="AZ317" s="21">
        <f>6</f>
        <v>6</v>
      </c>
      <c r="BA317" s="21" t="str">
        <f>TEXT(Tableau1[[#This Row],[Date]],"aaaa")</f>
        <v>2019</v>
      </c>
      <c r="BB317" s="21" t="str">
        <f>TEXT(Tableau1[[#This Row],[Date]],"mmmm")</f>
        <v>novembre</v>
      </c>
      <c r="BC317" s="21">
        <f>_xlfn.ISOWEEKNUM(Tableau1[[#This Row],[Date]])</f>
        <v>46</v>
      </c>
      <c r="BD317" s="21" t="str">
        <f>TEXT(Tableau1[[#This Row],[Date]],"jjjj")</f>
        <v>mardi</v>
      </c>
      <c r="BE317" s="21">
        <f>VLOOKUP(ROUND(Tableau1[[#This Row],[Année]],4),Tableau2[#Data],2)</f>
        <v>788</v>
      </c>
      <c r="BF317" s="21" t="str">
        <f>VLOOKUP(Tableau1[[#This Row],[Date]],Tableau3[],2)</f>
        <v>2019-2020</v>
      </c>
    </row>
    <row r="318" spans="1:58" hidden="1" x14ac:dyDescent="0.3">
      <c r="A318" s="22">
        <v>43782</v>
      </c>
      <c r="B318" s="20">
        <v>75182</v>
      </c>
      <c r="C318" s="20"/>
      <c r="D318" s="24">
        <v>831.6</v>
      </c>
      <c r="E318" s="24"/>
      <c r="F318" s="24"/>
      <c r="G318" s="24"/>
      <c r="H318" s="24">
        <v>9.76</v>
      </c>
      <c r="I318" s="24">
        <v>25.1</v>
      </c>
      <c r="J318" s="24">
        <v>7.8</v>
      </c>
      <c r="K318" s="24">
        <v>0.63999998569488503</v>
      </c>
      <c r="L318" s="24">
        <v>0</v>
      </c>
      <c r="M318" s="24">
        <v>0</v>
      </c>
      <c r="N318" s="24">
        <v>121.829997276887</v>
      </c>
      <c r="O318" s="24">
        <v>25.024999440647701</v>
      </c>
      <c r="P318" s="24"/>
      <c r="Q318" s="24">
        <v>52.349998829886303</v>
      </c>
      <c r="R318" s="24">
        <v>23.299999479204399</v>
      </c>
      <c r="S318" s="24">
        <v>7.8599998243153104</v>
      </c>
      <c r="T318" s="24">
        <v>0.119999997317791</v>
      </c>
      <c r="U318" s="24"/>
      <c r="V318" s="24"/>
      <c r="W318" s="24"/>
      <c r="X318" s="24"/>
      <c r="Y318" s="24"/>
      <c r="Z318" s="24"/>
      <c r="AA318" s="24"/>
      <c r="AB318" s="24"/>
      <c r="AC318" s="24">
        <v>4.0000000000000001E-3</v>
      </c>
      <c r="AD318" s="24">
        <v>5.0000000000000001E-3</v>
      </c>
      <c r="AE318" s="24"/>
      <c r="AF318" s="30">
        <f t="array" ref="AF318">Tableau1[[#This Row],[EC Sortie PAC]]-Tableau1[[#This Row],[EC entrée PAC]]</f>
        <v>1E-3</v>
      </c>
      <c r="AG318" s="30">
        <f t="array" ref="AG318">Tableau1[[#This Row],[Différenctiel PAC]]</f>
        <v>1E-3</v>
      </c>
      <c r="AH318" s="4">
        <f t="array" ref="AH318">Tableau1[[#This Row],[Echaudoirs]]+Tableau1[[#This Row],[Plumeuses]]</f>
        <v>0</v>
      </c>
      <c r="AI318" s="4">
        <f t="array" ref="AI318">Tableau1[[#This Row],[EF Surpréssée Eviscération]]+Tableau1[[#This Row],[EF Eviscération]]</f>
        <v>146.8549967175347</v>
      </c>
      <c r="AJ318" s="4">
        <f t="array" ref="AJ318">Tableau1[[#This Row],[Conso EF dégrilleur]]+Tableau1[[#This Row],[Conso EF prélaveuse]]+Tableau1[[#This Row],[Conso EF adiabatique]]</f>
        <v>31.279999300837499</v>
      </c>
      <c r="AK318" s="4">
        <f>Tableau1[[#This Row],[Conso EC Filtre]]+Tableau1[[#This Row],[Conso EC Laveuse ]]</f>
        <v>0.63999998569488503</v>
      </c>
      <c r="AL318" s="30">
        <f t="array" ref="AL318">Tableau1[[#This Row],[Conso EF Quai Atlas (calculée)]]+Tableau1[[#This Row],[Conso EC Quai Atlas (calculée)]]</f>
        <v>31.919999286532384</v>
      </c>
      <c r="AM318" s="30">
        <f t="array" ref="AM318">Tableau1[[#This Row],[Lavage cagettes]]+Tableau1[[#This Row],[Lavage pal box]]</f>
        <v>32.9</v>
      </c>
      <c r="AN318" s="30">
        <f t="array" ref="AN318">Tableau1[[#This Row],[40 bar]]+Tableau1[[#This Row],[24 bar]]</f>
        <v>0</v>
      </c>
      <c r="AO318" s="31"/>
      <c r="AP318" s="31">
        <f>Tableau1[[#This Row],[EC Vestiaires m³]]+Tableau1[[#This Row],[Vestiaires EF]]+Tableau1[[#This Row],[Zone B]]</f>
        <v>9.76</v>
      </c>
      <c r="AQ31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557.8150051660466</v>
      </c>
      <c r="AR318" s="6">
        <f>Tableau1[[#This Row],[prestation lavage 40B]]+Tableau1[[#This Row],[Prestation lavage 24B]]</f>
        <v>0</v>
      </c>
      <c r="AS318" s="6">
        <f>IFERROR(Tableau1[[#This Row],[40 bar (19h-23h59)]]+Y319,0)</f>
        <v>0</v>
      </c>
      <c r="AT318" s="6">
        <f>IFERROR(Tableau1[[#This Row],[24 bar (19H-23H59)]]+AB319,0)</f>
        <v>0</v>
      </c>
      <c r="AU318" s="33">
        <f t="array" ref="AU318">(Tableau1[[#This Row],[Conso eau]]-Tableau1[Rejet convention])/Tableau1[[#This Row],[Rejet convention]]</f>
        <v>5.5329949238578709E-2</v>
      </c>
      <c r="AV318" s="34">
        <f t="array" ref="AV318">IF(Tableau1[[#This Row],[Nbr de poulets (entrée découpe)]]&gt;0,(Tableau1[[#This Row],[Conso eau]]/Tableau1[[#This Row],[Nbr de poulets (entrée découpe)]])*1000,"erreur")</f>
        <v>11.061158255965525</v>
      </c>
      <c r="AW318" s="35" t="str">
        <f t="array" ref="AW318">IF(Tableau1[[#This Row],[Tonnage sortie ressuage]]&gt;0,(Tableau1[[#This Row],[Conso eau]]/Tableau1[[#This Row],[Tonnage sortie ressuage]])*1000,"erreur")</f>
        <v>erreur</v>
      </c>
      <c r="AX318" s="34">
        <f t="array" ref="AX318">IF(Tableau1[[#This Row],[Nbr de poulets (entrée découpe)]]&gt;0,+(Tableau1[[#This Row],[Conso EF Quai Atlas (calculée)]]+Tableau1[[#This Row],[Conso EC Quai Atlas (calculée)]]/Tableau1[[#This Row],[Nbr de poulets (entrée découpe)]]), "erreur")</f>
        <v>31.280007813513215</v>
      </c>
      <c r="AY318" s="21">
        <f>10</f>
        <v>10</v>
      </c>
      <c r="AZ318" s="21">
        <f>6</f>
        <v>6</v>
      </c>
      <c r="BA318" s="21" t="str">
        <f>TEXT(Tableau1[[#This Row],[Date]],"aaaa")</f>
        <v>2019</v>
      </c>
      <c r="BB318" s="21" t="str">
        <f>TEXT(Tableau1[[#This Row],[Date]],"mmmm")</f>
        <v>novembre</v>
      </c>
      <c r="BC318" s="21">
        <f>_xlfn.ISOWEEKNUM(Tableau1[[#This Row],[Date]])</f>
        <v>46</v>
      </c>
      <c r="BD318" s="21" t="str">
        <f>TEXT(Tableau1[[#This Row],[Date]],"jjjj")</f>
        <v>mercredi</v>
      </c>
      <c r="BE318" s="21">
        <f>VLOOKUP(ROUND(Tableau1[[#This Row],[Année]],4),Tableau2[#Data],2)</f>
        <v>788</v>
      </c>
      <c r="BF318" s="21" t="str">
        <f>VLOOKUP(Tableau1[[#This Row],[Date]],Tableau3[],2)</f>
        <v>2019-2020</v>
      </c>
    </row>
    <row r="319" spans="1:58" hidden="1" x14ac:dyDescent="0.3">
      <c r="A319" s="22">
        <v>43783</v>
      </c>
      <c r="B319" s="20">
        <v>73962</v>
      </c>
      <c r="C319" s="20"/>
      <c r="D319" s="24">
        <v>795.9</v>
      </c>
      <c r="E319" s="24"/>
      <c r="F319" s="24"/>
      <c r="G319" s="24"/>
      <c r="H319" s="24">
        <v>9.7200000000000006</v>
      </c>
      <c r="I319" s="24">
        <v>26.1</v>
      </c>
      <c r="J319" s="24">
        <v>8.3000000000000007</v>
      </c>
      <c r="K319" s="24">
        <v>0.74999998323619399</v>
      </c>
      <c r="L319" s="24">
        <v>0</v>
      </c>
      <c r="M319" s="24">
        <v>0</v>
      </c>
      <c r="N319" s="24">
        <v>120.19999731332101</v>
      </c>
      <c r="O319" s="24">
        <v>23.839999467134501</v>
      </c>
      <c r="P319" s="24"/>
      <c r="Q319" s="24">
        <v>63.589998578652697</v>
      </c>
      <c r="R319" s="24">
        <v>24.4799994528294</v>
      </c>
      <c r="S319" s="24">
        <v>8.3299998138099909</v>
      </c>
      <c r="T319" s="24">
        <v>0.36999999172985598</v>
      </c>
      <c r="U319" s="24"/>
      <c r="V319" s="24"/>
      <c r="W319" s="24"/>
      <c r="X319" s="24"/>
      <c r="Y319" s="24"/>
      <c r="Z319" s="24"/>
      <c r="AA319" s="24"/>
      <c r="AB319" s="24"/>
      <c r="AC319" s="24">
        <v>8.1000000000000003E-2</v>
      </c>
      <c r="AD319" s="24">
        <v>8.6999999999999994E-2</v>
      </c>
      <c r="AE319" s="24"/>
      <c r="AF319" s="30">
        <f t="array" ref="AF319">Tableau1[[#This Row],[EC Sortie PAC]]-Tableau1[[#This Row],[EC entrée PAC]]</f>
        <v>5.9999999999999915E-3</v>
      </c>
      <c r="AG319" s="30">
        <f t="array" ref="AG319">Tableau1[[#This Row],[Différenctiel PAC]]</f>
        <v>5.9999999999999915E-3</v>
      </c>
      <c r="AH319" s="4">
        <f t="array" ref="AH319">Tableau1[[#This Row],[Echaudoirs]]+Tableau1[[#This Row],[Plumeuses]]</f>
        <v>0</v>
      </c>
      <c r="AI319" s="4">
        <f t="array" ref="AI319">Tableau1[[#This Row],[EF Surpréssée Eviscération]]+Tableau1[[#This Row],[EF Eviscération]]</f>
        <v>144.03999678045551</v>
      </c>
      <c r="AJ319" s="4">
        <f t="array" ref="AJ319">Tableau1[[#This Row],[Conso EF dégrilleur]]+Tableau1[[#This Row],[Conso EF prélaveuse]]+Tableau1[[#This Row],[Conso EF adiabatique]]</f>
        <v>33.17999925836925</v>
      </c>
      <c r="AK319" s="4">
        <f>Tableau1[[#This Row],[Conso EC Filtre]]+Tableau1[[#This Row],[Conso EC Laveuse ]]</f>
        <v>0.74999998323619399</v>
      </c>
      <c r="AL319" s="30">
        <f t="array" ref="AL319">Tableau1[[#This Row],[Conso EF Quai Atlas (calculée)]]+Tableau1[[#This Row],[Conso EC Quai Atlas (calculée)]]</f>
        <v>33.929999241605444</v>
      </c>
      <c r="AM319" s="30">
        <f t="array" ref="AM319">Tableau1[[#This Row],[Lavage cagettes]]+Tableau1[[#This Row],[Lavage pal box]]</f>
        <v>34.400000000000006</v>
      </c>
      <c r="AN319" s="30">
        <f t="array" ref="AN319">Tableau1[[#This Row],[40 bar]]+Tableau1[[#This Row],[24 bar]]</f>
        <v>0</v>
      </c>
      <c r="AO319" s="31"/>
      <c r="AP319" s="31">
        <f>Tableau1[[#This Row],[EC Vestiaires m³]]+Tableau1[[#This Row],[Vestiaires EF]]+Tableau1[[#This Row],[Zone B]]</f>
        <v>9.7200000000000006</v>
      </c>
      <c r="AQ31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510.22000539928632</v>
      </c>
      <c r="AR319" s="6">
        <f>Tableau1[[#This Row],[prestation lavage 40B]]+Tableau1[[#This Row],[Prestation lavage 24B]]</f>
        <v>0</v>
      </c>
      <c r="AS319" s="6">
        <f>IFERROR(Tableau1[[#This Row],[40 bar (19h-23h59)]]+Y320,0)</f>
        <v>0</v>
      </c>
      <c r="AT319" s="6">
        <f>IFERROR(Tableau1[[#This Row],[24 bar (19H-23H59)]]+AB320,0)</f>
        <v>0</v>
      </c>
      <c r="AU319" s="33">
        <f t="array" ref="AU319">(Tableau1[[#This Row],[Conso eau]]-Tableau1[Rejet convention])/Tableau1[[#This Row],[Rejet convention]]</f>
        <v>1.002538071065987E-2</v>
      </c>
      <c r="AV319" s="34">
        <f t="array" ref="AV319">IF(Tableau1[[#This Row],[Nbr de poulets (entrée découpe)]]&gt;0,(Tableau1[[#This Row],[Conso eau]]/Tableau1[[#This Row],[Nbr de poulets (entrée découpe)]])*1000,"erreur")</f>
        <v>10.760931289040318</v>
      </c>
      <c r="AW319" s="35" t="str">
        <f t="array" ref="AW319">IF(Tableau1[[#This Row],[Tonnage sortie ressuage]]&gt;0,(Tableau1[[#This Row],[Conso eau]]/Tableau1[[#This Row],[Tonnage sortie ressuage]])*1000,"erreur")</f>
        <v>erreur</v>
      </c>
      <c r="AX319" s="34">
        <f t="array" ref="AX319">IF(Tableau1[[#This Row],[Nbr de poulets (entrée découpe)]]&gt;0,+(Tableau1[[#This Row],[Conso EF Quai Atlas (calculée)]]+Tableau1[[#This Row],[Conso EC Quai Atlas (calculée)]]/Tableau1[[#This Row],[Nbr de poulets (entrée découpe)]]), "erreur")</f>
        <v>33.180009398711363</v>
      </c>
      <c r="AY319" s="21">
        <f>10</f>
        <v>10</v>
      </c>
      <c r="AZ319" s="21">
        <f>6</f>
        <v>6</v>
      </c>
      <c r="BA319" s="21" t="str">
        <f>TEXT(Tableau1[[#This Row],[Date]],"aaaa")</f>
        <v>2019</v>
      </c>
      <c r="BB319" s="21" t="str">
        <f>TEXT(Tableau1[[#This Row],[Date]],"mmmm")</f>
        <v>novembre</v>
      </c>
      <c r="BC319" s="21">
        <f>_xlfn.ISOWEEKNUM(Tableau1[[#This Row],[Date]])</f>
        <v>46</v>
      </c>
      <c r="BD319" s="21" t="str">
        <f>TEXT(Tableau1[[#This Row],[Date]],"jjjj")</f>
        <v>jeudi</v>
      </c>
      <c r="BE319" s="21">
        <f>VLOOKUP(ROUND(Tableau1[[#This Row],[Année]],4),Tableau2[#Data],2)</f>
        <v>788</v>
      </c>
      <c r="BF319" s="21" t="str">
        <f>VLOOKUP(Tableau1[[#This Row],[Date]],Tableau3[],2)</f>
        <v>2019-2020</v>
      </c>
    </row>
    <row r="320" spans="1:58" hidden="1" x14ac:dyDescent="0.3">
      <c r="A320" s="22">
        <v>43784</v>
      </c>
      <c r="B320" s="20">
        <v>71646</v>
      </c>
      <c r="C320" s="20"/>
      <c r="D320" s="24">
        <v>826.9</v>
      </c>
      <c r="E320" s="24"/>
      <c r="F320" s="24"/>
      <c r="G320" s="24"/>
      <c r="H320" s="24">
        <v>6.24</v>
      </c>
      <c r="I320" s="24">
        <v>0</v>
      </c>
      <c r="J320" s="24">
        <v>0</v>
      </c>
      <c r="K320" s="24">
        <v>0.119999997317791</v>
      </c>
      <c r="L320" s="24">
        <v>0</v>
      </c>
      <c r="M320" s="24">
        <v>0</v>
      </c>
      <c r="N320" s="24">
        <v>130.84999707527501</v>
      </c>
      <c r="O320" s="24">
        <v>26.059999417513598</v>
      </c>
      <c r="P320" s="24"/>
      <c r="Q320" s="24">
        <v>60.949998637661302</v>
      </c>
      <c r="R320" s="24">
        <v>0.109999997541308</v>
      </c>
      <c r="S320" s="24">
        <v>0.119999997317791</v>
      </c>
      <c r="T320" s="24">
        <v>0</v>
      </c>
      <c r="U320" s="24"/>
      <c r="V320" s="24"/>
      <c r="W320" s="24"/>
      <c r="X320" s="24"/>
      <c r="Y320" s="24"/>
      <c r="Z320" s="24"/>
      <c r="AA320" s="24"/>
      <c r="AB320" s="24"/>
      <c r="AC320" s="24">
        <v>9.6000000000000002E-2</v>
      </c>
      <c r="AD320" s="24">
        <v>9.9000000000000005E-2</v>
      </c>
      <c r="AE320" s="24"/>
      <c r="AF320" s="30">
        <f t="array" ref="AF320">Tableau1[[#This Row],[EC Sortie PAC]]-Tableau1[[#This Row],[EC entrée PAC]]</f>
        <v>3.0000000000000027E-3</v>
      </c>
      <c r="AG320" s="30">
        <f t="array" ref="AG320">Tableau1[[#This Row],[Différenctiel PAC]]</f>
        <v>3.0000000000000027E-3</v>
      </c>
      <c r="AH320" s="4">
        <f t="array" ref="AH320">Tableau1[[#This Row],[Echaudoirs]]+Tableau1[[#This Row],[Plumeuses]]</f>
        <v>0</v>
      </c>
      <c r="AI320" s="4">
        <f t="array" ref="AI320">Tableau1[[#This Row],[EF Surpréssée Eviscération]]+Tableau1[[#This Row],[EF Eviscération]]</f>
        <v>156.90999649278862</v>
      </c>
      <c r="AJ320" s="4">
        <f t="array" ref="AJ320">Tableau1[[#This Row],[Conso EF dégrilleur]]+Tableau1[[#This Row],[Conso EF prélaveuse]]+Tableau1[[#This Row],[Conso EF adiabatique]]</f>
        <v>0.229999994859099</v>
      </c>
      <c r="AK320" s="4">
        <f>Tableau1[[#This Row],[Conso EC Filtre]]+Tableau1[[#This Row],[Conso EC Laveuse ]]</f>
        <v>0.119999997317791</v>
      </c>
      <c r="AL320" s="30">
        <f t="array" ref="AL320">Tableau1[[#This Row],[Conso EF Quai Atlas (calculée)]]+Tableau1[[#This Row],[Conso EC Quai Atlas (calculée)]]</f>
        <v>0.34999999217688998</v>
      </c>
      <c r="AM320" s="30">
        <f t="array" ref="AM320">Tableau1[[#This Row],[Lavage cagettes]]+Tableau1[[#This Row],[Lavage pal box]]</f>
        <v>0</v>
      </c>
      <c r="AN320" s="30">
        <f t="array" ref="AN320">Tableau1[[#This Row],[40 bar]]+Tableau1[[#This Row],[24 bar]]</f>
        <v>0</v>
      </c>
      <c r="AO320" s="31"/>
      <c r="AP320" s="31">
        <f>Tableau1[[#This Row],[EC Vestiaires m³]]+Tableau1[[#This Row],[Vestiaires EF]]+Tableau1[[#This Row],[Zone B]]</f>
        <v>6.24</v>
      </c>
      <c r="AQ32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602.4500048773732</v>
      </c>
      <c r="AR320" s="6">
        <f>Tableau1[[#This Row],[prestation lavage 40B]]+Tableau1[[#This Row],[Prestation lavage 24B]]</f>
        <v>0</v>
      </c>
      <c r="AS320" s="6">
        <f>IFERROR(Tableau1[[#This Row],[40 bar (19h-23h59)]]+Y321,0)</f>
        <v>0</v>
      </c>
      <c r="AT320" s="6">
        <f>IFERROR(Tableau1[[#This Row],[24 bar (19H-23H59)]]+AB321,0)</f>
        <v>0</v>
      </c>
      <c r="AU320" s="33">
        <f t="array" ref="AU320">(Tableau1[[#This Row],[Conso eau]]-Tableau1[Rejet convention])/Tableau1[[#This Row],[Rejet convention]]</f>
        <v>4.9365482233502511E-2</v>
      </c>
      <c r="AV320" s="34">
        <f t="array" ref="AV320">IF(Tableau1[[#This Row],[Nbr de poulets (entrée découpe)]]&gt;0,(Tableau1[[#This Row],[Conso eau]]/Tableau1[[#This Row],[Nbr de poulets (entrée découpe)]])*1000,"erreur")</f>
        <v>11.541467772101722</v>
      </c>
      <c r="AW320" s="35" t="str">
        <f t="array" ref="AW320">IF(Tableau1[[#This Row],[Tonnage sortie ressuage]]&gt;0,(Tableau1[[#This Row],[Conso eau]]/Tableau1[[#This Row],[Tonnage sortie ressuage]])*1000,"erreur")</f>
        <v>erreur</v>
      </c>
      <c r="AX320" s="34">
        <f t="array" ref="AX320">IF(Tableau1[[#This Row],[Nbr de poulets (entrée découpe)]]&gt;0,+(Tableau1[[#This Row],[Conso EF Quai Atlas (calculée)]]+Tableau1[[#This Row],[Conso EC Quai Atlas (calculée)]]/Tableau1[[#This Row],[Nbr de poulets (entrée découpe)]]), "erreur")</f>
        <v>0.23000166976066108</v>
      </c>
      <c r="AY320" s="21">
        <f>10</f>
        <v>10</v>
      </c>
      <c r="AZ320" s="21">
        <f>6</f>
        <v>6</v>
      </c>
      <c r="BA320" s="21" t="str">
        <f>TEXT(Tableau1[[#This Row],[Date]],"aaaa")</f>
        <v>2019</v>
      </c>
      <c r="BB320" s="21" t="str">
        <f>TEXT(Tableau1[[#This Row],[Date]],"mmmm")</f>
        <v>novembre</v>
      </c>
      <c r="BC320" s="21">
        <f>_xlfn.ISOWEEKNUM(Tableau1[[#This Row],[Date]])</f>
        <v>46</v>
      </c>
      <c r="BD320" s="21" t="str">
        <f>TEXT(Tableau1[[#This Row],[Date]],"jjjj")</f>
        <v>vendredi</v>
      </c>
      <c r="BE320" s="21">
        <f>VLOOKUP(ROUND(Tableau1[[#This Row],[Année]],4),Tableau2[#Data],2)</f>
        <v>788</v>
      </c>
      <c r="BF320" s="21" t="str">
        <f>VLOOKUP(Tableau1[[#This Row],[Date]],Tableau3[],2)</f>
        <v>2019-2020</v>
      </c>
    </row>
    <row r="321" spans="1:58" hidden="1" x14ac:dyDescent="0.3">
      <c r="A321" s="22">
        <v>43785</v>
      </c>
      <c r="B321" s="20"/>
      <c r="C321" s="20"/>
      <c r="D321" s="24">
        <v>164.5</v>
      </c>
      <c r="E321" s="24"/>
      <c r="F321" s="24"/>
      <c r="G321" s="24"/>
      <c r="H321" s="24">
        <v>6.44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>
        <v>0</v>
      </c>
      <c r="O321" s="24">
        <v>4.4999998994171599E-2</v>
      </c>
      <c r="P321" s="24"/>
      <c r="Q321" s="24">
        <v>55.929998749867103</v>
      </c>
      <c r="R321" s="24">
        <v>0</v>
      </c>
      <c r="S321" s="24">
        <v>0</v>
      </c>
      <c r="T321" s="24">
        <v>9.9999997764825804E-3</v>
      </c>
      <c r="U321" s="24"/>
      <c r="V321" s="24"/>
      <c r="W321" s="24"/>
      <c r="X321" s="24"/>
      <c r="Y321" s="24"/>
      <c r="Z321" s="24"/>
      <c r="AA321" s="24"/>
      <c r="AB321" s="24"/>
      <c r="AC321" s="24">
        <v>9.2999999999999999E-2</v>
      </c>
      <c r="AD321" s="24">
        <v>9.6000000000000002E-2</v>
      </c>
      <c r="AE321" s="24"/>
      <c r="AF321" s="30">
        <f t="array" ref="AF321">Tableau1[[#This Row],[EC Sortie PAC]]-Tableau1[[#This Row],[EC entrée PAC]]</f>
        <v>3.0000000000000027E-3</v>
      </c>
      <c r="AG321" s="30">
        <f t="array" ref="AG321">Tableau1[[#This Row],[Différenctiel PAC]]</f>
        <v>3.0000000000000027E-3</v>
      </c>
      <c r="AH321" s="4">
        <f t="array" ref="AH321">Tableau1[[#This Row],[Echaudoirs]]+Tableau1[[#This Row],[Plumeuses]]</f>
        <v>0</v>
      </c>
      <c r="AI321" s="4">
        <f t="array" ref="AI321">Tableau1[[#This Row],[EF Surpréssée Eviscération]]+Tableau1[[#This Row],[EF Eviscération]]</f>
        <v>4.4999998994171599E-2</v>
      </c>
      <c r="AJ321" s="4">
        <f t="array" ref="AJ321">Tableau1[[#This Row],[Conso EF dégrilleur]]+Tableau1[[#This Row],[Conso EF prélaveuse]]+Tableau1[[#This Row],[Conso EF adiabatique]]</f>
        <v>9.9999997764825804E-3</v>
      </c>
      <c r="AK321" s="4">
        <f>Tableau1[[#This Row],[Conso EC Filtre]]+Tableau1[[#This Row],[Conso EC Laveuse ]]</f>
        <v>0</v>
      </c>
      <c r="AL321" s="30">
        <f t="array" ref="AL321">Tableau1[[#This Row],[Conso EF Quai Atlas (calculée)]]+Tableau1[[#This Row],[Conso EC Quai Atlas (calculée)]]</f>
        <v>9.9999997764825804E-3</v>
      </c>
      <c r="AM321" s="30">
        <f t="array" ref="AM321">Tableau1[[#This Row],[Lavage cagettes]]+Tableau1[[#This Row],[Lavage pal box]]</f>
        <v>0</v>
      </c>
      <c r="AN321" s="30">
        <f t="array" ref="AN321">Tableau1[[#This Row],[40 bar]]+Tableau1[[#This Row],[24 bar]]</f>
        <v>0</v>
      </c>
      <c r="AO321" s="31"/>
      <c r="AP321" s="31">
        <f>Tableau1[[#This Row],[EC Vestiaires m³]]+Tableau1[[#This Row],[Vestiaires EF]]+Tableau1[[#This Row],[Zone B]]</f>
        <v>6.44</v>
      </c>
      <c r="AQ32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102.07500125136224</v>
      </c>
      <c r="AR321" s="6">
        <f>Tableau1[[#This Row],[prestation lavage 40B]]+Tableau1[[#This Row],[Prestation lavage 24B]]</f>
        <v>0</v>
      </c>
      <c r="AS321" s="6">
        <f>IFERROR(Tableau1[[#This Row],[40 bar (19h-23h59)]]+Y322,0)</f>
        <v>0</v>
      </c>
      <c r="AT321" s="6">
        <f>IFERROR(Tableau1[[#This Row],[24 bar (19H-23H59)]]+AB322,0)</f>
        <v>0</v>
      </c>
      <c r="AU321" s="33">
        <f t="array" ref="AU321">(Tableau1[[#This Row],[Conso eau]]-Tableau1[Rejet convention])/Tableau1[[#This Row],[Rejet convention]]</f>
        <v>-0.79124365482233505</v>
      </c>
      <c r="AV321" s="34" t="str">
        <f t="array" ref="AV321">IF(Tableau1[[#This Row],[Nbr de poulets (entrée découpe)]]&gt;0,(Tableau1[[#This Row],[Conso eau]]/Tableau1[[#This Row],[Nbr de poulets (entrée découpe)]])*1000,"erreur")</f>
        <v>erreur</v>
      </c>
      <c r="AW321" s="35" t="str">
        <f t="array" ref="AW321">IF(Tableau1[[#This Row],[Tonnage sortie ressuage]]&gt;0,(Tableau1[[#This Row],[Conso eau]]/Tableau1[[#This Row],[Tonnage sortie ressuage]])*1000,"erreur")</f>
        <v>erreur</v>
      </c>
      <c r="AX321" s="34" t="str">
        <f t="array" ref="AX32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21" s="21">
        <f>10</f>
        <v>10</v>
      </c>
      <c r="AZ321" s="21">
        <f>6</f>
        <v>6</v>
      </c>
      <c r="BA321" s="21" t="str">
        <f>TEXT(Tableau1[[#This Row],[Date]],"aaaa")</f>
        <v>2019</v>
      </c>
      <c r="BB321" s="21" t="str">
        <f>TEXT(Tableau1[[#This Row],[Date]],"mmmm")</f>
        <v>novembre</v>
      </c>
      <c r="BC321" s="21">
        <f>_xlfn.ISOWEEKNUM(Tableau1[[#This Row],[Date]])</f>
        <v>46</v>
      </c>
      <c r="BD321" s="21" t="str">
        <f>TEXT(Tableau1[[#This Row],[Date]],"jjjj")</f>
        <v>samedi</v>
      </c>
      <c r="BE321" s="21">
        <f>VLOOKUP(ROUND(Tableau1[[#This Row],[Année]],4),Tableau2[#Data],2)</f>
        <v>788</v>
      </c>
      <c r="BF321" s="21" t="str">
        <f>VLOOKUP(Tableau1[[#This Row],[Date]],Tableau3[],2)</f>
        <v>2019-2020</v>
      </c>
    </row>
    <row r="322" spans="1:58" hidden="1" x14ac:dyDescent="0.3">
      <c r="A322" s="22">
        <v>43786</v>
      </c>
      <c r="B322" s="20"/>
      <c r="C322" s="20"/>
      <c r="D322" s="24">
        <v>6.1</v>
      </c>
      <c r="E322" s="24"/>
      <c r="F322" s="24"/>
      <c r="G322" s="24"/>
      <c r="H322" s="24">
        <v>7.26</v>
      </c>
      <c r="I322" s="24">
        <v>26.2</v>
      </c>
      <c r="J322" s="24">
        <v>8.1</v>
      </c>
      <c r="K322" s="24">
        <v>0.69999998435378097</v>
      </c>
      <c r="L322" s="24">
        <v>0</v>
      </c>
      <c r="M322" s="24">
        <v>0</v>
      </c>
      <c r="N322" s="24">
        <v>0</v>
      </c>
      <c r="O322" s="24">
        <v>6.9999998435378102E-2</v>
      </c>
      <c r="P322" s="24"/>
      <c r="Q322" s="24">
        <v>0</v>
      </c>
      <c r="R322" s="24">
        <v>14.1099996846169</v>
      </c>
      <c r="S322" s="24">
        <v>4.9099998902529496</v>
      </c>
      <c r="T322" s="24">
        <v>0.40999999083578598</v>
      </c>
      <c r="U322" s="24"/>
      <c r="V322" s="24"/>
      <c r="W322" s="24"/>
      <c r="X322" s="24"/>
      <c r="Y322" s="24"/>
      <c r="Z322" s="24"/>
      <c r="AA322" s="24"/>
      <c r="AB322" s="24"/>
      <c r="AC322" s="24">
        <v>0.32900000000000001</v>
      </c>
      <c r="AD322" s="24">
        <v>0.315</v>
      </c>
      <c r="AE322" s="24"/>
      <c r="AF322" s="30">
        <f t="array" ref="AF322">Tableau1[[#This Row],[EC Sortie PAC]]-Tableau1[[#This Row],[EC entrée PAC]]</f>
        <v>-1.4000000000000012E-2</v>
      </c>
      <c r="AG322" s="30">
        <f t="array" ref="AG322">Tableau1[[#This Row],[Différenctiel PAC]]</f>
        <v>-1.4000000000000012E-2</v>
      </c>
      <c r="AH322" s="4">
        <f t="array" ref="AH322">Tableau1[[#This Row],[Echaudoirs]]+Tableau1[[#This Row],[Plumeuses]]</f>
        <v>0</v>
      </c>
      <c r="AI322" s="4">
        <f t="array" ref="AI322">Tableau1[[#This Row],[EF Surpréssée Eviscération]]+Tableau1[[#This Row],[EF Eviscération]]</f>
        <v>6.9999998435378102E-2</v>
      </c>
      <c r="AJ322" s="4">
        <f t="array" ref="AJ322">Tableau1[[#This Row],[Conso EF dégrilleur]]+Tableau1[[#This Row],[Conso EF prélaveuse]]+Tableau1[[#This Row],[Conso EF adiabatique]]</f>
        <v>19.429999565705636</v>
      </c>
      <c r="AK322" s="4">
        <f>Tableau1[[#This Row],[Conso EC Filtre]]+Tableau1[[#This Row],[Conso EC Laveuse ]]</f>
        <v>0.69999998435378097</v>
      </c>
      <c r="AL322" s="30">
        <f t="array" ref="AL322">Tableau1[[#This Row],[Conso EF Quai Atlas (calculée)]]+Tableau1[[#This Row],[Conso EC Quai Atlas (calculée)]]</f>
        <v>20.129999550059416</v>
      </c>
      <c r="AM322" s="30">
        <f t="array" ref="AM322">Tableau1[[#This Row],[Lavage cagettes]]+Tableau1[[#This Row],[Lavage pal box]]</f>
        <v>34.299999999999997</v>
      </c>
      <c r="AN322" s="30">
        <f t="array" ref="AN322">Tableau1[[#This Row],[40 bar]]+Tableau1[[#This Row],[24 bar]]</f>
        <v>0</v>
      </c>
      <c r="AO322" s="31"/>
      <c r="AP322" s="31">
        <f>Tableau1[[#This Row],[EC Vestiaires m³]]+Tableau1[[#This Row],[Vestiaires EF]]+Tableau1[[#This Row],[Zone B]]</f>
        <v>7.26</v>
      </c>
      <c r="AQ32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-55.659999548494788</v>
      </c>
      <c r="AR322" s="6">
        <f>Tableau1[[#This Row],[prestation lavage 40B]]+Tableau1[[#This Row],[Prestation lavage 24B]]</f>
        <v>0</v>
      </c>
      <c r="AS322" s="6">
        <f>IFERROR(Tableau1[[#This Row],[40 bar (19h-23h59)]]+Y323,0)</f>
        <v>0</v>
      </c>
      <c r="AT322" s="6">
        <f>IFERROR(Tableau1[[#This Row],[24 bar (19H-23H59)]]+AB323,0)</f>
        <v>0</v>
      </c>
      <c r="AU322" s="33">
        <f t="array" ref="AU322">(Tableau1[[#This Row],[Conso eau]]-Tableau1[Rejet convention])/Tableau1[[#This Row],[Rejet convention]]</f>
        <v>-0.99225888324873091</v>
      </c>
      <c r="AV322" s="34" t="str">
        <f t="array" ref="AV322">IF(Tableau1[[#This Row],[Nbr de poulets (entrée découpe)]]&gt;0,(Tableau1[[#This Row],[Conso eau]]/Tableau1[[#This Row],[Nbr de poulets (entrée découpe)]])*1000,"erreur")</f>
        <v>erreur</v>
      </c>
      <c r="AW322" s="35" t="str">
        <f t="array" ref="AW322">IF(Tableau1[[#This Row],[Tonnage sortie ressuage]]&gt;0,(Tableau1[[#This Row],[Conso eau]]/Tableau1[[#This Row],[Tonnage sortie ressuage]])*1000,"erreur")</f>
        <v>erreur</v>
      </c>
      <c r="AX322" s="34" t="str">
        <f t="array" ref="AX32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22" s="21">
        <f>10</f>
        <v>10</v>
      </c>
      <c r="AZ322" s="21">
        <f>6</f>
        <v>6</v>
      </c>
      <c r="BA322" s="21" t="str">
        <f>TEXT(Tableau1[[#This Row],[Date]],"aaaa")</f>
        <v>2019</v>
      </c>
      <c r="BB322" s="21" t="str">
        <f>TEXT(Tableau1[[#This Row],[Date]],"mmmm")</f>
        <v>novembre</v>
      </c>
      <c r="BC322" s="21">
        <f>_xlfn.ISOWEEKNUM(Tableau1[[#This Row],[Date]])</f>
        <v>46</v>
      </c>
      <c r="BD322" s="21" t="str">
        <f>TEXT(Tableau1[[#This Row],[Date]],"jjjj")</f>
        <v>dimanche</v>
      </c>
      <c r="BE322" s="21">
        <f>VLOOKUP(ROUND(Tableau1[[#This Row],[Année]],4),Tableau2[#Data],2)</f>
        <v>788</v>
      </c>
      <c r="BF322" s="21" t="str">
        <f>VLOOKUP(Tableau1[[#This Row],[Date]],Tableau3[],2)</f>
        <v>2019-2020</v>
      </c>
    </row>
    <row r="323" spans="1:58" hidden="1" x14ac:dyDescent="0.3">
      <c r="A323" s="22">
        <v>43787</v>
      </c>
      <c r="B323" s="20">
        <v>73354</v>
      </c>
      <c r="C323" s="20"/>
      <c r="D323" s="24">
        <v>722.6</v>
      </c>
      <c r="E323" s="24"/>
      <c r="F323" s="24"/>
      <c r="G323" s="24"/>
      <c r="H323" s="24">
        <v>0.13</v>
      </c>
      <c r="I323" s="24">
        <v>29.4</v>
      </c>
      <c r="J323" s="24">
        <v>9.1999999999999993</v>
      </c>
      <c r="K323" s="24">
        <v>1.15999997407198</v>
      </c>
      <c r="L323" s="24">
        <v>0</v>
      </c>
      <c r="M323" s="24">
        <v>0</v>
      </c>
      <c r="N323" s="24">
        <v>134.04999700374901</v>
      </c>
      <c r="O323" s="24">
        <v>32.144999281503303</v>
      </c>
      <c r="P323" s="24"/>
      <c r="Q323" s="24">
        <v>0</v>
      </c>
      <c r="R323" s="24">
        <v>17.849999601021398</v>
      </c>
      <c r="S323" s="24">
        <v>5.6599998734891397</v>
      </c>
      <c r="T323" s="24">
        <v>0.37999999150633801</v>
      </c>
      <c r="U323" s="24"/>
      <c r="V323" s="24"/>
      <c r="W323" s="24"/>
      <c r="X323" s="24"/>
      <c r="Y323" s="24"/>
      <c r="Z323" s="24"/>
      <c r="AA323" s="24"/>
      <c r="AB323" s="24"/>
      <c r="AC323" s="24">
        <v>6.5000000000000002E-2</v>
      </c>
      <c r="AD323" s="24">
        <v>4.0000000000000001E-3</v>
      </c>
      <c r="AE323" s="24"/>
      <c r="AF323" s="30">
        <f t="array" ref="AF323">Tableau1[[#This Row],[EC Sortie PAC]]-Tableau1[[#This Row],[EC entrée PAC]]</f>
        <v>-6.0999999999999999E-2</v>
      </c>
      <c r="AG323" s="30">
        <f t="array" ref="AG323">Tableau1[[#This Row],[Différenctiel PAC]]</f>
        <v>-6.0999999999999999E-2</v>
      </c>
      <c r="AH323" s="4">
        <f t="array" ref="AH323">Tableau1[[#This Row],[Echaudoirs]]+Tableau1[[#This Row],[Plumeuses]]</f>
        <v>0</v>
      </c>
      <c r="AI323" s="4">
        <f t="array" ref="AI323">Tableau1[[#This Row],[EF Surpréssée Eviscération]]+Tableau1[[#This Row],[EF Eviscération]]</f>
        <v>166.19499628525233</v>
      </c>
      <c r="AJ323" s="4">
        <f t="array" ref="AJ323">Tableau1[[#This Row],[Conso EF dégrilleur]]+Tableau1[[#This Row],[Conso EF prélaveuse]]+Tableau1[[#This Row],[Conso EF adiabatique]]</f>
        <v>23.889999466016874</v>
      </c>
      <c r="AK323" s="4">
        <f>Tableau1[[#This Row],[Conso EC Filtre]]+Tableau1[[#This Row],[Conso EC Laveuse ]]</f>
        <v>1.15999997407198</v>
      </c>
      <c r="AL323" s="30">
        <f t="array" ref="AL323">Tableau1[[#This Row],[Conso EF Quai Atlas (calculée)]]+Tableau1[[#This Row],[Conso EC Quai Atlas (calculée)]]</f>
        <v>25.049999440088854</v>
      </c>
      <c r="AM323" s="30">
        <f t="array" ref="AM323">Tableau1[[#This Row],[Lavage cagettes]]+Tableau1[[#This Row],[Lavage pal box]]</f>
        <v>38.599999999999994</v>
      </c>
      <c r="AN323" s="30">
        <f t="array" ref="AN323">Tableau1[[#This Row],[40 bar]]+Tableau1[[#This Row],[24 bar]]</f>
        <v>0</v>
      </c>
      <c r="AO323" s="31"/>
      <c r="AP323" s="31">
        <f>Tableau1[[#This Row],[EC Vestiaires m³]]+Tableau1[[#This Row],[Vestiaires EF]]+Tableau1[[#This Row],[Zone B]]</f>
        <v>0.13</v>
      </c>
      <c r="AQ32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492.62500427465886</v>
      </c>
      <c r="AR323" s="6">
        <f>Tableau1[[#This Row],[prestation lavage 40B]]+Tableau1[[#This Row],[Prestation lavage 24B]]</f>
        <v>0</v>
      </c>
      <c r="AS323" s="6">
        <f>IFERROR(Tableau1[[#This Row],[40 bar (19h-23h59)]]+Y324,0)</f>
        <v>0</v>
      </c>
      <c r="AT323" s="6">
        <f>IFERROR(Tableau1[[#This Row],[24 bar (19H-23H59)]]+AB324,0)</f>
        <v>0</v>
      </c>
      <c r="AU323" s="33">
        <f t="array" ref="AU323">(Tableau1[[#This Row],[Conso eau]]-Tableau1[Rejet convention])/Tableau1[[#This Row],[Rejet convention]]</f>
        <v>-8.2994923857867997E-2</v>
      </c>
      <c r="AV323" s="34">
        <f t="array" ref="AV323">IF(Tableau1[[#This Row],[Nbr de poulets (entrée découpe)]]&gt;0,(Tableau1[[#This Row],[Conso eau]]/Tableau1[[#This Row],[Nbr de poulets (entrée découpe)]])*1000,"erreur")</f>
        <v>9.8508602121220381</v>
      </c>
      <c r="AW323" s="35" t="str">
        <f t="array" ref="AW323">IF(Tableau1[[#This Row],[Tonnage sortie ressuage]]&gt;0,(Tableau1[[#This Row],[Conso eau]]/Tableau1[[#This Row],[Tonnage sortie ressuage]])*1000,"erreur")</f>
        <v>erreur</v>
      </c>
      <c r="AX323" s="34">
        <f t="array" ref="AX323">IF(Tableau1[[#This Row],[Nbr de poulets (entrée découpe)]]&gt;0,+(Tableau1[[#This Row],[Conso EF Quai Atlas (calculée)]]+Tableau1[[#This Row],[Conso EC Quai Atlas (calculée)]]/Tableau1[[#This Row],[Nbr de poulets (entrée découpe)]]), "erreur")</f>
        <v>23.890015279741743</v>
      </c>
      <c r="AY323" s="21">
        <f>10</f>
        <v>10</v>
      </c>
      <c r="AZ323" s="21">
        <f>6</f>
        <v>6</v>
      </c>
      <c r="BA323" s="21" t="str">
        <f>TEXT(Tableau1[[#This Row],[Date]],"aaaa")</f>
        <v>2019</v>
      </c>
      <c r="BB323" s="21" t="str">
        <f>TEXT(Tableau1[[#This Row],[Date]],"mmmm")</f>
        <v>novembre</v>
      </c>
      <c r="BC323" s="21">
        <f>_xlfn.ISOWEEKNUM(Tableau1[[#This Row],[Date]])</f>
        <v>47</v>
      </c>
      <c r="BD323" s="21" t="str">
        <f>TEXT(Tableau1[[#This Row],[Date]],"jjjj")</f>
        <v>lundi</v>
      </c>
      <c r="BE323" s="21">
        <f>VLOOKUP(ROUND(Tableau1[[#This Row],[Année]],4),Tableau2[#Data],2)</f>
        <v>788</v>
      </c>
      <c r="BF323" s="21" t="str">
        <f>VLOOKUP(Tableau1[[#This Row],[Date]],Tableau3[],2)</f>
        <v>2019-2020</v>
      </c>
    </row>
    <row r="324" spans="1:58" hidden="1" x14ac:dyDescent="0.3">
      <c r="A324" s="22">
        <v>43788</v>
      </c>
      <c r="B324" s="20">
        <v>74117</v>
      </c>
      <c r="C324" s="20"/>
      <c r="D324" s="24">
        <v>768.7</v>
      </c>
      <c r="E324" s="24"/>
      <c r="F324" s="24"/>
      <c r="G324" s="24"/>
      <c r="H324" s="24">
        <v>0</v>
      </c>
      <c r="I324" s="24">
        <v>30.6</v>
      </c>
      <c r="J324" s="24">
        <v>9.4</v>
      </c>
      <c r="K324" s="24">
        <v>0.85999998077750195</v>
      </c>
      <c r="L324" s="24">
        <v>0</v>
      </c>
      <c r="M324" s="24">
        <v>0</v>
      </c>
      <c r="N324" s="24">
        <v>108.784997568466</v>
      </c>
      <c r="O324" s="24">
        <v>28.249999368563302</v>
      </c>
      <c r="P324" s="24"/>
      <c r="Q324" s="24">
        <v>55.449998760595903</v>
      </c>
      <c r="R324" s="24">
        <v>15.749999647960101</v>
      </c>
      <c r="S324" s="24">
        <v>7.3599998354911804</v>
      </c>
      <c r="T324" s="24">
        <v>0.61999998614191998</v>
      </c>
      <c r="U324" s="24"/>
      <c r="V324" s="24"/>
      <c r="W324" s="24"/>
      <c r="X324" s="24"/>
      <c r="Y324" s="24"/>
      <c r="Z324" s="24"/>
      <c r="AA324" s="24"/>
      <c r="AB324" s="24"/>
      <c r="AC324" s="24">
        <v>2E-3</v>
      </c>
      <c r="AD324" s="24">
        <v>1E-3</v>
      </c>
      <c r="AE324" s="24"/>
      <c r="AF324" s="30">
        <f t="array" ref="AF324">Tableau1[[#This Row],[EC Sortie PAC]]-Tableau1[[#This Row],[EC entrée PAC]]</f>
        <v>-1E-3</v>
      </c>
      <c r="AG324" s="30">
        <f t="array" ref="AG324">Tableau1[[#This Row],[Différenctiel PAC]]</f>
        <v>-1E-3</v>
      </c>
      <c r="AH324" s="4">
        <f t="array" ref="AH324">Tableau1[[#This Row],[Echaudoirs]]+Tableau1[[#This Row],[Plumeuses]]</f>
        <v>0</v>
      </c>
      <c r="AI324" s="4">
        <f t="array" ref="AI324">Tableau1[[#This Row],[EF Surpréssée Eviscération]]+Tableau1[[#This Row],[EF Eviscération]]</f>
        <v>137.03499693702929</v>
      </c>
      <c r="AJ324" s="4">
        <f t="array" ref="AJ324">Tableau1[[#This Row],[Conso EF dégrilleur]]+Tableau1[[#This Row],[Conso EF prélaveuse]]+Tableau1[[#This Row],[Conso EF adiabatique]]</f>
        <v>23.729999469593203</v>
      </c>
      <c r="AK324" s="4">
        <f>Tableau1[[#This Row],[Conso EC Filtre]]+Tableau1[[#This Row],[Conso EC Laveuse ]]</f>
        <v>0.85999998077750195</v>
      </c>
      <c r="AL324" s="30">
        <f t="array" ref="AL324">Tableau1[[#This Row],[Conso EF Quai Atlas (calculée)]]+Tableau1[[#This Row],[Conso EC Quai Atlas (calculée)]]</f>
        <v>24.589999450370705</v>
      </c>
      <c r="AM324" s="30">
        <f t="array" ref="AM324">Tableau1[[#This Row],[Lavage cagettes]]+Tableau1[[#This Row],[Lavage pal box]]</f>
        <v>40</v>
      </c>
      <c r="AN324" s="30">
        <f t="array" ref="AN324">Tableau1[[#This Row],[40 bar]]+Tableau1[[#This Row],[24 bar]]</f>
        <v>0</v>
      </c>
      <c r="AO324" s="31"/>
      <c r="AP324" s="31">
        <f>Tableau1[[#This Row],[EC Vestiaires m³]]+Tableau1[[#This Row],[Vestiaires EF]]+Tableau1[[#This Row],[Zone B]]</f>
        <v>0</v>
      </c>
      <c r="AQ32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511.62500485200417</v>
      </c>
      <c r="AR324" s="6">
        <f>Tableau1[[#This Row],[prestation lavage 40B]]+Tableau1[[#This Row],[Prestation lavage 24B]]</f>
        <v>0</v>
      </c>
      <c r="AS324" s="6">
        <f>IFERROR(Tableau1[[#This Row],[40 bar (19h-23h59)]]+Y325,0)</f>
        <v>0</v>
      </c>
      <c r="AT324" s="6">
        <f>IFERROR(Tableau1[[#This Row],[24 bar (19H-23H59)]]+AB325,0)</f>
        <v>0</v>
      </c>
      <c r="AU324" s="33">
        <f t="array" ref="AU324">(Tableau1[[#This Row],[Conso eau]]-Tableau1[Rejet convention])/Tableau1[[#This Row],[Rejet convention]]</f>
        <v>-2.4492385786801973E-2</v>
      </c>
      <c r="AV324" s="34">
        <f t="array" ref="AV324">IF(Tableau1[[#This Row],[Nbr de poulets (entrée découpe)]]&gt;0,(Tableau1[[#This Row],[Conso eau]]/Tableau1[[#This Row],[Nbr de poulets (entrée découpe)]])*1000,"erreur")</f>
        <v>10.371439750664491</v>
      </c>
      <c r="AW324" s="35" t="str">
        <f t="array" ref="AW324">IF(Tableau1[[#This Row],[Tonnage sortie ressuage]]&gt;0,(Tableau1[[#This Row],[Conso eau]]/Tableau1[[#This Row],[Tonnage sortie ressuage]])*1000,"erreur")</f>
        <v>erreur</v>
      </c>
      <c r="AX324" s="34">
        <f t="array" ref="AX324">IF(Tableau1[[#This Row],[Nbr de poulets (entrée découpe)]]&gt;0,+(Tableau1[[#This Row],[Conso EF Quai Atlas (calculée)]]+Tableau1[[#This Row],[Conso EC Quai Atlas (calculée)]]/Tableau1[[#This Row],[Nbr de poulets (entrée découpe)]]), "erreur")</f>
        <v>23.730011072868844</v>
      </c>
      <c r="AY324" s="21">
        <f>10</f>
        <v>10</v>
      </c>
      <c r="AZ324" s="21">
        <f>6</f>
        <v>6</v>
      </c>
      <c r="BA324" s="21" t="str">
        <f>TEXT(Tableau1[[#This Row],[Date]],"aaaa")</f>
        <v>2019</v>
      </c>
      <c r="BB324" s="21" t="str">
        <f>TEXT(Tableau1[[#This Row],[Date]],"mmmm")</f>
        <v>novembre</v>
      </c>
      <c r="BC324" s="21">
        <f>_xlfn.ISOWEEKNUM(Tableau1[[#This Row],[Date]])</f>
        <v>47</v>
      </c>
      <c r="BD324" s="21" t="str">
        <f>TEXT(Tableau1[[#This Row],[Date]],"jjjj")</f>
        <v>mardi</v>
      </c>
      <c r="BE324" s="21">
        <f>VLOOKUP(ROUND(Tableau1[[#This Row],[Année]],4),Tableau2[#Data],2)</f>
        <v>788</v>
      </c>
      <c r="BF324" s="21" t="str">
        <f>VLOOKUP(Tableau1[[#This Row],[Date]],Tableau3[],2)</f>
        <v>2019-2020</v>
      </c>
    </row>
    <row r="325" spans="1:58" hidden="1" x14ac:dyDescent="0.3">
      <c r="A325" s="22">
        <v>43789</v>
      </c>
      <c r="B325" s="20">
        <v>72063</v>
      </c>
      <c r="C325" s="20"/>
      <c r="D325" s="24">
        <v>787.4</v>
      </c>
      <c r="E325" s="24"/>
      <c r="F325" s="24"/>
      <c r="G325" s="24"/>
      <c r="H325" s="24">
        <v>6.69</v>
      </c>
      <c r="I325" s="24">
        <v>35.700000000000003</v>
      </c>
      <c r="J325" s="24">
        <v>9.3000000000000007</v>
      </c>
      <c r="K325" s="24">
        <v>0.85999998077750195</v>
      </c>
      <c r="L325" s="24">
        <v>0</v>
      </c>
      <c r="M325" s="24">
        <v>0</v>
      </c>
      <c r="N325" s="24">
        <v>116.36499739904001</v>
      </c>
      <c r="O325" s="24">
        <v>24.664999448694299</v>
      </c>
      <c r="P325" s="24"/>
      <c r="Q325" s="24">
        <v>50.689998866990202</v>
      </c>
      <c r="R325" s="24">
        <v>14.379999678581999</v>
      </c>
      <c r="S325" s="24">
        <v>5.8499998692423096</v>
      </c>
      <c r="T325" s="24">
        <v>0.48999998904764702</v>
      </c>
      <c r="U325" s="24"/>
      <c r="V325" s="24"/>
      <c r="W325" s="24"/>
      <c r="X325" s="24"/>
      <c r="Y325" s="24"/>
      <c r="Z325" s="24"/>
      <c r="AA325" s="24"/>
      <c r="AB325" s="24"/>
      <c r="AC325" s="24">
        <v>0.38400000000000001</v>
      </c>
      <c r="AD325" s="24">
        <v>0.38600000000000001</v>
      </c>
      <c r="AE325" s="24"/>
      <c r="AF325" s="30">
        <f t="array" ref="AF325">Tableau1[[#This Row],[EC Sortie PAC]]-Tableau1[[#This Row],[EC entrée PAC]]</f>
        <v>2.0000000000000018E-3</v>
      </c>
      <c r="AG325" s="30">
        <f t="array" ref="AG325">Tableau1[[#This Row],[Différenctiel PAC]]</f>
        <v>2.0000000000000018E-3</v>
      </c>
      <c r="AH325" s="4">
        <f t="array" ref="AH325">Tableau1[[#This Row],[Echaudoirs]]+Tableau1[[#This Row],[Plumeuses]]</f>
        <v>0</v>
      </c>
      <c r="AI325" s="4">
        <f t="array" ref="AI325">Tableau1[[#This Row],[EF Surpréssée Eviscération]]+Tableau1[[#This Row],[EF Eviscération]]</f>
        <v>141.02999684773431</v>
      </c>
      <c r="AJ325" s="4">
        <f t="array" ref="AJ325">Tableau1[[#This Row],[Conso EF dégrilleur]]+Tableau1[[#This Row],[Conso EF prélaveuse]]+Tableau1[[#This Row],[Conso EF adiabatique]]</f>
        <v>20.719999536871956</v>
      </c>
      <c r="AK325" s="4">
        <f>Tableau1[[#This Row],[Conso EC Filtre]]+Tableau1[[#This Row],[Conso EC Laveuse ]]</f>
        <v>0.85999998077750195</v>
      </c>
      <c r="AL325" s="30">
        <f t="array" ref="AL325">Tableau1[[#This Row],[Conso EF Quai Atlas (calculée)]]+Tableau1[[#This Row],[Conso EC Quai Atlas (calculée)]]</f>
        <v>21.579999517649458</v>
      </c>
      <c r="AM325" s="30">
        <f t="array" ref="AM325">Tableau1[[#This Row],[Lavage cagettes]]+Tableau1[[#This Row],[Lavage pal box]]</f>
        <v>45</v>
      </c>
      <c r="AN325" s="30">
        <f t="array" ref="AN325">Tableau1[[#This Row],[40 bar]]+Tableau1[[#This Row],[24 bar]]</f>
        <v>0</v>
      </c>
      <c r="AO325" s="31"/>
      <c r="AP325" s="31">
        <f>Tableau1[[#This Row],[EC Vestiaires m³]]+Tableau1[[#This Row],[Vestiaires EF]]+Tableau1[[#This Row],[Zone B]]</f>
        <v>6.69</v>
      </c>
      <c r="AQ32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522.41000476762599</v>
      </c>
      <c r="AR325" s="6">
        <f>Tableau1[[#This Row],[prestation lavage 40B]]+Tableau1[[#This Row],[Prestation lavage 24B]]</f>
        <v>0</v>
      </c>
      <c r="AS325" s="6">
        <f>IFERROR(Tableau1[[#This Row],[40 bar (19h-23h59)]]+Y326,0)</f>
        <v>0</v>
      </c>
      <c r="AT325" s="6">
        <f>IFERROR(Tableau1[[#This Row],[24 bar (19H-23H59)]]+AB326,0)</f>
        <v>0</v>
      </c>
      <c r="AU325" s="33">
        <f t="array" ref="AU325">(Tableau1[[#This Row],[Conso eau]]-Tableau1[Rejet convention])/Tableau1[[#This Row],[Rejet convention]]</f>
        <v>-7.6142131979698314E-4</v>
      </c>
      <c r="AV325" s="34">
        <f t="array" ref="AV325">IF(Tableau1[[#This Row],[Nbr de poulets (entrée découpe)]]&gt;0,(Tableau1[[#This Row],[Conso eau]]/Tableau1[[#This Row],[Nbr de poulets (entrée découpe)]])*1000,"erreur")</f>
        <v>10.926550379529022</v>
      </c>
      <c r="AW325" s="35" t="str">
        <f t="array" ref="AW325">IF(Tableau1[[#This Row],[Tonnage sortie ressuage]]&gt;0,(Tableau1[[#This Row],[Conso eau]]/Tableau1[[#This Row],[Tonnage sortie ressuage]])*1000,"erreur")</f>
        <v>erreur</v>
      </c>
      <c r="AX325" s="34">
        <f t="array" ref="AX325">IF(Tableau1[[#This Row],[Nbr de poulets (entrée découpe)]]&gt;0,+(Tableau1[[#This Row],[Conso EF Quai Atlas (calculée)]]+Tableau1[[#This Row],[Conso EC Quai Atlas (calculée)]]/Tableau1[[#This Row],[Nbr de poulets (entrée découpe)]]), "erreur")</f>
        <v>20.720011470873882</v>
      </c>
      <c r="AY325" s="21">
        <f>10</f>
        <v>10</v>
      </c>
      <c r="AZ325" s="21">
        <f>6</f>
        <v>6</v>
      </c>
      <c r="BA325" s="21" t="str">
        <f>TEXT(Tableau1[[#This Row],[Date]],"aaaa")</f>
        <v>2019</v>
      </c>
      <c r="BB325" s="21" t="str">
        <f>TEXT(Tableau1[[#This Row],[Date]],"mmmm")</f>
        <v>novembre</v>
      </c>
      <c r="BC325" s="21">
        <f>_xlfn.ISOWEEKNUM(Tableau1[[#This Row],[Date]])</f>
        <v>47</v>
      </c>
      <c r="BD325" s="21" t="str">
        <f>TEXT(Tableau1[[#This Row],[Date]],"jjjj")</f>
        <v>mercredi</v>
      </c>
      <c r="BE325" s="21">
        <f>VLOOKUP(ROUND(Tableau1[[#This Row],[Année]],4),Tableau2[#Data],2)</f>
        <v>788</v>
      </c>
      <c r="BF325" s="21" t="str">
        <f>VLOOKUP(Tableau1[[#This Row],[Date]],Tableau3[],2)</f>
        <v>2019-2020</v>
      </c>
    </row>
    <row r="326" spans="1:58" hidden="1" x14ac:dyDescent="0.3">
      <c r="A326" s="22">
        <v>43790</v>
      </c>
      <c r="B326" s="20">
        <v>71828</v>
      </c>
      <c r="C326" s="20"/>
      <c r="D326" s="24">
        <v>849</v>
      </c>
      <c r="E326" s="24"/>
      <c r="F326" s="24"/>
      <c r="G326" s="24"/>
      <c r="H326" s="24">
        <v>6.58</v>
      </c>
      <c r="I326" s="24">
        <v>29.5</v>
      </c>
      <c r="J326" s="24">
        <v>8.6</v>
      </c>
      <c r="K326" s="24">
        <v>1.2499999720603201</v>
      </c>
      <c r="L326" s="24">
        <v>0</v>
      </c>
      <c r="M326" s="24">
        <v>0</v>
      </c>
      <c r="N326" s="24">
        <v>116.58999739401</v>
      </c>
      <c r="O326" s="24">
        <v>27.344999388791599</v>
      </c>
      <c r="P326" s="24"/>
      <c r="Q326" s="24">
        <v>52.149998834356701</v>
      </c>
      <c r="R326" s="24">
        <v>12.709999715909399</v>
      </c>
      <c r="S326" s="24">
        <v>5.8499998692423096</v>
      </c>
      <c r="T326" s="24">
        <v>0.459999989718199</v>
      </c>
      <c r="U326" s="24"/>
      <c r="V326" s="24"/>
      <c r="W326" s="24"/>
      <c r="X326" s="24"/>
      <c r="Y326" s="24"/>
      <c r="Z326" s="24"/>
      <c r="AA326" s="24"/>
      <c r="AB326" s="24"/>
      <c r="AC326" s="24">
        <v>0.43099999999999999</v>
      </c>
      <c r="AD326" s="24">
        <v>0.438</v>
      </c>
      <c r="AE326" s="24"/>
      <c r="AF326" s="30">
        <f t="array" ref="AF326">Tableau1[[#This Row],[EC Sortie PAC]]-Tableau1[[#This Row],[EC entrée PAC]]</f>
        <v>7.0000000000000062E-3</v>
      </c>
      <c r="AG326" s="30">
        <f t="array" ref="AG326">Tableau1[[#This Row],[Différenctiel PAC]]</f>
        <v>7.0000000000000062E-3</v>
      </c>
      <c r="AH326" s="4">
        <f t="array" ref="AH326">Tableau1[[#This Row],[Echaudoirs]]+Tableau1[[#This Row],[Plumeuses]]</f>
        <v>0</v>
      </c>
      <c r="AI326" s="4">
        <f t="array" ref="AI326">Tableau1[[#This Row],[EF Surpréssée Eviscération]]+Tableau1[[#This Row],[EF Eviscération]]</f>
        <v>143.93499678280159</v>
      </c>
      <c r="AJ326" s="4">
        <f t="array" ref="AJ326">Tableau1[[#This Row],[Conso EF dégrilleur]]+Tableau1[[#This Row],[Conso EF prélaveuse]]+Tableau1[[#This Row],[Conso EF adiabatique]]</f>
        <v>19.019999574869907</v>
      </c>
      <c r="AK326" s="4">
        <f>Tableau1[[#This Row],[Conso EC Filtre]]+Tableau1[[#This Row],[Conso EC Laveuse ]]</f>
        <v>1.2499999720603201</v>
      </c>
      <c r="AL326" s="30">
        <f t="array" ref="AL326">Tableau1[[#This Row],[Conso EF Quai Atlas (calculée)]]+Tableau1[[#This Row],[Conso EC Quai Atlas (calculée)]]</f>
        <v>20.269999546930226</v>
      </c>
      <c r="AM326" s="30">
        <f t="array" ref="AM326">Tableau1[[#This Row],[Lavage cagettes]]+Tableau1[[#This Row],[Lavage pal box]]</f>
        <v>38.1</v>
      </c>
      <c r="AN326" s="30">
        <f t="array" ref="AN326">Tableau1[[#This Row],[40 bar]]+Tableau1[[#This Row],[24 bar]]</f>
        <v>0</v>
      </c>
      <c r="AO326" s="31"/>
      <c r="AP326" s="31">
        <f>Tableau1[[#This Row],[EC Vestiaires m³]]+Tableau1[[#This Row],[Vestiaires EF]]+Tableau1[[#This Row],[Zone B]]</f>
        <v>6.58</v>
      </c>
      <c r="AQ32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587.96500483591149</v>
      </c>
      <c r="AR326" s="6">
        <f>Tableau1[[#This Row],[prestation lavage 40B]]+Tableau1[[#This Row],[Prestation lavage 24B]]</f>
        <v>0</v>
      </c>
      <c r="AS326" s="6">
        <f>IFERROR(Tableau1[[#This Row],[40 bar (19h-23h59)]]+Y327,0)</f>
        <v>0</v>
      </c>
      <c r="AT326" s="6">
        <f>IFERROR(Tableau1[[#This Row],[24 bar (19H-23H59)]]+AB327,0)</f>
        <v>0</v>
      </c>
      <c r="AU326" s="33">
        <f t="array" ref="AU326">(Tableau1[[#This Row],[Conso eau]]-Tableau1[Rejet convention])/Tableau1[[#This Row],[Rejet convention]]</f>
        <v>7.7411167512690351E-2</v>
      </c>
      <c r="AV326" s="34">
        <f t="array" ref="AV326">IF(Tableau1[[#This Row],[Nbr de poulets (entrée découpe)]]&gt;0,(Tableau1[[#This Row],[Conso eau]]/Tableau1[[#This Row],[Nbr de poulets (entrée découpe)]])*1000,"erreur")</f>
        <v>11.819903101854431</v>
      </c>
      <c r="AW326" s="35" t="str">
        <f t="array" ref="AW326">IF(Tableau1[[#This Row],[Tonnage sortie ressuage]]&gt;0,(Tableau1[[#This Row],[Conso eau]]/Tableau1[[#This Row],[Tonnage sortie ressuage]])*1000,"erreur")</f>
        <v>erreur</v>
      </c>
      <c r="AX326" s="34">
        <f t="array" ref="AX326">IF(Tableau1[[#This Row],[Nbr de poulets (entrée découpe)]]&gt;0,+(Tableau1[[#This Row],[Conso EF Quai Atlas (calculée)]]+Tableau1[[#This Row],[Conso EC Quai Atlas (calculée)]]/Tableau1[[#This Row],[Nbr de poulets (entrée découpe)]]), "erreur")</f>
        <v>19.020016977553709</v>
      </c>
      <c r="AY326" s="21">
        <f>10</f>
        <v>10</v>
      </c>
      <c r="AZ326" s="21">
        <f>6</f>
        <v>6</v>
      </c>
      <c r="BA326" s="21" t="str">
        <f>TEXT(Tableau1[[#This Row],[Date]],"aaaa")</f>
        <v>2019</v>
      </c>
      <c r="BB326" s="21" t="str">
        <f>TEXT(Tableau1[[#This Row],[Date]],"mmmm")</f>
        <v>novembre</v>
      </c>
      <c r="BC326" s="21">
        <f>_xlfn.ISOWEEKNUM(Tableau1[[#This Row],[Date]])</f>
        <v>47</v>
      </c>
      <c r="BD326" s="21" t="str">
        <f>TEXT(Tableau1[[#This Row],[Date]],"jjjj")</f>
        <v>jeudi</v>
      </c>
      <c r="BE326" s="21">
        <f>VLOOKUP(ROUND(Tableau1[[#This Row],[Année]],4),Tableau2[#Data],2)</f>
        <v>788</v>
      </c>
      <c r="BF326" s="21" t="str">
        <f>VLOOKUP(Tableau1[[#This Row],[Date]],Tableau3[],2)</f>
        <v>2019-2020</v>
      </c>
    </row>
    <row r="327" spans="1:58" hidden="1" x14ac:dyDescent="0.3">
      <c r="A327" s="22">
        <v>43791</v>
      </c>
      <c r="B327" s="20">
        <v>70656</v>
      </c>
      <c r="C327" s="20"/>
      <c r="D327" s="24">
        <v>845</v>
      </c>
      <c r="E327" s="24"/>
      <c r="F327" s="24"/>
      <c r="G327" s="24"/>
      <c r="H327" s="24">
        <v>6.68</v>
      </c>
      <c r="I327" s="24">
        <v>0</v>
      </c>
      <c r="J327" s="24">
        <v>0</v>
      </c>
      <c r="K327" s="24">
        <v>0.16999999620020401</v>
      </c>
      <c r="L327" s="24">
        <v>0</v>
      </c>
      <c r="M327" s="24">
        <v>0</v>
      </c>
      <c r="N327" s="24">
        <v>109.724997547455</v>
      </c>
      <c r="O327" s="24">
        <v>23.0899994838983</v>
      </c>
      <c r="P327" s="24"/>
      <c r="Q327" s="24">
        <v>58.259998697787502</v>
      </c>
      <c r="R327" s="24">
        <v>0.15999999642372101</v>
      </c>
      <c r="S327" s="24">
        <v>0.189999995753169</v>
      </c>
      <c r="T327" s="24">
        <v>0</v>
      </c>
      <c r="U327" s="24"/>
      <c r="V327" s="24"/>
      <c r="W327" s="24"/>
      <c r="X327" s="24"/>
      <c r="Y327" s="24"/>
      <c r="Z327" s="24"/>
      <c r="AA327" s="24"/>
      <c r="AB327" s="24"/>
      <c r="AC327" s="24">
        <v>0.46200000000000002</v>
      </c>
      <c r="AD327" s="24">
        <v>0.52100000000000002</v>
      </c>
      <c r="AE327" s="24"/>
      <c r="AF327" s="30">
        <f t="array" ref="AF327">Tableau1[[#This Row],[EC Sortie PAC]]-Tableau1[[#This Row],[EC entrée PAC]]</f>
        <v>5.8999999999999997E-2</v>
      </c>
      <c r="AG327" s="30">
        <f t="array" ref="AG327">Tableau1[[#This Row],[Différenctiel PAC]]</f>
        <v>5.8999999999999997E-2</v>
      </c>
      <c r="AH327" s="4">
        <f t="array" ref="AH327">Tableau1[[#This Row],[Echaudoirs]]+Tableau1[[#This Row],[Plumeuses]]</f>
        <v>0</v>
      </c>
      <c r="AI327" s="4">
        <f t="array" ref="AI327">Tableau1[[#This Row],[EF Surpréssée Eviscération]]+Tableau1[[#This Row],[EF Eviscération]]</f>
        <v>132.8149970313533</v>
      </c>
      <c r="AJ327" s="4">
        <f t="array" ref="AJ327">Tableau1[[#This Row],[Conso EF dégrilleur]]+Tableau1[[#This Row],[Conso EF prélaveuse]]+Tableau1[[#This Row],[Conso EF adiabatique]]</f>
        <v>0.34999999217689004</v>
      </c>
      <c r="AK327" s="4">
        <f>Tableau1[[#This Row],[Conso EC Filtre]]+Tableau1[[#This Row],[Conso EC Laveuse ]]</f>
        <v>0.16999999620020401</v>
      </c>
      <c r="AL327" s="30">
        <f t="array" ref="AL327">Tableau1[[#This Row],[Conso EF Quai Atlas (calculée)]]+Tableau1[[#This Row],[Conso EC Quai Atlas (calculée)]]</f>
        <v>0.51999998837709405</v>
      </c>
      <c r="AM327" s="30">
        <f t="array" ref="AM327">Tableau1[[#This Row],[Lavage cagettes]]+Tableau1[[#This Row],[Lavage pal box]]</f>
        <v>0</v>
      </c>
      <c r="AN327" s="30">
        <f t="array" ref="AN327">Tableau1[[#This Row],[40 bar]]+Tableau1[[#This Row],[24 bar]]</f>
        <v>0</v>
      </c>
      <c r="AO327" s="31"/>
      <c r="AP327" s="31">
        <f>Tableau1[[#This Row],[EC Vestiaires m³]]+Tableau1[[#This Row],[Vestiaires EF]]+Tableau1[[#This Row],[Zone B]]</f>
        <v>6.68</v>
      </c>
      <c r="AQ32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646.72500428248213</v>
      </c>
      <c r="AR327" s="6">
        <f>Tableau1[[#This Row],[prestation lavage 40B]]+Tableau1[[#This Row],[Prestation lavage 24B]]</f>
        <v>0</v>
      </c>
      <c r="AS327" s="6">
        <f>IFERROR(Tableau1[[#This Row],[40 bar (19h-23h59)]]+Y328,0)</f>
        <v>0</v>
      </c>
      <c r="AT327" s="6">
        <f>IFERROR(Tableau1[[#This Row],[24 bar (19H-23H59)]]+AB328,0)</f>
        <v>0</v>
      </c>
      <c r="AU327" s="33">
        <f t="array" ref="AU327">(Tableau1[[#This Row],[Conso eau]]-Tableau1[Rejet convention])/Tableau1[[#This Row],[Rejet convention]]</f>
        <v>7.2335025380710655E-2</v>
      </c>
      <c r="AV327" s="34">
        <f t="array" ref="AV327">IF(Tableau1[[#This Row],[Nbr de poulets (entrée découpe)]]&gt;0,(Tableau1[[#This Row],[Conso eau]]/Tableau1[[#This Row],[Nbr de poulets (entrée découpe)]])*1000,"erreur")</f>
        <v>11.959352355072465</v>
      </c>
      <c r="AW327" s="35" t="str">
        <f t="array" ref="AW327">IF(Tableau1[[#This Row],[Tonnage sortie ressuage]]&gt;0,(Tableau1[[#This Row],[Conso eau]]/Tableau1[[#This Row],[Tonnage sortie ressuage]])*1000,"erreur")</f>
        <v>erreur</v>
      </c>
      <c r="AX327" s="34">
        <f t="array" ref="AX327">IF(Tableau1[[#This Row],[Nbr de poulets (entrée découpe)]]&gt;0,+(Tableau1[[#This Row],[Conso EF Quai Atlas (calculée)]]+Tableau1[[#This Row],[Conso EC Quai Atlas (calculée)]]/Tableau1[[#This Row],[Nbr de poulets (entrée découpe)]]), "erreur")</f>
        <v>0.35000239820038698</v>
      </c>
      <c r="AY327" s="21">
        <f>10</f>
        <v>10</v>
      </c>
      <c r="AZ327" s="21">
        <f>6</f>
        <v>6</v>
      </c>
      <c r="BA327" s="21" t="str">
        <f>TEXT(Tableau1[[#This Row],[Date]],"aaaa")</f>
        <v>2019</v>
      </c>
      <c r="BB327" s="21" t="str">
        <f>TEXT(Tableau1[[#This Row],[Date]],"mmmm")</f>
        <v>novembre</v>
      </c>
      <c r="BC327" s="21">
        <f>_xlfn.ISOWEEKNUM(Tableau1[[#This Row],[Date]])</f>
        <v>47</v>
      </c>
      <c r="BD327" s="21" t="str">
        <f>TEXT(Tableau1[[#This Row],[Date]],"jjjj")</f>
        <v>vendredi</v>
      </c>
      <c r="BE327" s="21">
        <f>VLOOKUP(ROUND(Tableau1[[#This Row],[Année]],4),Tableau2[#Data],2)</f>
        <v>788</v>
      </c>
      <c r="BF327" s="21" t="str">
        <f>VLOOKUP(Tableau1[[#This Row],[Date]],Tableau3[],2)</f>
        <v>2019-2020</v>
      </c>
    </row>
    <row r="328" spans="1:58" hidden="1" x14ac:dyDescent="0.3">
      <c r="A328" s="22">
        <v>43792</v>
      </c>
      <c r="B328" s="20"/>
      <c r="C328" s="20"/>
      <c r="D328" s="24">
        <v>182.8</v>
      </c>
      <c r="E328" s="24"/>
      <c r="F328" s="24"/>
      <c r="G328" s="24"/>
      <c r="H328" s="24">
        <v>6.1</v>
      </c>
      <c r="I328" s="24">
        <v>0</v>
      </c>
      <c r="J328" s="24">
        <v>0</v>
      </c>
      <c r="K328" s="24">
        <v>0</v>
      </c>
      <c r="L328" s="24">
        <v>0</v>
      </c>
      <c r="M328" s="24">
        <v>0</v>
      </c>
      <c r="N328" s="24">
        <v>0</v>
      </c>
      <c r="O328" s="24">
        <v>2.49999994412065E-2</v>
      </c>
      <c r="P328" s="24"/>
      <c r="Q328" s="24">
        <v>51.489998849108801</v>
      </c>
      <c r="R328" s="24">
        <v>0</v>
      </c>
      <c r="S328" s="24">
        <v>0</v>
      </c>
      <c r="T328" s="24">
        <v>0.199999995529652</v>
      </c>
      <c r="U328" s="24"/>
      <c r="V328" s="24"/>
      <c r="W328" s="24"/>
      <c r="X328" s="24"/>
      <c r="Y328" s="24"/>
      <c r="Z328" s="24"/>
      <c r="AA328" s="24"/>
      <c r="AB328" s="24"/>
      <c r="AC328" s="24">
        <v>0.47799999999999998</v>
      </c>
      <c r="AD328" s="24">
        <v>0.56899999999999995</v>
      </c>
      <c r="AE328" s="24"/>
      <c r="AF328" s="30">
        <f t="array" ref="AF328">Tableau1[[#This Row],[EC Sortie PAC]]-Tableau1[[#This Row],[EC entrée PAC]]</f>
        <v>9.099999999999997E-2</v>
      </c>
      <c r="AG328" s="30">
        <f t="array" ref="AG328">Tableau1[[#This Row],[Différenctiel PAC]]</f>
        <v>9.099999999999997E-2</v>
      </c>
      <c r="AH328" s="4">
        <f t="array" ref="AH328">Tableau1[[#This Row],[Echaudoirs]]+Tableau1[[#This Row],[Plumeuses]]</f>
        <v>0</v>
      </c>
      <c r="AI328" s="4">
        <f t="array" ref="AI328">Tableau1[[#This Row],[EF Surpréssée Eviscération]]+Tableau1[[#This Row],[EF Eviscération]]</f>
        <v>2.49999994412065E-2</v>
      </c>
      <c r="AJ328" s="4">
        <f t="array" ref="AJ328">Tableau1[[#This Row],[Conso EF dégrilleur]]+Tableau1[[#This Row],[Conso EF prélaveuse]]+Tableau1[[#This Row],[Conso EF adiabatique]]</f>
        <v>0.199999995529652</v>
      </c>
      <c r="AK328" s="4">
        <f>Tableau1[[#This Row],[Conso EC Filtre]]+Tableau1[[#This Row],[Conso EC Laveuse ]]</f>
        <v>0</v>
      </c>
      <c r="AL328" s="30">
        <f t="array" ref="AL328">Tableau1[[#This Row],[Conso EF Quai Atlas (calculée)]]+Tableau1[[#This Row],[Conso EC Quai Atlas (calculée)]]</f>
        <v>0.199999995529652</v>
      </c>
      <c r="AM328" s="30">
        <f t="array" ref="AM328">Tableau1[[#This Row],[Lavage cagettes]]+Tableau1[[#This Row],[Lavage pal box]]</f>
        <v>0</v>
      </c>
      <c r="AN328" s="30">
        <f t="array" ref="AN328">Tableau1[[#This Row],[40 bar]]+Tableau1[[#This Row],[24 bar]]</f>
        <v>0</v>
      </c>
      <c r="AO328" s="31"/>
      <c r="AP328" s="31">
        <f>Tableau1[[#This Row],[EC Vestiaires m³]]+Tableau1[[#This Row],[Vestiaires EF]]+Tableau1[[#This Row],[Zone B]]</f>
        <v>6.1</v>
      </c>
      <c r="AQ32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124.98500115592034</v>
      </c>
      <c r="AR328" s="6">
        <f>Tableau1[[#This Row],[prestation lavage 40B]]+Tableau1[[#This Row],[Prestation lavage 24B]]</f>
        <v>0</v>
      </c>
      <c r="AS328" s="6">
        <f>IFERROR(Tableau1[[#This Row],[40 bar (19h-23h59)]]+Y329,0)</f>
        <v>0</v>
      </c>
      <c r="AT328" s="6">
        <f>IFERROR(Tableau1[[#This Row],[24 bar (19H-23H59)]]+AB329,0)</f>
        <v>0</v>
      </c>
      <c r="AU328" s="33">
        <f t="array" ref="AU328">(Tableau1[[#This Row],[Conso eau]]-Tableau1[Rejet convention])/Tableau1[[#This Row],[Rejet convention]]</f>
        <v>-0.76802030456852799</v>
      </c>
      <c r="AV328" s="34" t="str">
        <f t="array" ref="AV328">IF(Tableau1[[#This Row],[Nbr de poulets (entrée découpe)]]&gt;0,(Tableau1[[#This Row],[Conso eau]]/Tableau1[[#This Row],[Nbr de poulets (entrée découpe)]])*1000,"erreur")</f>
        <v>erreur</v>
      </c>
      <c r="AW328" s="35" t="str">
        <f t="array" ref="AW328">IF(Tableau1[[#This Row],[Tonnage sortie ressuage]]&gt;0,(Tableau1[[#This Row],[Conso eau]]/Tableau1[[#This Row],[Tonnage sortie ressuage]])*1000,"erreur")</f>
        <v>erreur</v>
      </c>
      <c r="AX328" s="34" t="str">
        <f t="array" ref="AX32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28" s="21">
        <f>10</f>
        <v>10</v>
      </c>
      <c r="AZ328" s="21">
        <f>6</f>
        <v>6</v>
      </c>
      <c r="BA328" s="21" t="str">
        <f>TEXT(Tableau1[[#This Row],[Date]],"aaaa")</f>
        <v>2019</v>
      </c>
      <c r="BB328" s="21" t="str">
        <f>TEXT(Tableau1[[#This Row],[Date]],"mmmm")</f>
        <v>novembre</v>
      </c>
      <c r="BC328" s="21">
        <f>_xlfn.ISOWEEKNUM(Tableau1[[#This Row],[Date]])</f>
        <v>47</v>
      </c>
      <c r="BD328" s="21" t="str">
        <f>TEXT(Tableau1[[#This Row],[Date]],"jjjj")</f>
        <v>samedi</v>
      </c>
      <c r="BE328" s="21">
        <f>VLOOKUP(ROUND(Tableau1[[#This Row],[Année]],4),Tableau2[#Data],2)</f>
        <v>788</v>
      </c>
      <c r="BF328" s="21" t="str">
        <f>VLOOKUP(Tableau1[[#This Row],[Date]],Tableau3[],2)</f>
        <v>2019-2020</v>
      </c>
    </row>
    <row r="329" spans="1:58" hidden="1" x14ac:dyDescent="0.3">
      <c r="A329" s="22">
        <v>43793</v>
      </c>
      <c r="B329" s="20"/>
      <c r="C329" s="20"/>
      <c r="D329" s="24">
        <v>13.7</v>
      </c>
      <c r="E329" s="24"/>
      <c r="F329" s="24"/>
      <c r="G329" s="24"/>
      <c r="H329" s="24">
        <v>6.37</v>
      </c>
      <c r="I329" s="24">
        <v>30.1</v>
      </c>
      <c r="J329" s="24">
        <v>10.6</v>
      </c>
      <c r="K329" s="24">
        <v>0.54999998770654202</v>
      </c>
      <c r="L329" s="24">
        <v>0</v>
      </c>
      <c r="M329" s="24">
        <v>0</v>
      </c>
      <c r="N329" s="24">
        <v>0</v>
      </c>
      <c r="O329" s="24">
        <v>0</v>
      </c>
      <c r="P329" s="24"/>
      <c r="Q329" s="24">
        <v>0</v>
      </c>
      <c r="R329" s="24">
        <v>16.100000000000001</v>
      </c>
      <c r="S329" s="24">
        <v>5</v>
      </c>
      <c r="T329" s="24">
        <v>0.28999999351799499</v>
      </c>
      <c r="U329" s="24"/>
      <c r="V329" s="24"/>
      <c r="W329" s="24"/>
      <c r="X329" s="24"/>
      <c r="Y329" s="24"/>
      <c r="Z329" s="24"/>
      <c r="AA329" s="24"/>
      <c r="AB329" s="24"/>
      <c r="AC329" s="24">
        <v>0.48599999999999999</v>
      </c>
      <c r="AD329" s="24">
        <v>0.52400000000000002</v>
      </c>
      <c r="AE329" s="24"/>
      <c r="AF329" s="30">
        <f t="array" ref="AF329">Tableau1[[#This Row],[EC Sortie PAC]]-Tableau1[[#This Row],[EC entrée PAC]]</f>
        <v>3.8000000000000034E-2</v>
      </c>
      <c r="AG329" s="30">
        <f t="array" ref="AG329">Tableau1[[#This Row],[Différenctiel PAC]]</f>
        <v>3.8000000000000034E-2</v>
      </c>
      <c r="AH329" s="4">
        <f t="array" ref="AH329">Tableau1[[#This Row],[Echaudoirs]]+Tableau1[[#This Row],[Plumeuses]]</f>
        <v>0</v>
      </c>
      <c r="AI329" s="4">
        <f t="array" ref="AI329">Tableau1[[#This Row],[EF Surpréssée Eviscération]]+Tableau1[[#This Row],[EF Eviscération]]</f>
        <v>0</v>
      </c>
      <c r="AJ329" s="4">
        <f t="array" ref="AJ329">Tableau1[[#This Row],[Conso EF dégrilleur]]+Tableau1[[#This Row],[Conso EF prélaveuse]]+Tableau1[[#This Row],[Conso EF adiabatique]]</f>
        <v>21.389999993517996</v>
      </c>
      <c r="AK329" s="4">
        <f>Tableau1[[#This Row],[Conso EC Filtre]]+Tableau1[[#This Row],[Conso EC Laveuse ]]</f>
        <v>0.54999998770654202</v>
      </c>
      <c r="AL329" s="30">
        <f t="array" ref="AL329">Tableau1[[#This Row],[Conso EF Quai Atlas (calculée)]]+Tableau1[[#This Row],[Conso EC Quai Atlas (calculée)]]</f>
        <v>21.939999981224538</v>
      </c>
      <c r="AM329" s="30">
        <f t="array" ref="AM329">Tableau1[[#This Row],[Lavage cagettes]]+Tableau1[[#This Row],[Lavage pal box]]</f>
        <v>40.700000000000003</v>
      </c>
      <c r="AN329" s="30">
        <f t="array" ref="AN329">Tableau1[[#This Row],[40 bar]]+Tableau1[[#This Row],[24 bar]]</f>
        <v>0</v>
      </c>
      <c r="AO329" s="31"/>
      <c r="AP329" s="31">
        <f>Tableau1[[#This Row],[EC Vestiaires m³]]+Tableau1[[#This Row],[Vestiaires EF]]+Tableau1[[#This Row],[Zone B]]</f>
        <v>6.37</v>
      </c>
      <c r="AQ32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-55.309999981224536</v>
      </c>
      <c r="AR329" s="6">
        <f>Tableau1[[#This Row],[prestation lavage 40B]]+Tableau1[[#This Row],[Prestation lavage 24B]]</f>
        <v>0</v>
      </c>
      <c r="AS329" s="6">
        <f>IFERROR(Tableau1[[#This Row],[40 bar (19h-23h59)]]+Y330,0)</f>
        <v>0</v>
      </c>
      <c r="AT329" s="6">
        <f>IFERROR(Tableau1[[#This Row],[24 bar (19H-23H59)]]+AB330,0)</f>
        <v>0</v>
      </c>
      <c r="AU329" s="33">
        <f t="array" ref="AU329">(Tableau1[[#This Row],[Conso eau]]-Tableau1[Rejet convention])/Tableau1[[#This Row],[Rejet convention]]</f>
        <v>-0.98261421319796949</v>
      </c>
      <c r="AV329" s="34" t="str">
        <f t="array" ref="AV329">IF(Tableau1[[#This Row],[Nbr de poulets (entrée découpe)]]&gt;0,(Tableau1[[#This Row],[Conso eau]]/Tableau1[[#This Row],[Nbr de poulets (entrée découpe)]])*1000,"erreur")</f>
        <v>erreur</v>
      </c>
      <c r="AW329" s="35" t="str">
        <f t="array" ref="AW329">IF(Tableau1[[#This Row],[Tonnage sortie ressuage]]&gt;0,(Tableau1[[#This Row],[Conso eau]]/Tableau1[[#This Row],[Tonnage sortie ressuage]])*1000,"erreur")</f>
        <v>erreur</v>
      </c>
      <c r="AX329" s="34" t="str">
        <f t="array" ref="AX32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29" s="21">
        <f>10</f>
        <v>10</v>
      </c>
      <c r="AZ329" s="21">
        <f>6</f>
        <v>6</v>
      </c>
      <c r="BA329" s="21" t="str">
        <f>TEXT(Tableau1[[#This Row],[Date]],"aaaa")</f>
        <v>2019</v>
      </c>
      <c r="BB329" s="21" t="str">
        <f>TEXT(Tableau1[[#This Row],[Date]],"mmmm")</f>
        <v>novembre</v>
      </c>
      <c r="BC329" s="21">
        <f>_xlfn.ISOWEEKNUM(Tableau1[[#This Row],[Date]])</f>
        <v>47</v>
      </c>
      <c r="BD329" s="21" t="str">
        <f>TEXT(Tableau1[[#This Row],[Date]],"jjjj")</f>
        <v>dimanche</v>
      </c>
      <c r="BE329" s="21">
        <f>VLOOKUP(ROUND(Tableau1[[#This Row],[Année]],4),Tableau2[#Data],2)</f>
        <v>788</v>
      </c>
      <c r="BF329" s="21" t="str">
        <f>VLOOKUP(Tableau1[[#This Row],[Date]],Tableau3[],2)</f>
        <v>2019-2020</v>
      </c>
    </row>
    <row r="330" spans="1:58" hidden="1" x14ac:dyDescent="0.3">
      <c r="A330" s="22">
        <v>43794</v>
      </c>
      <c r="B330" s="20">
        <v>69389</v>
      </c>
      <c r="C330" s="20"/>
      <c r="D330" s="24">
        <v>725.4</v>
      </c>
      <c r="E330" s="24"/>
      <c r="F330" s="24"/>
      <c r="G330" s="24"/>
      <c r="H330" s="24">
        <v>0.2</v>
      </c>
      <c r="I330" s="24">
        <v>35.9</v>
      </c>
      <c r="J330" s="24">
        <v>10.3</v>
      </c>
      <c r="K330" s="24">
        <v>0.669999985024333</v>
      </c>
      <c r="L330" s="24">
        <v>0</v>
      </c>
      <c r="M330" s="24">
        <v>0</v>
      </c>
      <c r="N330" s="24">
        <v>112.929997475818</v>
      </c>
      <c r="O330" s="24">
        <v>29.319999344646899</v>
      </c>
      <c r="P330" s="24"/>
      <c r="Q330" s="24">
        <v>0</v>
      </c>
      <c r="R330" s="24">
        <v>39.200000000000003</v>
      </c>
      <c r="S330" s="24">
        <v>4.9000000000000004</v>
      </c>
      <c r="T330" s="24">
        <v>0.29999999329447702</v>
      </c>
      <c r="U330" s="24"/>
      <c r="V330" s="24"/>
      <c r="W330" s="24"/>
      <c r="X330" s="24"/>
      <c r="Y330" s="24"/>
      <c r="Z330" s="24"/>
      <c r="AA330" s="24"/>
      <c r="AB330" s="24"/>
      <c r="AC330" s="24">
        <v>0.161</v>
      </c>
      <c r="AD330" s="24">
        <v>6.7000000000000004E-2</v>
      </c>
      <c r="AE330" s="24"/>
      <c r="AF330" s="30">
        <f t="array" ref="AF330">Tableau1[[#This Row],[EC Sortie PAC]]-Tableau1[[#This Row],[EC entrée PAC]]</f>
        <v>-9.4E-2</v>
      </c>
      <c r="AG330" s="30">
        <f t="array" ref="AG330">Tableau1[[#This Row],[Différenctiel PAC]]</f>
        <v>-9.4E-2</v>
      </c>
      <c r="AH330" s="4">
        <f t="array" ref="AH330">Tableau1[[#This Row],[Echaudoirs]]+Tableau1[[#This Row],[Plumeuses]]</f>
        <v>0</v>
      </c>
      <c r="AI330" s="4">
        <f t="array" ref="AI330">Tableau1[[#This Row],[EF Surpréssée Eviscération]]+Tableau1[[#This Row],[EF Eviscération]]</f>
        <v>142.2499968204649</v>
      </c>
      <c r="AJ330" s="4">
        <f t="array" ref="AJ330">Tableau1[[#This Row],[Conso EF dégrilleur]]+Tableau1[[#This Row],[Conso EF prélaveuse]]+Tableau1[[#This Row],[Conso EF adiabatique]]</f>
        <v>44.399999993294479</v>
      </c>
      <c r="AK330" s="4">
        <f>Tableau1[[#This Row],[Conso EC Filtre]]+Tableau1[[#This Row],[Conso EC Laveuse ]]</f>
        <v>0.669999985024333</v>
      </c>
      <c r="AL330" s="30">
        <f t="array" ref="AL330">Tableau1[[#This Row],[Conso EF Quai Atlas (calculée)]]+Tableau1[[#This Row],[Conso EC Quai Atlas (calculée)]]</f>
        <v>45.069999978318812</v>
      </c>
      <c r="AM330" s="30">
        <f t="array" ref="AM330">Tableau1[[#This Row],[Lavage cagettes]]+Tableau1[[#This Row],[Lavage pal box]]</f>
        <v>46.2</v>
      </c>
      <c r="AN330" s="30">
        <f t="array" ref="AN330">Tableau1[[#This Row],[40 bar]]+Tableau1[[#This Row],[24 bar]]</f>
        <v>0</v>
      </c>
      <c r="AO330" s="31"/>
      <c r="AP330" s="31">
        <f>Tableau1[[#This Row],[EC Vestiaires m³]]+Tableau1[[#This Row],[Vestiaires EF]]+Tableau1[[#This Row],[Zone B]]</f>
        <v>0.2</v>
      </c>
      <c r="AQ33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491.68000320121627</v>
      </c>
      <c r="AR330" s="6">
        <f>Tableau1[[#This Row],[prestation lavage 40B]]+Tableau1[[#This Row],[Prestation lavage 24B]]</f>
        <v>0</v>
      </c>
      <c r="AS330" s="6">
        <f>IFERROR(Tableau1[[#This Row],[40 bar (19h-23h59)]]+Y331,0)</f>
        <v>0</v>
      </c>
      <c r="AT330" s="6">
        <f>IFERROR(Tableau1[[#This Row],[24 bar (19H-23H59)]]+AB331,0)</f>
        <v>0</v>
      </c>
      <c r="AU330" s="33">
        <f t="array" ref="AU330">(Tableau1[[#This Row],[Conso eau]]-Tableau1[Rejet convention])/Tableau1[[#This Row],[Rejet convention]]</f>
        <v>-7.9441624365482258E-2</v>
      </c>
      <c r="AV330" s="34">
        <f t="array" ref="AV330">IF(Tableau1[[#This Row],[Nbr de poulets (entrée découpe)]]&gt;0,(Tableau1[[#This Row],[Conso eau]]/Tableau1[[#This Row],[Nbr de poulets (entrée découpe)]])*1000,"erreur")</f>
        <v>10.454106558676447</v>
      </c>
      <c r="AW330" s="35" t="str">
        <f t="array" ref="AW330">IF(Tableau1[[#This Row],[Tonnage sortie ressuage]]&gt;0,(Tableau1[[#This Row],[Conso eau]]/Tableau1[[#This Row],[Tonnage sortie ressuage]])*1000,"erreur")</f>
        <v>erreur</v>
      </c>
      <c r="AX330" s="34">
        <f t="array" ref="AX330">IF(Tableau1[[#This Row],[Nbr de poulets (entrée découpe)]]&gt;0,+(Tableau1[[#This Row],[Conso EF Quai Atlas (calculée)]]+Tableau1[[#This Row],[Conso EC Quai Atlas (calculée)]]/Tableau1[[#This Row],[Nbr de poulets (entrée découpe)]]), "erreur")</f>
        <v>44.40000964900338</v>
      </c>
      <c r="AY330" s="21">
        <f>10</f>
        <v>10</v>
      </c>
      <c r="AZ330" s="21">
        <f>6</f>
        <v>6</v>
      </c>
      <c r="BA330" s="21" t="str">
        <f>TEXT(Tableau1[[#This Row],[Date]],"aaaa")</f>
        <v>2019</v>
      </c>
      <c r="BB330" s="21" t="str">
        <f>TEXT(Tableau1[[#This Row],[Date]],"mmmm")</f>
        <v>novembre</v>
      </c>
      <c r="BC330" s="21">
        <f>_xlfn.ISOWEEKNUM(Tableau1[[#This Row],[Date]])</f>
        <v>48</v>
      </c>
      <c r="BD330" s="21" t="str">
        <f>TEXT(Tableau1[[#This Row],[Date]],"jjjj")</f>
        <v>lundi</v>
      </c>
      <c r="BE330" s="21">
        <f>VLOOKUP(ROUND(Tableau1[[#This Row],[Année]],4),Tableau2[#Data],2)</f>
        <v>788</v>
      </c>
      <c r="BF330" s="21" t="str">
        <f>VLOOKUP(Tableau1[[#This Row],[Date]],Tableau3[],2)</f>
        <v>2019-2020</v>
      </c>
    </row>
    <row r="331" spans="1:58" hidden="1" x14ac:dyDescent="0.3">
      <c r="A331" s="22">
        <v>43795</v>
      </c>
      <c r="B331" s="20">
        <v>75602</v>
      </c>
      <c r="C331" s="20"/>
      <c r="D331" s="24">
        <v>799.3</v>
      </c>
      <c r="E331" s="24"/>
      <c r="F331" s="24"/>
      <c r="G331" s="24"/>
      <c r="H331" s="24">
        <v>0</v>
      </c>
      <c r="I331" s="24">
        <v>0</v>
      </c>
      <c r="J331" s="24">
        <v>0</v>
      </c>
      <c r="K331" s="24">
        <v>0.65999998524784997</v>
      </c>
      <c r="L331" s="24">
        <v>0</v>
      </c>
      <c r="M331" s="24">
        <v>0</v>
      </c>
      <c r="N331" s="24">
        <v>98.5149977980182</v>
      </c>
      <c r="O331" s="24">
        <v>27.914999376051099</v>
      </c>
      <c r="P331" s="24"/>
      <c r="Q331" s="24">
        <v>53.579998802393703</v>
      </c>
      <c r="R331" s="24">
        <v>17.399999999999999</v>
      </c>
      <c r="S331" s="24">
        <v>5.7</v>
      </c>
      <c r="T331" s="24">
        <v>0.479999989271164</v>
      </c>
      <c r="U331" s="24"/>
      <c r="V331" s="24"/>
      <c r="W331" s="24"/>
      <c r="X331" s="24"/>
      <c r="Y331" s="24"/>
      <c r="Z331" s="24"/>
      <c r="AA331" s="24"/>
      <c r="AB331" s="24"/>
      <c r="AC331" s="24">
        <v>1.0999999999999999E-2</v>
      </c>
      <c r="AD331" s="24">
        <v>1.0999999999999999E-2</v>
      </c>
      <c r="AE331" s="24"/>
      <c r="AF331" s="30">
        <f t="array" ref="AF331">Tableau1[[#This Row],[EC Sortie PAC]]-Tableau1[[#This Row],[EC entrée PAC]]</f>
        <v>0</v>
      </c>
      <c r="AG331" s="30">
        <f t="array" ref="AG331">Tableau1[[#This Row],[Différenctiel PAC]]</f>
        <v>0</v>
      </c>
      <c r="AH331" s="4">
        <f t="array" ref="AH331">Tableau1[[#This Row],[Echaudoirs]]+Tableau1[[#This Row],[Plumeuses]]</f>
        <v>0</v>
      </c>
      <c r="AI331" s="4">
        <f t="array" ref="AI331">Tableau1[[#This Row],[EF Surpréssée Eviscération]]+Tableau1[[#This Row],[EF Eviscération]]</f>
        <v>126.4299971740693</v>
      </c>
      <c r="AJ331" s="4">
        <f t="array" ref="AJ331">Tableau1[[#This Row],[Conso EF dégrilleur]]+Tableau1[[#This Row],[Conso EF prélaveuse]]+Tableau1[[#This Row],[Conso EF adiabatique]]</f>
        <v>23.579999989271162</v>
      </c>
      <c r="AK331" s="4">
        <f>Tableau1[[#This Row],[Conso EC Filtre]]+Tableau1[[#This Row],[Conso EC Laveuse ]]</f>
        <v>0.65999998524784997</v>
      </c>
      <c r="AL331" s="30">
        <f t="array" ref="AL331">Tableau1[[#This Row],[Conso EF Quai Atlas (calculée)]]+Tableau1[[#This Row],[Conso EC Quai Atlas (calculée)]]</f>
        <v>24.239999974519012</v>
      </c>
      <c r="AM331" s="30">
        <f t="array" ref="AM331">Tableau1[[#This Row],[Lavage cagettes]]+Tableau1[[#This Row],[Lavage pal box]]</f>
        <v>0</v>
      </c>
      <c r="AN331" s="30">
        <f t="array" ref="AN331">Tableau1[[#This Row],[40 bar]]+Tableau1[[#This Row],[24 bar]]</f>
        <v>0</v>
      </c>
      <c r="AO331" s="31"/>
      <c r="AP331" s="31">
        <f>Tableau1[[#This Row],[EC Vestiaires m³]]+Tableau1[[#This Row],[Vestiaires EF]]+Tableau1[[#This Row],[Zone B]]</f>
        <v>0</v>
      </c>
      <c r="AQ33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595.05000404901796</v>
      </c>
      <c r="AR331" s="6">
        <f>Tableau1[[#This Row],[prestation lavage 40B]]+Tableau1[[#This Row],[Prestation lavage 24B]]</f>
        <v>0</v>
      </c>
      <c r="AS331" s="6">
        <f>IFERROR(Tableau1[[#This Row],[40 bar (19h-23h59)]]+Y332,0)</f>
        <v>0</v>
      </c>
      <c r="AT331" s="6">
        <f>IFERROR(Tableau1[[#This Row],[24 bar (19H-23H59)]]+AB332,0)</f>
        <v>0</v>
      </c>
      <c r="AU331" s="33">
        <f t="array" ref="AU331">(Tableau1[[#This Row],[Conso eau]]-Tableau1[Rejet convention])/Tableau1[[#This Row],[Rejet convention]]</f>
        <v>1.4340101522842583E-2</v>
      </c>
      <c r="AV331" s="34">
        <f t="array" ref="AV331">IF(Tableau1[[#This Row],[Nbr de poulets (entrée découpe)]]&gt;0,(Tableau1[[#This Row],[Conso eau]]/Tableau1[[#This Row],[Nbr de poulets (entrée découpe)]])*1000,"erreur")</f>
        <v>10.572471627734714</v>
      </c>
      <c r="AW331" s="35" t="str">
        <f t="array" ref="AW331">IF(Tableau1[[#This Row],[Tonnage sortie ressuage]]&gt;0,(Tableau1[[#This Row],[Conso eau]]/Tableau1[[#This Row],[Tonnage sortie ressuage]])*1000,"erreur")</f>
        <v>erreur</v>
      </c>
      <c r="AX331" s="34">
        <f t="array" ref="AX331">IF(Tableau1[[#This Row],[Nbr de poulets (entrée découpe)]]&gt;0,+(Tableau1[[#This Row],[Conso EF Quai Atlas (calculée)]]+Tableau1[[#This Row],[Conso EC Quai Atlas (calculée)]]/Tableau1[[#This Row],[Nbr de poulets (entrée découpe)]]), "erreur")</f>
        <v>23.580008719198748</v>
      </c>
      <c r="AY331" s="21">
        <f>10</f>
        <v>10</v>
      </c>
      <c r="AZ331" s="21">
        <f>6</f>
        <v>6</v>
      </c>
      <c r="BA331" s="21" t="str">
        <f>TEXT(Tableau1[[#This Row],[Date]],"aaaa")</f>
        <v>2019</v>
      </c>
      <c r="BB331" s="21" t="str">
        <f>TEXT(Tableau1[[#This Row],[Date]],"mmmm")</f>
        <v>novembre</v>
      </c>
      <c r="BC331" s="21">
        <f>_xlfn.ISOWEEKNUM(Tableau1[[#This Row],[Date]])</f>
        <v>48</v>
      </c>
      <c r="BD331" s="21" t="str">
        <f>TEXT(Tableau1[[#This Row],[Date]],"jjjj")</f>
        <v>mardi</v>
      </c>
      <c r="BE331" s="21">
        <f>VLOOKUP(ROUND(Tableau1[[#This Row],[Année]],4),Tableau2[#Data],2)</f>
        <v>788</v>
      </c>
      <c r="BF331" s="21" t="str">
        <f>VLOOKUP(Tableau1[[#This Row],[Date]],Tableau3[],2)</f>
        <v>2019-2020</v>
      </c>
    </row>
    <row r="332" spans="1:58" hidden="1" x14ac:dyDescent="0.3">
      <c r="A332" s="22">
        <v>43796</v>
      </c>
      <c r="B332" s="20">
        <v>71826</v>
      </c>
      <c r="C332" s="20"/>
      <c r="D332" s="24">
        <v>778.9</v>
      </c>
      <c r="E332" s="24"/>
      <c r="F332" s="24"/>
      <c r="G332" s="24"/>
      <c r="H332" s="24">
        <v>6.62</v>
      </c>
      <c r="I332" s="24"/>
      <c r="J332" s="24"/>
      <c r="K332" s="24"/>
      <c r="L332" s="24"/>
      <c r="M332" s="24">
        <v>0</v>
      </c>
      <c r="N332" s="24">
        <v>104.864997656085</v>
      </c>
      <c r="O332" s="24">
        <v>28.489999363198901</v>
      </c>
      <c r="P332" s="24"/>
      <c r="Q332" s="24">
        <v>53.929998794570601</v>
      </c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>
        <v>0.40799999999999997</v>
      </c>
      <c r="AD332" s="24">
        <v>0.41</v>
      </c>
      <c r="AE332" s="24"/>
      <c r="AF332" s="30">
        <f t="array" ref="AF332">Tableau1[[#This Row],[EC Sortie PAC]]-Tableau1[[#This Row],[EC entrée PAC]]</f>
        <v>2.0000000000000018E-3</v>
      </c>
      <c r="AG332" s="30">
        <f t="array" ref="AG332">Tableau1[[#This Row],[Différenctiel PAC]]</f>
        <v>2.0000000000000018E-3</v>
      </c>
      <c r="AH332" s="4">
        <f t="array" ref="AH332">Tableau1[[#This Row],[Echaudoirs]]+Tableau1[[#This Row],[Plumeuses]]</f>
        <v>0</v>
      </c>
      <c r="AI332" s="4">
        <f t="array" ref="AI332">Tableau1[[#This Row],[EF Surpréssée Eviscération]]+Tableau1[[#This Row],[EF Eviscération]]</f>
        <v>133.3549970192839</v>
      </c>
      <c r="AJ332" s="4">
        <f t="array" ref="AJ332">Tableau1[[#This Row],[Conso EF dégrilleur]]+Tableau1[[#This Row],[Conso EF prélaveuse]]+Tableau1[[#This Row],[Conso EF adiabatique]]</f>
        <v>0</v>
      </c>
      <c r="AK332" s="4">
        <f>Tableau1[[#This Row],[Conso EC Filtre]]+Tableau1[[#This Row],[Conso EC Laveuse ]]</f>
        <v>0</v>
      </c>
      <c r="AL332" s="30">
        <f t="array" ref="AL332">Tableau1[[#This Row],[Conso EF Quai Atlas (calculée)]]+Tableau1[[#This Row],[Conso EC Quai Atlas (calculée)]]</f>
        <v>0</v>
      </c>
      <c r="AM332" s="30">
        <f t="array" ref="AM332">Tableau1[[#This Row],[Lavage cagettes]]+Tableau1[[#This Row],[Lavage pal box]]</f>
        <v>0</v>
      </c>
      <c r="AN332" s="30">
        <f t="array" ref="AN332">Tableau1[[#This Row],[40 bar]]+Tableau1[[#This Row],[24 bar]]</f>
        <v>0</v>
      </c>
      <c r="AO332" s="31"/>
      <c r="AP332" s="31">
        <f>Tableau1[[#This Row],[EC Vestiaires m³]]+Tableau1[[#This Row],[Vestiaires EF]]+Tableau1[[#This Row],[Zone B]]</f>
        <v>6.62</v>
      </c>
      <c r="AQ33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584.99500418614548</v>
      </c>
      <c r="AR332" s="6">
        <f>Tableau1[[#This Row],[prestation lavage 40B]]+Tableau1[[#This Row],[Prestation lavage 24B]]</f>
        <v>0</v>
      </c>
      <c r="AS332" s="6">
        <f>IFERROR(Tableau1[[#This Row],[40 bar (19h-23h59)]]+Y333,0)</f>
        <v>0</v>
      </c>
      <c r="AT332" s="6">
        <f>IFERROR(Tableau1[[#This Row],[24 bar (19H-23H59)]]+AB333,0)</f>
        <v>0</v>
      </c>
      <c r="AU332" s="33">
        <f t="array" ref="AU332">(Tableau1[[#This Row],[Conso eau]]-Tableau1[Rejet convention])/Tableau1[[#This Row],[Rejet convention]]</f>
        <v>-1.1548223350253836E-2</v>
      </c>
      <c r="AV332" s="34">
        <f t="array" ref="AV332">IF(Tableau1[[#This Row],[Nbr de poulets (entrée découpe)]]&gt;0,(Tableau1[[#This Row],[Conso eau]]/Tableau1[[#This Row],[Nbr de poulets (entrée découpe)]])*1000,"erreur")</f>
        <v>10.844262523320245</v>
      </c>
      <c r="AW332" s="35" t="str">
        <f t="array" ref="AW332">IF(Tableau1[[#This Row],[Tonnage sortie ressuage]]&gt;0,(Tableau1[[#This Row],[Conso eau]]/Tableau1[[#This Row],[Tonnage sortie ressuage]])*1000,"erreur")</f>
        <v>erreur</v>
      </c>
      <c r="AX332" s="34">
        <f t="array" ref="AX33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32" s="21">
        <f>10</f>
        <v>10</v>
      </c>
      <c r="AZ332" s="21">
        <f>6</f>
        <v>6</v>
      </c>
      <c r="BA332" s="21" t="str">
        <f>TEXT(Tableau1[[#This Row],[Date]],"aaaa")</f>
        <v>2019</v>
      </c>
      <c r="BB332" s="21" t="str">
        <f>TEXT(Tableau1[[#This Row],[Date]],"mmmm")</f>
        <v>novembre</v>
      </c>
      <c r="BC332" s="21">
        <f>_xlfn.ISOWEEKNUM(Tableau1[[#This Row],[Date]])</f>
        <v>48</v>
      </c>
      <c r="BD332" s="21" t="str">
        <f>TEXT(Tableau1[[#This Row],[Date]],"jjjj")</f>
        <v>mercredi</v>
      </c>
      <c r="BE332" s="21">
        <f>VLOOKUP(ROUND(Tableau1[[#This Row],[Année]],4),Tableau2[#Data],2)</f>
        <v>788</v>
      </c>
      <c r="BF332" s="21" t="str">
        <f>VLOOKUP(Tableau1[[#This Row],[Date]],Tableau3[],2)</f>
        <v>2019-2020</v>
      </c>
    </row>
    <row r="333" spans="1:58" hidden="1" x14ac:dyDescent="0.3">
      <c r="A333" s="22">
        <v>43797</v>
      </c>
      <c r="B333" s="20">
        <v>74795</v>
      </c>
      <c r="C333" s="20"/>
      <c r="D333" s="24">
        <v>818.7</v>
      </c>
      <c r="E333" s="24"/>
      <c r="F333" s="24"/>
      <c r="G333" s="24"/>
      <c r="H333" s="24">
        <v>6.7</v>
      </c>
      <c r="I333" s="24"/>
      <c r="J333" s="24"/>
      <c r="K333" s="24"/>
      <c r="L333" s="24"/>
      <c r="M333" s="24">
        <v>0</v>
      </c>
      <c r="N333" s="24">
        <v>115.074997427873</v>
      </c>
      <c r="O333" s="24">
        <v>27.5699993837625</v>
      </c>
      <c r="P333" s="24"/>
      <c r="Q333" s="24">
        <v>58.2199986986816</v>
      </c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>
        <v>0.48199999999999998</v>
      </c>
      <c r="AD333" s="24">
        <v>0.48399999999999999</v>
      </c>
      <c r="AE333" s="24"/>
      <c r="AF333" s="30">
        <f t="array" ref="AF333">Tableau1[[#This Row],[EC Sortie PAC]]-Tableau1[[#This Row],[EC entrée PAC]]</f>
        <v>2.0000000000000018E-3</v>
      </c>
      <c r="AG333" s="30">
        <f t="array" ref="AG333">Tableau1[[#This Row],[Différenctiel PAC]]</f>
        <v>2.0000000000000018E-3</v>
      </c>
      <c r="AH333" s="4">
        <f t="array" ref="AH333">Tableau1[[#This Row],[Echaudoirs]]+Tableau1[[#This Row],[Plumeuses]]</f>
        <v>0</v>
      </c>
      <c r="AI333" s="4">
        <f t="array" ref="AI333">Tableau1[[#This Row],[EF Surpréssée Eviscération]]+Tableau1[[#This Row],[EF Eviscération]]</f>
        <v>142.64499681163551</v>
      </c>
      <c r="AJ333" s="4">
        <f t="array" ref="AJ333">Tableau1[[#This Row],[Conso EF dégrilleur]]+Tableau1[[#This Row],[Conso EF prélaveuse]]+Tableau1[[#This Row],[Conso EF adiabatique]]</f>
        <v>0</v>
      </c>
      <c r="AK333" s="4">
        <f>Tableau1[[#This Row],[Conso EC Filtre]]+Tableau1[[#This Row],[Conso EC Laveuse ]]</f>
        <v>0</v>
      </c>
      <c r="AL333" s="30">
        <f t="array" ref="AL333">Tableau1[[#This Row],[Conso EF Quai Atlas (calculée)]]+Tableau1[[#This Row],[Conso EC Quai Atlas (calculée)]]</f>
        <v>0</v>
      </c>
      <c r="AM333" s="30">
        <f t="array" ref="AM333">Tableau1[[#This Row],[Lavage cagettes]]+Tableau1[[#This Row],[Lavage pal box]]</f>
        <v>0</v>
      </c>
      <c r="AN333" s="30">
        <f t="array" ref="AN333">Tableau1[[#This Row],[40 bar]]+Tableau1[[#This Row],[24 bar]]</f>
        <v>0</v>
      </c>
      <c r="AO333" s="31"/>
      <c r="AP333" s="31">
        <f>Tableau1[[#This Row],[EC Vestiaires m³]]+Tableau1[[#This Row],[Vestiaires EF]]+Tableau1[[#This Row],[Zone B]]</f>
        <v>6.7</v>
      </c>
      <c r="AQ33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611.13500448968296</v>
      </c>
      <c r="AR333" s="6">
        <f>Tableau1[[#This Row],[prestation lavage 40B]]+Tableau1[[#This Row],[Prestation lavage 24B]]</f>
        <v>0</v>
      </c>
      <c r="AS333" s="6">
        <f>IFERROR(Tableau1[[#This Row],[40 bar (19h-23h59)]]+Y334,0)</f>
        <v>0</v>
      </c>
      <c r="AT333" s="6">
        <f>IFERROR(Tableau1[[#This Row],[24 bar (19H-23H59)]]+AB334,0)</f>
        <v>0</v>
      </c>
      <c r="AU333" s="33">
        <f t="array" ref="AU333">(Tableau1[[#This Row],[Conso eau]]-Tableau1[Rejet convention])/Tableau1[[#This Row],[Rejet convention]]</f>
        <v>3.895939086294422E-2</v>
      </c>
      <c r="AV333" s="34">
        <f t="array" ref="AV333">IF(Tableau1[[#This Row],[Nbr de poulets (entrée découpe)]]&gt;0,(Tableau1[[#This Row],[Conso eau]]/Tableau1[[#This Row],[Nbr de poulets (entrée découpe)]])*1000,"erreur")</f>
        <v>10.94591884484257</v>
      </c>
      <c r="AW333" s="35" t="str">
        <f t="array" ref="AW333">IF(Tableau1[[#This Row],[Tonnage sortie ressuage]]&gt;0,(Tableau1[[#This Row],[Conso eau]]/Tableau1[[#This Row],[Tonnage sortie ressuage]])*1000,"erreur")</f>
        <v>erreur</v>
      </c>
      <c r="AX333" s="34">
        <f t="array" ref="AX33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33" s="21">
        <f>10</f>
        <v>10</v>
      </c>
      <c r="AZ333" s="21">
        <f>6</f>
        <v>6</v>
      </c>
      <c r="BA333" s="21" t="str">
        <f>TEXT(Tableau1[[#This Row],[Date]],"aaaa")</f>
        <v>2019</v>
      </c>
      <c r="BB333" s="21" t="str">
        <f>TEXT(Tableau1[[#This Row],[Date]],"mmmm")</f>
        <v>novembre</v>
      </c>
      <c r="BC333" s="21">
        <f>_xlfn.ISOWEEKNUM(Tableau1[[#This Row],[Date]])</f>
        <v>48</v>
      </c>
      <c r="BD333" s="21" t="str">
        <f>TEXT(Tableau1[[#This Row],[Date]],"jjjj")</f>
        <v>jeudi</v>
      </c>
      <c r="BE333" s="21">
        <f>VLOOKUP(ROUND(Tableau1[[#This Row],[Année]],4),Tableau2[#Data],2)</f>
        <v>788</v>
      </c>
      <c r="BF333" s="21" t="str">
        <f>VLOOKUP(Tableau1[[#This Row],[Date]],Tableau3[],2)</f>
        <v>2019-2020</v>
      </c>
    </row>
    <row r="334" spans="1:58" hidden="1" x14ac:dyDescent="0.3">
      <c r="A334" s="22">
        <v>43798</v>
      </c>
      <c r="B334" s="20">
        <v>62333</v>
      </c>
      <c r="C334" s="20"/>
      <c r="D334" s="24">
        <v>769.5</v>
      </c>
      <c r="E334" s="24"/>
      <c r="F334" s="24"/>
      <c r="G334" s="24"/>
      <c r="H334" s="24">
        <v>6.93</v>
      </c>
      <c r="I334" s="24"/>
      <c r="J334" s="24"/>
      <c r="K334" s="24"/>
      <c r="L334" s="24"/>
      <c r="M334" s="24">
        <v>0</v>
      </c>
      <c r="N334" s="24">
        <v>103.544997685589</v>
      </c>
      <c r="O334" s="24">
        <v>25.844999422319201</v>
      </c>
      <c r="P334" s="24"/>
      <c r="Q334" s="24">
        <v>58.609998689964399</v>
      </c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>
        <v>0.45200000000000001</v>
      </c>
      <c r="AD334" s="24">
        <v>0.45600000000000002</v>
      </c>
      <c r="AE334" s="24"/>
      <c r="AF334" s="30">
        <f t="array" ref="AF334">Tableau1[[#This Row],[EC Sortie PAC]]-Tableau1[[#This Row],[EC entrée PAC]]</f>
        <v>4.0000000000000036E-3</v>
      </c>
      <c r="AG334" s="30">
        <f t="array" ref="AG334">Tableau1[[#This Row],[Différenctiel PAC]]</f>
        <v>4.0000000000000036E-3</v>
      </c>
      <c r="AH334" s="4">
        <f t="array" ref="AH334">Tableau1[[#This Row],[Echaudoirs]]+Tableau1[[#This Row],[Plumeuses]]</f>
        <v>0</v>
      </c>
      <c r="AI334" s="4">
        <f t="array" ref="AI334">Tableau1[[#This Row],[EF Surpréssée Eviscération]]+Tableau1[[#This Row],[EF Eviscération]]</f>
        <v>129.38999710790819</v>
      </c>
      <c r="AJ334" s="4">
        <f t="array" ref="AJ334">Tableau1[[#This Row],[Conso EF dégrilleur]]+Tableau1[[#This Row],[Conso EF prélaveuse]]+Tableau1[[#This Row],[Conso EF adiabatique]]</f>
        <v>0</v>
      </c>
      <c r="AK334" s="4">
        <f>Tableau1[[#This Row],[Conso EC Filtre]]+Tableau1[[#This Row],[Conso EC Laveuse ]]</f>
        <v>0</v>
      </c>
      <c r="AL334" s="30">
        <f t="array" ref="AL334">Tableau1[[#This Row],[Conso EF Quai Atlas (calculée)]]+Tableau1[[#This Row],[Conso EC Quai Atlas (calculée)]]</f>
        <v>0</v>
      </c>
      <c r="AM334" s="30">
        <f t="array" ref="AM334">Tableau1[[#This Row],[Lavage cagettes]]+Tableau1[[#This Row],[Lavage pal box]]</f>
        <v>0</v>
      </c>
      <c r="AN334" s="30">
        <f t="array" ref="AN334">Tableau1[[#This Row],[40 bar]]+Tableau1[[#This Row],[24 bar]]</f>
        <v>0</v>
      </c>
      <c r="AO334" s="31"/>
      <c r="AP334" s="31">
        <f>Tableau1[[#This Row],[EC Vestiaires m³]]+Tableau1[[#This Row],[Vestiaires EF]]+Tableau1[[#This Row],[Zone B]]</f>
        <v>6.93</v>
      </c>
      <c r="AQ33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574.57000420212739</v>
      </c>
      <c r="AR334" s="6">
        <f>Tableau1[[#This Row],[prestation lavage 40B]]+Tableau1[[#This Row],[Prestation lavage 24B]]</f>
        <v>0</v>
      </c>
      <c r="AS334" s="6">
        <f>IFERROR(Tableau1[[#This Row],[40 bar (19h-23h59)]]+Y335,0)</f>
        <v>0</v>
      </c>
      <c r="AT334" s="6">
        <f>IFERROR(Tableau1[[#This Row],[24 bar (19H-23H59)]]+AB335,0)</f>
        <v>0</v>
      </c>
      <c r="AU334" s="33">
        <f t="array" ref="AU334">(Tableau1[[#This Row],[Conso eau]]-Tableau1[Rejet convention])/Tableau1[[#This Row],[Rejet convention]]</f>
        <v>-2.3477157360406092E-2</v>
      </c>
      <c r="AV334" s="34">
        <f t="array" ref="AV334">IF(Tableau1[[#This Row],[Nbr de poulets (entrée découpe)]]&gt;0,(Tableau1[[#This Row],[Conso eau]]/Tableau1[[#This Row],[Nbr de poulets (entrée découpe)]])*1000,"erreur")</f>
        <v>12.344985802063114</v>
      </c>
      <c r="AW334" s="35" t="str">
        <f t="array" ref="AW334">IF(Tableau1[[#This Row],[Tonnage sortie ressuage]]&gt;0,(Tableau1[[#This Row],[Conso eau]]/Tableau1[[#This Row],[Tonnage sortie ressuage]])*1000,"erreur")</f>
        <v>erreur</v>
      </c>
      <c r="AX334" s="34">
        <f t="array" ref="AX33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34" s="21">
        <f>10</f>
        <v>10</v>
      </c>
      <c r="AZ334" s="21">
        <f>6</f>
        <v>6</v>
      </c>
      <c r="BA334" s="21" t="str">
        <f>TEXT(Tableau1[[#This Row],[Date]],"aaaa")</f>
        <v>2019</v>
      </c>
      <c r="BB334" s="21" t="str">
        <f>TEXT(Tableau1[[#This Row],[Date]],"mmmm")</f>
        <v>novembre</v>
      </c>
      <c r="BC334" s="21">
        <f>_xlfn.ISOWEEKNUM(Tableau1[[#This Row],[Date]])</f>
        <v>48</v>
      </c>
      <c r="BD334" s="21" t="str">
        <f>TEXT(Tableau1[[#This Row],[Date]],"jjjj")</f>
        <v>vendredi</v>
      </c>
      <c r="BE334" s="21">
        <f>VLOOKUP(ROUND(Tableau1[[#This Row],[Année]],4),Tableau2[#Data],2)</f>
        <v>788</v>
      </c>
      <c r="BF334" s="21" t="str">
        <f>VLOOKUP(Tableau1[[#This Row],[Date]],Tableau3[],2)</f>
        <v>2019-2020</v>
      </c>
    </row>
    <row r="335" spans="1:58" hidden="1" x14ac:dyDescent="0.3">
      <c r="A335" s="22">
        <v>43799</v>
      </c>
      <c r="B335" s="20"/>
      <c r="C335" s="20"/>
      <c r="D335" s="24">
        <v>92.4</v>
      </c>
      <c r="E335" s="24"/>
      <c r="F335" s="24"/>
      <c r="G335" s="24"/>
      <c r="H335" s="24">
        <v>6.87</v>
      </c>
      <c r="I335" s="24"/>
      <c r="J335" s="24"/>
      <c r="K335" s="24"/>
      <c r="L335" s="24"/>
      <c r="M335" s="24">
        <v>0</v>
      </c>
      <c r="N335" s="24">
        <v>0</v>
      </c>
      <c r="O335" s="24">
        <v>0</v>
      </c>
      <c r="P335" s="24"/>
      <c r="Q335" s="24">
        <v>58.719998687505701</v>
      </c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>
        <v>0.46800000000000003</v>
      </c>
      <c r="AD335" s="24">
        <v>0.46600000000000003</v>
      </c>
      <c r="AE335" s="24"/>
      <c r="AF335" s="30">
        <f t="array" ref="AF335">Tableau1[[#This Row],[EC Sortie PAC]]-Tableau1[[#This Row],[EC entrée PAC]]</f>
        <v>-2.0000000000000018E-3</v>
      </c>
      <c r="AG335" s="30">
        <f t="array" ref="AG335">Tableau1[[#This Row],[Différenctiel PAC]]</f>
        <v>-2.0000000000000018E-3</v>
      </c>
      <c r="AH335" s="4">
        <f t="array" ref="AH335">Tableau1[[#This Row],[Echaudoirs]]+Tableau1[[#This Row],[Plumeuses]]</f>
        <v>0</v>
      </c>
      <c r="AI335" s="4">
        <f t="array" ref="AI335">Tableau1[[#This Row],[EF Surpréssée Eviscération]]+Tableau1[[#This Row],[EF Eviscération]]</f>
        <v>0</v>
      </c>
      <c r="AJ335" s="4">
        <f t="array" ref="AJ335">Tableau1[[#This Row],[Conso EF dégrilleur]]+Tableau1[[#This Row],[Conso EF prélaveuse]]+Tableau1[[#This Row],[Conso EF adiabatique]]</f>
        <v>0</v>
      </c>
      <c r="AK335" s="4">
        <f>Tableau1[[#This Row],[Conso EC Filtre]]+Tableau1[[#This Row],[Conso EC Laveuse ]]</f>
        <v>0</v>
      </c>
      <c r="AL335" s="30">
        <f t="array" ref="AL335">Tableau1[[#This Row],[Conso EF Quai Atlas (calculée)]]+Tableau1[[#This Row],[Conso EC Quai Atlas (calculée)]]</f>
        <v>0</v>
      </c>
      <c r="AM335" s="30">
        <f t="array" ref="AM335">Tableau1[[#This Row],[Lavage cagettes]]+Tableau1[[#This Row],[Lavage pal box]]</f>
        <v>0</v>
      </c>
      <c r="AN335" s="30">
        <f t="array" ref="AN335">Tableau1[[#This Row],[40 bar]]+Tableau1[[#This Row],[24 bar]]</f>
        <v>0</v>
      </c>
      <c r="AO335" s="31"/>
      <c r="AP335" s="31">
        <f>Tableau1[[#This Row],[EC Vestiaires m³]]+Tableau1[[#This Row],[Vestiaires EF]]+Tableau1[[#This Row],[Zone B]]</f>
        <v>6.87</v>
      </c>
      <c r="AQ33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26.810001312494308</v>
      </c>
      <c r="AR335" s="6">
        <f>Tableau1[[#This Row],[prestation lavage 40B]]+Tableau1[[#This Row],[Prestation lavage 24B]]</f>
        <v>0</v>
      </c>
      <c r="AS335" s="6">
        <f>IFERROR(Tableau1[[#This Row],[40 bar (19h-23h59)]]+Y336,0)</f>
        <v>0</v>
      </c>
      <c r="AT335" s="6">
        <f>IFERROR(Tableau1[[#This Row],[24 bar (19H-23H59)]]+AB336,0)</f>
        <v>0</v>
      </c>
      <c r="AU335" s="33">
        <f t="array" ref="AU335">(Tableau1[[#This Row],[Conso eau]]-Tableau1[Rejet convention])/Tableau1[[#This Row],[Rejet convention]]</f>
        <v>-0.88274111675126909</v>
      </c>
      <c r="AV335" s="34" t="str">
        <f t="array" ref="AV335">IF(Tableau1[[#This Row],[Nbr de poulets (entrée découpe)]]&gt;0,(Tableau1[[#This Row],[Conso eau]]/Tableau1[[#This Row],[Nbr de poulets (entrée découpe)]])*1000,"erreur")</f>
        <v>erreur</v>
      </c>
      <c r="AW335" s="35" t="str">
        <f t="array" ref="AW335">IF(Tableau1[[#This Row],[Tonnage sortie ressuage]]&gt;0,(Tableau1[[#This Row],[Conso eau]]/Tableau1[[#This Row],[Tonnage sortie ressuage]])*1000,"erreur")</f>
        <v>erreur</v>
      </c>
      <c r="AX335" s="34" t="str">
        <f t="array" ref="AX33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35" s="21">
        <f>10</f>
        <v>10</v>
      </c>
      <c r="AZ335" s="21">
        <f>6</f>
        <v>6</v>
      </c>
      <c r="BA335" s="21" t="str">
        <f>TEXT(Tableau1[[#This Row],[Date]],"aaaa")</f>
        <v>2019</v>
      </c>
      <c r="BB335" s="21" t="str">
        <f>TEXT(Tableau1[[#This Row],[Date]],"mmmm")</f>
        <v>novembre</v>
      </c>
      <c r="BC335" s="21">
        <f>_xlfn.ISOWEEKNUM(Tableau1[[#This Row],[Date]])</f>
        <v>48</v>
      </c>
      <c r="BD335" s="21" t="str">
        <f>TEXT(Tableau1[[#This Row],[Date]],"jjjj")</f>
        <v>samedi</v>
      </c>
      <c r="BE335" s="21">
        <f>VLOOKUP(ROUND(Tableau1[[#This Row],[Année]],4),Tableau2[#Data],2)</f>
        <v>788</v>
      </c>
      <c r="BF335" s="21" t="str">
        <f>VLOOKUP(Tableau1[[#This Row],[Date]],Tableau3[],2)</f>
        <v>2019-2020</v>
      </c>
    </row>
    <row r="336" spans="1:58" hidden="1" x14ac:dyDescent="0.3">
      <c r="A336" s="22">
        <v>43800</v>
      </c>
      <c r="B336" s="20"/>
      <c r="C336" s="20"/>
      <c r="D336" s="24">
        <v>17.7</v>
      </c>
      <c r="E336" s="24"/>
      <c r="F336" s="24"/>
      <c r="G336" s="24"/>
      <c r="H336" s="24">
        <v>6.39</v>
      </c>
      <c r="I336" s="24"/>
      <c r="J336" s="24"/>
      <c r="K336" s="24"/>
      <c r="L336" s="24"/>
      <c r="M336" s="24">
        <v>0</v>
      </c>
      <c r="N336" s="24">
        <v>0</v>
      </c>
      <c r="O336" s="24">
        <v>0</v>
      </c>
      <c r="P336" s="24"/>
      <c r="Q336" s="24">
        <v>0</v>
      </c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>
        <v>0.442</v>
      </c>
      <c r="AD336" s="24">
        <v>0.44900000000000001</v>
      </c>
      <c r="AE336" s="24"/>
      <c r="AF336" s="30">
        <f t="array" ref="AF336">Tableau1[[#This Row],[EC Sortie PAC]]-Tableau1[[#This Row],[EC entrée PAC]]</f>
        <v>7.0000000000000062E-3</v>
      </c>
      <c r="AG336" s="30">
        <f t="array" ref="AG336">Tableau1[[#This Row],[Différenctiel PAC]]</f>
        <v>7.0000000000000062E-3</v>
      </c>
      <c r="AH336" s="4">
        <f t="array" ref="AH336">Tableau1[[#This Row],[Echaudoirs]]+Tableau1[[#This Row],[Plumeuses]]</f>
        <v>0</v>
      </c>
      <c r="AI336" s="4">
        <f t="array" ref="AI336">Tableau1[[#This Row],[EF Surpréssée Eviscération]]+Tableau1[[#This Row],[EF Eviscération]]</f>
        <v>0</v>
      </c>
      <c r="AJ336" s="4">
        <f t="array" ref="AJ336">Tableau1[[#This Row],[Conso EF dégrilleur]]+Tableau1[[#This Row],[Conso EF prélaveuse]]+Tableau1[[#This Row],[Conso EF adiabatique]]</f>
        <v>0</v>
      </c>
      <c r="AK336" s="4">
        <f>Tableau1[[#This Row],[Conso EC Filtre]]+Tableau1[[#This Row],[Conso EC Laveuse ]]</f>
        <v>0</v>
      </c>
      <c r="AL336" s="30">
        <f t="array" ref="AL336">Tableau1[[#This Row],[Conso EF Quai Atlas (calculée)]]+Tableau1[[#This Row],[Conso EC Quai Atlas (calculée)]]</f>
        <v>0</v>
      </c>
      <c r="AM336" s="30">
        <f t="array" ref="AM336">Tableau1[[#This Row],[Lavage cagettes]]+Tableau1[[#This Row],[Lavage pal box]]</f>
        <v>0</v>
      </c>
      <c r="AN336" s="30">
        <f t="array" ref="AN336">Tableau1[[#This Row],[40 bar]]+Tableau1[[#This Row],[24 bar]]</f>
        <v>0</v>
      </c>
      <c r="AO336" s="31"/>
      <c r="AP336" s="31">
        <f>Tableau1[[#This Row],[EC Vestiaires m³]]+Tableau1[[#This Row],[Vestiaires EF]]+Tableau1[[#This Row],[Zone B]]</f>
        <v>6.39</v>
      </c>
      <c r="AQ33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11.309999999999999</v>
      </c>
      <c r="AR336" s="6">
        <f>Tableau1[[#This Row],[prestation lavage 40B]]+Tableau1[[#This Row],[Prestation lavage 24B]]</f>
        <v>0</v>
      </c>
      <c r="AS336" s="6">
        <f>IFERROR(Tableau1[[#This Row],[40 bar (19h-23h59)]]+Y337,0)</f>
        <v>0</v>
      </c>
      <c r="AT336" s="6">
        <f>IFERROR(Tableau1[[#This Row],[24 bar (19H-23H59)]]+AB337,0)</f>
        <v>0</v>
      </c>
      <c r="AU336" s="33">
        <f t="array" ref="AU336">(Tableau1[[#This Row],[Conso eau]]-Tableau1[Rejet convention])/Tableau1[[#This Row],[Rejet convention]]</f>
        <v>-0.97753807106598978</v>
      </c>
      <c r="AV336" s="34" t="str">
        <f t="array" ref="AV336">IF(Tableau1[[#This Row],[Nbr de poulets (entrée découpe)]]&gt;0,(Tableau1[[#This Row],[Conso eau]]/Tableau1[[#This Row],[Nbr de poulets (entrée découpe)]])*1000,"erreur")</f>
        <v>erreur</v>
      </c>
      <c r="AW336" s="35" t="str">
        <f t="array" ref="AW336">IF(Tableau1[[#This Row],[Tonnage sortie ressuage]]&gt;0,(Tableau1[[#This Row],[Conso eau]]/Tableau1[[#This Row],[Tonnage sortie ressuage]])*1000,"erreur")</f>
        <v>erreur</v>
      </c>
      <c r="AX336" s="34" t="str">
        <f t="array" ref="AX33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36" s="21">
        <f>10</f>
        <v>10</v>
      </c>
      <c r="AZ336" s="21">
        <f>6</f>
        <v>6</v>
      </c>
      <c r="BA336" s="21" t="str">
        <f>TEXT(Tableau1[[#This Row],[Date]],"aaaa")</f>
        <v>2019</v>
      </c>
      <c r="BB336" s="21" t="str">
        <f>TEXT(Tableau1[[#This Row],[Date]],"mmmm")</f>
        <v>décembre</v>
      </c>
      <c r="BC336" s="21">
        <f>_xlfn.ISOWEEKNUM(Tableau1[[#This Row],[Date]])</f>
        <v>48</v>
      </c>
      <c r="BD336" s="21" t="str">
        <f>TEXT(Tableau1[[#This Row],[Date]],"jjjj")</f>
        <v>dimanche</v>
      </c>
      <c r="BE336" s="21">
        <f>VLOOKUP(ROUND(Tableau1[[#This Row],[Année]],4),Tableau2[#Data],2)</f>
        <v>788</v>
      </c>
      <c r="BF336" s="21" t="str">
        <f>VLOOKUP(Tableau1[[#This Row],[Date]],Tableau3[],2)</f>
        <v>2019-2020</v>
      </c>
    </row>
    <row r="337" spans="1:58" hidden="1" x14ac:dyDescent="0.3">
      <c r="A337" s="22">
        <v>43801</v>
      </c>
      <c r="B337" s="20">
        <v>72894</v>
      </c>
      <c r="C337" s="20"/>
      <c r="D337" s="24">
        <v>770.5</v>
      </c>
      <c r="E337" s="24"/>
      <c r="F337" s="24"/>
      <c r="G337" s="24"/>
      <c r="H337" s="24">
        <v>0.2</v>
      </c>
      <c r="I337" s="24"/>
      <c r="J337" s="24"/>
      <c r="K337" s="24"/>
      <c r="L337" s="24"/>
      <c r="M337" s="24">
        <v>0</v>
      </c>
      <c r="N337" s="24">
        <v>114.029997451231</v>
      </c>
      <c r="O337" s="24">
        <v>30.299999322742199</v>
      </c>
      <c r="P337" s="24"/>
      <c r="Q337" s="24">
        <v>0</v>
      </c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>
        <v>5.8000000000000003E-2</v>
      </c>
      <c r="AD337" s="24">
        <v>5.2999999999999999E-2</v>
      </c>
      <c r="AE337" s="24"/>
      <c r="AF337" s="30">
        <f t="array" ref="AF337">Tableau1[[#This Row],[EC Sortie PAC]]-Tableau1[[#This Row],[EC entrée PAC]]</f>
        <v>-5.0000000000000044E-3</v>
      </c>
      <c r="AG337" s="30">
        <f t="array" ref="AG337">Tableau1[[#This Row],[Différenctiel PAC]]</f>
        <v>-5.0000000000000044E-3</v>
      </c>
      <c r="AH337" s="4">
        <f t="array" ref="AH337">Tableau1[[#This Row],[Echaudoirs]]+Tableau1[[#This Row],[Plumeuses]]</f>
        <v>0</v>
      </c>
      <c r="AI337" s="4">
        <f t="array" ref="AI337">Tableau1[[#This Row],[EF Surpréssée Eviscération]]+Tableau1[[#This Row],[EF Eviscération]]</f>
        <v>144.32999677397319</v>
      </c>
      <c r="AJ337" s="4">
        <f t="array" ref="AJ337">Tableau1[[#This Row],[Conso EF dégrilleur]]+Tableau1[[#This Row],[Conso EF prélaveuse]]+Tableau1[[#This Row],[Conso EF adiabatique]]</f>
        <v>0</v>
      </c>
      <c r="AK337" s="4">
        <f>Tableau1[[#This Row],[Conso EC Filtre]]+Tableau1[[#This Row],[Conso EC Laveuse ]]</f>
        <v>0</v>
      </c>
      <c r="AL337" s="30">
        <f t="array" ref="AL337">Tableau1[[#This Row],[Conso EF Quai Atlas (calculée)]]+Tableau1[[#This Row],[Conso EC Quai Atlas (calculée)]]</f>
        <v>0</v>
      </c>
      <c r="AM337" s="30">
        <f t="array" ref="AM337">Tableau1[[#This Row],[Lavage cagettes]]+Tableau1[[#This Row],[Lavage pal box]]</f>
        <v>0</v>
      </c>
      <c r="AN337" s="30">
        <f t="array" ref="AN337">Tableau1[[#This Row],[40 bar]]+Tableau1[[#This Row],[24 bar]]</f>
        <v>0</v>
      </c>
      <c r="AO337" s="31"/>
      <c r="AP337" s="31">
        <f>Tableau1[[#This Row],[EC Vestiaires m³]]+Tableau1[[#This Row],[Vestiaires EF]]+Tableau1[[#This Row],[Zone B]]</f>
        <v>0.2</v>
      </c>
      <c r="AQ33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625.97000322602685</v>
      </c>
      <c r="AR337" s="6">
        <f>Tableau1[[#This Row],[prestation lavage 40B]]+Tableau1[[#This Row],[Prestation lavage 24B]]</f>
        <v>0</v>
      </c>
      <c r="AS337" s="6">
        <f>IFERROR(Tableau1[[#This Row],[40 bar (19h-23h59)]]+Y338,0)</f>
        <v>0</v>
      </c>
      <c r="AT337" s="6">
        <f>IFERROR(Tableau1[[#This Row],[24 bar (19H-23H59)]]+AB338,0)</f>
        <v>0</v>
      </c>
      <c r="AU337" s="33">
        <f t="array" ref="AU337">(Tableau1[[#This Row],[Conso eau]]-Tableau1[Rejet convention])/Tableau1[[#This Row],[Rejet convention]]</f>
        <v>-2.2208121827411168E-2</v>
      </c>
      <c r="AV337" s="34">
        <f t="array" ref="AV337">IF(Tableau1[[#This Row],[Nbr de poulets (entrée découpe)]]&gt;0,(Tableau1[[#This Row],[Conso eau]]/Tableau1[[#This Row],[Nbr de poulets (entrée découpe)]])*1000,"erreur")</f>
        <v>10.570142947293331</v>
      </c>
      <c r="AW337" s="35" t="str">
        <f t="array" ref="AW337">IF(Tableau1[[#This Row],[Tonnage sortie ressuage]]&gt;0,(Tableau1[[#This Row],[Conso eau]]/Tableau1[[#This Row],[Tonnage sortie ressuage]])*1000,"erreur")</f>
        <v>erreur</v>
      </c>
      <c r="AX337" s="34">
        <f t="array" ref="AX33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37" s="21">
        <f>10</f>
        <v>10</v>
      </c>
      <c r="AZ337" s="21">
        <f>6</f>
        <v>6</v>
      </c>
      <c r="BA337" s="21" t="str">
        <f>TEXT(Tableau1[[#This Row],[Date]],"aaaa")</f>
        <v>2019</v>
      </c>
      <c r="BB337" s="21" t="str">
        <f>TEXT(Tableau1[[#This Row],[Date]],"mmmm")</f>
        <v>décembre</v>
      </c>
      <c r="BC337" s="21">
        <f>_xlfn.ISOWEEKNUM(Tableau1[[#This Row],[Date]])</f>
        <v>49</v>
      </c>
      <c r="BD337" s="21" t="str">
        <f>TEXT(Tableau1[[#This Row],[Date]],"jjjj")</f>
        <v>lundi</v>
      </c>
      <c r="BE337" s="21">
        <f>VLOOKUP(ROUND(Tableau1[[#This Row],[Année]],4),Tableau2[#Data],2)</f>
        <v>788</v>
      </c>
      <c r="BF337" s="21" t="str">
        <f>VLOOKUP(Tableau1[[#This Row],[Date]],Tableau3[],2)</f>
        <v>2019-2020</v>
      </c>
    </row>
    <row r="338" spans="1:58" hidden="1" x14ac:dyDescent="0.3">
      <c r="A338" s="22">
        <v>43802</v>
      </c>
      <c r="B338" s="20">
        <v>61833</v>
      </c>
      <c r="C338" s="20"/>
      <c r="D338" s="24">
        <v>796.4</v>
      </c>
      <c r="E338" s="24"/>
      <c r="F338" s="24"/>
      <c r="G338" s="24"/>
      <c r="H338" s="24">
        <v>0.03</v>
      </c>
      <c r="I338" s="24"/>
      <c r="J338" s="24"/>
      <c r="K338" s="24"/>
      <c r="L338" s="24"/>
      <c r="M338" s="24">
        <v>0</v>
      </c>
      <c r="N338" s="24">
        <v>98.704997793771298</v>
      </c>
      <c r="O338" s="24">
        <v>29.709999335929801</v>
      </c>
      <c r="P338" s="24"/>
      <c r="Q338" s="24">
        <v>63.629998577758698</v>
      </c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>
        <v>1.2E-2</v>
      </c>
      <c r="AD338" s="24">
        <v>1.2E-2</v>
      </c>
      <c r="AE338" s="24"/>
      <c r="AF338" s="30">
        <f t="array" ref="AF338">Tableau1[[#This Row],[EC Sortie PAC]]-Tableau1[[#This Row],[EC entrée PAC]]</f>
        <v>0</v>
      </c>
      <c r="AG338" s="30">
        <f t="array" ref="AG338">Tableau1[[#This Row],[Différenctiel PAC]]</f>
        <v>0</v>
      </c>
      <c r="AH338" s="4">
        <f t="array" ref="AH338">Tableau1[[#This Row],[Echaudoirs]]+Tableau1[[#This Row],[Plumeuses]]</f>
        <v>0</v>
      </c>
      <c r="AI338" s="4">
        <f t="array" ref="AI338">Tableau1[[#This Row],[EF Surpréssée Eviscération]]+Tableau1[[#This Row],[EF Eviscération]]</f>
        <v>128.41499712970111</v>
      </c>
      <c r="AJ338" s="4">
        <f t="array" ref="AJ338">Tableau1[[#This Row],[Conso EF dégrilleur]]+Tableau1[[#This Row],[Conso EF prélaveuse]]+Tableau1[[#This Row],[Conso EF adiabatique]]</f>
        <v>0</v>
      </c>
      <c r="AK338" s="4">
        <f>Tableau1[[#This Row],[Conso EC Filtre]]+Tableau1[[#This Row],[Conso EC Laveuse ]]</f>
        <v>0</v>
      </c>
      <c r="AL338" s="30">
        <f t="array" ref="AL338">Tableau1[[#This Row],[Conso EF Quai Atlas (calculée)]]+Tableau1[[#This Row],[Conso EC Quai Atlas (calculée)]]</f>
        <v>0</v>
      </c>
      <c r="AM338" s="30">
        <f t="array" ref="AM338">Tableau1[[#This Row],[Lavage cagettes]]+Tableau1[[#This Row],[Lavage pal box]]</f>
        <v>0</v>
      </c>
      <c r="AN338" s="30">
        <f t="array" ref="AN338">Tableau1[[#This Row],[40 bar]]+Tableau1[[#This Row],[24 bar]]</f>
        <v>0</v>
      </c>
      <c r="AO338" s="31"/>
      <c r="AP338" s="31">
        <f>Tableau1[[#This Row],[EC Vestiaires m³]]+Tableau1[[#This Row],[Vestiaires EF]]+Tableau1[[#This Row],[Zone B]]</f>
        <v>0.03</v>
      </c>
      <c r="AQ33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604.32500429254014</v>
      </c>
      <c r="AR338" s="6">
        <f>Tableau1[[#This Row],[prestation lavage 40B]]+Tableau1[[#This Row],[Prestation lavage 24B]]</f>
        <v>0</v>
      </c>
      <c r="AS338" s="6">
        <f>IFERROR(Tableau1[[#This Row],[40 bar (19h-23h59)]]+Y339,0)</f>
        <v>0</v>
      </c>
      <c r="AT338" s="6">
        <f>IFERROR(Tableau1[[#This Row],[24 bar (19H-23H59)]]+AB339,0)</f>
        <v>0</v>
      </c>
      <c r="AU338" s="33">
        <f t="array" ref="AU338">(Tableau1[[#This Row],[Conso eau]]-Tableau1[Rejet convention])/Tableau1[[#This Row],[Rejet convention]]</f>
        <v>1.0659898477157332E-2</v>
      </c>
      <c r="AV338" s="34">
        <f t="array" ref="AV338">IF(Tableau1[[#This Row],[Nbr de poulets (entrée découpe)]]&gt;0,(Tableau1[[#This Row],[Conso eau]]/Tableau1[[#This Row],[Nbr de poulets (entrée découpe)]])*1000,"erreur")</f>
        <v>12.879853799750942</v>
      </c>
      <c r="AW338" s="35" t="str">
        <f t="array" ref="AW338">IF(Tableau1[[#This Row],[Tonnage sortie ressuage]]&gt;0,(Tableau1[[#This Row],[Conso eau]]/Tableau1[[#This Row],[Tonnage sortie ressuage]])*1000,"erreur")</f>
        <v>erreur</v>
      </c>
      <c r="AX338" s="34">
        <f t="array" ref="AX33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38" s="21">
        <f>10</f>
        <v>10</v>
      </c>
      <c r="AZ338" s="21">
        <f>6</f>
        <v>6</v>
      </c>
      <c r="BA338" s="21" t="str">
        <f>TEXT(Tableau1[[#This Row],[Date]],"aaaa")</f>
        <v>2019</v>
      </c>
      <c r="BB338" s="21" t="str">
        <f>TEXT(Tableau1[[#This Row],[Date]],"mmmm")</f>
        <v>décembre</v>
      </c>
      <c r="BC338" s="21">
        <f>_xlfn.ISOWEEKNUM(Tableau1[[#This Row],[Date]])</f>
        <v>49</v>
      </c>
      <c r="BD338" s="21" t="str">
        <f>TEXT(Tableau1[[#This Row],[Date]],"jjjj")</f>
        <v>mardi</v>
      </c>
      <c r="BE338" s="21">
        <f>VLOOKUP(ROUND(Tableau1[[#This Row],[Année]],4),Tableau2[#Data],2)</f>
        <v>788</v>
      </c>
      <c r="BF338" s="21" t="str">
        <f>VLOOKUP(Tableau1[[#This Row],[Date]],Tableau3[],2)</f>
        <v>2019-2020</v>
      </c>
    </row>
    <row r="339" spans="1:58" hidden="1" x14ac:dyDescent="0.3">
      <c r="A339" s="22">
        <v>43803</v>
      </c>
      <c r="B339" s="20">
        <v>74221</v>
      </c>
      <c r="C339" s="20"/>
      <c r="D339" s="24">
        <v>800</v>
      </c>
      <c r="E339" s="24"/>
      <c r="F339" s="24"/>
      <c r="G339" s="24"/>
      <c r="H339" s="24">
        <v>6.43</v>
      </c>
      <c r="I339" s="24"/>
      <c r="J339" s="24"/>
      <c r="K339" s="24"/>
      <c r="L339" s="24"/>
      <c r="M339" s="24">
        <v>0</v>
      </c>
      <c r="N339" s="24">
        <v>108.679997570813</v>
      </c>
      <c r="O339" s="24">
        <v>32.809999266639402</v>
      </c>
      <c r="P339" s="24"/>
      <c r="Q339" s="24">
        <v>56.499998737126603</v>
      </c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>
        <v>0.42699999999999999</v>
      </c>
      <c r="AD339" s="24">
        <v>0.439</v>
      </c>
      <c r="AE339" s="24"/>
      <c r="AF339" s="30">
        <f t="array" ref="AF339">Tableau1[[#This Row],[EC Sortie PAC]]-Tableau1[[#This Row],[EC entrée PAC]]</f>
        <v>1.2000000000000011E-2</v>
      </c>
      <c r="AG339" s="30">
        <f t="array" ref="AG339">Tableau1[[#This Row],[Différenctiel PAC]]</f>
        <v>1.2000000000000011E-2</v>
      </c>
      <c r="AH339" s="4">
        <f t="array" ref="AH339">Tableau1[[#This Row],[Echaudoirs]]+Tableau1[[#This Row],[Plumeuses]]</f>
        <v>0</v>
      </c>
      <c r="AI339" s="4">
        <f t="array" ref="AI339">Tableau1[[#This Row],[EF Surpréssée Eviscération]]+Tableau1[[#This Row],[EF Eviscération]]</f>
        <v>141.4899968374524</v>
      </c>
      <c r="AJ339" s="4">
        <f t="array" ref="AJ339">Tableau1[[#This Row],[Conso EF dégrilleur]]+Tableau1[[#This Row],[Conso EF prélaveuse]]+Tableau1[[#This Row],[Conso EF adiabatique]]</f>
        <v>0</v>
      </c>
      <c r="AK339" s="4">
        <f>Tableau1[[#This Row],[Conso EC Filtre]]+Tableau1[[#This Row],[Conso EC Laveuse ]]</f>
        <v>0</v>
      </c>
      <c r="AL339" s="30">
        <f t="array" ref="AL339">Tableau1[[#This Row],[Conso EF Quai Atlas (calculée)]]+Tableau1[[#This Row],[Conso EC Quai Atlas (calculée)]]</f>
        <v>0</v>
      </c>
      <c r="AM339" s="30">
        <f t="array" ref="AM339">Tableau1[[#This Row],[Lavage cagettes]]+Tableau1[[#This Row],[Lavage pal box]]</f>
        <v>0</v>
      </c>
      <c r="AN339" s="30">
        <f t="array" ref="AN339">Tableau1[[#This Row],[40 bar]]+Tableau1[[#This Row],[24 bar]]</f>
        <v>0</v>
      </c>
      <c r="AO339" s="31"/>
      <c r="AP339" s="31">
        <f>Tableau1[[#This Row],[EC Vestiaires m³]]+Tableau1[[#This Row],[Vestiaires EF]]+Tableau1[[#This Row],[Zone B]]</f>
        <v>6.43</v>
      </c>
      <c r="AQ33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595.58000442542107</v>
      </c>
      <c r="AR339" s="6">
        <f>Tableau1[[#This Row],[prestation lavage 40B]]+Tableau1[[#This Row],[Prestation lavage 24B]]</f>
        <v>0</v>
      </c>
      <c r="AS339" s="6">
        <f>IFERROR(Tableau1[[#This Row],[40 bar (19h-23h59)]]+Y340,0)</f>
        <v>0</v>
      </c>
      <c r="AT339" s="6">
        <f>IFERROR(Tableau1[[#This Row],[24 bar (19H-23H59)]]+AB340,0)</f>
        <v>0</v>
      </c>
      <c r="AU339" s="33">
        <f t="array" ref="AU339">(Tableau1[[#This Row],[Conso eau]]-Tableau1[Rejet convention])/Tableau1[[#This Row],[Rejet convention]]</f>
        <v>1.5228426395939087E-2</v>
      </c>
      <c r="AV339" s="34">
        <f t="array" ref="AV339">IF(Tableau1[[#This Row],[Nbr de poulets (entrée découpe)]]&gt;0,(Tableau1[[#This Row],[Conso eau]]/Tableau1[[#This Row],[Nbr de poulets (entrée découpe)]])*1000,"erreur")</f>
        <v>10.778620606027944</v>
      </c>
      <c r="AW339" s="35" t="str">
        <f t="array" ref="AW339">IF(Tableau1[[#This Row],[Tonnage sortie ressuage]]&gt;0,(Tableau1[[#This Row],[Conso eau]]/Tableau1[[#This Row],[Tonnage sortie ressuage]])*1000,"erreur")</f>
        <v>erreur</v>
      </c>
      <c r="AX339" s="34">
        <f t="array" ref="AX33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39" s="21">
        <f>10</f>
        <v>10</v>
      </c>
      <c r="AZ339" s="21">
        <f>6</f>
        <v>6</v>
      </c>
      <c r="BA339" s="21" t="str">
        <f>TEXT(Tableau1[[#This Row],[Date]],"aaaa")</f>
        <v>2019</v>
      </c>
      <c r="BB339" s="21" t="str">
        <f>TEXT(Tableau1[[#This Row],[Date]],"mmmm")</f>
        <v>décembre</v>
      </c>
      <c r="BC339" s="21">
        <f>_xlfn.ISOWEEKNUM(Tableau1[[#This Row],[Date]])</f>
        <v>49</v>
      </c>
      <c r="BD339" s="21" t="str">
        <f>TEXT(Tableau1[[#This Row],[Date]],"jjjj")</f>
        <v>mercredi</v>
      </c>
      <c r="BE339" s="21">
        <f>VLOOKUP(ROUND(Tableau1[[#This Row],[Année]],4),Tableau2[#Data],2)</f>
        <v>788</v>
      </c>
      <c r="BF339" s="21" t="str">
        <f>VLOOKUP(Tableau1[[#This Row],[Date]],Tableau3[],2)</f>
        <v>2019-2020</v>
      </c>
    </row>
    <row r="340" spans="1:58" hidden="1" x14ac:dyDescent="0.3">
      <c r="A340" s="22">
        <v>43804</v>
      </c>
      <c r="B340" s="20">
        <v>73668</v>
      </c>
      <c r="C340" s="20"/>
      <c r="D340" s="24">
        <v>807.3</v>
      </c>
      <c r="E340" s="24"/>
      <c r="F340" s="24"/>
      <c r="G340" s="24"/>
      <c r="H340" s="24">
        <v>6.5</v>
      </c>
      <c r="I340" s="24"/>
      <c r="J340" s="24"/>
      <c r="K340" s="24"/>
      <c r="L340" s="24"/>
      <c r="M340" s="24">
        <v>0</v>
      </c>
      <c r="N340" s="24">
        <v>116.019997406751</v>
      </c>
      <c r="O340" s="24">
        <v>31.284999300725801</v>
      </c>
      <c r="P340" s="24"/>
      <c r="Q340" s="24">
        <v>54.649998778477297</v>
      </c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>
        <v>0.45900000000000002</v>
      </c>
      <c r="AD340" s="24">
        <v>0.47</v>
      </c>
      <c r="AE340" s="24"/>
      <c r="AF340" s="30">
        <f t="array" ref="AF340">Tableau1[[#This Row],[EC Sortie PAC]]-Tableau1[[#This Row],[EC entrée PAC]]</f>
        <v>1.0999999999999954E-2</v>
      </c>
      <c r="AG340" s="30">
        <f t="array" ref="AG340">Tableau1[[#This Row],[Différenctiel PAC]]</f>
        <v>1.0999999999999954E-2</v>
      </c>
      <c r="AH340" s="4">
        <f t="array" ref="AH340">Tableau1[[#This Row],[Echaudoirs]]+Tableau1[[#This Row],[Plumeuses]]</f>
        <v>0</v>
      </c>
      <c r="AI340" s="4">
        <f t="array" ref="AI340">Tableau1[[#This Row],[EF Surpréssée Eviscération]]+Tableau1[[#This Row],[EF Eviscération]]</f>
        <v>147.30499670747679</v>
      </c>
      <c r="AJ340" s="4">
        <f t="array" ref="AJ340">Tableau1[[#This Row],[Conso EF dégrilleur]]+Tableau1[[#This Row],[Conso EF prélaveuse]]+Tableau1[[#This Row],[Conso EF adiabatique]]</f>
        <v>0</v>
      </c>
      <c r="AK340" s="4">
        <f>Tableau1[[#This Row],[Conso EC Filtre]]+Tableau1[[#This Row],[Conso EC Laveuse ]]</f>
        <v>0</v>
      </c>
      <c r="AL340" s="30">
        <f t="array" ref="AL340">Tableau1[[#This Row],[Conso EF Quai Atlas (calculée)]]+Tableau1[[#This Row],[Conso EC Quai Atlas (calculée)]]</f>
        <v>0</v>
      </c>
      <c r="AM340" s="30">
        <f t="array" ref="AM340">Tableau1[[#This Row],[Lavage cagettes]]+Tableau1[[#This Row],[Lavage pal box]]</f>
        <v>0</v>
      </c>
      <c r="AN340" s="30">
        <f t="array" ref="AN340">Tableau1[[#This Row],[40 bar]]+Tableau1[[#This Row],[24 bar]]</f>
        <v>0</v>
      </c>
      <c r="AO340" s="31"/>
      <c r="AP340" s="31">
        <f>Tableau1[[#This Row],[EC Vestiaires m³]]+Tableau1[[#This Row],[Vestiaires EF]]+Tableau1[[#This Row],[Zone B]]</f>
        <v>6.5</v>
      </c>
      <c r="AQ34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598.84500451404585</v>
      </c>
      <c r="AR340" s="6">
        <f>Tableau1[[#This Row],[prestation lavage 40B]]+Tableau1[[#This Row],[Prestation lavage 24B]]</f>
        <v>0</v>
      </c>
      <c r="AS340" s="6">
        <f>IFERROR(Tableau1[[#This Row],[40 bar (19h-23h59)]]+Y341,0)</f>
        <v>0</v>
      </c>
      <c r="AT340" s="6">
        <f>IFERROR(Tableau1[[#This Row],[24 bar (19H-23H59)]]+AB341,0)</f>
        <v>0</v>
      </c>
      <c r="AU340" s="33">
        <f t="array" ref="AU340">(Tableau1[[#This Row],[Conso eau]]-Tableau1[Rejet convention])/Tableau1[[#This Row],[Rejet convention]]</f>
        <v>2.4492385786801973E-2</v>
      </c>
      <c r="AV340" s="34">
        <f t="array" ref="AV340">IF(Tableau1[[#This Row],[Nbr de poulets (entrée découpe)]]&gt;0,(Tableau1[[#This Row],[Conso eau]]/Tableau1[[#This Row],[Nbr de poulets (entrée découpe)]])*1000,"erreur")</f>
        <v>10.9586251832546</v>
      </c>
      <c r="AW340" s="35" t="str">
        <f t="array" ref="AW340">IF(Tableau1[[#This Row],[Tonnage sortie ressuage]]&gt;0,(Tableau1[[#This Row],[Conso eau]]/Tableau1[[#This Row],[Tonnage sortie ressuage]])*1000,"erreur")</f>
        <v>erreur</v>
      </c>
      <c r="AX340" s="34">
        <f t="array" ref="AX34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40" s="21">
        <f>10</f>
        <v>10</v>
      </c>
      <c r="AZ340" s="21">
        <f>6</f>
        <v>6</v>
      </c>
      <c r="BA340" s="21" t="str">
        <f>TEXT(Tableau1[[#This Row],[Date]],"aaaa")</f>
        <v>2019</v>
      </c>
      <c r="BB340" s="21" t="str">
        <f>TEXT(Tableau1[[#This Row],[Date]],"mmmm")</f>
        <v>décembre</v>
      </c>
      <c r="BC340" s="21">
        <f>_xlfn.ISOWEEKNUM(Tableau1[[#This Row],[Date]])</f>
        <v>49</v>
      </c>
      <c r="BD340" s="21" t="str">
        <f>TEXT(Tableau1[[#This Row],[Date]],"jjjj")</f>
        <v>jeudi</v>
      </c>
      <c r="BE340" s="21">
        <f>VLOOKUP(ROUND(Tableau1[[#This Row],[Année]],4),Tableau2[#Data],2)</f>
        <v>788</v>
      </c>
      <c r="BF340" s="21" t="str">
        <f>VLOOKUP(Tableau1[[#This Row],[Date]],Tableau3[],2)</f>
        <v>2019-2020</v>
      </c>
    </row>
    <row r="341" spans="1:58" hidden="1" x14ac:dyDescent="0.3">
      <c r="A341" s="22">
        <v>43805</v>
      </c>
      <c r="B341" s="20">
        <v>64732</v>
      </c>
      <c r="C341" s="20"/>
      <c r="D341" s="24">
        <v>805</v>
      </c>
      <c r="E341" s="24"/>
      <c r="F341" s="24"/>
      <c r="G341" s="24"/>
      <c r="H341" s="24">
        <v>5.58</v>
      </c>
      <c r="I341" s="24"/>
      <c r="J341" s="24"/>
      <c r="K341" s="24"/>
      <c r="L341" s="24"/>
      <c r="M341" s="24">
        <v>0</v>
      </c>
      <c r="N341" s="24">
        <v>115.41499742027401</v>
      </c>
      <c r="O341" s="24">
        <v>32.779999267309897</v>
      </c>
      <c r="P341" s="24"/>
      <c r="Q341" s="24">
        <v>55.479998759925401</v>
      </c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>
        <v>0.46</v>
      </c>
      <c r="AD341" s="24">
        <v>0.46500000000000002</v>
      </c>
      <c r="AE341" s="24"/>
      <c r="AF341" s="30">
        <f t="array" ref="AF341">Tableau1[[#This Row],[EC Sortie PAC]]-Tableau1[[#This Row],[EC entrée PAC]]</f>
        <v>5.0000000000000044E-3</v>
      </c>
      <c r="AG341" s="30">
        <f t="array" ref="AG341">Tableau1[[#This Row],[Différenctiel PAC]]</f>
        <v>5.0000000000000044E-3</v>
      </c>
      <c r="AH341" s="4">
        <f t="array" ref="AH341">Tableau1[[#This Row],[Echaudoirs]]+Tableau1[[#This Row],[Plumeuses]]</f>
        <v>0</v>
      </c>
      <c r="AI341" s="4">
        <f t="array" ref="AI341">Tableau1[[#This Row],[EF Surpréssée Eviscération]]+Tableau1[[#This Row],[EF Eviscération]]</f>
        <v>148.19499668758391</v>
      </c>
      <c r="AJ341" s="4">
        <f t="array" ref="AJ341">Tableau1[[#This Row],[Conso EF dégrilleur]]+Tableau1[[#This Row],[Conso EF prélaveuse]]+Tableau1[[#This Row],[Conso EF adiabatique]]</f>
        <v>0</v>
      </c>
      <c r="AK341" s="4">
        <f>Tableau1[[#This Row],[Conso EC Filtre]]+Tableau1[[#This Row],[Conso EC Laveuse ]]</f>
        <v>0</v>
      </c>
      <c r="AL341" s="30">
        <f t="array" ref="AL341">Tableau1[[#This Row],[Conso EF Quai Atlas (calculée)]]+Tableau1[[#This Row],[Conso EC Quai Atlas (calculée)]]</f>
        <v>0</v>
      </c>
      <c r="AM341" s="30">
        <f t="array" ref="AM341">Tableau1[[#This Row],[Lavage cagettes]]+Tableau1[[#This Row],[Lavage pal box]]</f>
        <v>0</v>
      </c>
      <c r="AN341" s="30">
        <f t="array" ref="AN341">Tableau1[[#This Row],[40 bar]]+Tableau1[[#This Row],[24 bar]]</f>
        <v>0</v>
      </c>
      <c r="AO341" s="31"/>
      <c r="AP341" s="31">
        <f>Tableau1[[#This Row],[EC Vestiaires m³]]+Tableau1[[#This Row],[Vestiaires EF]]+Tableau1[[#This Row],[Zone B]]</f>
        <v>5.58</v>
      </c>
      <c r="AQ34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595.74500455249063</v>
      </c>
      <c r="AR341" s="6">
        <f>Tableau1[[#This Row],[prestation lavage 40B]]+Tableau1[[#This Row],[Prestation lavage 24B]]</f>
        <v>0</v>
      </c>
      <c r="AS341" s="6">
        <f>IFERROR(Tableau1[[#This Row],[40 bar (19h-23h59)]]+Y342,0)</f>
        <v>0</v>
      </c>
      <c r="AT341" s="6">
        <f>IFERROR(Tableau1[[#This Row],[24 bar (19H-23H59)]]+AB342,0)</f>
        <v>0</v>
      </c>
      <c r="AU341" s="33">
        <f t="array" ref="AU341">(Tableau1[[#This Row],[Conso eau]]-Tableau1[Rejet convention])/Tableau1[[#This Row],[Rejet convention]]</f>
        <v>2.1573604060913704E-2</v>
      </c>
      <c r="AV341" s="34">
        <f t="array" ref="AV341">IF(Tableau1[[#This Row],[Nbr de poulets (entrée découpe)]]&gt;0,(Tableau1[[#This Row],[Conso eau]]/Tableau1[[#This Row],[Nbr de poulets (entrée découpe)]])*1000,"erreur")</f>
        <v>12.435889513687203</v>
      </c>
      <c r="AW341" s="35" t="str">
        <f t="array" ref="AW341">IF(Tableau1[[#This Row],[Tonnage sortie ressuage]]&gt;0,(Tableau1[[#This Row],[Conso eau]]/Tableau1[[#This Row],[Tonnage sortie ressuage]])*1000,"erreur")</f>
        <v>erreur</v>
      </c>
      <c r="AX341" s="34">
        <f t="array" ref="AX34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41" s="21">
        <f>10</f>
        <v>10</v>
      </c>
      <c r="AZ341" s="21">
        <f>6</f>
        <v>6</v>
      </c>
      <c r="BA341" s="21" t="str">
        <f>TEXT(Tableau1[[#This Row],[Date]],"aaaa")</f>
        <v>2019</v>
      </c>
      <c r="BB341" s="21" t="str">
        <f>TEXT(Tableau1[[#This Row],[Date]],"mmmm")</f>
        <v>décembre</v>
      </c>
      <c r="BC341" s="21">
        <f>_xlfn.ISOWEEKNUM(Tableau1[[#This Row],[Date]])</f>
        <v>49</v>
      </c>
      <c r="BD341" s="21" t="str">
        <f>TEXT(Tableau1[[#This Row],[Date]],"jjjj")</f>
        <v>vendredi</v>
      </c>
      <c r="BE341" s="21">
        <f>VLOOKUP(ROUND(Tableau1[[#This Row],[Année]],4),Tableau2[#Data],2)</f>
        <v>788</v>
      </c>
      <c r="BF341" s="21" t="str">
        <f>VLOOKUP(Tableau1[[#This Row],[Date]],Tableau3[],2)</f>
        <v>2019-2020</v>
      </c>
    </row>
    <row r="342" spans="1:58" hidden="1" x14ac:dyDescent="0.3">
      <c r="A342" s="22">
        <v>43806</v>
      </c>
      <c r="B342" s="20"/>
      <c r="C342" s="20"/>
      <c r="D342" s="24">
        <v>96.6</v>
      </c>
      <c r="E342" s="24"/>
      <c r="F342" s="24"/>
      <c r="G342" s="24"/>
      <c r="H342" s="24">
        <v>6.83</v>
      </c>
      <c r="I342" s="24"/>
      <c r="J342" s="24"/>
      <c r="K342" s="24"/>
      <c r="L342" s="24"/>
      <c r="M342" s="24">
        <v>0</v>
      </c>
      <c r="N342" s="24">
        <v>0</v>
      </c>
      <c r="O342" s="24">
        <v>0</v>
      </c>
      <c r="P342" s="24"/>
      <c r="Q342" s="24">
        <v>63.909998571500203</v>
      </c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>
        <v>0.45500000000000002</v>
      </c>
      <c r="AD342" s="24">
        <v>0.45500000000000002</v>
      </c>
      <c r="AE342" s="24"/>
      <c r="AF342" s="30">
        <f t="array" ref="AF342">Tableau1[[#This Row],[EC Sortie PAC]]-Tableau1[[#This Row],[EC entrée PAC]]</f>
        <v>0</v>
      </c>
      <c r="AG342" s="30">
        <f t="array" ref="AG342">Tableau1[[#This Row],[Différenctiel PAC]]</f>
        <v>0</v>
      </c>
      <c r="AH342" s="4">
        <f t="array" ref="AH342">Tableau1[[#This Row],[Echaudoirs]]+Tableau1[[#This Row],[Plumeuses]]</f>
        <v>0</v>
      </c>
      <c r="AI342" s="4">
        <f t="array" ref="AI342">Tableau1[[#This Row],[EF Surpréssée Eviscération]]+Tableau1[[#This Row],[EF Eviscération]]</f>
        <v>0</v>
      </c>
      <c r="AJ342" s="4">
        <f t="array" ref="AJ342">Tableau1[[#This Row],[Conso EF dégrilleur]]+Tableau1[[#This Row],[Conso EF prélaveuse]]+Tableau1[[#This Row],[Conso EF adiabatique]]</f>
        <v>0</v>
      </c>
      <c r="AK342" s="4">
        <f>Tableau1[[#This Row],[Conso EC Filtre]]+Tableau1[[#This Row],[Conso EC Laveuse ]]</f>
        <v>0</v>
      </c>
      <c r="AL342" s="30">
        <f t="array" ref="AL342">Tableau1[[#This Row],[Conso EF Quai Atlas (calculée)]]+Tableau1[[#This Row],[Conso EC Quai Atlas (calculée)]]</f>
        <v>0</v>
      </c>
      <c r="AM342" s="30">
        <f t="array" ref="AM342">Tableau1[[#This Row],[Lavage cagettes]]+Tableau1[[#This Row],[Lavage pal box]]</f>
        <v>0</v>
      </c>
      <c r="AN342" s="30">
        <f t="array" ref="AN342">Tableau1[[#This Row],[40 bar]]+Tableau1[[#This Row],[24 bar]]</f>
        <v>0</v>
      </c>
      <c r="AO342" s="31"/>
      <c r="AP342" s="31">
        <f>Tableau1[[#This Row],[EC Vestiaires m³]]+Tableau1[[#This Row],[Vestiaires EF]]+Tableau1[[#This Row],[Zone B]]</f>
        <v>6.83</v>
      </c>
      <c r="AQ34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25.860001428499785</v>
      </c>
      <c r="AR342" s="6">
        <f>Tableau1[[#This Row],[prestation lavage 40B]]+Tableau1[[#This Row],[Prestation lavage 24B]]</f>
        <v>0</v>
      </c>
      <c r="AS342" s="6">
        <f>IFERROR(Tableau1[[#This Row],[40 bar (19h-23h59)]]+Y343,0)</f>
        <v>0</v>
      </c>
      <c r="AT342" s="6">
        <f>IFERROR(Tableau1[[#This Row],[24 bar (19H-23H59)]]+AB343,0)</f>
        <v>0</v>
      </c>
      <c r="AU342" s="33">
        <f t="array" ref="AU342">(Tableau1[[#This Row],[Conso eau]]-Tableau1[Rejet convention])/Tableau1[[#This Row],[Rejet convention]]</f>
        <v>-0.87741116751269033</v>
      </c>
      <c r="AV342" s="34" t="str">
        <f t="array" ref="AV342">IF(Tableau1[[#This Row],[Nbr de poulets (entrée découpe)]]&gt;0,(Tableau1[[#This Row],[Conso eau]]/Tableau1[[#This Row],[Nbr de poulets (entrée découpe)]])*1000,"erreur")</f>
        <v>erreur</v>
      </c>
      <c r="AW342" s="35" t="str">
        <f t="array" ref="AW342">IF(Tableau1[[#This Row],[Tonnage sortie ressuage]]&gt;0,(Tableau1[[#This Row],[Conso eau]]/Tableau1[[#This Row],[Tonnage sortie ressuage]])*1000,"erreur")</f>
        <v>erreur</v>
      </c>
      <c r="AX342" s="34" t="str">
        <f t="array" ref="AX34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42" s="21">
        <f>10</f>
        <v>10</v>
      </c>
      <c r="AZ342" s="21">
        <f>6</f>
        <v>6</v>
      </c>
      <c r="BA342" s="21" t="str">
        <f>TEXT(Tableau1[[#This Row],[Date]],"aaaa")</f>
        <v>2019</v>
      </c>
      <c r="BB342" s="21" t="str">
        <f>TEXT(Tableau1[[#This Row],[Date]],"mmmm")</f>
        <v>décembre</v>
      </c>
      <c r="BC342" s="21">
        <f>_xlfn.ISOWEEKNUM(Tableau1[[#This Row],[Date]])</f>
        <v>49</v>
      </c>
      <c r="BD342" s="21" t="str">
        <f>TEXT(Tableau1[[#This Row],[Date]],"jjjj")</f>
        <v>samedi</v>
      </c>
      <c r="BE342" s="21">
        <f>VLOOKUP(ROUND(Tableau1[[#This Row],[Année]],4),Tableau2[#Data],2)</f>
        <v>788</v>
      </c>
      <c r="BF342" s="21" t="str">
        <f>VLOOKUP(Tableau1[[#This Row],[Date]],Tableau3[],2)</f>
        <v>2019-2020</v>
      </c>
    </row>
    <row r="343" spans="1:58" hidden="1" x14ac:dyDescent="0.3">
      <c r="A343" s="22">
        <v>43807</v>
      </c>
      <c r="B343" s="20"/>
      <c r="C343" s="20"/>
      <c r="D343" s="24">
        <v>17.7</v>
      </c>
      <c r="E343" s="24"/>
      <c r="F343" s="24"/>
      <c r="G343" s="24"/>
      <c r="H343" s="24">
        <v>6.62</v>
      </c>
      <c r="I343" s="24"/>
      <c r="J343" s="24"/>
      <c r="K343" s="24"/>
      <c r="L343" s="24"/>
      <c r="M343" s="24">
        <v>0</v>
      </c>
      <c r="N343" s="24">
        <v>0</v>
      </c>
      <c r="O343" s="24">
        <v>0</v>
      </c>
      <c r="P343" s="24"/>
      <c r="Q343" s="24">
        <v>1.2499999720603201</v>
      </c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>
        <v>0.44800000000000001</v>
      </c>
      <c r="AD343" s="24">
        <v>0.432</v>
      </c>
      <c r="AE343" s="24"/>
      <c r="AF343" s="30">
        <f t="array" ref="AF343">Tableau1[[#This Row],[EC Sortie PAC]]-Tableau1[[#This Row],[EC entrée PAC]]</f>
        <v>-1.6000000000000014E-2</v>
      </c>
      <c r="AG343" s="30">
        <f t="array" ref="AG343">Tableau1[[#This Row],[Différenctiel PAC]]</f>
        <v>-1.6000000000000014E-2</v>
      </c>
      <c r="AH343" s="4">
        <f t="array" ref="AH343">Tableau1[[#This Row],[Echaudoirs]]+Tableau1[[#This Row],[Plumeuses]]</f>
        <v>0</v>
      </c>
      <c r="AI343" s="4">
        <f t="array" ref="AI343">Tableau1[[#This Row],[EF Surpréssée Eviscération]]+Tableau1[[#This Row],[EF Eviscération]]</f>
        <v>0</v>
      </c>
      <c r="AJ343" s="4">
        <f t="array" ref="AJ343">Tableau1[[#This Row],[Conso EF dégrilleur]]+Tableau1[[#This Row],[Conso EF prélaveuse]]+Tableau1[[#This Row],[Conso EF adiabatique]]</f>
        <v>0</v>
      </c>
      <c r="AK343" s="4">
        <f>Tableau1[[#This Row],[Conso EC Filtre]]+Tableau1[[#This Row],[Conso EC Laveuse ]]</f>
        <v>0</v>
      </c>
      <c r="AL343" s="30">
        <f t="array" ref="AL343">Tableau1[[#This Row],[Conso EF Quai Atlas (calculée)]]+Tableau1[[#This Row],[Conso EC Quai Atlas (calculée)]]</f>
        <v>0</v>
      </c>
      <c r="AM343" s="30">
        <f t="array" ref="AM343">Tableau1[[#This Row],[Lavage cagettes]]+Tableau1[[#This Row],[Lavage pal box]]</f>
        <v>0</v>
      </c>
      <c r="AN343" s="30">
        <f t="array" ref="AN343">Tableau1[[#This Row],[40 bar]]+Tableau1[[#This Row],[24 bar]]</f>
        <v>0</v>
      </c>
      <c r="AO343" s="31"/>
      <c r="AP343" s="31">
        <f>Tableau1[[#This Row],[EC Vestiaires m³]]+Tableau1[[#This Row],[Vestiaires EF]]+Tableau1[[#This Row],[Zone B]]</f>
        <v>6.62</v>
      </c>
      <c r="AQ34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9.8300000279396791</v>
      </c>
      <c r="AR343" s="6">
        <f>Tableau1[[#This Row],[prestation lavage 40B]]+Tableau1[[#This Row],[Prestation lavage 24B]]</f>
        <v>0</v>
      </c>
      <c r="AS343" s="6">
        <f>IFERROR(Tableau1[[#This Row],[40 bar (19h-23h59)]]+Y344,0)</f>
        <v>0</v>
      </c>
      <c r="AT343" s="6">
        <f>IFERROR(Tableau1[[#This Row],[24 bar (19H-23H59)]]+AB344,0)</f>
        <v>0</v>
      </c>
      <c r="AU343" s="33">
        <f t="array" ref="AU343">(Tableau1[[#This Row],[Conso eau]]-Tableau1[Rejet convention])/Tableau1[[#This Row],[Rejet convention]]</f>
        <v>-0.97753807106598978</v>
      </c>
      <c r="AV343" s="34" t="str">
        <f t="array" ref="AV343">IF(Tableau1[[#This Row],[Nbr de poulets (entrée découpe)]]&gt;0,(Tableau1[[#This Row],[Conso eau]]/Tableau1[[#This Row],[Nbr de poulets (entrée découpe)]])*1000,"erreur")</f>
        <v>erreur</v>
      </c>
      <c r="AW343" s="35" t="str">
        <f t="array" ref="AW343">IF(Tableau1[[#This Row],[Tonnage sortie ressuage]]&gt;0,(Tableau1[[#This Row],[Conso eau]]/Tableau1[[#This Row],[Tonnage sortie ressuage]])*1000,"erreur")</f>
        <v>erreur</v>
      </c>
      <c r="AX343" s="34" t="str">
        <f t="array" ref="AX34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43" s="21">
        <f>10</f>
        <v>10</v>
      </c>
      <c r="AZ343" s="21">
        <f>6</f>
        <v>6</v>
      </c>
      <c r="BA343" s="21" t="str">
        <f>TEXT(Tableau1[[#This Row],[Date]],"aaaa")</f>
        <v>2019</v>
      </c>
      <c r="BB343" s="21" t="str">
        <f>TEXT(Tableau1[[#This Row],[Date]],"mmmm")</f>
        <v>décembre</v>
      </c>
      <c r="BC343" s="21">
        <f>_xlfn.ISOWEEKNUM(Tableau1[[#This Row],[Date]])</f>
        <v>49</v>
      </c>
      <c r="BD343" s="21" t="str">
        <f>TEXT(Tableau1[[#This Row],[Date]],"jjjj")</f>
        <v>dimanche</v>
      </c>
      <c r="BE343" s="21">
        <f>VLOOKUP(ROUND(Tableau1[[#This Row],[Année]],4),Tableau2[#Data],2)</f>
        <v>788</v>
      </c>
      <c r="BF343" s="21" t="str">
        <f>VLOOKUP(Tableau1[[#This Row],[Date]],Tableau3[],2)</f>
        <v>2019-2020</v>
      </c>
    </row>
    <row r="344" spans="1:58" hidden="1" x14ac:dyDescent="0.3">
      <c r="A344" s="22">
        <v>43808</v>
      </c>
      <c r="B344" s="20">
        <v>74936</v>
      </c>
      <c r="C344" s="20"/>
      <c r="D344" s="24">
        <v>804.9</v>
      </c>
      <c r="E344" s="24"/>
      <c r="F344" s="24"/>
      <c r="G344" s="24"/>
      <c r="H344" s="24">
        <v>0.19</v>
      </c>
      <c r="I344" s="24"/>
      <c r="J344" s="24"/>
      <c r="K344" s="24"/>
      <c r="L344" s="24"/>
      <c r="M344" s="24">
        <v>0</v>
      </c>
      <c r="N344" s="24">
        <v>115.68499741423901</v>
      </c>
      <c r="O344" s="24">
        <v>31.179999303072702</v>
      </c>
      <c r="P344" s="24"/>
      <c r="Q344" s="24">
        <v>0</v>
      </c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>
        <v>5.8000000000000003E-2</v>
      </c>
      <c r="AD344" s="24">
        <v>5.7000000000000002E-2</v>
      </c>
      <c r="AE344" s="24"/>
      <c r="AF344" s="30">
        <f t="array" ref="AF344">Tableau1[[#This Row],[EC Sortie PAC]]-Tableau1[[#This Row],[EC entrée PAC]]</f>
        <v>-1.0000000000000009E-3</v>
      </c>
      <c r="AG344" s="30">
        <f t="array" ref="AG344">Tableau1[[#This Row],[Différenctiel PAC]]</f>
        <v>-1.0000000000000009E-3</v>
      </c>
      <c r="AH344" s="4">
        <f t="array" ref="AH344">Tableau1[[#This Row],[Echaudoirs]]+Tableau1[[#This Row],[Plumeuses]]</f>
        <v>0</v>
      </c>
      <c r="AI344" s="4">
        <f t="array" ref="AI344">Tableau1[[#This Row],[EF Surpréssée Eviscération]]+Tableau1[[#This Row],[EF Eviscération]]</f>
        <v>146.8649967173117</v>
      </c>
      <c r="AJ344" s="4">
        <f t="array" ref="AJ344">Tableau1[[#This Row],[Conso EF dégrilleur]]+Tableau1[[#This Row],[Conso EF prélaveuse]]+Tableau1[[#This Row],[Conso EF adiabatique]]</f>
        <v>0</v>
      </c>
      <c r="AK344" s="4">
        <f>Tableau1[[#This Row],[Conso EC Filtre]]+Tableau1[[#This Row],[Conso EC Laveuse ]]</f>
        <v>0</v>
      </c>
      <c r="AL344" s="30">
        <f t="array" ref="AL344">Tableau1[[#This Row],[Conso EF Quai Atlas (calculée)]]+Tableau1[[#This Row],[Conso EC Quai Atlas (calculée)]]</f>
        <v>0</v>
      </c>
      <c r="AM344" s="30">
        <f t="array" ref="AM344">Tableau1[[#This Row],[Lavage cagettes]]+Tableau1[[#This Row],[Lavage pal box]]</f>
        <v>0</v>
      </c>
      <c r="AN344" s="30">
        <f t="array" ref="AN344">Tableau1[[#This Row],[40 bar]]+Tableau1[[#This Row],[24 bar]]</f>
        <v>0</v>
      </c>
      <c r="AO344" s="31"/>
      <c r="AP344" s="31">
        <f>Tableau1[[#This Row],[EC Vestiaires m³]]+Tableau1[[#This Row],[Vestiaires EF]]+Tableau1[[#This Row],[Zone B]]</f>
        <v>0.19</v>
      </c>
      <c r="AQ34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657.84500328268825</v>
      </c>
      <c r="AR344" s="6">
        <f>Tableau1[[#This Row],[prestation lavage 40B]]+Tableau1[[#This Row],[Prestation lavage 24B]]</f>
        <v>0</v>
      </c>
      <c r="AS344" s="6">
        <f>IFERROR(Tableau1[[#This Row],[40 bar (19h-23h59)]]+Y345,0)</f>
        <v>0</v>
      </c>
      <c r="AT344" s="6">
        <f>IFERROR(Tableau1[[#This Row],[24 bar (19H-23H59)]]+AB345,0)</f>
        <v>0</v>
      </c>
      <c r="AU344" s="33">
        <f t="array" ref="AU344">(Tableau1[[#This Row],[Conso eau]]-Tableau1[Rejet convention])/Tableau1[[#This Row],[Rejet convention]]</f>
        <v>2.1446700507614186E-2</v>
      </c>
      <c r="AV344" s="34">
        <f t="array" ref="AV344">IF(Tableau1[[#This Row],[Nbr de poulets (entrée découpe)]]&gt;0,(Tableau1[[#This Row],[Conso eau]]/Tableau1[[#This Row],[Nbr de poulets (entrée découpe)]])*1000,"erreur")</f>
        <v>10.741165794811574</v>
      </c>
      <c r="AW344" s="35" t="str">
        <f t="array" ref="AW344">IF(Tableau1[[#This Row],[Tonnage sortie ressuage]]&gt;0,(Tableau1[[#This Row],[Conso eau]]/Tableau1[[#This Row],[Tonnage sortie ressuage]])*1000,"erreur")</f>
        <v>erreur</v>
      </c>
      <c r="AX344" s="34">
        <f t="array" ref="AX34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44" s="21">
        <f>10</f>
        <v>10</v>
      </c>
      <c r="AZ344" s="21">
        <f>6</f>
        <v>6</v>
      </c>
      <c r="BA344" s="21" t="str">
        <f>TEXT(Tableau1[[#This Row],[Date]],"aaaa")</f>
        <v>2019</v>
      </c>
      <c r="BB344" s="21" t="str">
        <f>TEXT(Tableau1[[#This Row],[Date]],"mmmm")</f>
        <v>décembre</v>
      </c>
      <c r="BC344" s="21">
        <f>_xlfn.ISOWEEKNUM(Tableau1[[#This Row],[Date]])</f>
        <v>50</v>
      </c>
      <c r="BD344" s="21" t="str">
        <f>TEXT(Tableau1[[#This Row],[Date]],"jjjj")</f>
        <v>lundi</v>
      </c>
      <c r="BE344" s="21">
        <f>VLOOKUP(ROUND(Tableau1[[#This Row],[Année]],4),Tableau2[#Data],2)</f>
        <v>788</v>
      </c>
      <c r="BF344" s="21" t="str">
        <f>VLOOKUP(Tableau1[[#This Row],[Date]],Tableau3[],2)</f>
        <v>2019-2020</v>
      </c>
    </row>
    <row r="345" spans="1:58" hidden="1" x14ac:dyDescent="0.3">
      <c r="A345" s="22">
        <v>43809</v>
      </c>
      <c r="B345" s="20">
        <v>68410</v>
      </c>
      <c r="C345" s="20"/>
      <c r="D345" s="24">
        <v>800</v>
      </c>
      <c r="E345" s="24"/>
      <c r="F345" s="24"/>
      <c r="G345" s="24"/>
      <c r="H345" s="24">
        <v>0.01</v>
      </c>
      <c r="I345" s="24"/>
      <c r="J345" s="24"/>
      <c r="K345" s="24"/>
      <c r="L345" s="24"/>
      <c r="M345" s="24">
        <v>0</v>
      </c>
      <c r="N345" s="24">
        <v>102.904997699894</v>
      </c>
      <c r="O345" s="24">
        <v>24.679999448358998</v>
      </c>
      <c r="P345" s="24"/>
      <c r="Q345" s="24">
        <v>86.739998061209903</v>
      </c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>
        <v>0.01</v>
      </c>
      <c r="AD345" s="24">
        <v>1.0999999999999999E-2</v>
      </c>
      <c r="AE345" s="24"/>
      <c r="AF345" s="30">
        <f t="array" ref="AF345">Tableau1[[#This Row],[EC Sortie PAC]]-Tableau1[[#This Row],[EC entrée PAC]]</f>
        <v>9.9999999999999915E-4</v>
      </c>
      <c r="AG345" s="30">
        <f t="array" ref="AG345">Tableau1[[#This Row],[Différenctiel PAC]]</f>
        <v>9.9999999999999915E-4</v>
      </c>
      <c r="AH345" s="4">
        <f t="array" ref="AH345">Tableau1[[#This Row],[Echaudoirs]]+Tableau1[[#This Row],[Plumeuses]]</f>
        <v>0</v>
      </c>
      <c r="AI345" s="4">
        <f t="array" ref="AI345">Tableau1[[#This Row],[EF Surpréssée Eviscération]]+Tableau1[[#This Row],[EF Eviscération]]</f>
        <v>127.584997148253</v>
      </c>
      <c r="AJ345" s="4">
        <f t="array" ref="AJ345">Tableau1[[#This Row],[Conso EF dégrilleur]]+Tableau1[[#This Row],[Conso EF prélaveuse]]+Tableau1[[#This Row],[Conso EF adiabatique]]</f>
        <v>0</v>
      </c>
      <c r="AK345" s="4">
        <f>Tableau1[[#This Row],[Conso EC Filtre]]+Tableau1[[#This Row],[Conso EC Laveuse ]]</f>
        <v>0</v>
      </c>
      <c r="AL345" s="30">
        <f t="array" ref="AL345">Tableau1[[#This Row],[Conso EF Quai Atlas (calculée)]]+Tableau1[[#This Row],[Conso EC Quai Atlas (calculée)]]</f>
        <v>0</v>
      </c>
      <c r="AM345" s="30">
        <f t="array" ref="AM345">Tableau1[[#This Row],[Lavage cagettes]]+Tableau1[[#This Row],[Lavage pal box]]</f>
        <v>0</v>
      </c>
      <c r="AN345" s="30">
        <f t="array" ref="AN345">Tableau1[[#This Row],[40 bar]]+Tableau1[[#This Row],[24 bar]]</f>
        <v>0</v>
      </c>
      <c r="AO345" s="31"/>
      <c r="AP345" s="31">
        <f>Tableau1[[#This Row],[EC Vestiaires m³]]+Tableau1[[#This Row],[Vestiaires EF]]+Tableau1[[#This Row],[Zone B]]</f>
        <v>0.01</v>
      </c>
      <c r="AQ34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585.66500479053707</v>
      </c>
      <c r="AR345" s="6">
        <f>Tableau1[[#This Row],[prestation lavage 40B]]+Tableau1[[#This Row],[Prestation lavage 24B]]</f>
        <v>0</v>
      </c>
      <c r="AS345" s="6">
        <f>IFERROR(Tableau1[[#This Row],[40 bar (19h-23h59)]]+Y346,0)</f>
        <v>0</v>
      </c>
      <c r="AT345" s="6">
        <f>IFERROR(Tableau1[[#This Row],[24 bar (19H-23H59)]]+AB346,0)</f>
        <v>0</v>
      </c>
      <c r="AU345" s="33">
        <f t="array" ref="AU345">(Tableau1[[#This Row],[Conso eau]]-Tableau1[Rejet convention])/Tableau1[[#This Row],[Rejet convention]]</f>
        <v>1.5228426395939087E-2</v>
      </c>
      <c r="AV345" s="34">
        <f t="array" ref="AV345">IF(Tableau1[[#This Row],[Nbr de poulets (entrée découpe)]]&gt;0,(Tableau1[[#This Row],[Conso eau]]/Tableau1[[#This Row],[Nbr de poulets (entrée découpe)]])*1000,"erreur")</f>
        <v>11.6941967548604</v>
      </c>
      <c r="AW345" s="35" t="str">
        <f t="array" ref="AW345">IF(Tableau1[[#This Row],[Tonnage sortie ressuage]]&gt;0,(Tableau1[[#This Row],[Conso eau]]/Tableau1[[#This Row],[Tonnage sortie ressuage]])*1000,"erreur")</f>
        <v>erreur</v>
      </c>
      <c r="AX345" s="34">
        <f t="array" ref="AX34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45" s="21">
        <f>10</f>
        <v>10</v>
      </c>
      <c r="AZ345" s="21">
        <f>6</f>
        <v>6</v>
      </c>
      <c r="BA345" s="21" t="str">
        <f>TEXT(Tableau1[[#This Row],[Date]],"aaaa")</f>
        <v>2019</v>
      </c>
      <c r="BB345" s="21" t="str">
        <f>TEXT(Tableau1[[#This Row],[Date]],"mmmm")</f>
        <v>décembre</v>
      </c>
      <c r="BC345" s="21">
        <f>_xlfn.ISOWEEKNUM(Tableau1[[#This Row],[Date]])</f>
        <v>50</v>
      </c>
      <c r="BD345" s="21" t="str">
        <f>TEXT(Tableau1[[#This Row],[Date]],"jjjj")</f>
        <v>mardi</v>
      </c>
      <c r="BE345" s="21">
        <f>VLOOKUP(ROUND(Tableau1[[#This Row],[Année]],4),Tableau2[#Data],2)</f>
        <v>788</v>
      </c>
      <c r="BF345" s="21" t="str">
        <f>VLOOKUP(Tableau1[[#This Row],[Date]],Tableau3[],2)</f>
        <v>2019-2020</v>
      </c>
    </row>
    <row r="346" spans="1:58" hidden="1" x14ac:dyDescent="0.3">
      <c r="A346" s="22">
        <v>43810</v>
      </c>
      <c r="B346" s="20">
        <v>68779</v>
      </c>
      <c r="C346" s="20"/>
      <c r="D346" s="24">
        <v>823</v>
      </c>
      <c r="E346" s="24"/>
      <c r="F346" s="24"/>
      <c r="G346" s="24"/>
      <c r="H346" s="24">
        <v>6.61</v>
      </c>
      <c r="I346" s="24"/>
      <c r="J346" s="24"/>
      <c r="K346" s="24"/>
      <c r="L346" s="24"/>
      <c r="M346" s="24">
        <v>0</v>
      </c>
      <c r="N346" s="24">
        <v>104.05499767419001</v>
      </c>
      <c r="O346" s="24">
        <v>25.054999439977099</v>
      </c>
      <c r="P346" s="24"/>
      <c r="Q346" s="24">
        <v>66.599998511373997</v>
      </c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>
        <v>0.40400000000000003</v>
      </c>
      <c r="AD346" s="24">
        <v>0.40899999999999997</v>
      </c>
      <c r="AE346" s="24"/>
      <c r="AF346" s="30">
        <f t="array" ref="AF346">Tableau1[[#This Row],[EC Sortie PAC]]-Tableau1[[#This Row],[EC entrée PAC]]</f>
        <v>4.9999999999999489E-3</v>
      </c>
      <c r="AG346" s="30">
        <f t="array" ref="AG346">Tableau1[[#This Row],[Différenctiel PAC]]</f>
        <v>4.9999999999999489E-3</v>
      </c>
      <c r="AH346" s="4">
        <f t="array" ref="AH346">Tableau1[[#This Row],[Echaudoirs]]+Tableau1[[#This Row],[Plumeuses]]</f>
        <v>0</v>
      </c>
      <c r="AI346" s="4">
        <f t="array" ref="AI346">Tableau1[[#This Row],[EF Surpréssée Eviscération]]+Tableau1[[#This Row],[EF Eviscération]]</f>
        <v>129.1099971141671</v>
      </c>
      <c r="AJ346" s="4">
        <f t="array" ref="AJ346">Tableau1[[#This Row],[Conso EF dégrilleur]]+Tableau1[[#This Row],[Conso EF prélaveuse]]+Tableau1[[#This Row],[Conso EF adiabatique]]</f>
        <v>0</v>
      </c>
      <c r="AK346" s="4">
        <f>Tableau1[[#This Row],[Conso EC Filtre]]+Tableau1[[#This Row],[Conso EC Laveuse ]]</f>
        <v>0</v>
      </c>
      <c r="AL346" s="30">
        <f t="array" ref="AL346">Tableau1[[#This Row],[Conso EF Quai Atlas (calculée)]]+Tableau1[[#This Row],[Conso EC Quai Atlas (calculée)]]</f>
        <v>0</v>
      </c>
      <c r="AM346" s="30">
        <f t="array" ref="AM346">Tableau1[[#This Row],[Lavage cagettes]]+Tableau1[[#This Row],[Lavage pal box]]</f>
        <v>0</v>
      </c>
      <c r="AN346" s="30">
        <f t="array" ref="AN346">Tableau1[[#This Row],[40 bar]]+Tableau1[[#This Row],[24 bar]]</f>
        <v>0</v>
      </c>
      <c r="AO346" s="31"/>
      <c r="AP346" s="31">
        <f>Tableau1[[#This Row],[EC Vestiaires m³]]+Tableau1[[#This Row],[Vestiaires EF]]+Tableau1[[#This Row],[Zone B]]</f>
        <v>6.61</v>
      </c>
      <c r="AQ34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620.68000437445892</v>
      </c>
      <c r="AR346" s="6">
        <f>Tableau1[[#This Row],[prestation lavage 40B]]+Tableau1[[#This Row],[Prestation lavage 24B]]</f>
        <v>0</v>
      </c>
      <c r="AS346" s="6">
        <f>IFERROR(Tableau1[[#This Row],[40 bar (19h-23h59)]]+Y347,0)</f>
        <v>0</v>
      </c>
      <c r="AT346" s="6">
        <f>IFERROR(Tableau1[[#This Row],[24 bar (19H-23H59)]]+AB347,0)</f>
        <v>0</v>
      </c>
      <c r="AU346" s="33">
        <f t="array" ref="AU346">(Tableau1[[#This Row],[Conso eau]]-Tableau1[Rejet convention])/Tableau1[[#This Row],[Rejet convention]]</f>
        <v>4.4416243654822336E-2</v>
      </c>
      <c r="AV346" s="34">
        <f t="array" ref="AV346">IF(Tableau1[[#This Row],[Nbr de poulets (entrée découpe)]]&gt;0,(Tableau1[[#This Row],[Conso eau]]/Tableau1[[#This Row],[Nbr de poulets (entrée découpe)]])*1000,"erreur")</f>
        <v>11.965861672894341</v>
      </c>
      <c r="AW346" s="35" t="str">
        <f t="array" ref="AW346">IF(Tableau1[[#This Row],[Tonnage sortie ressuage]]&gt;0,(Tableau1[[#This Row],[Conso eau]]/Tableau1[[#This Row],[Tonnage sortie ressuage]])*1000,"erreur")</f>
        <v>erreur</v>
      </c>
      <c r="AX346" s="34">
        <f t="array" ref="AX34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46" s="21">
        <f>10</f>
        <v>10</v>
      </c>
      <c r="AZ346" s="21">
        <f>6</f>
        <v>6</v>
      </c>
      <c r="BA346" s="21" t="str">
        <f>TEXT(Tableau1[[#This Row],[Date]],"aaaa")</f>
        <v>2019</v>
      </c>
      <c r="BB346" s="21" t="str">
        <f>TEXT(Tableau1[[#This Row],[Date]],"mmmm")</f>
        <v>décembre</v>
      </c>
      <c r="BC346" s="21">
        <f>_xlfn.ISOWEEKNUM(Tableau1[[#This Row],[Date]])</f>
        <v>50</v>
      </c>
      <c r="BD346" s="21" t="str">
        <f>TEXT(Tableau1[[#This Row],[Date]],"jjjj")</f>
        <v>mercredi</v>
      </c>
      <c r="BE346" s="21">
        <f>VLOOKUP(ROUND(Tableau1[[#This Row],[Année]],4),Tableau2[#Data],2)</f>
        <v>788</v>
      </c>
      <c r="BF346" s="21" t="str">
        <f>VLOOKUP(Tableau1[[#This Row],[Date]],Tableau3[],2)</f>
        <v>2019-2020</v>
      </c>
    </row>
    <row r="347" spans="1:58" hidden="1" x14ac:dyDescent="0.3">
      <c r="A347" s="22">
        <v>43811</v>
      </c>
      <c r="B347" s="20">
        <v>67289</v>
      </c>
      <c r="C347" s="20"/>
      <c r="D347" s="24">
        <v>765.7</v>
      </c>
      <c r="E347" s="24"/>
      <c r="F347" s="24"/>
      <c r="G347" s="24"/>
      <c r="H347" s="24">
        <v>7.19</v>
      </c>
      <c r="I347" s="24"/>
      <c r="J347" s="24"/>
      <c r="K347" s="24"/>
      <c r="L347" s="24"/>
      <c r="M347" s="24">
        <v>0</v>
      </c>
      <c r="N347" s="24">
        <v>115.354997421615</v>
      </c>
      <c r="O347" s="24">
        <v>26.004999418743001</v>
      </c>
      <c r="P347" s="24"/>
      <c r="Q347" s="24">
        <v>56.129998745396698</v>
      </c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>
        <v>0.46100000000000002</v>
      </c>
      <c r="AD347" s="24">
        <v>0.46300000000000002</v>
      </c>
      <c r="AE347" s="24"/>
      <c r="AF347" s="30">
        <f t="array" ref="AF347">Tableau1[[#This Row],[EC Sortie PAC]]-Tableau1[[#This Row],[EC entrée PAC]]</f>
        <v>2.0000000000000018E-3</v>
      </c>
      <c r="AG347" s="30">
        <f t="array" ref="AG347">Tableau1[[#This Row],[Différenctiel PAC]]</f>
        <v>2.0000000000000018E-3</v>
      </c>
      <c r="AH347" s="4">
        <f t="array" ref="AH347">Tableau1[[#This Row],[Echaudoirs]]+Tableau1[[#This Row],[Plumeuses]]</f>
        <v>0</v>
      </c>
      <c r="AI347" s="4">
        <f t="array" ref="AI347">Tableau1[[#This Row],[EF Surpréssée Eviscération]]+Tableau1[[#This Row],[EF Eviscération]]</f>
        <v>141.35999684035801</v>
      </c>
      <c r="AJ347" s="4">
        <f t="array" ref="AJ347">Tableau1[[#This Row],[Conso EF dégrilleur]]+Tableau1[[#This Row],[Conso EF prélaveuse]]+Tableau1[[#This Row],[Conso EF adiabatique]]</f>
        <v>0</v>
      </c>
      <c r="AK347" s="4">
        <f>Tableau1[[#This Row],[Conso EC Filtre]]+Tableau1[[#This Row],[Conso EC Laveuse ]]</f>
        <v>0</v>
      </c>
      <c r="AL347" s="30">
        <f t="array" ref="AL347">Tableau1[[#This Row],[Conso EF Quai Atlas (calculée)]]+Tableau1[[#This Row],[Conso EC Quai Atlas (calculée)]]</f>
        <v>0</v>
      </c>
      <c r="AM347" s="30">
        <f t="array" ref="AM347">Tableau1[[#This Row],[Lavage cagettes]]+Tableau1[[#This Row],[Lavage pal box]]</f>
        <v>0</v>
      </c>
      <c r="AN347" s="30">
        <f t="array" ref="AN347">Tableau1[[#This Row],[40 bar]]+Tableau1[[#This Row],[24 bar]]</f>
        <v>0</v>
      </c>
      <c r="AO347" s="31"/>
      <c r="AP347" s="31">
        <f>Tableau1[[#This Row],[EC Vestiaires m³]]+Tableau1[[#This Row],[Vestiaires EF]]+Tableau1[[#This Row],[Zone B]]</f>
        <v>7.19</v>
      </c>
      <c r="AQ34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561.02000441424536</v>
      </c>
      <c r="AR347" s="6">
        <f>Tableau1[[#This Row],[prestation lavage 40B]]+Tableau1[[#This Row],[Prestation lavage 24B]]</f>
        <v>0</v>
      </c>
      <c r="AS347" s="6">
        <f>IFERROR(Tableau1[[#This Row],[40 bar (19h-23h59)]]+Y348,0)</f>
        <v>0</v>
      </c>
      <c r="AT347" s="6">
        <f>IFERROR(Tableau1[[#This Row],[24 bar (19H-23H59)]]+AB348,0)</f>
        <v>0</v>
      </c>
      <c r="AU347" s="33">
        <f t="array" ref="AU347">(Tableau1[[#This Row],[Conso eau]]-Tableau1[Rejet convention])/Tableau1[[#This Row],[Rejet convention]]</f>
        <v>-2.8299492385786745E-2</v>
      </c>
      <c r="AV347" s="34">
        <f t="array" ref="AV347">IF(Tableau1[[#This Row],[Nbr de poulets (entrée découpe)]]&gt;0,(Tableau1[[#This Row],[Conso eau]]/Tableau1[[#This Row],[Nbr de poulets (entrée découpe)]])*1000,"erreur")</f>
        <v>11.379274472796446</v>
      </c>
      <c r="AW347" s="35" t="str">
        <f t="array" ref="AW347">IF(Tableau1[[#This Row],[Tonnage sortie ressuage]]&gt;0,(Tableau1[[#This Row],[Conso eau]]/Tableau1[[#This Row],[Tonnage sortie ressuage]])*1000,"erreur")</f>
        <v>erreur</v>
      </c>
      <c r="AX347" s="34">
        <f t="array" ref="AX34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47" s="21">
        <f>10</f>
        <v>10</v>
      </c>
      <c r="AZ347" s="21">
        <f>6</f>
        <v>6</v>
      </c>
      <c r="BA347" s="21" t="str">
        <f>TEXT(Tableau1[[#This Row],[Date]],"aaaa")</f>
        <v>2019</v>
      </c>
      <c r="BB347" s="21" t="str">
        <f>TEXT(Tableau1[[#This Row],[Date]],"mmmm")</f>
        <v>décembre</v>
      </c>
      <c r="BC347" s="21">
        <f>_xlfn.ISOWEEKNUM(Tableau1[[#This Row],[Date]])</f>
        <v>50</v>
      </c>
      <c r="BD347" s="21" t="str">
        <f>TEXT(Tableau1[[#This Row],[Date]],"jjjj")</f>
        <v>jeudi</v>
      </c>
      <c r="BE347" s="21">
        <f>VLOOKUP(ROUND(Tableau1[[#This Row],[Année]],4),Tableau2[#Data],2)</f>
        <v>788</v>
      </c>
      <c r="BF347" s="21" t="str">
        <f>VLOOKUP(Tableau1[[#This Row],[Date]],Tableau3[],2)</f>
        <v>2019-2020</v>
      </c>
    </row>
    <row r="348" spans="1:58" hidden="1" x14ac:dyDescent="0.3">
      <c r="A348" s="22">
        <v>43812</v>
      </c>
      <c r="B348" s="20">
        <v>70317</v>
      </c>
      <c r="C348" s="20"/>
      <c r="D348" s="24">
        <v>763.2</v>
      </c>
      <c r="E348" s="24"/>
      <c r="F348" s="24"/>
      <c r="G348" s="24"/>
      <c r="H348" s="24">
        <v>7.25</v>
      </c>
      <c r="I348" s="24"/>
      <c r="J348" s="24"/>
      <c r="K348" s="24"/>
      <c r="L348" s="24"/>
      <c r="M348" s="24">
        <v>0</v>
      </c>
      <c r="N348" s="24">
        <v>101.58999772928701</v>
      </c>
      <c r="O348" s="24">
        <v>31.164999303407999</v>
      </c>
      <c r="P348" s="24"/>
      <c r="Q348" s="24">
        <v>43.699999023228898</v>
      </c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>
        <v>0.49</v>
      </c>
      <c r="AD348" s="24">
        <v>0.50900000000000001</v>
      </c>
      <c r="AE348" s="24"/>
      <c r="AF348" s="30">
        <f t="array" ref="AF348">Tableau1[[#This Row],[EC Sortie PAC]]-Tableau1[[#This Row],[EC entrée PAC]]</f>
        <v>1.9000000000000017E-2</v>
      </c>
      <c r="AG348" s="30">
        <f t="array" ref="AG348">Tableau1[[#This Row],[Différenctiel PAC]]</f>
        <v>1.9000000000000017E-2</v>
      </c>
      <c r="AH348" s="4">
        <f t="array" ref="AH348">Tableau1[[#This Row],[Echaudoirs]]+Tableau1[[#This Row],[Plumeuses]]</f>
        <v>0</v>
      </c>
      <c r="AI348" s="4">
        <f t="array" ref="AI348">Tableau1[[#This Row],[EF Surpréssée Eviscération]]+Tableau1[[#This Row],[EF Eviscération]]</f>
        <v>132.754997032695</v>
      </c>
      <c r="AJ348" s="4">
        <f t="array" ref="AJ348">Tableau1[[#This Row],[Conso EF dégrilleur]]+Tableau1[[#This Row],[Conso EF prélaveuse]]+Tableau1[[#This Row],[Conso EF adiabatique]]</f>
        <v>0</v>
      </c>
      <c r="AK348" s="4">
        <f>Tableau1[[#This Row],[Conso EC Filtre]]+Tableau1[[#This Row],[Conso EC Laveuse ]]</f>
        <v>0</v>
      </c>
      <c r="AL348" s="30">
        <f t="array" ref="AL348">Tableau1[[#This Row],[Conso EF Quai Atlas (calculée)]]+Tableau1[[#This Row],[Conso EC Quai Atlas (calculée)]]</f>
        <v>0</v>
      </c>
      <c r="AM348" s="30">
        <f t="array" ref="AM348">Tableau1[[#This Row],[Lavage cagettes]]+Tableau1[[#This Row],[Lavage pal box]]</f>
        <v>0</v>
      </c>
      <c r="AN348" s="30">
        <f t="array" ref="AN348">Tableau1[[#This Row],[40 bar]]+Tableau1[[#This Row],[24 bar]]</f>
        <v>0</v>
      </c>
      <c r="AO348" s="31"/>
      <c r="AP348" s="31">
        <f>Tableau1[[#This Row],[EC Vestiaires m³]]+Tableau1[[#This Row],[Vestiaires EF]]+Tableau1[[#This Row],[Zone B]]</f>
        <v>7.25</v>
      </c>
      <c r="AQ34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579.49500394407619</v>
      </c>
      <c r="AR348" s="6">
        <f>Tableau1[[#This Row],[prestation lavage 40B]]+Tableau1[[#This Row],[Prestation lavage 24B]]</f>
        <v>0</v>
      </c>
      <c r="AS348" s="6">
        <f>IFERROR(Tableau1[[#This Row],[40 bar (19h-23h59)]]+Y349,0)</f>
        <v>0</v>
      </c>
      <c r="AT348" s="6">
        <f>IFERROR(Tableau1[[#This Row],[24 bar (19H-23H59)]]+AB349,0)</f>
        <v>0</v>
      </c>
      <c r="AU348" s="33">
        <f t="array" ref="AU348">(Tableau1[[#This Row],[Conso eau]]-Tableau1[Rejet convention])/Tableau1[[#This Row],[Rejet convention]]</f>
        <v>-3.1472081218274051E-2</v>
      </c>
      <c r="AV348" s="34">
        <f t="array" ref="AV348">IF(Tableau1[[#This Row],[Nbr de poulets (entrée découpe)]]&gt;0,(Tableau1[[#This Row],[Conso eau]]/Tableau1[[#This Row],[Nbr de poulets (entrée découpe)]])*1000,"erreur")</f>
        <v>10.853705362856777</v>
      </c>
      <c r="AW348" s="35" t="str">
        <f t="array" ref="AW348">IF(Tableau1[[#This Row],[Tonnage sortie ressuage]]&gt;0,(Tableau1[[#This Row],[Conso eau]]/Tableau1[[#This Row],[Tonnage sortie ressuage]])*1000,"erreur")</f>
        <v>erreur</v>
      </c>
      <c r="AX348" s="34">
        <f t="array" ref="AX34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48" s="21">
        <f>10</f>
        <v>10</v>
      </c>
      <c r="AZ348" s="21">
        <f>6</f>
        <v>6</v>
      </c>
      <c r="BA348" s="21" t="str">
        <f>TEXT(Tableau1[[#This Row],[Date]],"aaaa")</f>
        <v>2019</v>
      </c>
      <c r="BB348" s="21" t="str">
        <f>TEXT(Tableau1[[#This Row],[Date]],"mmmm")</f>
        <v>décembre</v>
      </c>
      <c r="BC348" s="21">
        <f>_xlfn.ISOWEEKNUM(Tableau1[[#This Row],[Date]])</f>
        <v>50</v>
      </c>
      <c r="BD348" s="21" t="str">
        <f>TEXT(Tableau1[[#This Row],[Date]],"jjjj")</f>
        <v>vendredi</v>
      </c>
      <c r="BE348" s="21">
        <f>VLOOKUP(ROUND(Tableau1[[#This Row],[Année]],4),Tableau2[#Data],2)</f>
        <v>788</v>
      </c>
      <c r="BF348" s="21" t="str">
        <f>VLOOKUP(Tableau1[[#This Row],[Date]],Tableau3[],2)</f>
        <v>2019-2020</v>
      </c>
    </row>
    <row r="349" spans="1:58" hidden="1" x14ac:dyDescent="0.3">
      <c r="A349" s="22">
        <v>43813</v>
      </c>
      <c r="B349" s="20"/>
      <c r="C349" s="20"/>
      <c r="D349" s="24">
        <v>99.7</v>
      </c>
      <c r="E349" s="24"/>
      <c r="F349" s="24"/>
      <c r="G349" s="24"/>
      <c r="H349" s="24">
        <v>7.5</v>
      </c>
      <c r="I349" s="24"/>
      <c r="J349" s="24"/>
      <c r="K349" s="24"/>
      <c r="L349" s="24"/>
      <c r="M349" s="24">
        <v>0</v>
      </c>
      <c r="N349" s="24">
        <v>0</v>
      </c>
      <c r="O349" s="24">
        <v>0</v>
      </c>
      <c r="P349" s="24"/>
      <c r="Q349" s="24">
        <v>60.009998658671996</v>
      </c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>
        <v>0.35899999999999999</v>
      </c>
      <c r="AD349" s="24">
        <v>0.33700000000000002</v>
      </c>
      <c r="AE349" s="24"/>
      <c r="AF349" s="30">
        <f t="array" ref="AF349">Tableau1[[#This Row],[EC Sortie PAC]]-Tableau1[[#This Row],[EC entrée PAC]]</f>
        <v>-2.1999999999999964E-2</v>
      </c>
      <c r="AG349" s="30">
        <f t="array" ref="AG349">Tableau1[[#This Row],[Différenctiel PAC]]</f>
        <v>-2.1999999999999964E-2</v>
      </c>
      <c r="AH349" s="4">
        <f t="array" ref="AH349">Tableau1[[#This Row],[Echaudoirs]]+Tableau1[[#This Row],[Plumeuses]]</f>
        <v>0</v>
      </c>
      <c r="AI349" s="4">
        <f t="array" ref="AI349">Tableau1[[#This Row],[EF Surpréssée Eviscération]]+Tableau1[[#This Row],[EF Eviscération]]</f>
        <v>0</v>
      </c>
      <c r="AJ349" s="4">
        <f t="array" ref="AJ349">Tableau1[[#This Row],[Conso EF dégrilleur]]+Tableau1[[#This Row],[Conso EF prélaveuse]]+Tableau1[[#This Row],[Conso EF adiabatique]]</f>
        <v>0</v>
      </c>
      <c r="AK349" s="4">
        <f>Tableau1[[#This Row],[Conso EC Filtre]]+Tableau1[[#This Row],[Conso EC Laveuse ]]</f>
        <v>0</v>
      </c>
      <c r="AL349" s="30">
        <f t="array" ref="AL349">Tableau1[[#This Row],[Conso EF Quai Atlas (calculée)]]+Tableau1[[#This Row],[Conso EC Quai Atlas (calculée)]]</f>
        <v>0</v>
      </c>
      <c r="AM349" s="30">
        <f t="array" ref="AM349">Tableau1[[#This Row],[Lavage cagettes]]+Tableau1[[#This Row],[Lavage pal box]]</f>
        <v>0</v>
      </c>
      <c r="AN349" s="30">
        <f t="array" ref="AN349">Tableau1[[#This Row],[40 bar]]+Tableau1[[#This Row],[24 bar]]</f>
        <v>0</v>
      </c>
      <c r="AO349" s="31"/>
      <c r="AP349" s="31">
        <f>Tableau1[[#This Row],[EC Vestiaires m³]]+Tableau1[[#This Row],[Vestiaires EF]]+Tableau1[[#This Row],[Zone B]]</f>
        <v>7.5</v>
      </c>
      <c r="AQ34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32.190001341327999</v>
      </c>
      <c r="AR349" s="6">
        <f>Tableau1[[#This Row],[prestation lavage 40B]]+Tableau1[[#This Row],[Prestation lavage 24B]]</f>
        <v>0</v>
      </c>
      <c r="AS349" s="6">
        <f>IFERROR(Tableau1[[#This Row],[40 bar (19h-23h59)]]+Y350,0)</f>
        <v>0</v>
      </c>
      <c r="AT349" s="6">
        <f>IFERROR(Tableau1[[#This Row],[24 bar (19H-23H59)]]+AB350,0)</f>
        <v>0</v>
      </c>
      <c r="AU349" s="33">
        <f t="array" ref="AU349">(Tableau1[[#This Row],[Conso eau]]-Tableau1[Rejet convention])/Tableau1[[#This Row],[Rejet convention]]</f>
        <v>-0.87347715736040599</v>
      </c>
      <c r="AV349" s="34" t="str">
        <f t="array" ref="AV349">IF(Tableau1[[#This Row],[Nbr de poulets (entrée découpe)]]&gt;0,(Tableau1[[#This Row],[Conso eau]]/Tableau1[[#This Row],[Nbr de poulets (entrée découpe)]])*1000,"erreur")</f>
        <v>erreur</v>
      </c>
      <c r="AW349" s="35" t="str">
        <f t="array" ref="AW349">IF(Tableau1[[#This Row],[Tonnage sortie ressuage]]&gt;0,(Tableau1[[#This Row],[Conso eau]]/Tableau1[[#This Row],[Tonnage sortie ressuage]])*1000,"erreur")</f>
        <v>erreur</v>
      </c>
      <c r="AX349" s="34" t="str">
        <f t="array" ref="AX34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49" s="21">
        <f>10</f>
        <v>10</v>
      </c>
      <c r="AZ349" s="21">
        <f>6</f>
        <v>6</v>
      </c>
      <c r="BA349" s="21" t="str">
        <f>TEXT(Tableau1[[#This Row],[Date]],"aaaa")</f>
        <v>2019</v>
      </c>
      <c r="BB349" s="21" t="str">
        <f>TEXT(Tableau1[[#This Row],[Date]],"mmmm")</f>
        <v>décembre</v>
      </c>
      <c r="BC349" s="21">
        <f>_xlfn.ISOWEEKNUM(Tableau1[[#This Row],[Date]])</f>
        <v>50</v>
      </c>
      <c r="BD349" s="21" t="str">
        <f>TEXT(Tableau1[[#This Row],[Date]],"jjjj")</f>
        <v>samedi</v>
      </c>
      <c r="BE349" s="21">
        <f>VLOOKUP(ROUND(Tableau1[[#This Row],[Année]],4),Tableau2[#Data],2)</f>
        <v>788</v>
      </c>
      <c r="BF349" s="21" t="str">
        <f>VLOOKUP(Tableau1[[#This Row],[Date]],Tableau3[],2)</f>
        <v>2019-2020</v>
      </c>
    </row>
    <row r="350" spans="1:58" hidden="1" x14ac:dyDescent="0.3">
      <c r="A350" s="22">
        <v>43814</v>
      </c>
      <c r="B350" s="20"/>
      <c r="C350" s="20"/>
      <c r="D350" s="24">
        <v>8.1999999999999993</v>
      </c>
      <c r="E350" s="24"/>
      <c r="F350" s="24"/>
      <c r="G350" s="24"/>
      <c r="H350" s="24">
        <v>6.74</v>
      </c>
      <c r="I350" s="24"/>
      <c r="J350" s="24"/>
      <c r="K350" s="24"/>
      <c r="L350" s="24"/>
      <c r="M350" s="24">
        <v>0</v>
      </c>
      <c r="N350" s="24">
        <v>0.27499999385327101</v>
      </c>
      <c r="O350" s="24">
        <v>3.9999999105930301E-2</v>
      </c>
      <c r="P350" s="24"/>
      <c r="Q350" s="24">
        <v>0</v>
      </c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>
        <v>0</v>
      </c>
      <c r="AD350" s="24">
        <v>0</v>
      </c>
      <c r="AE350" s="24"/>
      <c r="AF350" s="30">
        <f t="array" ref="AF350">Tableau1[[#This Row],[EC Sortie PAC]]-Tableau1[[#This Row],[EC entrée PAC]]</f>
        <v>0</v>
      </c>
      <c r="AG350" s="30">
        <f t="array" ref="AG350">Tableau1[[#This Row],[Différenctiel PAC]]</f>
        <v>0</v>
      </c>
      <c r="AH350" s="4">
        <f t="array" ref="AH350">Tableau1[[#This Row],[Echaudoirs]]+Tableau1[[#This Row],[Plumeuses]]</f>
        <v>0</v>
      </c>
      <c r="AI350" s="4">
        <f t="array" ref="AI350">Tableau1[[#This Row],[EF Surpréssée Eviscération]]+Tableau1[[#This Row],[EF Eviscération]]</f>
        <v>0.31499999295920134</v>
      </c>
      <c r="AJ350" s="4">
        <f t="array" ref="AJ350">Tableau1[[#This Row],[Conso EF dégrilleur]]+Tableau1[[#This Row],[Conso EF prélaveuse]]+Tableau1[[#This Row],[Conso EF adiabatique]]</f>
        <v>0</v>
      </c>
      <c r="AK350" s="4">
        <f>Tableau1[[#This Row],[Conso EC Filtre]]+Tableau1[[#This Row],[Conso EC Laveuse ]]</f>
        <v>0</v>
      </c>
      <c r="AL350" s="30">
        <f t="array" ref="AL350">Tableau1[[#This Row],[Conso EF Quai Atlas (calculée)]]+Tableau1[[#This Row],[Conso EC Quai Atlas (calculée)]]</f>
        <v>0</v>
      </c>
      <c r="AM350" s="30">
        <f t="array" ref="AM350">Tableau1[[#This Row],[Lavage cagettes]]+Tableau1[[#This Row],[Lavage pal box]]</f>
        <v>0</v>
      </c>
      <c r="AN350" s="30">
        <f t="array" ref="AN350">Tableau1[[#This Row],[40 bar]]+Tableau1[[#This Row],[24 bar]]</f>
        <v>0</v>
      </c>
      <c r="AO350" s="31"/>
      <c r="AP350" s="31">
        <f>Tableau1[[#This Row],[EC Vestiaires m³]]+Tableau1[[#This Row],[Vestiaires EF]]+Tableau1[[#This Row],[Zone B]]</f>
        <v>6.74</v>
      </c>
      <c r="AQ35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1.1450000070407977</v>
      </c>
      <c r="AR350" s="6">
        <f>Tableau1[[#This Row],[prestation lavage 40B]]+Tableau1[[#This Row],[Prestation lavage 24B]]</f>
        <v>0</v>
      </c>
      <c r="AS350" s="6">
        <f>IFERROR(Tableau1[[#This Row],[40 bar (19h-23h59)]]+Y351,0)</f>
        <v>0</v>
      </c>
      <c r="AT350" s="6">
        <f>IFERROR(Tableau1[[#This Row],[24 bar (19H-23H59)]]+AB351,0)</f>
        <v>0</v>
      </c>
      <c r="AU350" s="33">
        <f t="array" ref="AU350">(Tableau1[[#This Row],[Conso eau]]-Tableau1[Rejet convention])/Tableau1[[#This Row],[Rejet convention]]</f>
        <v>-0.98959390862944152</v>
      </c>
      <c r="AV350" s="34" t="str">
        <f t="array" ref="AV350">IF(Tableau1[[#This Row],[Nbr de poulets (entrée découpe)]]&gt;0,(Tableau1[[#This Row],[Conso eau]]/Tableau1[[#This Row],[Nbr de poulets (entrée découpe)]])*1000,"erreur")</f>
        <v>erreur</v>
      </c>
      <c r="AW350" s="35" t="str">
        <f t="array" ref="AW350">IF(Tableau1[[#This Row],[Tonnage sortie ressuage]]&gt;0,(Tableau1[[#This Row],[Conso eau]]/Tableau1[[#This Row],[Tonnage sortie ressuage]])*1000,"erreur")</f>
        <v>erreur</v>
      </c>
      <c r="AX350" s="34" t="str">
        <f t="array" ref="AX35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50" s="21">
        <f>10</f>
        <v>10</v>
      </c>
      <c r="AZ350" s="21">
        <f>6</f>
        <v>6</v>
      </c>
      <c r="BA350" s="21" t="str">
        <f>TEXT(Tableau1[[#This Row],[Date]],"aaaa")</f>
        <v>2019</v>
      </c>
      <c r="BB350" s="21" t="str">
        <f>TEXT(Tableau1[[#This Row],[Date]],"mmmm")</f>
        <v>décembre</v>
      </c>
      <c r="BC350" s="21">
        <f>_xlfn.ISOWEEKNUM(Tableau1[[#This Row],[Date]])</f>
        <v>50</v>
      </c>
      <c r="BD350" s="21" t="str">
        <f>TEXT(Tableau1[[#This Row],[Date]],"jjjj")</f>
        <v>dimanche</v>
      </c>
      <c r="BE350" s="21">
        <f>VLOOKUP(ROUND(Tableau1[[#This Row],[Année]],4),Tableau2[#Data],2)</f>
        <v>788</v>
      </c>
      <c r="BF350" s="21" t="str">
        <f>VLOOKUP(Tableau1[[#This Row],[Date]],Tableau3[],2)</f>
        <v>2019-2020</v>
      </c>
    </row>
    <row r="351" spans="1:58" hidden="1" x14ac:dyDescent="0.3">
      <c r="A351" s="22">
        <v>43815</v>
      </c>
      <c r="B351" s="20">
        <v>72613</v>
      </c>
      <c r="C351" s="20"/>
      <c r="D351" s="24">
        <v>763.1</v>
      </c>
      <c r="E351" s="24"/>
      <c r="F351" s="24"/>
      <c r="G351" s="24"/>
      <c r="H351" s="24">
        <v>0.16</v>
      </c>
      <c r="I351" s="24"/>
      <c r="J351" s="24"/>
      <c r="K351" s="24"/>
      <c r="L351" s="24"/>
      <c r="M351" s="24">
        <v>0</v>
      </c>
      <c r="N351" s="24">
        <v>110.964997519739</v>
      </c>
      <c r="O351" s="24">
        <v>31.8449992882088</v>
      </c>
      <c r="P351" s="24"/>
      <c r="Q351" s="24">
        <v>0</v>
      </c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>
        <v>0</v>
      </c>
      <c r="AD351" s="24">
        <v>0</v>
      </c>
      <c r="AE351" s="24"/>
      <c r="AF351" s="30">
        <f t="array" ref="AF351">Tableau1[[#This Row],[EC Sortie PAC]]-Tableau1[[#This Row],[EC entrée PAC]]</f>
        <v>0</v>
      </c>
      <c r="AG351" s="30">
        <f t="array" ref="AG351">Tableau1[[#This Row],[Différenctiel PAC]]</f>
        <v>0</v>
      </c>
      <c r="AH351" s="4">
        <f t="array" ref="AH351">Tableau1[[#This Row],[Echaudoirs]]+Tableau1[[#This Row],[Plumeuses]]</f>
        <v>0</v>
      </c>
      <c r="AI351" s="4">
        <f t="array" ref="AI351">Tableau1[[#This Row],[EF Surpréssée Eviscération]]+Tableau1[[#This Row],[EF Eviscération]]</f>
        <v>142.80999680794781</v>
      </c>
      <c r="AJ351" s="4">
        <f t="array" ref="AJ351">Tableau1[[#This Row],[Conso EF dégrilleur]]+Tableau1[[#This Row],[Conso EF prélaveuse]]+Tableau1[[#This Row],[Conso EF adiabatique]]</f>
        <v>0</v>
      </c>
      <c r="AK351" s="4">
        <f>Tableau1[[#This Row],[Conso EC Filtre]]+Tableau1[[#This Row],[Conso EC Laveuse ]]</f>
        <v>0</v>
      </c>
      <c r="AL351" s="30">
        <f t="array" ref="AL351">Tableau1[[#This Row],[Conso EF Quai Atlas (calculée)]]+Tableau1[[#This Row],[Conso EC Quai Atlas (calculée)]]</f>
        <v>0</v>
      </c>
      <c r="AM351" s="30">
        <f t="array" ref="AM351">Tableau1[[#This Row],[Lavage cagettes]]+Tableau1[[#This Row],[Lavage pal box]]</f>
        <v>0</v>
      </c>
      <c r="AN351" s="30">
        <f t="array" ref="AN351">Tableau1[[#This Row],[40 bar]]+Tableau1[[#This Row],[24 bar]]</f>
        <v>0</v>
      </c>
      <c r="AO351" s="31"/>
      <c r="AP351" s="31">
        <f>Tableau1[[#This Row],[EC Vestiaires m³]]+Tableau1[[#This Row],[Vestiaires EF]]+Tableau1[[#This Row],[Zone B]]</f>
        <v>0.16</v>
      </c>
      <c r="AQ35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620.13000319205219</v>
      </c>
      <c r="AR351" s="6">
        <f>Tableau1[[#This Row],[prestation lavage 40B]]+Tableau1[[#This Row],[Prestation lavage 24B]]</f>
        <v>0</v>
      </c>
      <c r="AS351" s="6">
        <f>IFERROR(Tableau1[[#This Row],[40 bar (19h-23h59)]]+Y352,0)</f>
        <v>0</v>
      </c>
      <c r="AT351" s="6">
        <f>IFERROR(Tableau1[[#This Row],[24 bar (19H-23H59)]]+AB352,0)</f>
        <v>0</v>
      </c>
      <c r="AU351" s="33">
        <f t="array" ref="AU351">(Tableau1[[#This Row],[Conso eau]]-Tableau1[Rejet convention])/Tableau1[[#This Row],[Rejet convention]]</f>
        <v>-3.1598984771573572E-2</v>
      </c>
      <c r="AV351" s="34">
        <f t="array" ref="AV351">IF(Tableau1[[#This Row],[Nbr de poulets (entrée découpe)]]&gt;0,(Tableau1[[#This Row],[Conso eau]]/Tableau1[[#This Row],[Nbr de poulets (entrée découpe)]])*1000,"erreur")</f>
        <v>10.509137482269015</v>
      </c>
      <c r="AW351" s="35" t="str">
        <f t="array" ref="AW351">IF(Tableau1[[#This Row],[Tonnage sortie ressuage]]&gt;0,(Tableau1[[#This Row],[Conso eau]]/Tableau1[[#This Row],[Tonnage sortie ressuage]])*1000,"erreur")</f>
        <v>erreur</v>
      </c>
      <c r="AX351" s="34">
        <f t="array" ref="AX35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51" s="21">
        <f>10</f>
        <v>10</v>
      </c>
      <c r="AZ351" s="21">
        <f>6</f>
        <v>6</v>
      </c>
      <c r="BA351" s="21" t="str">
        <f>TEXT(Tableau1[[#This Row],[Date]],"aaaa")</f>
        <v>2019</v>
      </c>
      <c r="BB351" s="21" t="str">
        <f>TEXT(Tableau1[[#This Row],[Date]],"mmmm")</f>
        <v>décembre</v>
      </c>
      <c r="BC351" s="21">
        <f>_xlfn.ISOWEEKNUM(Tableau1[[#This Row],[Date]])</f>
        <v>51</v>
      </c>
      <c r="BD351" s="21" t="str">
        <f>TEXT(Tableau1[[#This Row],[Date]],"jjjj")</f>
        <v>lundi</v>
      </c>
      <c r="BE351" s="21">
        <f>VLOOKUP(ROUND(Tableau1[[#This Row],[Année]],4),Tableau2[#Data],2)</f>
        <v>788</v>
      </c>
      <c r="BF351" s="21" t="str">
        <f>VLOOKUP(Tableau1[[#This Row],[Date]],Tableau3[],2)</f>
        <v>2019-2020</v>
      </c>
    </row>
    <row r="352" spans="1:58" hidden="1" x14ac:dyDescent="0.3">
      <c r="A352" s="22">
        <v>43816</v>
      </c>
      <c r="B352" s="20">
        <v>71762</v>
      </c>
      <c r="C352" s="20"/>
      <c r="D352" s="24">
        <v>834.1</v>
      </c>
      <c r="E352" s="24"/>
      <c r="F352" s="24"/>
      <c r="G352" s="24"/>
      <c r="H352" s="24">
        <v>0.01</v>
      </c>
      <c r="I352" s="24"/>
      <c r="J352" s="24"/>
      <c r="K352" s="24"/>
      <c r="L352" s="24"/>
      <c r="M352" s="24">
        <v>0</v>
      </c>
      <c r="N352" s="24">
        <v>103.814997679554</v>
      </c>
      <c r="O352" s="24">
        <v>28.0949993720278</v>
      </c>
      <c r="P352" s="24"/>
      <c r="Q352" s="24">
        <v>57.2399987205863</v>
      </c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>
        <v>366</v>
      </c>
      <c r="AD352" s="24">
        <v>348</v>
      </c>
      <c r="AE352" s="24"/>
      <c r="AF352" s="30">
        <f t="array" ref="AF352">Tableau1[[#This Row],[EC Sortie PAC]]-Tableau1[[#This Row],[EC entrée PAC]]</f>
        <v>-18</v>
      </c>
      <c r="AG352" s="30">
        <f t="array" ref="AG352">Tableau1[[#This Row],[Différenctiel PAC]]</f>
        <v>-18</v>
      </c>
      <c r="AH352" s="4">
        <f t="array" ref="AH352">Tableau1[[#This Row],[Echaudoirs]]+Tableau1[[#This Row],[Plumeuses]]</f>
        <v>0</v>
      </c>
      <c r="AI352" s="4">
        <f t="array" ref="AI352">Tableau1[[#This Row],[EF Surpréssée Eviscération]]+Tableau1[[#This Row],[EF Eviscération]]</f>
        <v>131.9099970515818</v>
      </c>
      <c r="AJ352" s="4">
        <f t="array" ref="AJ352">Tableau1[[#This Row],[Conso EF dégrilleur]]+Tableau1[[#This Row],[Conso EF prélaveuse]]+Tableau1[[#This Row],[Conso EF adiabatique]]</f>
        <v>0</v>
      </c>
      <c r="AK352" s="4">
        <f>Tableau1[[#This Row],[Conso EC Filtre]]+Tableau1[[#This Row],[Conso EC Laveuse ]]</f>
        <v>0</v>
      </c>
      <c r="AL352" s="30">
        <f t="array" ref="AL352">Tableau1[[#This Row],[Conso EF Quai Atlas (calculée)]]+Tableau1[[#This Row],[Conso EC Quai Atlas (calculée)]]</f>
        <v>0</v>
      </c>
      <c r="AM352" s="30">
        <f t="array" ref="AM352">Tableau1[[#This Row],[Lavage cagettes]]+Tableau1[[#This Row],[Lavage pal box]]</f>
        <v>0</v>
      </c>
      <c r="AN352" s="30">
        <f t="array" ref="AN352">Tableau1[[#This Row],[40 bar]]+Tableau1[[#This Row],[24 bar]]</f>
        <v>0</v>
      </c>
      <c r="AO352" s="31"/>
      <c r="AP352" s="31">
        <f>Tableau1[[#This Row],[EC Vestiaires m³]]+Tableau1[[#This Row],[Vestiaires EF]]+Tableau1[[#This Row],[Zone B]]</f>
        <v>0.01</v>
      </c>
      <c r="AQ35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644.94000422783188</v>
      </c>
      <c r="AR352" s="6">
        <f>Tableau1[[#This Row],[prestation lavage 40B]]+Tableau1[[#This Row],[Prestation lavage 24B]]</f>
        <v>0</v>
      </c>
      <c r="AS352" s="6">
        <f>IFERROR(Tableau1[[#This Row],[40 bar (19h-23h59)]]+Y353,0)</f>
        <v>0</v>
      </c>
      <c r="AT352" s="6">
        <f>IFERROR(Tableau1[[#This Row],[24 bar (19H-23H59)]]+AB353,0)</f>
        <v>0</v>
      </c>
      <c r="AU352" s="33">
        <f t="array" ref="AU352">(Tableau1[[#This Row],[Conso eau]]-Tableau1[Rejet convention])/Tableau1[[#This Row],[Rejet convention]]</f>
        <v>5.8502538071066021E-2</v>
      </c>
      <c r="AV352" s="34">
        <f t="array" ref="AV352">IF(Tableau1[[#This Row],[Nbr de poulets (entrée découpe)]]&gt;0,(Tableau1[[#This Row],[Conso eau]]/Tableau1[[#This Row],[Nbr de poulets (entrée découpe)]])*1000,"erreur")</f>
        <v>11.623143167693209</v>
      </c>
      <c r="AW352" s="35" t="str">
        <f t="array" ref="AW352">IF(Tableau1[[#This Row],[Tonnage sortie ressuage]]&gt;0,(Tableau1[[#This Row],[Conso eau]]/Tableau1[[#This Row],[Tonnage sortie ressuage]])*1000,"erreur")</f>
        <v>erreur</v>
      </c>
      <c r="AX352" s="34">
        <f t="array" ref="AX35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52" s="21">
        <f>10</f>
        <v>10</v>
      </c>
      <c r="AZ352" s="21">
        <f>6</f>
        <v>6</v>
      </c>
      <c r="BA352" s="21" t="str">
        <f>TEXT(Tableau1[[#This Row],[Date]],"aaaa")</f>
        <v>2019</v>
      </c>
      <c r="BB352" s="21" t="str">
        <f>TEXT(Tableau1[[#This Row],[Date]],"mmmm")</f>
        <v>décembre</v>
      </c>
      <c r="BC352" s="21">
        <f>_xlfn.ISOWEEKNUM(Tableau1[[#This Row],[Date]])</f>
        <v>51</v>
      </c>
      <c r="BD352" s="21" t="str">
        <f>TEXT(Tableau1[[#This Row],[Date]],"jjjj")</f>
        <v>mardi</v>
      </c>
      <c r="BE352" s="21">
        <f>VLOOKUP(ROUND(Tableau1[[#This Row],[Année]],4),Tableau2[#Data],2)</f>
        <v>788</v>
      </c>
      <c r="BF352" s="21" t="str">
        <f>VLOOKUP(Tableau1[[#This Row],[Date]],Tableau3[],2)</f>
        <v>2019-2020</v>
      </c>
    </row>
    <row r="353" spans="1:58" hidden="1" x14ac:dyDescent="0.3">
      <c r="A353" s="22">
        <v>43817</v>
      </c>
      <c r="B353" s="20">
        <v>70067</v>
      </c>
      <c r="C353" s="20"/>
      <c r="D353" s="24">
        <v>843.3</v>
      </c>
      <c r="E353" s="24"/>
      <c r="F353" s="24"/>
      <c r="G353" s="24"/>
      <c r="H353" s="24">
        <v>7.8</v>
      </c>
      <c r="I353" s="24"/>
      <c r="J353" s="24"/>
      <c r="K353" s="24"/>
      <c r="L353" s="24"/>
      <c r="M353" s="24">
        <v>0</v>
      </c>
      <c r="N353" s="24">
        <v>109.99499754142001</v>
      </c>
      <c r="O353" s="24">
        <v>26.544999406673</v>
      </c>
      <c r="P353" s="24"/>
      <c r="Q353" s="24">
        <v>50.059998881071799</v>
      </c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>
        <v>496</v>
      </c>
      <c r="AD353" s="24">
        <v>534</v>
      </c>
      <c r="AE353" s="24"/>
      <c r="AF353" s="30">
        <f t="array" ref="AF353">Tableau1[[#This Row],[EC Sortie PAC]]-Tableau1[[#This Row],[EC entrée PAC]]</f>
        <v>38</v>
      </c>
      <c r="AG353" s="30">
        <f t="array" ref="AG353">Tableau1[[#This Row],[Différenctiel PAC]]</f>
        <v>38</v>
      </c>
      <c r="AH353" s="4">
        <f t="array" ref="AH353">Tableau1[[#This Row],[Echaudoirs]]+Tableau1[[#This Row],[Plumeuses]]</f>
        <v>0</v>
      </c>
      <c r="AI353" s="4">
        <f t="array" ref="AI353">Tableau1[[#This Row],[EF Surpréssée Eviscération]]+Tableau1[[#This Row],[EF Eviscération]]</f>
        <v>136.53999694809301</v>
      </c>
      <c r="AJ353" s="4">
        <f t="array" ref="AJ353">Tableau1[[#This Row],[Conso EF dégrilleur]]+Tableau1[[#This Row],[Conso EF prélaveuse]]+Tableau1[[#This Row],[Conso EF adiabatique]]</f>
        <v>0</v>
      </c>
      <c r="AK353" s="4">
        <f>Tableau1[[#This Row],[Conso EC Filtre]]+Tableau1[[#This Row],[Conso EC Laveuse ]]</f>
        <v>0</v>
      </c>
      <c r="AL353" s="30">
        <f t="array" ref="AL353">Tableau1[[#This Row],[Conso EF Quai Atlas (calculée)]]+Tableau1[[#This Row],[Conso EC Quai Atlas (calculée)]]</f>
        <v>0</v>
      </c>
      <c r="AM353" s="30">
        <f t="array" ref="AM353">Tableau1[[#This Row],[Lavage cagettes]]+Tableau1[[#This Row],[Lavage pal box]]</f>
        <v>0</v>
      </c>
      <c r="AN353" s="30">
        <f t="array" ref="AN353">Tableau1[[#This Row],[40 bar]]+Tableau1[[#This Row],[24 bar]]</f>
        <v>0</v>
      </c>
      <c r="AO353" s="31"/>
      <c r="AP353" s="31">
        <f>Tableau1[[#This Row],[EC Vestiaires m³]]+Tableau1[[#This Row],[Vestiaires EF]]+Tableau1[[#This Row],[Zone B]]</f>
        <v>7.8</v>
      </c>
      <c r="AQ35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648.90000417083513</v>
      </c>
      <c r="AR353" s="6">
        <f>Tableau1[[#This Row],[prestation lavage 40B]]+Tableau1[[#This Row],[Prestation lavage 24B]]</f>
        <v>0</v>
      </c>
      <c r="AS353" s="6">
        <f>IFERROR(Tableau1[[#This Row],[40 bar (19h-23h59)]]+Y354,0)</f>
        <v>0</v>
      </c>
      <c r="AT353" s="6">
        <f>IFERROR(Tableau1[[#This Row],[24 bar (19H-23H59)]]+AB354,0)</f>
        <v>0</v>
      </c>
      <c r="AU353" s="33">
        <f t="array" ref="AU353">(Tableau1[[#This Row],[Conso eau]]-Tableau1[Rejet convention])/Tableau1[[#This Row],[Rejet convention]]</f>
        <v>7.0177664974619233E-2</v>
      </c>
      <c r="AV353" s="34">
        <f t="array" ref="AV353">IF(Tableau1[[#This Row],[Nbr de poulets (entrée découpe)]]&gt;0,(Tableau1[[#This Row],[Conso eau]]/Tableau1[[#This Row],[Nbr de poulets (entrée découpe)]])*1000,"erreur")</f>
        <v>12.035623046512622</v>
      </c>
      <c r="AW353" s="35" t="str">
        <f t="array" ref="AW353">IF(Tableau1[[#This Row],[Tonnage sortie ressuage]]&gt;0,(Tableau1[[#This Row],[Conso eau]]/Tableau1[[#This Row],[Tonnage sortie ressuage]])*1000,"erreur")</f>
        <v>erreur</v>
      </c>
      <c r="AX353" s="34">
        <f t="array" ref="AX35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53" s="21">
        <f>10</f>
        <v>10</v>
      </c>
      <c r="AZ353" s="21">
        <f>6</f>
        <v>6</v>
      </c>
      <c r="BA353" s="21" t="str">
        <f>TEXT(Tableau1[[#This Row],[Date]],"aaaa")</f>
        <v>2019</v>
      </c>
      <c r="BB353" s="21" t="str">
        <f>TEXT(Tableau1[[#This Row],[Date]],"mmmm")</f>
        <v>décembre</v>
      </c>
      <c r="BC353" s="21">
        <f>_xlfn.ISOWEEKNUM(Tableau1[[#This Row],[Date]])</f>
        <v>51</v>
      </c>
      <c r="BD353" s="21" t="str">
        <f>TEXT(Tableau1[[#This Row],[Date]],"jjjj")</f>
        <v>mercredi</v>
      </c>
      <c r="BE353" s="21">
        <f>VLOOKUP(ROUND(Tableau1[[#This Row],[Année]],4),Tableau2[#Data],2)</f>
        <v>788</v>
      </c>
      <c r="BF353" s="21" t="str">
        <f>VLOOKUP(Tableau1[[#This Row],[Date]],Tableau3[],2)</f>
        <v>2019-2020</v>
      </c>
    </row>
    <row r="354" spans="1:58" hidden="1" x14ac:dyDescent="0.3">
      <c r="A354" s="22">
        <v>43818</v>
      </c>
      <c r="B354" s="20">
        <v>68793</v>
      </c>
      <c r="C354" s="20"/>
      <c r="D354" s="24">
        <v>821.4</v>
      </c>
      <c r="E354" s="24"/>
      <c r="F354" s="24"/>
      <c r="G354" s="24"/>
      <c r="H354" s="24">
        <v>7.58</v>
      </c>
      <c r="I354" s="24"/>
      <c r="J354" s="24"/>
      <c r="K354" s="24"/>
      <c r="L354" s="24"/>
      <c r="M354" s="24">
        <v>0</v>
      </c>
      <c r="N354" s="24">
        <v>107.644997593947</v>
      </c>
      <c r="O354" s="24">
        <v>27.059999395161899</v>
      </c>
      <c r="P354" s="24"/>
      <c r="Q354" s="24">
        <v>50.499998871236997</v>
      </c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>
        <v>495</v>
      </c>
      <c r="AD354" s="24">
        <v>482</v>
      </c>
      <c r="AE354" s="24"/>
      <c r="AF354" s="30">
        <f t="array" ref="AF354">Tableau1[[#This Row],[EC Sortie PAC]]-Tableau1[[#This Row],[EC entrée PAC]]</f>
        <v>-13</v>
      </c>
      <c r="AG354" s="30">
        <f t="array" ref="AG354">Tableau1[[#This Row],[Différenctiel PAC]]</f>
        <v>-13</v>
      </c>
      <c r="AH354" s="4">
        <f t="array" ref="AH354">Tableau1[[#This Row],[Echaudoirs]]+Tableau1[[#This Row],[Plumeuses]]</f>
        <v>0</v>
      </c>
      <c r="AI354" s="4">
        <f t="array" ref="AI354">Tableau1[[#This Row],[EF Surpréssée Eviscération]]+Tableau1[[#This Row],[EF Eviscération]]</f>
        <v>134.70499698910891</v>
      </c>
      <c r="AJ354" s="4">
        <f t="array" ref="AJ354">Tableau1[[#This Row],[Conso EF dégrilleur]]+Tableau1[[#This Row],[Conso EF prélaveuse]]+Tableau1[[#This Row],[Conso EF adiabatique]]</f>
        <v>0</v>
      </c>
      <c r="AK354" s="4">
        <f>Tableau1[[#This Row],[Conso EC Filtre]]+Tableau1[[#This Row],[Conso EC Laveuse ]]</f>
        <v>0</v>
      </c>
      <c r="AL354" s="30">
        <f t="array" ref="AL354">Tableau1[[#This Row],[Conso EF Quai Atlas (calculée)]]+Tableau1[[#This Row],[Conso EC Quai Atlas (calculée)]]</f>
        <v>0</v>
      </c>
      <c r="AM354" s="30">
        <f t="array" ref="AM354">Tableau1[[#This Row],[Lavage cagettes]]+Tableau1[[#This Row],[Lavage pal box]]</f>
        <v>0</v>
      </c>
      <c r="AN354" s="30">
        <f t="array" ref="AN354">Tableau1[[#This Row],[40 bar]]+Tableau1[[#This Row],[24 bar]]</f>
        <v>0</v>
      </c>
      <c r="AO354" s="31"/>
      <c r="AP354" s="31">
        <f>Tableau1[[#This Row],[EC Vestiaires m³]]+Tableau1[[#This Row],[Vestiaires EF]]+Tableau1[[#This Row],[Zone B]]</f>
        <v>7.58</v>
      </c>
      <c r="AQ35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628.61500413965405</v>
      </c>
      <c r="AR354" s="6">
        <f>Tableau1[[#This Row],[prestation lavage 40B]]+Tableau1[[#This Row],[Prestation lavage 24B]]</f>
        <v>0</v>
      </c>
      <c r="AS354" s="6">
        <f>IFERROR(Tableau1[[#This Row],[40 bar (19h-23h59)]]+Y355,0)</f>
        <v>0</v>
      </c>
      <c r="AT354" s="6">
        <f>IFERROR(Tableau1[[#This Row],[24 bar (19H-23H59)]]+AB355,0)</f>
        <v>0</v>
      </c>
      <c r="AU354" s="33">
        <f t="array" ref="AU354">(Tableau1[[#This Row],[Conso eau]]-Tableau1[Rejet convention])/Tableau1[[#This Row],[Rejet convention]]</f>
        <v>4.238578680203043E-2</v>
      </c>
      <c r="AV354" s="34">
        <f t="array" ref="AV354">IF(Tableau1[[#This Row],[Nbr de poulets (entrée découpe)]]&gt;0,(Tableau1[[#This Row],[Conso eau]]/Tableau1[[#This Row],[Nbr de poulets (entrée découpe)]])*1000,"erreur")</f>
        <v>11.940168331080198</v>
      </c>
      <c r="AW354" s="35" t="str">
        <f t="array" ref="AW354">IF(Tableau1[[#This Row],[Tonnage sortie ressuage]]&gt;0,(Tableau1[[#This Row],[Conso eau]]/Tableau1[[#This Row],[Tonnage sortie ressuage]])*1000,"erreur")</f>
        <v>erreur</v>
      </c>
      <c r="AX354" s="34">
        <f t="array" ref="AX35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54" s="21">
        <f>10</f>
        <v>10</v>
      </c>
      <c r="AZ354" s="21">
        <f>6</f>
        <v>6</v>
      </c>
      <c r="BA354" s="21" t="str">
        <f>TEXT(Tableau1[[#This Row],[Date]],"aaaa")</f>
        <v>2019</v>
      </c>
      <c r="BB354" s="21" t="str">
        <f>TEXT(Tableau1[[#This Row],[Date]],"mmmm")</f>
        <v>décembre</v>
      </c>
      <c r="BC354" s="21">
        <f>_xlfn.ISOWEEKNUM(Tableau1[[#This Row],[Date]])</f>
        <v>51</v>
      </c>
      <c r="BD354" s="21" t="str">
        <f>TEXT(Tableau1[[#This Row],[Date]],"jjjj")</f>
        <v>jeudi</v>
      </c>
      <c r="BE354" s="21">
        <f>VLOOKUP(ROUND(Tableau1[[#This Row],[Année]],4),Tableau2[#Data],2)</f>
        <v>788</v>
      </c>
      <c r="BF354" s="21" t="str">
        <f>VLOOKUP(Tableau1[[#This Row],[Date]],Tableau3[],2)</f>
        <v>2019-2020</v>
      </c>
    </row>
    <row r="355" spans="1:58" hidden="1" x14ac:dyDescent="0.3">
      <c r="A355" s="22">
        <v>43819</v>
      </c>
      <c r="B355" s="20">
        <v>67142</v>
      </c>
      <c r="C355" s="20"/>
      <c r="D355" s="24">
        <v>802.9</v>
      </c>
      <c r="E355" s="24"/>
      <c r="F355" s="24"/>
      <c r="G355" s="24"/>
      <c r="H355" s="24">
        <v>7.71</v>
      </c>
      <c r="I355" s="24"/>
      <c r="J355" s="24"/>
      <c r="K355" s="24"/>
      <c r="L355" s="24"/>
      <c r="M355" s="24">
        <v>0</v>
      </c>
      <c r="N355" s="24">
        <v>100.08999776281399</v>
      </c>
      <c r="O355" s="24">
        <v>29.584999338723701</v>
      </c>
      <c r="P355" s="24"/>
      <c r="Q355" s="24">
        <v>54.999998770654202</v>
      </c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>
        <v>483</v>
      </c>
      <c r="AD355" s="24">
        <v>510</v>
      </c>
      <c r="AE355" s="24"/>
      <c r="AF355" s="30">
        <f t="array" ref="AF355">Tableau1[[#This Row],[EC Sortie PAC]]-Tableau1[[#This Row],[EC entrée PAC]]</f>
        <v>27</v>
      </c>
      <c r="AG355" s="30">
        <f t="array" ref="AG355">Tableau1[[#This Row],[Différenctiel PAC]]</f>
        <v>27</v>
      </c>
      <c r="AH355" s="4">
        <f t="array" ref="AH355">Tableau1[[#This Row],[Echaudoirs]]+Tableau1[[#This Row],[Plumeuses]]</f>
        <v>0</v>
      </c>
      <c r="AI355" s="4">
        <f t="array" ref="AI355">Tableau1[[#This Row],[EF Surpréssée Eviscération]]+Tableau1[[#This Row],[EF Eviscération]]</f>
        <v>129.67499710153768</v>
      </c>
      <c r="AJ355" s="4">
        <f t="array" ref="AJ355">Tableau1[[#This Row],[Conso EF dégrilleur]]+Tableau1[[#This Row],[Conso EF prélaveuse]]+Tableau1[[#This Row],[Conso EF adiabatique]]</f>
        <v>0</v>
      </c>
      <c r="AK355" s="4">
        <f>Tableau1[[#This Row],[Conso EC Filtre]]+Tableau1[[#This Row],[Conso EC Laveuse ]]</f>
        <v>0</v>
      </c>
      <c r="AL355" s="30">
        <f t="array" ref="AL355">Tableau1[[#This Row],[Conso EF Quai Atlas (calculée)]]+Tableau1[[#This Row],[Conso EC Quai Atlas (calculée)]]</f>
        <v>0</v>
      </c>
      <c r="AM355" s="30">
        <f t="array" ref="AM355">Tableau1[[#This Row],[Lavage cagettes]]+Tableau1[[#This Row],[Lavage pal box]]</f>
        <v>0</v>
      </c>
      <c r="AN355" s="30">
        <f t="array" ref="AN355">Tableau1[[#This Row],[40 bar]]+Tableau1[[#This Row],[24 bar]]</f>
        <v>0</v>
      </c>
      <c r="AO355" s="31"/>
      <c r="AP355" s="31">
        <f>Tableau1[[#This Row],[EC Vestiaires m³]]+Tableau1[[#This Row],[Vestiaires EF]]+Tableau1[[#This Row],[Zone B]]</f>
        <v>7.71</v>
      </c>
      <c r="AQ35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610.51500412780808</v>
      </c>
      <c r="AR355" s="6">
        <f>Tableau1[[#This Row],[prestation lavage 40B]]+Tableau1[[#This Row],[Prestation lavage 24B]]</f>
        <v>0</v>
      </c>
      <c r="AS355" s="6">
        <f>IFERROR(Tableau1[[#This Row],[40 bar (19h-23h59)]]+Y356,0)</f>
        <v>0</v>
      </c>
      <c r="AT355" s="6">
        <f>IFERROR(Tableau1[[#This Row],[24 bar (19H-23H59)]]+AB356,0)</f>
        <v>0</v>
      </c>
      <c r="AU355" s="33">
        <f t="array" ref="AU355">(Tableau1[[#This Row],[Conso eau]]-Tableau1[Rejet convention])/Tableau1[[#This Row],[Rejet convention]]</f>
        <v>1.8908629441624338E-2</v>
      </c>
      <c r="AV355" s="34">
        <f t="array" ref="AV355">IF(Tableau1[[#This Row],[Nbr de poulets (entrée découpe)]]&gt;0,(Tableau1[[#This Row],[Conso eau]]/Tableau1[[#This Row],[Nbr de poulets (entrée découpe)]])*1000,"erreur")</f>
        <v>11.958237764737421</v>
      </c>
      <c r="AW355" s="35" t="str">
        <f t="array" ref="AW355">IF(Tableau1[[#This Row],[Tonnage sortie ressuage]]&gt;0,(Tableau1[[#This Row],[Conso eau]]/Tableau1[[#This Row],[Tonnage sortie ressuage]])*1000,"erreur")</f>
        <v>erreur</v>
      </c>
      <c r="AX355" s="34">
        <f t="array" ref="AX35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55" s="21">
        <f>10</f>
        <v>10</v>
      </c>
      <c r="AZ355" s="21">
        <f>6</f>
        <v>6</v>
      </c>
      <c r="BA355" s="21" t="str">
        <f>TEXT(Tableau1[[#This Row],[Date]],"aaaa")</f>
        <v>2019</v>
      </c>
      <c r="BB355" s="21" t="str">
        <f>TEXT(Tableau1[[#This Row],[Date]],"mmmm")</f>
        <v>décembre</v>
      </c>
      <c r="BC355" s="21">
        <f>_xlfn.ISOWEEKNUM(Tableau1[[#This Row],[Date]])</f>
        <v>51</v>
      </c>
      <c r="BD355" s="21" t="str">
        <f>TEXT(Tableau1[[#This Row],[Date]],"jjjj")</f>
        <v>vendredi</v>
      </c>
      <c r="BE355" s="21">
        <f>VLOOKUP(ROUND(Tableau1[[#This Row],[Année]],4),Tableau2[#Data],2)</f>
        <v>788</v>
      </c>
      <c r="BF355" s="21" t="str">
        <f>VLOOKUP(Tableau1[[#This Row],[Date]],Tableau3[],2)</f>
        <v>2019-2020</v>
      </c>
    </row>
    <row r="356" spans="1:58" hidden="1" x14ac:dyDescent="0.3">
      <c r="A356" s="22">
        <v>43820</v>
      </c>
      <c r="B356" s="20"/>
      <c r="C356" s="20"/>
      <c r="D356" s="24">
        <v>149.4</v>
      </c>
      <c r="E356" s="24"/>
      <c r="F356" s="24"/>
      <c r="G356" s="24"/>
      <c r="H356" s="24">
        <v>7.67</v>
      </c>
      <c r="I356" s="24"/>
      <c r="J356" s="24"/>
      <c r="K356" s="24"/>
      <c r="L356" s="24"/>
      <c r="M356" s="24">
        <v>0</v>
      </c>
      <c r="N356" s="24">
        <v>0</v>
      </c>
      <c r="O356" s="24">
        <v>0</v>
      </c>
      <c r="P356" s="24"/>
      <c r="Q356" s="24">
        <v>50.339998874813297</v>
      </c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>
        <v>476</v>
      </c>
      <c r="AD356" s="24">
        <v>468</v>
      </c>
      <c r="AE356" s="24"/>
      <c r="AF356" s="30">
        <f t="array" ref="AF356">Tableau1[[#This Row],[EC Sortie PAC]]-Tableau1[[#This Row],[EC entrée PAC]]</f>
        <v>-8</v>
      </c>
      <c r="AG356" s="30">
        <f t="array" ref="AG356">Tableau1[[#This Row],[Différenctiel PAC]]</f>
        <v>-8</v>
      </c>
      <c r="AH356" s="4">
        <f t="array" ref="AH356">Tableau1[[#This Row],[Echaudoirs]]+Tableau1[[#This Row],[Plumeuses]]</f>
        <v>0</v>
      </c>
      <c r="AI356" s="4">
        <f t="array" ref="AI356">Tableau1[[#This Row],[EF Surpréssée Eviscération]]+Tableau1[[#This Row],[EF Eviscération]]</f>
        <v>0</v>
      </c>
      <c r="AJ356" s="4">
        <f t="array" ref="AJ356">Tableau1[[#This Row],[Conso EF dégrilleur]]+Tableau1[[#This Row],[Conso EF prélaveuse]]+Tableau1[[#This Row],[Conso EF adiabatique]]</f>
        <v>0</v>
      </c>
      <c r="AK356" s="4">
        <f>Tableau1[[#This Row],[Conso EC Filtre]]+Tableau1[[#This Row],[Conso EC Laveuse ]]</f>
        <v>0</v>
      </c>
      <c r="AL356" s="30">
        <f t="array" ref="AL356">Tableau1[[#This Row],[Conso EF Quai Atlas (calculée)]]+Tableau1[[#This Row],[Conso EC Quai Atlas (calculée)]]</f>
        <v>0</v>
      </c>
      <c r="AM356" s="30">
        <f t="array" ref="AM356">Tableau1[[#This Row],[Lavage cagettes]]+Tableau1[[#This Row],[Lavage pal box]]</f>
        <v>0</v>
      </c>
      <c r="AN356" s="30">
        <f t="array" ref="AN356">Tableau1[[#This Row],[40 bar]]+Tableau1[[#This Row],[24 bar]]</f>
        <v>0</v>
      </c>
      <c r="AO356" s="31"/>
      <c r="AP356" s="31">
        <f>Tableau1[[#This Row],[EC Vestiaires m³]]+Tableau1[[#This Row],[Vestiaires EF]]+Tableau1[[#This Row],[Zone B]]</f>
        <v>7.67</v>
      </c>
      <c r="AQ35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91.3900011251867</v>
      </c>
      <c r="AR356" s="6">
        <f>Tableau1[[#This Row],[prestation lavage 40B]]+Tableau1[[#This Row],[Prestation lavage 24B]]</f>
        <v>0</v>
      </c>
      <c r="AS356" s="6">
        <f>IFERROR(Tableau1[[#This Row],[40 bar (19h-23h59)]]+Y357,0)</f>
        <v>0</v>
      </c>
      <c r="AT356" s="6">
        <f>IFERROR(Tableau1[[#This Row],[24 bar (19H-23H59)]]+AB357,0)</f>
        <v>0</v>
      </c>
      <c r="AU356" s="33">
        <f t="array" ref="AU356">(Tableau1[[#This Row],[Conso eau]]-Tableau1[Rejet convention])/Tableau1[[#This Row],[Rejet convention]]</f>
        <v>-0.81040609137055841</v>
      </c>
      <c r="AV356" s="34" t="str">
        <f t="array" ref="AV356">IF(Tableau1[[#This Row],[Nbr de poulets (entrée découpe)]]&gt;0,(Tableau1[[#This Row],[Conso eau]]/Tableau1[[#This Row],[Nbr de poulets (entrée découpe)]])*1000,"erreur")</f>
        <v>erreur</v>
      </c>
      <c r="AW356" s="35" t="str">
        <f t="array" ref="AW356">IF(Tableau1[[#This Row],[Tonnage sortie ressuage]]&gt;0,(Tableau1[[#This Row],[Conso eau]]/Tableau1[[#This Row],[Tonnage sortie ressuage]])*1000,"erreur")</f>
        <v>erreur</v>
      </c>
      <c r="AX356" s="34" t="str">
        <f t="array" ref="AX35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56" s="21">
        <f>10</f>
        <v>10</v>
      </c>
      <c r="AZ356" s="21">
        <f>6</f>
        <v>6</v>
      </c>
      <c r="BA356" s="21" t="str">
        <f>TEXT(Tableau1[[#This Row],[Date]],"aaaa")</f>
        <v>2019</v>
      </c>
      <c r="BB356" s="21" t="str">
        <f>TEXT(Tableau1[[#This Row],[Date]],"mmmm")</f>
        <v>décembre</v>
      </c>
      <c r="BC356" s="21">
        <f>_xlfn.ISOWEEKNUM(Tableau1[[#This Row],[Date]])</f>
        <v>51</v>
      </c>
      <c r="BD356" s="21" t="str">
        <f>TEXT(Tableau1[[#This Row],[Date]],"jjjj")</f>
        <v>samedi</v>
      </c>
      <c r="BE356" s="21">
        <f>VLOOKUP(ROUND(Tableau1[[#This Row],[Année]],4),Tableau2[#Data],2)</f>
        <v>788</v>
      </c>
      <c r="BF356" s="21" t="str">
        <f>VLOOKUP(Tableau1[[#This Row],[Date]],Tableau3[],2)</f>
        <v>2019-2020</v>
      </c>
    </row>
    <row r="357" spans="1:58" hidden="1" x14ac:dyDescent="0.3">
      <c r="A357" s="22">
        <v>43821</v>
      </c>
      <c r="B357" s="20"/>
      <c r="C357" s="20"/>
      <c r="D357" s="24">
        <v>17.899999999999999</v>
      </c>
      <c r="E357" s="24"/>
      <c r="F357" s="24"/>
      <c r="G357" s="24"/>
      <c r="H357" s="24">
        <v>7.43</v>
      </c>
      <c r="I357" s="24"/>
      <c r="J357" s="24"/>
      <c r="K357" s="24"/>
      <c r="L357" s="24"/>
      <c r="M357" s="24">
        <v>0</v>
      </c>
      <c r="N357" s="24">
        <v>0</v>
      </c>
      <c r="O357" s="24">
        <v>0</v>
      </c>
      <c r="P357" s="24"/>
      <c r="Q357" s="24">
        <v>0</v>
      </c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>
        <v>128</v>
      </c>
      <c r="AD357" s="24">
        <v>58</v>
      </c>
      <c r="AE357" s="24"/>
      <c r="AF357" s="30">
        <f t="array" ref="AF357">Tableau1[[#This Row],[EC Sortie PAC]]-Tableau1[[#This Row],[EC entrée PAC]]</f>
        <v>-70</v>
      </c>
      <c r="AG357" s="30">
        <f t="array" ref="AG357">Tableau1[[#This Row],[Différenctiel PAC]]</f>
        <v>-70</v>
      </c>
      <c r="AH357" s="4">
        <f t="array" ref="AH357">Tableau1[[#This Row],[Echaudoirs]]+Tableau1[[#This Row],[Plumeuses]]</f>
        <v>0</v>
      </c>
      <c r="AI357" s="4">
        <f t="array" ref="AI357">Tableau1[[#This Row],[EF Surpréssée Eviscération]]+Tableau1[[#This Row],[EF Eviscération]]</f>
        <v>0</v>
      </c>
      <c r="AJ357" s="4">
        <f t="array" ref="AJ357">Tableau1[[#This Row],[Conso EF dégrilleur]]+Tableau1[[#This Row],[Conso EF prélaveuse]]+Tableau1[[#This Row],[Conso EF adiabatique]]</f>
        <v>0</v>
      </c>
      <c r="AK357" s="4">
        <f>Tableau1[[#This Row],[Conso EC Filtre]]+Tableau1[[#This Row],[Conso EC Laveuse ]]</f>
        <v>0</v>
      </c>
      <c r="AL357" s="30">
        <f t="array" ref="AL357">Tableau1[[#This Row],[Conso EF Quai Atlas (calculée)]]+Tableau1[[#This Row],[Conso EC Quai Atlas (calculée)]]</f>
        <v>0</v>
      </c>
      <c r="AM357" s="30">
        <f t="array" ref="AM357">Tableau1[[#This Row],[Lavage cagettes]]+Tableau1[[#This Row],[Lavage pal box]]</f>
        <v>0</v>
      </c>
      <c r="AN357" s="30">
        <f t="array" ref="AN357">Tableau1[[#This Row],[40 bar]]+Tableau1[[#This Row],[24 bar]]</f>
        <v>0</v>
      </c>
      <c r="AO357" s="31"/>
      <c r="AP357" s="31">
        <f>Tableau1[[#This Row],[EC Vestiaires m³]]+Tableau1[[#This Row],[Vestiaires EF]]+Tableau1[[#This Row],[Zone B]]</f>
        <v>7.43</v>
      </c>
      <c r="AQ35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10.469999999999999</v>
      </c>
      <c r="AR357" s="6">
        <f>Tableau1[[#This Row],[prestation lavage 40B]]+Tableau1[[#This Row],[Prestation lavage 24B]]</f>
        <v>0</v>
      </c>
      <c r="AS357" s="6">
        <f>IFERROR(Tableau1[[#This Row],[40 bar (19h-23h59)]]+Y358,0)</f>
        <v>0</v>
      </c>
      <c r="AT357" s="6">
        <f>IFERROR(Tableau1[[#This Row],[24 bar (19H-23H59)]]+AB358,0)</f>
        <v>0</v>
      </c>
      <c r="AU357" s="33">
        <f t="array" ref="AU357">(Tableau1[[#This Row],[Conso eau]]-Tableau1[Rejet convention])/Tableau1[[#This Row],[Rejet convention]]</f>
        <v>-0.97728426395939094</v>
      </c>
      <c r="AV357" s="34" t="str">
        <f t="array" ref="AV357">IF(Tableau1[[#This Row],[Nbr de poulets (entrée découpe)]]&gt;0,(Tableau1[[#This Row],[Conso eau]]/Tableau1[[#This Row],[Nbr de poulets (entrée découpe)]])*1000,"erreur")</f>
        <v>erreur</v>
      </c>
      <c r="AW357" s="35" t="str">
        <f t="array" ref="AW357">IF(Tableau1[[#This Row],[Tonnage sortie ressuage]]&gt;0,(Tableau1[[#This Row],[Conso eau]]/Tableau1[[#This Row],[Tonnage sortie ressuage]])*1000,"erreur")</f>
        <v>erreur</v>
      </c>
      <c r="AX357" s="34" t="str">
        <f t="array" ref="AX35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57" s="21">
        <f>10</f>
        <v>10</v>
      </c>
      <c r="AZ357" s="21">
        <f>6</f>
        <v>6</v>
      </c>
      <c r="BA357" s="21" t="str">
        <f>TEXT(Tableau1[[#This Row],[Date]],"aaaa")</f>
        <v>2019</v>
      </c>
      <c r="BB357" s="21" t="str">
        <f>TEXT(Tableau1[[#This Row],[Date]],"mmmm")</f>
        <v>décembre</v>
      </c>
      <c r="BC357" s="21">
        <f>_xlfn.ISOWEEKNUM(Tableau1[[#This Row],[Date]])</f>
        <v>51</v>
      </c>
      <c r="BD357" s="21" t="str">
        <f>TEXT(Tableau1[[#This Row],[Date]],"jjjj")</f>
        <v>dimanche</v>
      </c>
      <c r="BE357" s="21">
        <f>VLOOKUP(ROUND(Tableau1[[#This Row],[Année]],4),Tableau2[#Data],2)</f>
        <v>788</v>
      </c>
      <c r="BF357" s="21" t="str">
        <f>VLOOKUP(Tableau1[[#This Row],[Date]],Tableau3[],2)</f>
        <v>2019-2020</v>
      </c>
    </row>
    <row r="358" spans="1:58" hidden="1" x14ac:dyDescent="0.3">
      <c r="A358" s="22">
        <v>43822</v>
      </c>
      <c r="B358" s="20">
        <v>69081</v>
      </c>
      <c r="C358" s="20"/>
      <c r="D358" s="24">
        <v>681.3</v>
      </c>
      <c r="E358" s="24"/>
      <c r="F358" s="24"/>
      <c r="G358" s="24"/>
      <c r="H358" s="24">
        <v>0.37</v>
      </c>
      <c r="I358" s="24"/>
      <c r="J358" s="24"/>
      <c r="K358" s="24"/>
      <c r="L358" s="24"/>
      <c r="M358" s="24">
        <v>0</v>
      </c>
      <c r="N358" s="24">
        <v>101.539997730404</v>
      </c>
      <c r="O358" s="24">
        <v>30.2399993240833</v>
      </c>
      <c r="P358" s="24"/>
      <c r="Q358" s="24">
        <v>0</v>
      </c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>
        <v>12</v>
      </c>
      <c r="AD358" s="24">
        <v>12</v>
      </c>
      <c r="AE358" s="24"/>
      <c r="AF358" s="30">
        <f t="array" ref="AF358">Tableau1[[#This Row],[EC Sortie PAC]]-Tableau1[[#This Row],[EC entrée PAC]]</f>
        <v>0</v>
      </c>
      <c r="AG358" s="30">
        <f t="array" ref="AG358">Tableau1[[#This Row],[Différenctiel PAC]]</f>
        <v>0</v>
      </c>
      <c r="AH358" s="4">
        <f t="array" ref="AH358">Tableau1[[#This Row],[Echaudoirs]]+Tableau1[[#This Row],[Plumeuses]]</f>
        <v>0</v>
      </c>
      <c r="AI358" s="4">
        <f t="array" ref="AI358">Tableau1[[#This Row],[EF Surpréssée Eviscération]]+Tableau1[[#This Row],[EF Eviscération]]</f>
        <v>131.7799970544873</v>
      </c>
      <c r="AJ358" s="4">
        <f t="array" ref="AJ358">Tableau1[[#This Row],[Conso EF dégrilleur]]+Tableau1[[#This Row],[Conso EF prélaveuse]]+Tableau1[[#This Row],[Conso EF adiabatique]]</f>
        <v>0</v>
      </c>
      <c r="AK358" s="4">
        <f>Tableau1[[#This Row],[Conso EC Filtre]]+Tableau1[[#This Row],[Conso EC Laveuse ]]</f>
        <v>0</v>
      </c>
      <c r="AL358" s="30">
        <f t="array" ref="AL358">Tableau1[[#This Row],[Conso EF Quai Atlas (calculée)]]+Tableau1[[#This Row],[Conso EC Quai Atlas (calculée)]]</f>
        <v>0</v>
      </c>
      <c r="AM358" s="30">
        <f t="array" ref="AM358">Tableau1[[#This Row],[Lavage cagettes]]+Tableau1[[#This Row],[Lavage pal box]]</f>
        <v>0</v>
      </c>
      <c r="AN358" s="30">
        <f t="array" ref="AN358">Tableau1[[#This Row],[40 bar]]+Tableau1[[#This Row],[24 bar]]</f>
        <v>0</v>
      </c>
      <c r="AO358" s="31"/>
      <c r="AP358" s="31">
        <f>Tableau1[[#This Row],[EC Vestiaires m³]]+Tableau1[[#This Row],[Vestiaires EF]]+Tableau1[[#This Row],[Zone B]]</f>
        <v>0.37</v>
      </c>
      <c r="AQ35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549.1500029455126</v>
      </c>
      <c r="AR358" s="6">
        <f>Tableau1[[#This Row],[prestation lavage 40B]]+Tableau1[[#This Row],[Prestation lavage 24B]]</f>
        <v>0</v>
      </c>
      <c r="AS358" s="6">
        <f>IFERROR(Tableau1[[#This Row],[40 bar (19h-23h59)]]+Y359,0)</f>
        <v>0</v>
      </c>
      <c r="AT358" s="6">
        <f>IFERROR(Tableau1[[#This Row],[24 bar (19H-23H59)]]+AB359,0)</f>
        <v>0</v>
      </c>
      <c r="AU358" s="33">
        <f t="array" ref="AU358">(Tableau1[[#This Row],[Conso eau]]-Tableau1[Rejet convention])/Tableau1[[#This Row],[Rejet convention]]</f>
        <v>-0.13540609137055842</v>
      </c>
      <c r="AV358" s="34">
        <f t="array" ref="AV358">IF(Tableau1[[#This Row],[Nbr de poulets (entrée découpe)]]&gt;0,(Tableau1[[#This Row],[Conso eau]]/Tableau1[[#This Row],[Nbr de poulets (entrée découpe)]])*1000,"erreur")</f>
        <v>9.8623355191731434</v>
      </c>
      <c r="AW358" s="35" t="str">
        <f t="array" ref="AW358">IF(Tableau1[[#This Row],[Tonnage sortie ressuage]]&gt;0,(Tableau1[[#This Row],[Conso eau]]/Tableau1[[#This Row],[Tonnage sortie ressuage]])*1000,"erreur")</f>
        <v>erreur</v>
      </c>
      <c r="AX358" s="34">
        <f t="array" ref="AX35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58" s="21">
        <f>10</f>
        <v>10</v>
      </c>
      <c r="AZ358" s="21">
        <f>6</f>
        <v>6</v>
      </c>
      <c r="BA358" s="21" t="str">
        <f>TEXT(Tableau1[[#This Row],[Date]],"aaaa")</f>
        <v>2019</v>
      </c>
      <c r="BB358" s="21" t="str">
        <f>TEXT(Tableau1[[#This Row],[Date]],"mmmm")</f>
        <v>décembre</v>
      </c>
      <c r="BC358" s="21">
        <f>_xlfn.ISOWEEKNUM(Tableau1[[#This Row],[Date]])</f>
        <v>52</v>
      </c>
      <c r="BD358" s="21" t="str">
        <f>TEXT(Tableau1[[#This Row],[Date]],"jjjj")</f>
        <v>lundi</v>
      </c>
      <c r="BE358" s="21">
        <f>VLOOKUP(ROUND(Tableau1[[#This Row],[Année]],4),Tableau2[#Data],2)</f>
        <v>788</v>
      </c>
      <c r="BF358" s="21" t="str">
        <f>VLOOKUP(Tableau1[[#This Row],[Date]],Tableau3[],2)</f>
        <v>2019-2020</v>
      </c>
    </row>
    <row r="359" spans="1:58" hidden="1" x14ac:dyDescent="0.3">
      <c r="A359" s="22">
        <v>43823</v>
      </c>
      <c r="B359" s="20">
        <v>35693</v>
      </c>
      <c r="C359" s="20"/>
      <c r="D359" s="24">
        <v>529</v>
      </c>
      <c r="E359" s="24"/>
      <c r="F359" s="24"/>
      <c r="G359" s="24"/>
      <c r="H359" s="24">
        <v>0</v>
      </c>
      <c r="I359" s="24"/>
      <c r="J359" s="24"/>
      <c r="K359" s="24"/>
      <c r="L359" s="24"/>
      <c r="M359" s="24">
        <v>0</v>
      </c>
      <c r="N359" s="24">
        <v>55.214998765848598</v>
      </c>
      <c r="O359" s="24">
        <v>14.9549996657297</v>
      </c>
      <c r="P359" s="24"/>
      <c r="Q359" s="24">
        <v>48.929998906329303</v>
      </c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>
        <v>357</v>
      </c>
      <c r="AD359" s="24">
        <v>366</v>
      </c>
      <c r="AE359" s="24"/>
      <c r="AF359" s="30">
        <f t="array" ref="AF359">Tableau1[[#This Row],[EC Sortie PAC]]-Tableau1[[#This Row],[EC entrée PAC]]</f>
        <v>9</v>
      </c>
      <c r="AG359" s="30">
        <f t="array" ref="AG359">Tableau1[[#This Row],[Différenctiel PAC]]</f>
        <v>9</v>
      </c>
      <c r="AH359" s="4">
        <f t="array" ref="AH359">Tableau1[[#This Row],[Echaudoirs]]+Tableau1[[#This Row],[Plumeuses]]</f>
        <v>0</v>
      </c>
      <c r="AI359" s="4">
        <f t="array" ref="AI359">Tableau1[[#This Row],[EF Surpréssée Eviscération]]+Tableau1[[#This Row],[EF Eviscération]]</f>
        <v>70.169998431578293</v>
      </c>
      <c r="AJ359" s="4">
        <f t="array" ref="AJ359">Tableau1[[#This Row],[Conso EF dégrilleur]]+Tableau1[[#This Row],[Conso EF prélaveuse]]+Tableau1[[#This Row],[Conso EF adiabatique]]</f>
        <v>0</v>
      </c>
      <c r="AK359" s="4">
        <f>Tableau1[[#This Row],[Conso EC Filtre]]+Tableau1[[#This Row],[Conso EC Laveuse ]]</f>
        <v>0</v>
      </c>
      <c r="AL359" s="30">
        <f t="array" ref="AL359">Tableau1[[#This Row],[Conso EF Quai Atlas (calculée)]]+Tableau1[[#This Row],[Conso EC Quai Atlas (calculée)]]</f>
        <v>0</v>
      </c>
      <c r="AM359" s="30">
        <f t="array" ref="AM359">Tableau1[[#This Row],[Lavage cagettes]]+Tableau1[[#This Row],[Lavage pal box]]</f>
        <v>0</v>
      </c>
      <c r="AN359" s="30">
        <f t="array" ref="AN359">Tableau1[[#This Row],[40 bar]]+Tableau1[[#This Row],[24 bar]]</f>
        <v>0</v>
      </c>
      <c r="AO359" s="31"/>
      <c r="AP359" s="31">
        <f>Tableau1[[#This Row],[EC Vestiaires m³]]+Tableau1[[#This Row],[Vestiaires EF]]+Tableau1[[#This Row],[Zone B]]</f>
        <v>0</v>
      </c>
      <c r="AQ35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409.90000266209239</v>
      </c>
      <c r="AR359" s="6">
        <f>Tableau1[[#This Row],[prestation lavage 40B]]+Tableau1[[#This Row],[Prestation lavage 24B]]</f>
        <v>0</v>
      </c>
      <c r="AS359" s="6">
        <f>IFERROR(Tableau1[[#This Row],[40 bar (19h-23h59)]]+Y360,0)</f>
        <v>0</v>
      </c>
      <c r="AT359" s="6">
        <f>IFERROR(Tableau1[[#This Row],[24 bar (19H-23H59)]]+AB360,0)</f>
        <v>0</v>
      </c>
      <c r="AU359" s="33">
        <f t="array" ref="AU359">(Tableau1[[#This Row],[Conso eau]]-Tableau1[Rejet convention])/Tableau1[[#This Row],[Rejet convention]]</f>
        <v>-0.32868020304568529</v>
      </c>
      <c r="AV359" s="34">
        <f t="array" ref="AV359">IF(Tableau1[[#This Row],[Nbr de poulets (entrée découpe)]]&gt;0,(Tableau1[[#This Row],[Conso eau]]/Tableau1[[#This Row],[Nbr de poulets (entrée découpe)]])*1000,"erreur")</f>
        <v>14.820833216597091</v>
      </c>
      <c r="AW359" s="35" t="str">
        <f t="array" ref="AW359">IF(Tableau1[[#This Row],[Tonnage sortie ressuage]]&gt;0,(Tableau1[[#This Row],[Conso eau]]/Tableau1[[#This Row],[Tonnage sortie ressuage]])*1000,"erreur")</f>
        <v>erreur</v>
      </c>
      <c r="AX359" s="34">
        <f t="array" ref="AX35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59" s="21">
        <f>10</f>
        <v>10</v>
      </c>
      <c r="AZ359" s="21">
        <f>6</f>
        <v>6</v>
      </c>
      <c r="BA359" s="21" t="str">
        <f>TEXT(Tableau1[[#This Row],[Date]],"aaaa")</f>
        <v>2019</v>
      </c>
      <c r="BB359" s="21" t="str">
        <f>TEXT(Tableau1[[#This Row],[Date]],"mmmm")</f>
        <v>décembre</v>
      </c>
      <c r="BC359" s="21">
        <f>_xlfn.ISOWEEKNUM(Tableau1[[#This Row],[Date]])</f>
        <v>52</v>
      </c>
      <c r="BD359" s="21" t="str">
        <f>TEXT(Tableau1[[#This Row],[Date]],"jjjj")</f>
        <v>mardi</v>
      </c>
      <c r="BE359" s="21">
        <f>VLOOKUP(ROUND(Tableau1[[#This Row],[Année]],4),Tableau2[#Data],2)</f>
        <v>788</v>
      </c>
      <c r="BF359" s="21" t="str">
        <f>VLOOKUP(Tableau1[[#This Row],[Date]],Tableau3[],2)</f>
        <v>2019-2020</v>
      </c>
    </row>
    <row r="360" spans="1:58" hidden="1" x14ac:dyDescent="0.3">
      <c r="A360" s="22">
        <v>43824</v>
      </c>
      <c r="B360" s="20"/>
      <c r="C360" s="20"/>
      <c r="D360" s="24">
        <v>17.8</v>
      </c>
      <c r="E360" s="24"/>
      <c r="F360" s="24"/>
      <c r="G360" s="24"/>
      <c r="H360" s="24">
        <v>7.77</v>
      </c>
      <c r="I360" s="24"/>
      <c r="J360" s="24"/>
      <c r="K360" s="24"/>
      <c r="L360" s="24"/>
      <c r="M360" s="24">
        <v>0</v>
      </c>
      <c r="N360" s="24">
        <v>0</v>
      </c>
      <c r="O360" s="24">
        <v>0</v>
      </c>
      <c r="P360" s="24"/>
      <c r="Q360" s="24">
        <v>28.9599993526936</v>
      </c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>
        <v>329</v>
      </c>
      <c r="AD360" s="24">
        <v>332</v>
      </c>
      <c r="AE360" s="24"/>
      <c r="AF360" s="30">
        <f t="array" ref="AF360">Tableau1[[#This Row],[EC Sortie PAC]]-Tableau1[[#This Row],[EC entrée PAC]]</f>
        <v>3</v>
      </c>
      <c r="AG360" s="30">
        <f t="array" ref="AG360">Tableau1[[#This Row],[Différenctiel PAC]]</f>
        <v>3</v>
      </c>
      <c r="AH360" s="4">
        <f t="array" ref="AH360">Tableau1[[#This Row],[Echaudoirs]]+Tableau1[[#This Row],[Plumeuses]]</f>
        <v>0</v>
      </c>
      <c r="AI360" s="4">
        <f t="array" ref="AI360">Tableau1[[#This Row],[EF Surpréssée Eviscération]]+Tableau1[[#This Row],[EF Eviscération]]</f>
        <v>0</v>
      </c>
      <c r="AJ360" s="4">
        <f t="array" ref="AJ360">Tableau1[[#This Row],[Conso EF dégrilleur]]+Tableau1[[#This Row],[Conso EF prélaveuse]]+Tableau1[[#This Row],[Conso EF adiabatique]]</f>
        <v>0</v>
      </c>
      <c r="AK360" s="4">
        <f>Tableau1[[#This Row],[Conso EC Filtre]]+Tableau1[[#This Row],[Conso EC Laveuse ]]</f>
        <v>0</v>
      </c>
      <c r="AL360" s="30">
        <f t="array" ref="AL360">Tableau1[[#This Row],[Conso EF Quai Atlas (calculée)]]+Tableau1[[#This Row],[Conso EC Quai Atlas (calculée)]]</f>
        <v>0</v>
      </c>
      <c r="AM360" s="30">
        <f t="array" ref="AM360">Tableau1[[#This Row],[Lavage cagettes]]+Tableau1[[#This Row],[Lavage pal box]]</f>
        <v>0</v>
      </c>
      <c r="AN360" s="30">
        <f t="array" ref="AN360">Tableau1[[#This Row],[40 bar]]+Tableau1[[#This Row],[24 bar]]</f>
        <v>0</v>
      </c>
      <c r="AO360" s="31"/>
      <c r="AP360" s="31">
        <f>Tableau1[[#This Row],[EC Vestiaires m³]]+Tableau1[[#This Row],[Vestiaires EF]]+Tableau1[[#This Row],[Zone B]]</f>
        <v>7.77</v>
      </c>
      <c r="AQ36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-18.929999352693596</v>
      </c>
      <c r="AR360" s="6">
        <f>Tableau1[[#This Row],[prestation lavage 40B]]+Tableau1[[#This Row],[Prestation lavage 24B]]</f>
        <v>0</v>
      </c>
      <c r="AS360" s="6">
        <f>IFERROR(Tableau1[[#This Row],[40 bar (19h-23h59)]]+Y361,0)</f>
        <v>0</v>
      </c>
      <c r="AT360" s="6">
        <f>IFERROR(Tableau1[[#This Row],[24 bar (19H-23H59)]]+AB361,0)</f>
        <v>0</v>
      </c>
      <c r="AU360" s="33">
        <f t="array" ref="AU360">(Tableau1[[#This Row],[Conso eau]]-Tableau1[Rejet convention])/Tableau1[[#This Row],[Rejet convention]]</f>
        <v>-0.97741116751269042</v>
      </c>
      <c r="AV360" s="34" t="str">
        <f t="array" ref="AV360">IF(Tableau1[[#This Row],[Nbr de poulets (entrée découpe)]]&gt;0,(Tableau1[[#This Row],[Conso eau]]/Tableau1[[#This Row],[Nbr de poulets (entrée découpe)]])*1000,"erreur")</f>
        <v>erreur</v>
      </c>
      <c r="AW360" s="35" t="str">
        <f t="array" ref="AW360">IF(Tableau1[[#This Row],[Tonnage sortie ressuage]]&gt;0,(Tableau1[[#This Row],[Conso eau]]/Tableau1[[#This Row],[Tonnage sortie ressuage]])*1000,"erreur")</f>
        <v>erreur</v>
      </c>
      <c r="AX360" s="34" t="str">
        <f t="array" ref="AX36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60" s="21">
        <f>10</f>
        <v>10</v>
      </c>
      <c r="AZ360" s="21">
        <f>6</f>
        <v>6</v>
      </c>
      <c r="BA360" s="21" t="str">
        <f>TEXT(Tableau1[[#This Row],[Date]],"aaaa")</f>
        <v>2019</v>
      </c>
      <c r="BB360" s="21" t="str">
        <f>TEXT(Tableau1[[#This Row],[Date]],"mmmm")</f>
        <v>décembre</v>
      </c>
      <c r="BC360" s="21">
        <f>_xlfn.ISOWEEKNUM(Tableau1[[#This Row],[Date]])</f>
        <v>52</v>
      </c>
      <c r="BD360" s="21" t="str">
        <f>TEXT(Tableau1[[#This Row],[Date]],"jjjj")</f>
        <v>mercredi</v>
      </c>
      <c r="BE360" s="21">
        <f>VLOOKUP(ROUND(Tableau1[[#This Row],[Année]],4),Tableau2[#Data],2)</f>
        <v>788</v>
      </c>
      <c r="BF360" s="21" t="str">
        <f>VLOOKUP(Tableau1[[#This Row],[Date]],Tableau3[],2)</f>
        <v>2019-2020</v>
      </c>
    </row>
    <row r="361" spans="1:58" hidden="1" x14ac:dyDescent="0.3">
      <c r="A361" s="22">
        <v>43825</v>
      </c>
      <c r="B361" s="20">
        <v>69659</v>
      </c>
      <c r="C361" s="20"/>
      <c r="D361" s="24">
        <v>740.3</v>
      </c>
      <c r="E361" s="24"/>
      <c r="F361" s="24"/>
      <c r="G361" s="24"/>
      <c r="H361" s="24">
        <v>7.93</v>
      </c>
      <c r="I361" s="24"/>
      <c r="J361" s="24"/>
      <c r="K361" s="24"/>
      <c r="L361" s="24"/>
      <c r="M361" s="24">
        <v>0</v>
      </c>
      <c r="N361" s="24">
        <v>104.624997661449</v>
      </c>
      <c r="O361" s="24">
        <v>31.374999298714101</v>
      </c>
      <c r="P361" s="24"/>
      <c r="Q361" s="24">
        <v>0</v>
      </c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>
        <v>2</v>
      </c>
      <c r="AD361" s="24">
        <v>1</v>
      </c>
      <c r="AE361" s="24"/>
      <c r="AF361" s="30">
        <f t="array" ref="AF361">Tableau1[[#This Row],[EC Sortie PAC]]-Tableau1[[#This Row],[EC entrée PAC]]</f>
        <v>-1</v>
      </c>
      <c r="AG361" s="30">
        <f t="array" ref="AG361">Tableau1[[#This Row],[Différenctiel PAC]]</f>
        <v>-1</v>
      </c>
      <c r="AH361" s="4">
        <f t="array" ref="AH361">Tableau1[[#This Row],[Echaudoirs]]+Tableau1[[#This Row],[Plumeuses]]</f>
        <v>0</v>
      </c>
      <c r="AI361" s="4">
        <f t="array" ref="AI361">Tableau1[[#This Row],[EF Surpréssée Eviscération]]+Tableau1[[#This Row],[EF Eviscération]]</f>
        <v>135.99999696016312</v>
      </c>
      <c r="AJ361" s="4">
        <f t="array" ref="AJ361">Tableau1[[#This Row],[Conso EF dégrilleur]]+Tableau1[[#This Row],[Conso EF prélaveuse]]+Tableau1[[#This Row],[Conso EF adiabatique]]</f>
        <v>0</v>
      </c>
      <c r="AK361" s="4">
        <f>Tableau1[[#This Row],[Conso EC Filtre]]+Tableau1[[#This Row],[Conso EC Laveuse ]]</f>
        <v>0</v>
      </c>
      <c r="AL361" s="30">
        <f t="array" ref="AL361">Tableau1[[#This Row],[Conso EF Quai Atlas (calculée)]]+Tableau1[[#This Row],[Conso EC Quai Atlas (calculée)]]</f>
        <v>0</v>
      </c>
      <c r="AM361" s="30">
        <f t="array" ref="AM361">Tableau1[[#This Row],[Lavage cagettes]]+Tableau1[[#This Row],[Lavage pal box]]</f>
        <v>0</v>
      </c>
      <c r="AN361" s="30">
        <f t="array" ref="AN361">Tableau1[[#This Row],[40 bar]]+Tableau1[[#This Row],[24 bar]]</f>
        <v>0</v>
      </c>
      <c r="AO361" s="31"/>
      <c r="AP361" s="31">
        <f>Tableau1[[#This Row],[EC Vestiaires m³]]+Tableau1[[#This Row],[Vestiaires EF]]+Tableau1[[#This Row],[Zone B]]</f>
        <v>7.93</v>
      </c>
      <c r="AQ36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596.37000303983677</v>
      </c>
      <c r="AR361" s="6">
        <f>Tableau1[[#This Row],[prestation lavage 40B]]+Tableau1[[#This Row],[Prestation lavage 24B]]</f>
        <v>0</v>
      </c>
      <c r="AS361" s="6">
        <f>IFERROR(Tableau1[[#This Row],[40 bar (19h-23h59)]]+Y362,0)</f>
        <v>0</v>
      </c>
      <c r="AT361" s="6">
        <f>IFERROR(Tableau1[[#This Row],[24 bar (19H-23H59)]]+AB362,0)</f>
        <v>0</v>
      </c>
      <c r="AU361" s="33">
        <f t="array" ref="AU361">(Tableau1[[#This Row],[Conso eau]]-Tableau1[Rejet convention])/Tableau1[[#This Row],[Rejet convention]]</f>
        <v>-6.0532994923857927E-2</v>
      </c>
      <c r="AV361" s="34">
        <f t="array" ref="AV361">IF(Tableau1[[#This Row],[Nbr de poulets (entrée découpe)]]&gt;0,(Tableau1[[#This Row],[Conso eau]]/Tableau1[[#This Row],[Nbr de poulets (entrée découpe)]])*1000,"erreur")</f>
        <v>10.627485321351154</v>
      </c>
      <c r="AW361" s="35" t="str">
        <f t="array" ref="AW361">IF(Tableau1[[#This Row],[Tonnage sortie ressuage]]&gt;0,(Tableau1[[#This Row],[Conso eau]]/Tableau1[[#This Row],[Tonnage sortie ressuage]])*1000,"erreur")</f>
        <v>erreur</v>
      </c>
      <c r="AX361" s="34">
        <f t="array" ref="AX36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61" s="21">
        <f>10</f>
        <v>10</v>
      </c>
      <c r="AZ361" s="21">
        <f>6</f>
        <v>6</v>
      </c>
      <c r="BA361" s="21" t="str">
        <f>TEXT(Tableau1[[#This Row],[Date]],"aaaa")</f>
        <v>2019</v>
      </c>
      <c r="BB361" s="21" t="str">
        <f>TEXT(Tableau1[[#This Row],[Date]],"mmmm")</f>
        <v>décembre</v>
      </c>
      <c r="BC361" s="21">
        <f>_xlfn.ISOWEEKNUM(Tableau1[[#This Row],[Date]])</f>
        <v>52</v>
      </c>
      <c r="BD361" s="21" t="str">
        <f>TEXT(Tableau1[[#This Row],[Date]],"jjjj")</f>
        <v>jeudi</v>
      </c>
      <c r="BE361" s="21">
        <f>VLOOKUP(ROUND(Tableau1[[#This Row],[Année]],4),Tableau2[#Data],2)</f>
        <v>788</v>
      </c>
      <c r="BF361" s="21" t="str">
        <f>VLOOKUP(Tableau1[[#This Row],[Date]],Tableau3[],2)</f>
        <v>2019-2020</v>
      </c>
    </row>
    <row r="362" spans="1:58" hidden="1" x14ac:dyDescent="0.3">
      <c r="A362" s="22">
        <v>43826</v>
      </c>
      <c r="B362" s="20">
        <v>70942</v>
      </c>
      <c r="C362" s="20"/>
      <c r="D362" s="24">
        <v>796.7</v>
      </c>
      <c r="E362" s="24"/>
      <c r="F362" s="24"/>
      <c r="G362" s="24"/>
      <c r="H362" s="24">
        <v>8.4</v>
      </c>
      <c r="I362" s="24"/>
      <c r="J362" s="24"/>
      <c r="K362" s="24"/>
      <c r="L362" s="24"/>
      <c r="M362" s="24">
        <v>0</v>
      </c>
      <c r="N362" s="24">
        <v>107.71499759238201</v>
      </c>
      <c r="O362" s="24">
        <v>25.764999424107401</v>
      </c>
      <c r="P362" s="24"/>
      <c r="Q362" s="24">
        <v>52.179998833686099</v>
      </c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>
        <v>407</v>
      </c>
      <c r="AD362" s="24">
        <v>440</v>
      </c>
      <c r="AE362" s="24"/>
      <c r="AF362" s="30">
        <f t="array" ref="AF362">Tableau1[[#This Row],[EC Sortie PAC]]-Tableau1[[#This Row],[EC entrée PAC]]</f>
        <v>33</v>
      </c>
      <c r="AG362" s="30">
        <f t="array" ref="AG362">Tableau1[[#This Row],[Différenctiel PAC]]</f>
        <v>33</v>
      </c>
      <c r="AH362" s="4">
        <f t="array" ref="AH362">Tableau1[[#This Row],[Echaudoirs]]+Tableau1[[#This Row],[Plumeuses]]</f>
        <v>0</v>
      </c>
      <c r="AI362" s="4">
        <f t="array" ref="AI362">Tableau1[[#This Row],[EF Surpréssée Eviscération]]+Tableau1[[#This Row],[EF Eviscération]]</f>
        <v>133.47999701648939</v>
      </c>
      <c r="AJ362" s="4">
        <f t="array" ref="AJ362">Tableau1[[#This Row],[Conso EF dégrilleur]]+Tableau1[[#This Row],[Conso EF prélaveuse]]+Tableau1[[#This Row],[Conso EF adiabatique]]</f>
        <v>0</v>
      </c>
      <c r="AK362" s="4">
        <f>Tableau1[[#This Row],[Conso EC Filtre]]+Tableau1[[#This Row],[Conso EC Laveuse ]]</f>
        <v>0</v>
      </c>
      <c r="AL362" s="30">
        <f t="array" ref="AL362">Tableau1[[#This Row],[Conso EF Quai Atlas (calculée)]]+Tableau1[[#This Row],[Conso EC Quai Atlas (calculée)]]</f>
        <v>0</v>
      </c>
      <c r="AM362" s="30">
        <f t="array" ref="AM362">Tableau1[[#This Row],[Lavage cagettes]]+Tableau1[[#This Row],[Lavage pal box]]</f>
        <v>0</v>
      </c>
      <c r="AN362" s="30">
        <f t="array" ref="AN362">Tableau1[[#This Row],[40 bar]]+Tableau1[[#This Row],[24 bar]]</f>
        <v>0</v>
      </c>
      <c r="AO362" s="31"/>
      <c r="AP362" s="31">
        <f>Tableau1[[#This Row],[EC Vestiaires m³]]+Tableau1[[#This Row],[Vestiaires EF]]+Tableau1[[#This Row],[Zone B]]</f>
        <v>8.4</v>
      </c>
      <c r="AQ36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602.64000414982456</v>
      </c>
      <c r="AR362" s="6">
        <f>Tableau1[[#This Row],[prestation lavage 40B]]+Tableau1[[#This Row],[Prestation lavage 24B]]</f>
        <v>0</v>
      </c>
      <c r="AS362" s="6">
        <f>IFERROR(Tableau1[[#This Row],[40 bar (19h-23h59)]]+Y363,0)</f>
        <v>0</v>
      </c>
      <c r="AT362" s="6">
        <f>IFERROR(Tableau1[[#This Row],[24 bar (19H-23H59)]]+AB363,0)</f>
        <v>0</v>
      </c>
      <c r="AU362" s="33">
        <f t="array" ref="AU362">(Tableau1[[#This Row],[Conso eau]]-Tableau1[Rejet convention])/Tableau1[[#This Row],[Rejet convention]]</f>
        <v>1.1040609137055896E-2</v>
      </c>
      <c r="AV362" s="34">
        <f t="array" ref="AV362">IF(Tableau1[[#This Row],[Nbr de poulets (entrée découpe)]]&gt;0,(Tableau1[[#This Row],[Conso eau]]/Tableau1[[#This Row],[Nbr de poulets (entrée découpe)]])*1000,"erreur")</f>
        <v>11.230300809111668</v>
      </c>
      <c r="AW362" s="35" t="str">
        <f t="array" ref="AW362">IF(Tableau1[[#This Row],[Tonnage sortie ressuage]]&gt;0,(Tableau1[[#This Row],[Conso eau]]/Tableau1[[#This Row],[Tonnage sortie ressuage]])*1000,"erreur")</f>
        <v>erreur</v>
      </c>
      <c r="AX362" s="34">
        <f t="array" ref="AX36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62" s="21">
        <f>10</f>
        <v>10</v>
      </c>
      <c r="AZ362" s="21">
        <f>6</f>
        <v>6</v>
      </c>
      <c r="BA362" s="21" t="str">
        <f>TEXT(Tableau1[[#This Row],[Date]],"aaaa")</f>
        <v>2019</v>
      </c>
      <c r="BB362" s="21" t="str">
        <f>TEXT(Tableau1[[#This Row],[Date]],"mmmm")</f>
        <v>décembre</v>
      </c>
      <c r="BC362" s="21">
        <f>_xlfn.ISOWEEKNUM(Tableau1[[#This Row],[Date]])</f>
        <v>52</v>
      </c>
      <c r="BD362" s="21" t="str">
        <f>TEXT(Tableau1[[#This Row],[Date]],"jjjj")</f>
        <v>vendredi</v>
      </c>
      <c r="BE362" s="21">
        <f>VLOOKUP(ROUND(Tableau1[[#This Row],[Année]],4),Tableau2[#Data],2)</f>
        <v>788</v>
      </c>
      <c r="BF362" s="21" t="str">
        <f>VLOOKUP(Tableau1[[#This Row],[Date]],Tableau3[],2)</f>
        <v>2019-2020</v>
      </c>
    </row>
    <row r="363" spans="1:58" hidden="1" x14ac:dyDescent="0.3">
      <c r="A363" s="22">
        <v>43827</v>
      </c>
      <c r="B363" s="20"/>
      <c r="C363" s="20"/>
      <c r="D363" s="24">
        <v>97.4</v>
      </c>
      <c r="E363" s="24"/>
      <c r="F363" s="24"/>
      <c r="G363" s="24"/>
      <c r="H363" s="24">
        <v>8.26</v>
      </c>
      <c r="I363" s="24"/>
      <c r="J363" s="24"/>
      <c r="K363" s="24"/>
      <c r="L363" s="24"/>
      <c r="M363" s="24">
        <v>0</v>
      </c>
      <c r="N363" s="24">
        <v>0</v>
      </c>
      <c r="O363" s="24">
        <v>0</v>
      </c>
      <c r="P363" s="24"/>
      <c r="Q363" s="24">
        <v>46.039998970925801</v>
      </c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>
        <v>469</v>
      </c>
      <c r="AD363" s="24">
        <v>475</v>
      </c>
      <c r="AE363" s="24"/>
      <c r="AF363" s="30">
        <f t="array" ref="AF363">Tableau1[[#This Row],[EC Sortie PAC]]-Tableau1[[#This Row],[EC entrée PAC]]</f>
        <v>6</v>
      </c>
      <c r="AG363" s="30">
        <f t="array" ref="AG363">Tableau1[[#This Row],[Différenctiel PAC]]</f>
        <v>6</v>
      </c>
      <c r="AH363" s="4">
        <f t="array" ref="AH363">Tableau1[[#This Row],[Echaudoirs]]+Tableau1[[#This Row],[Plumeuses]]</f>
        <v>0</v>
      </c>
      <c r="AI363" s="4">
        <f t="array" ref="AI363">Tableau1[[#This Row],[EF Surpréssée Eviscération]]+Tableau1[[#This Row],[EF Eviscération]]</f>
        <v>0</v>
      </c>
      <c r="AJ363" s="4">
        <f t="array" ref="AJ363">Tableau1[[#This Row],[Conso EF dégrilleur]]+Tableau1[[#This Row],[Conso EF prélaveuse]]+Tableau1[[#This Row],[Conso EF adiabatique]]</f>
        <v>0</v>
      </c>
      <c r="AK363" s="4">
        <f>Tableau1[[#This Row],[Conso EC Filtre]]+Tableau1[[#This Row],[Conso EC Laveuse ]]</f>
        <v>0</v>
      </c>
      <c r="AL363" s="30">
        <f t="array" ref="AL363">Tableau1[[#This Row],[Conso EF Quai Atlas (calculée)]]+Tableau1[[#This Row],[Conso EC Quai Atlas (calculée)]]</f>
        <v>0</v>
      </c>
      <c r="AM363" s="30">
        <f t="array" ref="AM363">Tableau1[[#This Row],[Lavage cagettes]]+Tableau1[[#This Row],[Lavage pal box]]</f>
        <v>0</v>
      </c>
      <c r="AN363" s="30">
        <f t="array" ref="AN363">Tableau1[[#This Row],[40 bar]]+Tableau1[[#This Row],[24 bar]]</f>
        <v>0</v>
      </c>
      <c r="AO363" s="31"/>
      <c r="AP363" s="31">
        <f>Tableau1[[#This Row],[EC Vestiaires m³]]+Tableau1[[#This Row],[Vestiaires EF]]+Tableau1[[#This Row],[Zone B]]</f>
        <v>8.26</v>
      </c>
      <c r="AQ36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43.100001029074207</v>
      </c>
      <c r="AR363" s="6">
        <f>Tableau1[[#This Row],[prestation lavage 40B]]+Tableau1[[#This Row],[Prestation lavage 24B]]</f>
        <v>0</v>
      </c>
      <c r="AS363" s="6">
        <f>IFERROR(Tableau1[[#This Row],[40 bar (19h-23h59)]]+Y364,0)</f>
        <v>0</v>
      </c>
      <c r="AT363" s="6">
        <f>IFERROR(Tableau1[[#This Row],[24 bar (19H-23H59)]]+AB364,0)</f>
        <v>0</v>
      </c>
      <c r="AU363" s="33">
        <f t="array" ref="AU363">(Tableau1[[#This Row],[Conso eau]]-Tableau1[Rejet convention])/Tableau1[[#This Row],[Rejet convention]]</f>
        <v>-0.87639593908629443</v>
      </c>
      <c r="AV363" s="34" t="str">
        <f t="array" ref="AV363">IF(Tableau1[[#This Row],[Nbr de poulets (entrée découpe)]]&gt;0,(Tableau1[[#This Row],[Conso eau]]/Tableau1[[#This Row],[Nbr de poulets (entrée découpe)]])*1000,"erreur")</f>
        <v>erreur</v>
      </c>
      <c r="AW363" s="35" t="str">
        <f t="array" ref="AW363">IF(Tableau1[[#This Row],[Tonnage sortie ressuage]]&gt;0,(Tableau1[[#This Row],[Conso eau]]/Tableau1[[#This Row],[Tonnage sortie ressuage]])*1000,"erreur")</f>
        <v>erreur</v>
      </c>
      <c r="AX363" s="34" t="str">
        <f t="array" ref="AX36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63" s="21">
        <f>10</f>
        <v>10</v>
      </c>
      <c r="AZ363" s="21">
        <f>6</f>
        <v>6</v>
      </c>
      <c r="BA363" s="21" t="str">
        <f>TEXT(Tableau1[[#This Row],[Date]],"aaaa")</f>
        <v>2019</v>
      </c>
      <c r="BB363" s="21" t="str">
        <f>TEXT(Tableau1[[#This Row],[Date]],"mmmm")</f>
        <v>décembre</v>
      </c>
      <c r="BC363" s="21">
        <f>_xlfn.ISOWEEKNUM(Tableau1[[#This Row],[Date]])</f>
        <v>52</v>
      </c>
      <c r="BD363" s="21" t="str">
        <f>TEXT(Tableau1[[#This Row],[Date]],"jjjj")</f>
        <v>samedi</v>
      </c>
      <c r="BE363" s="21">
        <f>VLOOKUP(ROUND(Tableau1[[#This Row],[Année]],4),Tableau2[#Data],2)</f>
        <v>788</v>
      </c>
      <c r="BF363" s="21" t="str">
        <f>VLOOKUP(Tableau1[[#This Row],[Date]],Tableau3[],2)</f>
        <v>2019-2020</v>
      </c>
    </row>
    <row r="364" spans="1:58" hidden="1" x14ac:dyDescent="0.3">
      <c r="A364" s="22">
        <v>43828</v>
      </c>
      <c r="B364" s="20"/>
      <c r="C364" s="20"/>
      <c r="D364" s="24">
        <v>4.7</v>
      </c>
      <c r="E364" s="24"/>
      <c r="F364" s="24"/>
      <c r="G364" s="24"/>
      <c r="H364" s="24">
        <v>7.48</v>
      </c>
      <c r="I364" s="24"/>
      <c r="J364" s="24"/>
      <c r="K364" s="24"/>
      <c r="L364" s="24"/>
      <c r="M364" s="24">
        <v>0</v>
      </c>
      <c r="N364" s="24">
        <v>0</v>
      </c>
      <c r="O364" s="24">
        <v>0</v>
      </c>
      <c r="P364" s="24"/>
      <c r="Q364" s="24">
        <v>0</v>
      </c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>
        <v>73</v>
      </c>
      <c r="AD364" s="24">
        <v>45</v>
      </c>
      <c r="AE364" s="24"/>
      <c r="AF364" s="30">
        <f t="array" ref="AF364">Tableau1[[#This Row],[EC Sortie PAC]]-Tableau1[[#This Row],[EC entrée PAC]]</f>
        <v>-28</v>
      </c>
      <c r="AG364" s="30">
        <f t="array" ref="AG364">Tableau1[[#This Row],[Différenctiel PAC]]</f>
        <v>-28</v>
      </c>
      <c r="AH364" s="4">
        <f t="array" ref="AH364">Tableau1[[#This Row],[Echaudoirs]]+Tableau1[[#This Row],[Plumeuses]]</f>
        <v>0</v>
      </c>
      <c r="AI364" s="4">
        <f t="array" ref="AI364">Tableau1[[#This Row],[EF Surpréssée Eviscération]]+Tableau1[[#This Row],[EF Eviscération]]</f>
        <v>0</v>
      </c>
      <c r="AJ364" s="4">
        <f t="array" ref="AJ364">Tableau1[[#This Row],[Conso EF dégrilleur]]+Tableau1[[#This Row],[Conso EF prélaveuse]]+Tableau1[[#This Row],[Conso EF adiabatique]]</f>
        <v>0</v>
      </c>
      <c r="AK364" s="4">
        <f>Tableau1[[#This Row],[Conso EC Filtre]]+Tableau1[[#This Row],[Conso EC Laveuse ]]</f>
        <v>0</v>
      </c>
      <c r="AL364" s="30">
        <f t="array" ref="AL364">Tableau1[[#This Row],[Conso EF Quai Atlas (calculée)]]+Tableau1[[#This Row],[Conso EC Quai Atlas (calculée)]]</f>
        <v>0</v>
      </c>
      <c r="AM364" s="30">
        <f t="array" ref="AM364">Tableau1[[#This Row],[Lavage cagettes]]+Tableau1[[#This Row],[Lavage pal box]]</f>
        <v>0</v>
      </c>
      <c r="AN364" s="30">
        <f t="array" ref="AN364">Tableau1[[#This Row],[40 bar]]+Tableau1[[#This Row],[24 bar]]</f>
        <v>0</v>
      </c>
      <c r="AO364" s="31"/>
      <c r="AP364" s="31">
        <f>Tableau1[[#This Row],[EC Vestiaires m³]]+Tableau1[[#This Row],[Vestiaires EF]]+Tableau1[[#This Row],[Zone B]]</f>
        <v>7.48</v>
      </c>
      <c r="AQ36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-2.7800000000000002</v>
      </c>
      <c r="AR364" s="6">
        <f>Tableau1[[#This Row],[prestation lavage 40B]]+Tableau1[[#This Row],[Prestation lavage 24B]]</f>
        <v>0</v>
      </c>
      <c r="AS364" s="6">
        <f>IFERROR(Tableau1[[#This Row],[40 bar (19h-23h59)]]+Y365,0)</f>
        <v>0</v>
      </c>
      <c r="AT364" s="6">
        <f>IFERROR(Tableau1[[#This Row],[24 bar (19H-23H59)]]+AB365,0)</f>
        <v>0</v>
      </c>
      <c r="AU364" s="33">
        <f t="array" ref="AU364">(Tableau1[[#This Row],[Conso eau]]-Tableau1[Rejet convention])/Tableau1[[#This Row],[Rejet convention]]</f>
        <v>-0.99403553299492375</v>
      </c>
      <c r="AV364" s="34" t="str">
        <f t="array" ref="AV364">IF(Tableau1[[#This Row],[Nbr de poulets (entrée découpe)]]&gt;0,(Tableau1[[#This Row],[Conso eau]]/Tableau1[[#This Row],[Nbr de poulets (entrée découpe)]])*1000,"erreur")</f>
        <v>erreur</v>
      </c>
      <c r="AW364" s="35" t="str">
        <f t="array" ref="AW364">IF(Tableau1[[#This Row],[Tonnage sortie ressuage]]&gt;0,(Tableau1[[#This Row],[Conso eau]]/Tableau1[[#This Row],[Tonnage sortie ressuage]])*1000,"erreur")</f>
        <v>erreur</v>
      </c>
      <c r="AX364" s="34" t="str">
        <f t="array" ref="AX36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64" s="21">
        <f>10</f>
        <v>10</v>
      </c>
      <c r="AZ364" s="21">
        <f>6</f>
        <v>6</v>
      </c>
      <c r="BA364" s="21" t="str">
        <f>TEXT(Tableau1[[#This Row],[Date]],"aaaa")</f>
        <v>2019</v>
      </c>
      <c r="BB364" s="21" t="str">
        <f>TEXT(Tableau1[[#This Row],[Date]],"mmmm")</f>
        <v>décembre</v>
      </c>
      <c r="BC364" s="21">
        <f>_xlfn.ISOWEEKNUM(Tableau1[[#This Row],[Date]])</f>
        <v>52</v>
      </c>
      <c r="BD364" s="21" t="str">
        <f>TEXT(Tableau1[[#This Row],[Date]],"jjjj")</f>
        <v>dimanche</v>
      </c>
      <c r="BE364" s="21">
        <f>VLOOKUP(ROUND(Tableau1[[#This Row],[Année]],4),Tableau2[#Data],2)</f>
        <v>788</v>
      </c>
      <c r="BF364" s="21" t="str">
        <f>VLOOKUP(Tableau1[[#This Row],[Date]],Tableau3[],2)</f>
        <v>2019-2020</v>
      </c>
    </row>
    <row r="365" spans="1:58" hidden="1" x14ac:dyDescent="0.3">
      <c r="A365" s="22">
        <v>43829</v>
      </c>
      <c r="B365" s="20">
        <v>69124</v>
      </c>
      <c r="C365" s="20"/>
      <c r="D365" s="24">
        <v>722</v>
      </c>
      <c r="E365" s="24"/>
      <c r="F365" s="24"/>
      <c r="G365" s="24"/>
      <c r="H365" s="24">
        <v>0.26</v>
      </c>
      <c r="I365" s="24"/>
      <c r="J365" s="24"/>
      <c r="K365" s="24"/>
      <c r="L365" s="24"/>
      <c r="M365" s="24">
        <v>0</v>
      </c>
      <c r="N365" s="24">
        <v>116.994997384958</v>
      </c>
      <c r="O365" s="24">
        <v>19.684999560005998</v>
      </c>
      <c r="P365" s="24"/>
      <c r="Q365" s="24">
        <v>0</v>
      </c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>
        <v>0</v>
      </c>
      <c r="AD365" s="24">
        <v>0</v>
      </c>
      <c r="AE365" s="24"/>
      <c r="AF365" s="30">
        <f t="array" ref="AF365">Tableau1[[#This Row],[EC Sortie PAC]]-Tableau1[[#This Row],[EC entrée PAC]]</f>
        <v>0</v>
      </c>
      <c r="AG365" s="30">
        <f t="array" ref="AG365">Tableau1[[#This Row],[Différenctiel PAC]]</f>
        <v>0</v>
      </c>
      <c r="AH365" s="4">
        <f t="array" ref="AH365">Tableau1[[#This Row],[Echaudoirs]]+Tableau1[[#This Row],[Plumeuses]]</f>
        <v>0</v>
      </c>
      <c r="AI365" s="4">
        <f t="array" ref="AI365">Tableau1[[#This Row],[EF Surpréssée Eviscération]]+Tableau1[[#This Row],[EF Eviscération]]</f>
        <v>136.67999694496399</v>
      </c>
      <c r="AJ365" s="4">
        <f t="array" ref="AJ365">Tableau1[[#This Row],[Conso EF dégrilleur]]+Tableau1[[#This Row],[Conso EF prélaveuse]]+Tableau1[[#This Row],[Conso EF adiabatique]]</f>
        <v>0</v>
      </c>
      <c r="AK365" s="4">
        <f>Tableau1[[#This Row],[Conso EC Filtre]]+Tableau1[[#This Row],[Conso EC Laveuse ]]</f>
        <v>0</v>
      </c>
      <c r="AL365" s="30">
        <f t="array" ref="AL365">Tableau1[[#This Row],[Conso EF Quai Atlas (calculée)]]+Tableau1[[#This Row],[Conso EC Quai Atlas (calculée)]]</f>
        <v>0</v>
      </c>
      <c r="AM365" s="30">
        <f t="array" ref="AM365">Tableau1[[#This Row],[Lavage cagettes]]+Tableau1[[#This Row],[Lavage pal box]]</f>
        <v>0</v>
      </c>
      <c r="AN365" s="30">
        <f t="array" ref="AN365">Tableau1[[#This Row],[40 bar]]+Tableau1[[#This Row],[24 bar]]</f>
        <v>0</v>
      </c>
      <c r="AO365" s="31"/>
      <c r="AP365" s="31">
        <f>Tableau1[[#This Row],[EC Vestiaires m³]]+Tableau1[[#This Row],[Vestiaires EF]]+Tableau1[[#This Row],[Zone B]]</f>
        <v>0.26</v>
      </c>
      <c r="AQ36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585.06000305503608</v>
      </c>
      <c r="AR365" s="6">
        <f>Tableau1[[#This Row],[prestation lavage 40B]]+Tableau1[[#This Row],[Prestation lavage 24B]]</f>
        <v>0</v>
      </c>
      <c r="AS365" s="6">
        <f>IFERROR(Tableau1[[#This Row],[40 bar (19h-23h59)]]+Y366,0)</f>
        <v>0</v>
      </c>
      <c r="AT365" s="6">
        <f>IFERROR(Tableau1[[#This Row],[24 bar (19H-23H59)]]+AB366,0)</f>
        <v>0</v>
      </c>
      <c r="AU365" s="33">
        <f t="array" ref="AU365">(Tableau1[[#This Row],[Conso eau]]-Tableau1[Rejet convention])/Tableau1[[#This Row],[Rejet convention]]</f>
        <v>-8.3756345177664976E-2</v>
      </c>
      <c r="AV365" s="34">
        <f t="array" ref="AV365">IF(Tableau1[[#This Row],[Nbr de poulets (entrée découpe)]]&gt;0,(Tableau1[[#This Row],[Conso eau]]/Tableau1[[#This Row],[Nbr de poulets (entrée découpe)]])*1000,"erreur")</f>
        <v>10.44499739598403</v>
      </c>
      <c r="AW365" s="35" t="str">
        <f t="array" ref="AW365">IF(Tableau1[[#This Row],[Tonnage sortie ressuage]]&gt;0,(Tableau1[[#This Row],[Conso eau]]/Tableau1[[#This Row],[Tonnage sortie ressuage]])*1000,"erreur")</f>
        <v>erreur</v>
      </c>
      <c r="AX365" s="34">
        <f t="array" ref="AX36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65" s="21">
        <f>10</f>
        <v>10</v>
      </c>
      <c r="AZ365" s="21">
        <f>6</f>
        <v>6</v>
      </c>
      <c r="BA365" s="21" t="str">
        <f>TEXT(Tableau1[[#This Row],[Date]],"aaaa")</f>
        <v>2019</v>
      </c>
      <c r="BB365" s="21" t="str">
        <f>TEXT(Tableau1[[#This Row],[Date]],"mmmm")</f>
        <v>décembre</v>
      </c>
      <c r="BC365" s="21">
        <f>_xlfn.ISOWEEKNUM(Tableau1[[#This Row],[Date]])</f>
        <v>1</v>
      </c>
      <c r="BD365" s="21" t="str">
        <f>TEXT(Tableau1[[#This Row],[Date]],"jjjj")</f>
        <v>lundi</v>
      </c>
      <c r="BE365" s="21">
        <f>VLOOKUP(ROUND(Tableau1[[#This Row],[Année]],4),Tableau2[#Data],2)</f>
        <v>788</v>
      </c>
      <c r="BF365" s="21" t="str">
        <f>VLOOKUP(Tableau1[[#This Row],[Date]],Tableau3[],2)</f>
        <v>2019-2020</v>
      </c>
    </row>
    <row r="366" spans="1:58" hidden="1" x14ac:dyDescent="0.3">
      <c r="A366" s="22">
        <v>43830</v>
      </c>
      <c r="B366" s="20">
        <v>54489</v>
      </c>
      <c r="C366" s="20"/>
      <c r="D366" s="24">
        <v>670.3</v>
      </c>
      <c r="E366" s="24"/>
      <c r="F366" s="24"/>
      <c r="G366" s="24"/>
      <c r="H366" s="24">
        <v>0</v>
      </c>
      <c r="I366" s="24"/>
      <c r="J366" s="24"/>
      <c r="K366" s="24"/>
      <c r="L366" s="24"/>
      <c r="M366" s="24">
        <v>0</v>
      </c>
      <c r="N366" s="24">
        <v>89.989997988566799</v>
      </c>
      <c r="O366" s="24">
        <v>14.069999685511</v>
      </c>
      <c r="P366" s="24"/>
      <c r="Q366" s="24">
        <v>79.189998229965596</v>
      </c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>
        <v>370</v>
      </c>
      <c r="AD366" s="24">
        <v>436</v>
      </c>
      <c r="AE366" s="24"/>
      <c r="AF366" s="30">
        <f t="array" ref="AF366">Tableau1[[#This Row],[EC Sortie PAC]]-Tableau1[[#This Row],[EC entrée PAC]]</f>
        <v>66</v>
      </c>
      <c r="AG366" s="30">
        <f t="array" ref="AG366">Tableau1[[#This Row],[Différenctiel PAC]]</f>
        <v>66</v>
      </c>
      <c r="AH366" s="4">
        <f t="array" ref="AH366">Tableau1[[#This Row],[Echaudoirs]]+Tableau1[[#This Row],[Plumeuses]]</f>
        <v>0</v>
      </c>
      <c r="AI366" s="4">
        <f t="array" ref="AI366">Tableau1[[#This Row],[EF Surpréssée Eviscération]]+Tableau1[[#This Row],[EF Eviscération]]</f>
        <v>104.05999767407781</v>
      </c>
      <c r="AJ366" s="4">
        <f t="array" ref="AJ366">Tableau1[[#This Row],[Conso EF dégrilleur]]+Tableau1[[#This Row],[Conso EF prélaveuse]]+Tableau1[[#This Row],[Conso EF adiabatique]]</f>
        <v>0</v>
      </c>
      <c r="AK366" s="4">
        <f>Tableau1[[#This Row],[Conso EC Filtre]]+Tableau1[[#This Row],[Conso EC Laveuse ]]</f>
        <v>0</v>
      </c>
      <c r="AL366" s="30">
        <f t="array" ref="AL366">Tableau1[[#This Row],[Conso EF Quai Atlas (calculée)]]+Tableau1[[#This Row],[Conso EC Quai Atlas (calculée)]]</f>
        <v>0</v>
      </c>
      <c r="AM366" s="30">
        <f t="array" ref="AM366">Tableau1[[#This Row],[Lavage cagettes]]+Tableau1[[#This Row],[Lavage pal box]]</f>
        <v>0</v>
      </c>
      <c r="AN366" s="30">
        <f t="array" ref="AN366">Tableau1[[#This Row],[40 bar]]+Tableau1[[#This Row],[24 bar]]</f>
        <v>0</v>
      </c>
      <c r="AO366" s="31"/>
      <c r="AP366" s="31">
        <f>Tableau1[[#This Row],[EC Vestiaires m³]]+Tableau1[[#This Row],[Vestiaires EF]]+Tableau1[[#This Row],[Zone B]]</f>
        <v>0</v>
      </c>
      <c r="AQ36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487.05000409595652</v>
      </c>
      <c r="AR366" s="6">
        <f>Tableau1[[#This Row],[prestation lavage 40B]]+Tableau1[[#This Row],[Prestation lavage 24B]]</f>
        <v>0</v>
      </c>
      <c r="AS366" s="6">
        <f>IFERROR(Tableau1[[#This Row],[40 bar (19h-23h59)]]+Y367,0)</f>
        <v>0</v>
      </c>
      <c r="AT366" s="6">
        <f>IFERROR(Tableau1[[#This Row],[24 bar (19H-23H59)]]+AB367,0)</f>
        <v>0</v>
      </c>
      <c r="AU366" s="33">
        <f t="array" ref="AU366">(Tableau1[[#This Row],[Conso eau]]-Tableau1[Rejet convention])/Tableau1[[#This Row],[Rejet convention]]</f>
        <v>-0.1493654822335026</v>
      </c>
      <c r="AV366" s="34">
        <f t="array" ref="AV366">IF(Tableau1[[#This Row],[Nbr de poulets (entrée découpe)]]&gt;0,(Tableau1[[#This Row],[Conso eau]]/Tableau1[[#This Row],[Nbr de poulets (entrée découpe)]])*1000,"erreur")</f>
        <v>12.301565453577785</v>
      </c>
      <c r="AW366" s="35" t="str">
        <f t="array" ref="AW366">IF(Tableau1[[#This Row],[Tonnage sortie ressuage]]&gt;0,(Tableau1[[#This Row],[Conso eau]]/Tableau1[[#This Row],[Tonnage sortie ressuage]])*1000,"erreur")</f>
        <v>erreur</v>
      </c>
      <c r="AX366" s="34">
        <f t="array" ref="AX36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66" s="21">
        <f>10</f>
        <v>10</v>
      </c>
      <c r="AZ366" s="21">
        <f>6</f>
        <v>6</v>
      </c>
      <c r="BA366" s="21" t="str">
        <f>TEXT(Tableau1[[#This Row],[Date]],"aaaa")</f>
        <v>2019</v>
      </c>
      <c r="BB366" s="21" t="str">
        <f>TEXT(Tableau1[[#This Row],[Date]],"mmmm")</f>
        <v>décembre</v>
      </c>
      <c r="BC366" s="21">
        <f>_xlfn.ISOWEEKNUM(Tableau1[[#This Row],[Date]])</f>
        <v>1</v>
      </c>
      <c r="BD366" s="21" t="str">
        <f>TEXT(Tableau1[[#This Row],[Date]],"jjjj")</f>
        <v>mardi</v>
      </c>
      <c r="BE366" s="21">
        <f>VLOOKUP(ROUND(Tableau1[[#This Row],[Année]],4),Tableau2[#Data],2)</f>
        <v>788</v>
      </c>
      <c r="BF366" s="21" t="str">
        <f>VLOOKUP(Tableau1[[#This Row],[Date]],Tableau3[],2)</f>
        <v>2019-2020</v>
      </c>
    </row>
    <row r="367" spans="1:58" hidden="1" x14ac:dyDescent="0.3">
      <c r="A367" s="22">
        <v>43831</v>
      </c>
      <c r="B367" s="20"/>
      <c r="C367" s="20"/>
      <c r="D367" s="24">
        <v>103.2</v>
      </c>
      <c r="E367" s="24"/>
      <c r="F367" s="24"/>
      <c r="G367" s="24"/>
      <c r="H367" s="24">
        <v>8.86</v>
      </c>
      <c r="I367" s="24"/>
      <c r="J367" s="24"/>
      <c r="K367" s="24"/>
      <c r="L367" s="24"/>
      <c r="M367" s="24">
        <v>0</v>
      </c>
      <c r="N367" s="24">
        <v>0</v>
      </c>
      <c r="O367" s="24">
        <v>0</v>
      </c>
      <c r="P367" s="24"/>
      <c r="Q367" s="24">
        <v>47.129998946562402</v>
      </c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>
        <v>395</v>
      </c>
      <c r="AD367" s="24">
        <v>426</v>
      </c>
      <c r="AE367" s="24"/>
      <c r="AF367" s="30">
        <f t="array" ref="AF367">Tableau1[[#This Row],[EC Sortie PAC]]-Tableau1[[#This Row],[EC entrée PAC]]</f>
        <v>31</v>
      </c>
      <c r="AG367" s="30">
        <f t="array" ref="AG367">Tableau1[[#This Row],[Différenctiel PAC]]</f>
        <v>31</v>
      </c>
      <c r="AH367" s="4">
        <f t="array" ref="AH367">Tableau1[[#This Row],[Echaudoirs]]+Tableau1[[#This Row],[Plumeuses]]</f>
        <v>0</v>
      </c>
      <c r="AI367" s="4">
        <f t="array" ref="AI367">Tableau1[[#This Row],[EF Surpréssée Eviscération]]+Tableau1[[#This Row],[EF Eviscération]]</f>
        <v>0</v>
      </c>
      <c r="AJ367" s="4">
        <f t="array" ref="AJ367">Tableau1[[#This Row],[Conso EF dégrilleur]]+Tableau1[[#This Row],[Conso EF prélaveuse]]+Tableau1[[#This Row],[Conso EF adiabatique]]</f>
        <v>0</v>
      </c>
      <c r="AK367" s="4">
        <f>Tableau1[[#This Row],[Conso EC Filtre]]+Tableau1[[#This Row],[Conso EC Laveuse ]]</f>
        <v>0</v>
      </c>
      <c r="AL367" s="30">
        <f t="array" ref="AL367">Tableau1[[#This Row],[Conso EF Quai Atlas (calculée)]]+Tableau1[[#This Row],[Conso EC Quai Atlas (calculée)]]</f>
        <v>0</v>
      </c>
      <c r="AM367" s="30">
        <f t="array" ref="AM367">Tableau1[[#This Row],[Lavage cagettes]]+Tableau1[[#This Row],[Lavage pal box]]</f>
        <v>0</v>
      </c>
      <c r="AN367" s="30">
        <f t="array" ref="AN367">Tableau1[[#This Row],[40 bar]]+Tableau1[[#This Row],[24 bar]]</f>
        <v>0</v>
      </c>
      <c r="AO367" s="31"/>
      <c r="AP367" s="31">
        <f>Tableau1[[#This Row],[EC Vestiaires m³]]+Tableau1[[#This Row],[Vestiaires EF]]+Tableau1[[#This Row],[Zone B]]</f>
        <v>8.86</v>
      </c>
      <c r="AQ36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47.210001053437601</v>
      </c>
      <c r="AR367" s="6">
        <f>Tableau1[[#This Row],[prestation lavage 40B]]+Tableau1[[#This Row],[Prestation lavage 24B]]</f>
        <v>0</v>
      </c>
      <c r="AS367" s="6">
        <f>IFERROR(Tableau1[[#This Row],[40 bar (19h-23h59)]]+Y368,0)</f>
        <v>0</v>
      </c>
      <c r="AT367" s="6">
        <f>IFERROR(Tableau1[[#This Row],[24 bar (19H-23H59)]]+AB368,0)</f>
        <v>0</v>
      </c>
      <c r="AU367" s="33">
        <f t="array" ref="AU367">(Tableau1[[#This Row],[Conso eau]]-Tableau1[Rejet convention])/Tableau1[[#This Row],[Rejet convention]]</f>
        <v>-0.86903553299492375</v>
      </c>
      <c r="AV367" s="34" t="str">
        <f t="array" ref="AV367">IF(Tableau1[[#This Row],[Nbr de poulets (entrée découpe)]]&gt;0,(Tableau1[[#This Row],[Conso eau]]/Tableau1[[#This Row],[Nbr de poulets (entrée découpe)]])*1000,"erreur")</f>
        <v>erreur</v>
      </c>
      <c r="AW367" s="35" t="str">
        <f t="array" ref="AW367">IF(Tableau1[[#This Row],[Tonnage sortie ressuage]]&gt;0,(Tableau1[[#This Row],[Conso eau]]/Tableau1[[#This Row],[Tonnage sortie ressuage]])*1000,"erreur")</f>
        <v>erreur</v>
      </c>
      <c r="AX367" s="34" t="str">
        <f t="array" ref="AX36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67" s="21">
        <f>10</f>
        <v>10</v>
      </c>
      <c r="AZ367" s="21">
        <f>6</f>
        <v>6</v>
      </c>
      <c r="BA367" s="21" t="str">
        <f>TEXT(Tableau1[[#This Row],[Date]],"aaaa")</f>
        <v>2020</v>
      </c>
      <c r="BB367" s="21" t="str">
        <f>TEXT(Tableau1[[#This Row],[Date]],"mmmm")</f>
        <v>janvier</v>
      </c>
      <c r="BC367" s="21">
        <f>_xlfn.ISOWEEKNUM(Tableau1[[#This Row],[Date]])</f>
        <v>1</v>
      </c>
      <c r="BD367" s="21" t="str">
        <f>TEXT(Tableau1[[#This Row],[Date]],"jjjj")</f>
        <v>mercredi</v>
      </c>
      <c r="BE367" s="21">
        <f>VLOOKUP(ROUND(Tableau1[[#This Row],[Année]],4),Tableau2[#Data],2)</f>
        <v>788</v>
      </c>
      <c r="BF367" s="21" t="str">
        <f>VLOOKUP(Tableau1[[#This Row],[Date]],Tableau3[],2)</f>
        <v>2019-2020</v>
      </c>
    </row>
    <row r="368" spans="1:58" hidden="1" x14ac:dyDescent="0.3">
      <c r="A368" s="22">
        <v>43832</v>
      </c>
      <c r="B368" s="20">
        <v>67833</v>
      </c>
      <c r="C368" s="20">
        <v>162746</v>
      </c>
      <c r="D368" s="24">
        <v>721.2</v>
      </c>
      <c r="E368" s="24"/>
      <c r="F368" s="24"/>
      <c r="G368" s="24"/>
      <c r="H368" s="24">
        <v>8.5500000000000007</v>
      </c>
      <c r="I368" s="24"/>
      <c r="J368" s="24"/>
      <c r="K368" s="24"/>
      <c r="L368" s="24"/>
      <c r="M368" s="24">
        <v>0</v>
      </c>
      <c r="N368" s="24">
        <v>114.124997449107</v>
      </c>
      <c r="O368" s="24">
        <v>18.834999579004901</v>
      </c>
      <c r="P368" s="24"/>
      <c r="Q368" s="24">
        <v>0</v>
      </c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>
        <v>86</v>
      </c>
      <c r="AD368" s="24">
        <v>2</v>
      </c>
      <c r="AE368" s="24"/>
      <c r="AF368" s="30">
        <f t="array" ref="AF368">Tableau1[[#This Row],[EC Sortie PAC]]-Tableau1[[#This Row],[EC entrée PAC]]</f>
        <v>-84</v>
      </c>
      <c r="AG368" s="30">
        <f t="array" ref="AG368">Tableau1[[#This Row],[Différenctiel PAC]]</f>
        <v>-84</v>
      </c>
      <c r="AH368" s="4">
        <f t="array" ref="AH368">Tableau1[[#This Row],[Echaudoirs]]+Tableau1[[#This Row],[Plumeuses]]</f>
        <v>0</v>
      </c>
      <c r="AI368" s="4">
        <f t="array" ref="AI368">Tableau1[[#This Row],[EF Surpréssée Eviscération]]+Tableau1[[#This Row],[EF Eviscération]]</f>
        <v>132.9599970281119</v>
      </c>
      <c r="AJ368" s="4">
        <f t="array" ref="AJ368">Tableau1[[#This Row],[Conso EF dégrilleur]]+Tableau1[[#This Row],[Conso EF prélaveuse]]+Tableau1[[#This Row],[Conso EF adiabatique]]</f>
        <v>0</v>
      </c>
      <c r="AK368" s="4">
        <f>Tableau1[[#This Row],[Conso EC Filtre]]+Tableau1[[#This Row],[Conso EC Laveuse ]]</f>
        <v>0</v>
      </c>
      <c r="AL368" s="30">
        <f t="array" ref="AL368">Tableau1[[#This Row],[Conso EF Quai Atlas (calculée)]]+Tableau1[[#This Row],[Conso EC Quai Atlas (calculée)]]</f>
        <v>0</v>
      </c>
      <c r="AM368" s="30">
        <f t="array" ref="AM368">Tableau1[[#This Row],[Lavage cagettes]]+Tableau1[[#This Row],[Lavage pal box]]</f>
        <v>0</v>
      </c>
      <c r="AN368" s="30">
        <f t="array" ref="AN368">Tableau1[[#This Row],[40 bar]]+Tableau1[[#This Row],[24 bar]]</f>
        <v>0</v>
      </c>
      <c r="AO368" s="31"/>
      <c r="AP368" s="31">
        <f>Tableau1[[#This Row],[EC Vestiaires m³]]+Tableau1[[#This Row],[Vestiaires EF]]+Tableau1[[#This Row],[Zone B]]</f>
        <v>8.5500000000000007</v>
      </c>
      <c r="AQ36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579.69000297188813</v>
      </c>
      <c r="AR368" s="6">
        <f>Tableau1[[#This Row],[prestation lavage 40B]]+Tableau1[[#This Row],[Prestation lavage 24B]]</f>
        <v>0</v>
      </c>
      <c r="AS368" s="6">
        <f>IFERROR(Tableau1[[#This Row],[40 bar (19h-23h59)]]+Y369,0)</f>
        <v>0</v>
      </c>
      <c r="AT368" s="6">
        <f>IFERROR(Tableau1[[#This Row],[24 bar (19H-23H59)]]+AB369,0)</f>
        <v>0</v>
      </c>
      <c r="AU368" s="33">
        <f t="array" ref="AU368">(Tableau1[[#This Row],[Conso eau]]-Tableau1[Rejet convention])/Tableau1[[#This Row],[Rejet convention]]</f>
        <v>-8.477157360406086E-2</v>
      </c>
      <c r="AV368" s="34">
        <f t="array" ref="AV368">IF(Tableau1[[#This Row],[Nbr de poulets (entrée découpe)]]&gt;0,(Tableau1[[#This Row],[Conso eau]]/Tableau1[[#This Row],[Nbr de poulets (entrée découpe)]])*1000,"erreur")</f>
        <v>10.631993277608245</v>
      </c>
      <c r="AW368" s="35">
        <f t="array" ref="AW368">IF(Tableau1[[#This Row],[Tonnage sortie ressuage]]&gt;0,(Tableau1[[#This Row],[Conso eau]]/Tableau1[[#This Row],[Tonnage sortie ressuage]])*1000,"erreur")</f>
        <v>4.4314453197006385</v>
      </c>
      <c r="AX368" s="34">
        <f t="array" ref="AX36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68" s="21">
        <f>10</f>
        <v>10</v>
      </c>
      <c r="AZ368" s="21">
        <f>6</f>
        <v>6</v>
      </c>
      <c r="BA368" s="21" t="str">
        <f>TEXT(Tableau1[[#This Row],[Date]],"aaaa")</f>
        <v>2020</v>
      </c>
      <c r="BB368" s="21" t="str">
        <f>TEXT(Tableau1[[#This Row],[Date]],"mmmm")</f>
        <v>janvier</v>
      </c>
      <c r="BC368" s="21">
        <f>_xlfn.ISOWEEKNUM(Tableau1[[#This Row],[Date]])</f>
        <v>1</v>
      </c>
      <c r="BD368" s="21" t="str">
        <f>TEXT(Tableau1[[#This Row],[Date]],"jjjj")</f>
        <v>jeudi</v>
      </c>
      <c r="BE368" s="21">
        <f>VLOOKUP(ROUND(Tableau1[[#This Row],[Année]],4),Tableau2[#Data],2)</f>
        <v>788</v>
      </c>
      <c r="BF368" s="21" t="str">
        <f>VLOOKUP(Tableau1[[#This Row],[Date]],Tableau3[],2)</f>
        <v>2019-2020</v>
      </c>
    </row>
    <row r="369" spans="1:58" hidden="1" x14ac:dyDescent="0.3">
      <c r="A369" s="22">
        <v>43833</v>
      </c>
      <c r="B369" s="20">
        <v>67999</v>
      </c>
      <c r="C369" s="20">
        <v>154260</v>
      </c>
      <c r="D369" s="24">
        <v>756.2</v>
      </c>
      <c r="E369" s="24"/>
      <c r="F369" s="24"/>
      <c r="G369" s="24"/>
      <c r="H369" s="24">
        <v>7.5</v>
      </c>
      <c r="I369" s="24"/>
      <c r="J369" s="24"/>
      <c r="K369" s="24"/>
      <c r="L369" s="24"/>
      <c r="M369" s="24">
        <v>0</v>
      </c>
      <c r="N369" s="24">
        <v>103.59999768436001</v>
      </c>
      <c r="O369" s="24">
        <v>18.189999593421799</v>
      </c>
      <c r="P369" s="24"/>
      <c r="Q369" s="24">
        <v>54.379998784512303</v>
      </c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>
        <v>381</v>
      </c>
      <c r="AD369" s="24">
        <v>391</v>
      </c>
      <c r="AE369" s="24"/>
      <c r="AF369" s="30">
        <f t="array" ref="AF369">Tableau1[[#This Row],[EC Sortie PAC]]-Tableau1[[#This Row],[EC entrée PAC]]</f>
        <v>10</v>
      </c>
      <c r="AG369" s="30">
        <f t="array" ref="AG369">Tableau1[[#This Row],[Différenctiel PAC]]</f>
        <v>10</v>
      </c>
      <c r="AH369" s="4">
        <f t="array" ref="AH369">Tableau1[[#This Row],[Echaudoirs]]+Tableau1[[#This Row],[Plumeuses]]</f>
        <v>0</v>
      </c>
      <c r="AI369" s="4">
        <f t="array" ref="AI369">Tableau1[[#This Row],[EF Surpréssée Eviscération]]+Tableau1[[#This Row],[EF Eviscération]]</f>
        <v>121.78999727778181</v>
      </c>
      <c r="AJ369" s="4">
        <f t="array" ref="AJ369">Tableau1[[#This Row],[Conso EF dégrilleur]]+Tableau1[[#This Row],[Conso EF prélaveuse]]+Tableau1[[#This Row],[Conso EF adiabatique]]</f>
        <v>0</v>
      </c>
      <c r="AK369" s="4">
        <f>Tableau1[[#This Row],[Conso EC Filtre]]+Tableau1[[#This Row],[Conso EC Laveuse ]]</f>
        <v>0</v>
      </c>
      <c r="AL369" s="30">
        <f t="array" ref="AL369">Tableau1[[#This Row],[Conso EF Quai Atlas (calculée)]]+Tableau1[[#This Row],[Conso EC Quai Atlas (calculée)]]</f>
        <v>0</v>
      </c>
      <c r="AM369" s="30">
        <f t="array" ref="AM369">Tableau1[[#This Row],[Lavage cagettes]]+Tableau1[[#This Row],[Lavage pal box]]</f>
        <v>0</v>
      </c>
      <c r="AN369" s="30">
        <f t="array" ref="AN369">Tableau1[[#This Row],[40 bar]]+Tableau1[[#This Row],[24 bar]]</f>
        <v>0</v>
      </c>
      <c r="AO369" s="31"/>
      <c r="AP369" s="31">
        <f>Tableau1[[#This Row],[EC Vestiaires m³]]+Tableau1[[#This Row],[Vestiaires EF]]+Tableau1[[#This Row],[Zone B]]</f>
        <v>7.5</v>
      </c>
      <c r="AQ36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572.53000393770594</v>
      </c>
      <c r="AR369" s="6">
        <f>Tableau1[[#This Row],[prestation lavage 40B]]+Tableau1[[#This Row],[Prestation lavage 24B]]</f>
        <v>0</v>
      </c>
      <c r="AS369" s="6">
        <f>IFERROR(Tableau1[[#This Row],[40 bar (19h-23h59)]]+Y370,0)</f>
        <v>0</v>
      </c>
      <c r="AT369" s="6">
        <f>IFERROR(Tableau1[[#This Row],[24 bar (19H-23H59)]]+AB370,0)</f>
        <v>0</v>
      </c>
      <c r="AU369" s="33">
        <f t="array" ref="AU369">(Tableau1[[#This Row],[Conso eau]]-Tableau1[Rejet convention])/Tableau1[[#This Row],[Rejet convention]]</f>
        <v>-4.0355329949238523E-2</v>
      </c>
      <c r="AV369" s="34">
        <f t="array" ref="AV369">IF(Tableau1[[#This Row],[Nbr de poulets (entrée découpe)]]&gt;0,(Tableau1[[#This Row],[Conso eau]]/Tableau1[[#This Row],[Nbr de poulets (entrée découpe)]])*1000,"erreur")</f>
        <v>11.120751775761407</v>
      </c>
      <c r="AW369" s="35">
        <f t="array" ref="AW369">IF(Tableau1[[#This Row],[Tonnage sortie ressuage]]&gt;0,(Tableau1[[#This Row],[Conso eau]]/Tableau1[[#This Row],[Tonnage sortie ressuage]])*1000,"erreur")</f>
        <v>4.9021133151821603</v>
      </c>
      <c r="AX369" s="34">
        <f t="array" ref="AX36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69" s="21">
        <f>10</f>
        <v>10</v>
      </c>
      <c r="AZ369" s="21">
        <f>6</f>
        <v>6</v>
      </c>
      <c r="BA369" s="21" t="str">
        <f>TEXT(Tableau1[[#This Row],[Date]],"aaaa")</f>
        <v>2020</v>
      </c>
      <c r="BB369" s="21" t="str">
        <f>TEXT(Tableau1[[#This Row],[Date]],"mmmm")</f>
        <v>janvier</v>
      </c>
      <c r="BC369" s="21">
        <f>_xlfn.ISOWEEKNUM(Tableau1[[#This Row],[Date]])</f>
        <v>1</v>
      </c>
      <c r="BD369" s="21" t="str">
        <f>TEXT(Tableau1[[#This Row],[Date]],"jjjj")</f>
        <v>vendredi</v>
      </c>
      <c r="BE369" s="21">
        <f>VLOOKUP(ROUND(Tableau1[[#This Row],[Année]],4),Tableau2[#Data],2)</f>
        <v>788</v>
      </c>
      <c r="BF369" s="21" t="str">
        <f>VLOOKUP(Tableau1[[#This Row],[Date]],Tableau3[],2)</f>
        <v>2019-2020</v>
      </c>
    </row>
    <row r="370" spans="1:58" hidden="1" x14ac:dyDescent="0.3">
      <c r="A370" s="22">
        <v>43834</v>
      </c>
      <c r="B370" s="20"/>
      <c r="C370" s="20"/>
      <c r="D370" s="24">
        <v>169.6</v>
      </c>
      <c r="E370" s="24"/>
      <c r="F370" s="24"/>
      <c r="G370" s="24"/>
      <c r="H370" s="24">
        <v>8.1999999999999993</v>
      </c>
      <c r="I370" s="24"/>
      <c r="J370" s="24"/>
      <c r="K370" s="24"/>
      <c r="L370" s="24"/>
      <c r="M370" s="24">
        <v>0</v>
      </c>
      <c r="N370" s="24">
        <v>0</v>
      </c>
      <c r="O370" s="24">
        <v>9.9999997764825804E-3</v>
      </c>
      <c r="P370" s="24"/>
      <c r="Q370" s="24">
        <v>46.049998970702298</v>
      </c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>
        <v>426</v>
      </c>
      <c r="AD370" s="24">
        <v>541</v>
      </c>
      <c r="AE370" s="24"/>
      <c r="AF370" s="30">
        <f t="array" ref="AF370">Tableau1[[#This Row],[EC Sortie PAC]]-Tableau1[[#This Row],[EC entrée PAC]]</f>
        <v>115</v>
      </c>
      <c r="AG370" s="30">
        <f t="array" ref="AG370">Tableau1[[#This Row],[Différenctiel PAC]]</f>
        <v>115</v>
      </c>
      <c r="AH370" s="4">
        <f t="array" ref="AH370">Tableau1[[#This Row],[Echaudoirs]]+Tableau1[[#This Row],[Plumeuses]]</f>
        <v>0</v>
      </c>
      <c r="AI370" s="4">
        <f t="array" ref="AI370">Tableau1[[#This Row],[EF Surpréssée Eviscération]]+Tableau1[[#This Row],[EF Eviscération]]</f>
        <v>9.9999997764825804E-3</v>
      </c>
      <c r="AJ370" s="4">
        <f t="array" ref="AJ370">Tableau1[[#This Row],[Conso EF dégrilleur]]+Tableau1[[#This Row],[Conso EF prélaveuse]]+Tableau1[[#This Row],[Conso EF adiabatique]]</f>
        <v>0</v>
      </c>
      <c r="AK370" s="4">
        <f>Tableau1[[#This Row],[Conso EC Filtre]]+Tableau1[[#This Row],[Conso EC Laveuse ]]</f>
        <v>0</v>
      </c>
      <c r="AL370" s="30">
        <f t="array" ref="AL370">Tableau1[[#This Row],[Conso EF Quai Atlas (calculée)]]+Tableau1[[#This Row],[Conso EC Quai Atlas (calculée)]]</f>
        <v>0</v>
      </c>
      <c r="AM370" s="30">
        <f t="array" ref="AM370">Tableau1[[#This Row],[Lavage cagettes]]+Tableau1[[#This Row],[Lavage pal box]]</f>
        <v>0</v>
      </c>
      <c r="AN370" s="30">
        <f t="array" ref="AN370">Tableau1[[#This Row],[40 bar]]+Tableau1[[#This Row],[24 bar]]</f>
        <v>0</v>
      </c>
      <c r="AO370" s="31"/>
      <c r="AP370" s="31">
        <f>Tableau1[[#This Row],[EC Vestiaires m³]]+Tableau1[[#This Row],[Vestiaires EF]]+Tableau1[[#This Row],[Zone B]]</f>
        <v>8.1999999999999993</v>
      </c>
      <c r="AQ37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115.34000102952122</v>
      </c>
      <c r="AR370" s="6">
        <f>Tableau1[[#This Row],[prestation lavage 40B]]+Tableau1[[#This Row],[Prestation lavage 24B]]</f>
        <v>0</v>
      </c>
      <c r="AS370" s="6">
        <f>IFERROR(Tableau1[[#This Row],[40 bar (19h-23h59)]]+Y371,0)</f>
        <v>0</v>
      </c>
      <c r="AT370" s="6">
        <f>IFERROR(Tableau1[[#This Row],[24 bar (19H-23H59)]]+AB371,0)</f>
        <v>0</v>
      </c>
      <c r="AU370" s="33">
        <f t="array" ref="AU370">(Tableau1[[#This Row],[Conso eau]]-Tableau1[Rejet convention])/Tableau1[[#This Row],[Rejet convention]]</f>
        <v>-0.78477157360406091</v>
      </c>
      <c r="AV370" s="34" t="str">
        <f t="array" ref="AV370">IF(Tableau1[[#This Row],[Nbr de poulets (entrée découpe)]]&gt;0,(Tableau1[[#This Row],[Conso eau]]/Tableau1[[#This Row],[Nbr de poulets (entrée découpe)]])*1000,"erreur")</f>
        <v>erreur</v>
      </c>
      <c r="AW370" s="35" t="str">
        <f t="array" ref="AW370">IF(Tableau1[[#This Row],[Tonnage sortie ressuage]]&gt;0,(Tableau1[[#This Row],[Conso eau]]/Tableau1[[#This Row],[Tonnage sortie ressuage]])*1000,"erreur")</f>
        <v>erreur</v>
      </c>
      <c r="AX370" s="34" t="str">
        <f t="array" ref="AX37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70" s="21">
        <f>10</f>
        <v>10</v>
      </c>
      <c r="AZ370" s="21">
        <f>6</f>
        <v>6</v>
      </c>
      <c r="BA370" s="21" t="str">
        <f>TEXT(Tableau1[[#This Row],[Date]],"aaaa")</f>
        <v>2020</v>
      </c>
      <c r="BB370" s="21" t="str">
        <f>TEXT(Tableau1[[#This Row],[Date]],"mmmm")</f>
        <v>janvier</v>
      </c>
      <c r="BC370" s="21">
        <f>_xlfn.ISOWEEKNUM(Tableau1[[#This Row],[Date]])</f>
        <v>1</v>
      </c>
      <c r="BD370" s="21" t="str">
        <f>TEXT(Tableau1[[#This Row],[Date]],"jjjj")</f>
        <v>samedi</v>
      </c>
      <c r="BE370" s="21">
        <f>VLOOKUP(ROUND(Tableau1[[#This Row],[Année]],4),Tableau2[#Data],2)</f>
        <v>788</v>
      </c>
      <c r="BF370" s="21" t="str">
        <f>VLOOKUP(Tableau1[[#This Row],[Date]],Tableau3[],2)</f>
        <v>2019-2020</v>
      </c>
    </row>
    <row r="371" spans="1:58" hidden="1" x14ac:dyDescent="0.3">
      <c r="A371" s="22">
        <v>43835</v>
      </c>
      <c r="B371" s="20"/>
      <c r="C371" s="20"/>
      <c r="D371" s="24">
        <v>28.5</v>
      </c>
      <c r="E371" s="24"/>
      <c r="F371" s="24"/>
      <c r="G371" s="24"/>
      <c r="H371" s="24">
        <v>7.6</v>
      </c>
      <c r="I371" s="24"/>
      <c r="J371" s="24"/>
      <c r="K371" s="24"/>
      <c r="L371" s="24"/>
      <c r="M371" s="24">
        <v>0</v>
      </c>
      <c r="N371" s="24">
        <v>0</v>
      </c>
      <c r="O371" s="24">
        <v>0</v>
      </c>
      <c r="P371" s="24"/>
      <c r="Q371" s="24">
        <v>0</v>
      </c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>
        <v>148</v>
      </c>
      <c r="AD371" s="24">
        <v>65</v>
      </c>
      <c r="AE371" s="24"/>
      <c r="AF371" s="30">
        <f t="array" ref="AF371">Tableau1[[#This Row],[EC Sortie PAC]]-Tableau1[[#This Row],[EC entrée PAC]]</f>
        <v>-83</v>
      </c>
      <c r="AG371" s="30">
        <f t="array" ref="AG371">Tableau1[[#This Row],[Différenctiel PAC]]</f>
        <v>-83</v>
      </c>
      <c r="AH371" s="4">
        <f t="array" ref="AH371">Tableau1[[#This Row],[Echaudoirs]]+Tableau1[[#This Row],[Plumeuses]]</f>
        <v>0</v>
      </c>
      <c r="AI371" s="4">
        <f t="array" ref="AI371">Tableau1[[#This Row],[EF Surpréssée Eviscération]]+Tableau1[[#This Row],[EF Eviscération]]</f>
        <v>0</v>
      </c>
      <c r="AJ371" s="4">
        <f t="array" ref="AJ371">Tableau1[[#This Row],[Conso EF dégrilleur]]+Tableau1[[#This Row],[Conso EF prélaveuse]]+Tableau1[[#This Row],[Conso EF adiabatique]]</f>
        <v>0</v>
      </c>
      <c r="AK371" s="4">
        <f>Tableau1[[#This Row],[Conso EC Filtre]]+Tableau1[[#This Row],[Conso EC Laveuse ]]</f>
        <v>0</v>
      </c>
      <c r="AL371" s="30">
        <f t="array" ref="AL371">Tableau1[[#This Row],[Conso EF Quai Atlas (calculée)]]+Tableau1[[#This Row],[Conso EC Quai Atlas (calculée)]]</f>
        <v>0</v>
      </c>
      <c r="AM371" s="30">
        <f t="array" ref="AM371">Tableau1[[#This Row],[Lavage cagettes]]+Tableau1[[#This Row],[Lavage pal box]]</f>
        <v>0</v>
      </c>
      <c r="AN371" s="30">
        <f t="array" ref="AN371">Tableau1[[#This Row],[40 bar]]+Tableau1[[#This Row],[24 bar]]</f>
        <v>0</v>
      </c>
      <c r="AO371" s="31"/>
      <c r="AP371" s="31">
        <f>Tableau1[[#This Row],[EC Vestiaires m³]]+Tableau1[[#This Row],[Vestiaires EF]]+Tableau1[[#This Row],[Zone B]]</f>
        <v>7.6</v>
      </c>
      <c r="AQ37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20.9</v>
      </c>
      <c r="AR371" s="6">
        <f>Tableau1[[#This Row],[prestation lavage 40B]]+Tableau1[[#This Row],[Prestation lavage 24B]]</f>
        <v>0</v>
      </c>
      <c r="AS371" s="6">
        <f>IFERROR(Tableau1[[#This Row],[40 bar (19h-23h59)]]+Y372,0)</f>
        <v>0</v>
      </c>
      <c r="AT371" s="6">
        <f>IFERROR(Tableau1[[#This Row],[24 bar (19H-23H59)]]+AB372,0)</f>
        <v>0</v>
      </c>
      <c r="AU371" s="33">
        <f t="array" ref="AU371">(Tableau1[[#This Row],[Conso eau]]-Tableau1[Rejet convention])/Tableau1[[#This Row],[Rejet convention]]</f>
        <v>-0.96383248730964466</v>
      </c>
      <c r="AV371" s="34" t="str">
        <f t="array" ref="AV371">IF(Tableau1[[#This Row],[Nbr de poulets (entrée découpe)]]&gt;0,(Tableau1[[#This Row],[Conso eau]]/Tableau1[[#This Row],[Nbr de poulets (entrée découpe)]])*1000,"erreur")</f>
        <v>erreur</v>
      </c>
      <c r="AW371" s="35" t="str">
        <f t="array" ref="AW371">IF(Tableau1[[#This Row],[Tonnage sortie ressuage]]&gt;0,(Tableau1[[#This Row],[Conso eau]]/Tableau1[[#This Row],[Tonnage sortie ressuage]])*1000,"erreur")</f>
        <v>erreur</v>
      </c>
      <c r="AX371" s="34" t="str">
        <f t="array" ref="AX37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71" s="21">
        <f>10</f>
        <v>10</v>
      </c>
      <c r="AZ371" s="21">
        <f>6</f>
        <v>6</v>
      </c>
      <c r="BA371" s="21" t="str">
        <f>TEXT(Tableau1[[#This Row],[Date]],"aaaa")</f>
        <v>2020</v>
      </c>
      <c r="BB371" s="21" t="str">
        <f>TEXT(Tableau1[[#This Row],[Date]],"mmmm")</f>
        <v>janvier</v>
      </c>
      <c r="BC371" s="21">
        <f>_xlfn.ISOWEEKNUM(Tableau1[[#This Row],[Date]])</f>
        <v>1</v>
      </c>
      <c r="BD371" s="21" t="str">
        <f>TEXT(Tableau1[[#This Row],[Date]],"jjjj")</f>
        <v>dimanche</v>
      </c>
      <c r="BE371" s="21">
        <f>VLOOKUP(ROUND(Tableau1[[#This Row],[Année]],4),Tableau2[#Data],2)</f>
        <v>788</v>
      </c>
      <c r="BF371" s="21" t="str">
        <f>VLOOKUP(Tableau1[[#This Row],[Date]],Tableau3[],2)</f>
        <v>2019-2020</v>
      </c>
    </row>
    <row r="372" spans="1:58" hidden="1" x14ac:dyDescent="0.3">
      <c r="A372" s="22">
        <v>43836</v>
      </c>
      <c r="B372" s="20">
        <v>55552</v>
      </c>
      <c r="C372" s="20">
        <v>136566</v>
      </c>
      <c r="D372" s="24">
        <v>662.1</v>
      </c>
      <c r="E372" s="24"/>
      <c r="F372" s="24"/>
      <c r="G372" s="24"/>
      <c r="H372" s="24">
        <v>0.4</v>
      </c>
      <c r="I372" s="24"/>
      <c r="J372" s="24"/>
      <c r="K372" s="24"/>
      <c r="L372" s="24"/>
      <c r="M372" s="24">
        <v>0</v>
      </c>
      <c r="N372" s="24">
        <v>101.054997741245</v>
      </c>
      <c r="O372" s="24">
        <v>18.604999584145801</v>
      </c>
      <c r="P372" s="24"/>
      <c r="Q372" s="24">
        <v>0</v>
      </c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>
        <v>23</v>
      </c>
      <c r="AD372" s="24">
        <v>11</v>
      </c>
      <c r="AE372" s="24"/>
      <c r="AF372" s="30">
        <f t="array" ref="AF372">Tableau1[[#This Row],[EC Sortie PAC]]-Tableau1[[#This Row],[EC entrée PAC]]</f>
        <v>-12</v>
      </c>
      <c r="AG372" s="30">
        <f t="array" ref="AG372">Tableau1[[#This Row],[Différenctiel PAC]]</f>
        <v>-12</v>
      </c>
      <c r="AH372" s="4">
        <f t="array" ref="AH372">Tableau1[[#This Row],[Echaudoirs]]+Tableau1[[#This Row],[Plumeuses]]</f>
        <v>0</v>
      </c>
      <c r="AI372" s="4">
        <f t="array" ref="AI372">Tableau1[[#This Row],[EF Surpréssée Eviscération]]+Tableau1[[#This Row],[EF Eviscération]]</f>
        <v>119.6599973253908</v>
      </c>
      <c r="AJ372" s="4">
        <f t="array" ref="AJ372">Tableau1[[#This Row],[Conso EF dégrilleur]]+Tableau1[[#This Row],[Conso EF prélaveuse]]+Tableau1[[#This Row],[Conso EF adiabatique]]</f>
        <v>0</v>
      </c>
      <c r="AK372" s="4">
        <f>Tableau1[[#This Row],[Conso EC Filtre]]+Tableau1[[#This Row],[Conso EC Laveuse ]]</f>
        <v>0</v>
      </c>
      <c r="AL372" s="30">
        <f t="array" ref="AL372">Tableau1[[#This Row],[Conso EF Quai Atlas (calculée)]]+Tableau1[[#This Row],[Conso EC Quai Atlas (calculée)]]</f>
        <v>0</v>
      </c>
      <c r="AM372" s="30">
        <f t="array" ref="AM372">Tableau1[[#This Row],[Lavage cagettes]]+Tableau1[[#This Row],[Lavage pal box]]</f>
        <v>0</v>
      </c>
      <c r="AN372" s="30">
        <f t="array" ref="AN372">Tableau1[[#This Row],[40 bar]]+Tableau1[[#This Row],[24 bar]]</f>
        <v>0</v>
      </c>
      <c r="AO372" s="31"/>
      <c r="AP372" s="31">
        <f>Tableau1[[#This Row],[EC Vestiaires m³]]+Tableau1[[#This Row],[Vestiaires EF]]+Tableau1[[#This Row],[Zone B]]</f>
        <v>0.4</v>
      </c>
      <c r="AQ37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542.04000267460924</v>
      </c>
      <c r="AR372" s="6">
        <f>Tableau1[[#This Row],[prestation lavage 40B]]+Tableau1[[#This Row],[Prestation lavage 24B]]</f>
        <v>0</v>
      </c>
      <c r="AS372" s="6">
        <f>IFERROR(Tableau1[[#This Row],[40 bar (19h-23h59)]]+Y373,0)</f>
        <v>0</v>
      </c>
      <c r="AT372" s="6">
        <f>IFERROR(Tableau1[[#This Row],[24 bar (19H-23H59)]]+AB373,0)</f>
        <v>0</v>
      </c>
      <c r="AU372" s="33">
        <f t="array" ref="AU372">(Tableau1[[#This Row],[Conso eau]]-Tableau1[Rejet convention])/Tableau1[[#This Row],[Rejet convention]]</f>
        <v>-0.15977157360406088</v>
      </c>
      <c r="AV372" s="34">
        <f t="array" ref="AV372">IF(Tableau1[[#This Row],[Nbr de poulets (entrée découpe)]]&gt;0,(Tableau1[[#This Row],[Conso eau]]/Tableau1[[#This Row],[Nbr de poulets (entrée découpe)]])*1000,"erreur")</f>
        <v>11.918562788018434</v>
      </c>
      <c r="AW372" s="35">
        <f t="array" ref="AW372">IF(Tableau1[[#This Row],[Tonnage sortie ressuage]]&gt;0,(Tableau1[[#This Row],[Conso eau]]/Tableau1[[#This Row],[Tonnage sortie ressuage]])*1000,"erreur")</f>
        <v>4.8482052633891302</v>
      </c>
      <c r="AX372" s="34">
        <f t="array" ref="AX37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72" s="21">
        <f>10</f>
        <v>10</v>
      </c>
      <c r="AZ372" s="21">
        <f>6</f>
        <v>6</v>
      </c>
      <c r="BA372" s="21" t="str">
        <f>TEXT(Tableau1[[#This Row],[Date]],"aaaa")</f>
        <v>2020</v>
      </c>
      <c r="BB372" s="21" t="str">
        <f>TEXT(Tableau1[[#This Row],[Date]],"mmmm")</f>
        <v>janvier</v>
      </c>
      <c r="BC372" s="21">
        <f>_xlfn.ISOWEEKNUM(Tableau1[[#This Row],[Date]])</f>
        <v>2</v>
      </c>
      <c r="BD372" s="21" t="str">
        <f>TEXT(Tableau1[[#This Row],[Date]],"jjjj")</f>
        <v>lundi</v>
      </c>
      <c r="BE372" s="21">
        <f>VLOOKUP(ROUND(Tableau1[[#This Row],[Année]],4),Tableau2[#Data],2)</f>
        <v>788</v>
      </c>
      <c r="BF372" s="21" t="str">
        <f>VLOOKUP(Tableau1[[#This Row],[Date]],Tableau3[],2)</f>
        <v>2019-2020</v>
      </c>
    </row>
    <row r="373" spans="1:58" hidden="1" x14ac:dyDescent="0.3">
      <c r="A373" s="22">
        <v>43837</v>
      </c>
      <c r="B373" s="20">
        <v>66898</v>
      </c>
      <c r="C373" s="20">
        <v>165290</v>
      </c>
      <c r="D373" s="24">
        <v>728</v>
      </c>
      <c r="E373" s="24"/>
      <c r="F373" s="24"/>
      <c r="G373" s="24"/>
      <c r="H373" s="24">
        <v>0</v>
      </c>
      <c r="I373" s="24"/>
      <c r="J373" s="24"/>
      <c r="K373" s="24"/>
      <c r="L373" s="24"/>
      <c r="M373" s="24">
        <v>0</v>
      </c>
      <c r="N373" s="24">
        <v>97.189997827634201</v>
      </c>
      <c r="O373" s="24">
        <v>16.199999637901801</v>
      </c>
      <c r="P373" s="24"/>
      <c r="Q373" s="24">
        <v>51.759998843073802</v>
      </c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>
        <v>324</v>
      </c>
      <c r="AD373" s="24">
        <v>351</v>
      </c>
      <c r="AE373" s="24"/>
      <c r="AF373" s="30">
        <f t="array" ref="AF373">Tableau1[[#This Row],[EC Sortie PAC]]-Tableau1[[#This Row],[EC entrée PAC]]</f>
        <v>27</v>
      </c>
      <c r="AG373" s="30">
        <f t="array" ref="AG373">Tableau1[[#This Row],[Différenctiel PAC]]</f>
        <v>27</v>
      </c>
      <c r="AH373" s="4">
        <f t="array" ref="AH373">Tableau1[[#This Row],[Echaudoirs]]+Tableau1[[#This Row],[Plumeuses]]</f>
        <v>0</v>
      </c>
      <c r="AI373" s="4">
        <f t="array" ref="AI373">Tableau1[[#This Row],[EF Surpréssée Eviscération]]+Tableau1[[#This Row],[EF Eviscération]]</f>
        <v>113.389997465536</v>
      </c>
      <c r="AJ373" s="4">
        <f t="array" ref="AJ373">Tableau1[[#This Row],[Conso EF dégrilleur]]+Tableau1[[#This Row],[Conso EF prélaveuse]]+Tableau1[[#This Row],[Conso EF adiabatique]]</f>
        <v>0</v>
      </c>
      <c r="AK373" s="4">
        <f>Tableau1[[#This Row],[Conso EC Filtre]]+Tableau1[[#This Row],[Conso EC Laveuse ]]</f>
        <v>0</v>
      </c>
      <c r="AL373" s="30">
        <f t="array" ref="AL373">Tableau1[[#This Row],[Conso EF Quai Atlas (calculée)]]+Tableau1[[#This Row],[Conso EC Quai Atlas (calculée)]]</f>
        <v>0</v>
      </c>
      <c r="AM373" s="30">
        <f t="array" ref="AM373">Tableau1[[#This Row],[Lavage cagettes]]+Tableau1[[#This Row],[Lavage pal box]]</f>
        <v>0</v>
      </c>
      <c r="AN373" s="30">
        <f t="array" ref="AN373">Tableau1[[#This Row],[40 bar]]+Tableau1[[#This Row],[24 bar]]</f>
        <v>0</v>
      </c>
      <c r="AO373" s="31"/>
      <c r="AP373" s="31">
        <f>Tableau1[[#This Row],[EC Vestiaires m³]]+Tableau1[[#This Row],[Vestiaires EF]]+Tableau1[[#This Row],[Zone B]]</f>
        <v>0</v>
      </c>
      <c r="AQ37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562.85000369139016</v>
      </c>
      <c r="AR373" s="6">
        <f>Tableau1[[#This Row],[prestation lavage 40B]]+Tableau1[[#This Row],[Prestation lavage 24B]]</f>
        <v>0</v>
      </c>
      <c r="AS373" s="6">
        <f>IFERROR(Tableau1[[#This Row],[40 bar (19h-23h59)]]+Y374,0)</f>
        <v>0</v>
      </c>
      <c r="AT373" s="6">
        <f>IFERROR(Tableau1[[#This Row],[24 bar (19H-23H59)]]+AB374,0)</f>
        <v>0</v>
      </c>
      <c r="AU373" s="33">
        <f t="array" ref="AU373">(Tableau1[[#This Row],[Conso eau]]-Tableau1[Rejet convention])/Tableau1[[#This Row],[Rejet convention]]</f>
        <v>-7.6142131979695438E-2</v>
      </c>
      <c r="AV373" s="34">
        <f t="array" ref="AV373">IF(Tableau1[[#This Row],[Nbr de poulets (entrée découpe)]]&gt;0,(Tableau1[[#This Row],[Conso eau]]/Tableau1[[#This Row],[Nbr de poulets (entrée découpe)]])*1000,"erreur")</f>
        <v>10.882238631947143</v>
      </c>
      <c r="AW373" s="35">
        <f t="array" ref="AW373">IF(Tableau1[[#This Row],[Tonnage sortie ressuage]]&gt;0,(Tableau1[[#This Row],[Conso eau]]/Tableau1[[#This Row],[Tonnage sortie ressuage]])*1000,"erreur")</f>
        <v>4.4043801802891887</v>
      </c>
      <c r="AX373" s="34">
        <f t="array" ref="AX37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73" s="21">
        <f>10</f>
        <v>10</v>
      </c>
      <c r="AZ373" s="21">
        <f>6</f>
        <v>6</v>
      </c>
      <c r="BA373" s="21" t="str">
        <f>TEXT(Tableau1[[#This Row],[Date]],"aaaa")</f>
        <v>2020</v>
      </c>
      <c r="BB373" s="21" t="str">
        <f>TEXT(Tableau1[[#This Row],[Date]],"mmmm")</f>
        <v>janvier</v>
      </c>
      <c r="BC373" s="21">
        <f>_xlfn.ISOWEEKNUM(Tableau1[[#This Row],[Date]])</f>
        <v>2</v>
      </c>
      <c r="BD373" s="21" t="str">
        <f>TEXT(Tableau1[[#This Row],[Date]],"jjjj")</f>
        <v>mardi</v>
      </c>
      <c r="BE373" s="21">
        <f>VLOOKUP(ROUND(Tableau1[[#This Row],[Année]],4),Tableau2[#Data],2)</f>
        <v>788</v>
      </c>
      <c r="BF373" s="21" t="str">
        <f>VLOOKUP(Tableau1[[#This Row],[Date]],Tableau3[],2)</f>
        <v>2019-2020</v>
      </c>
    </row>
    <row r="374" spans="1:58" hidden="1" x14ac:dyDescent="0.3">
      <c r="A374" s="22">
        <v>43838</v>
      </c>
      <c r="B374" s="20">
        <v>61791</v>
      </c>
      <c r="C374" s="20">
        <v>146190</v>
      </c>
      <c r="D374" s="24">
        <v>711.3</v>
      </c>
      <c r="E374" s="24"/>
      <c r="F374" s="24"/>
      <c r="G374" s="24"/>
      <c r="H374" s="24">
        <v>8.1</v>
      </c>
      <c r="I374" s="24"/>
      <c r="J374" s="24"/>
      <c r="K374" s="24"/>
      <c r="L374" s="24"/>
      <c r="M374" s="24">
        <v>0</v>
      </c>
      <c r="N374" s="24">
        <v>93.9099979009479</v>
      </c>
      <c r="O374" s="24">
        <v>16.859999623149601</v>
      </c>
      <c r="P374" s="24"/>
      <c r="Q374" s="24">
        <v>47.519998937845202</v>
      </c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>
        <v>434</v>
      </c>
      <c r="AD374" s="24">
        <v>464</v>
      </c>
      <c r="AE374" s="24"/>
      <c r="AF374" s="30">
        <f t="array" ref="AF374">Tableau1[[#This Row],[EC Sortie PAC]]-Tableau1[[#This Row],[EC entrée PAC]]</f>
        <v>30</v>
      </c>
      <c r="AG374" s="30">
        <f t="array" ref="AG374">Tableau1[[#This Row],[Différenctiel PAC]]</f>
        <v>30</v>
      </c>
      <c r="AH374" s="4">
        <f t="array" ref="AH374">Tableau1[[#This Row],[Echaudoirs]]+Tableau1[[#This Row],[Plumeuses]]</f>
        <v>0</v>
      </c>
      <c r="AI374" s="4">
        <f t="array" ref="AI374">Tableau1[[#This Row],[EF Surpréssée Eviscération]]+Tableau1[[#This Row],[EF Eviscération]]</f>
        <v>110.7699975240975</v>
      </c>
      <c r="AJ374" s="4">
        <f t="array" ref="AJ374">Tableau1[[#This Row],[Conso EF dégrilleur]]+Tableau1[[#This Row],[Conso EF prélaveuse]]+Tableau1[[#This Row],[Conso EF adiabatique]]</f>
        <v>0</v>
      </c>
      <c r="AK374" s="4">
        <f>Tableau1[[#This Row],[Conso EC Filtre]]+Tableau1[[#This Row],[Conso EC Laveuse ]]</f>
        <v>0</v>
      </c>
      <c r="AL374" s="30">
        <f t="array" ref="AL374">Tableau1[[#This Row],[Conso EF Quai Atlas (calculée)]]+Tableau1[[#This Row],[Conso EC Quai Atlas (calculée)]]</f>
        <v>0</v>
      </c>
      <c r="AM374" s="30">
        <f t="array" ref="AM374">Tableau1[[#This Row],[Lavage cagettes]]+Tableau1[[#This Row],[Lavage pal box]]</f>
        <v>0</v>
      </c>
      <c r="AN374" s="30">
        <f t="array" ref="AN374">Tableau1[[#This Row],[40 bar]]+Tableau1[[#This Row],[24 bar]]</f>
        <v>0</v>
      </c>
      <c r="AO374" s="31"/>
      <c r="AP374" s="31">
        <f>Tableau1[[#This Row],[EC Vestiaires m³]]+Tableau1[[#This Row],[Vestiaires EF]]+Tableau1[[#This Row],[Zone B]]</f>
        <v>8.1</v>
      </c>
      <c r="AQ37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544.91000353805725</v>
      </c>
      <c r="AR374" s="6">
        <f>Tableau1[[#This Row],[prestation lavage 40B]]+Tableau1[[#This Row],[Prestation lavage 24B]]</f>
        <v>0</v>
      </c>
      <c r="AS374" s="6">
        <f>IFERROR(Tableau1[[#This Row],[40 bar (19h-23h59)]]+Y375,0)</f>
        <v>0</v>
      </c>
      <c r="AT374" s="6">
        <f>IFERROR(Tableau1[[#This Row],[24 bar (19H-23H59)]]+AB375,0)</f>
        <v>0</v>
      </c>
      <c r="AU374" s="33">
        <f t="array" ref="AU374">(Tableau1[[#This Row],[Conso eau]]-Tableau1[Rejet convention])/Tableau1[[#This Row],[Rejet convention]]</f>
        <v>-9.7335025380710719E-2</v>
      </c>
      <c r="AV374" s="34">
        <f t="array" ref="AV374">IF(Tableau1[[#This Row],[Nbr de poulets (entrée découpe)]]&gt;0,(Tableau1[[#This Row],[Conso eau]]/Tableau1[[#This Row],[Nbr de poulets (entrée découpe)]])*1000,"erreur")</f>
        <v>11.511385153177647</v>
      </c>
      <c r="AW374" s="35">
        <f t="array" ref="AW374">IF(Tableau1[[#This Row],[Tonnage sortie ressuage]]&gt;0,(Tableau1[[#This Row],[Conso eau]]/Tableau1[[#This Row],[Tonnage sortie ressuage]])*1000,"erreur")</f>
        <v>4.8655858813872355</v>
      </c>
      <c r="AX374" s="34">
        <f t="array" ref="AX37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74" s="21">
        <f>10</f>
        <v>10</v>
      </c>
      <c r="AZ374" s="21">
        <f>6</f>
        <v>6</v>
      </c>
      <c r="BA374" s="21" t="str">
        <f>TEXT(Tableau1[[#This Row],[Date]],"aaaa")</f>
        <v>2020</v>
      </c>
      <c r="BB374" s="21" t="str">
        <f>TEXT(Tableau1[[#This Row],[Date]],"mmmm")</f>
        <v>janvier</v>
      </c>
      <c r="BC374" s="21">
        <f>_xlfn.ISOWEEKNUM(Tableau1[[#This Row],[Date]])</f>
        <v>2</v>
      </c>
      <c r="BD374" s="21" t="str">
        <f>TEXT(Tableau1[[#This Row],[Date]],"jjjj")</f>
        <v>mercredi</v>
      </c>
      <c r="BE374" s="21">
        <f>VLOOKUP(ROUND(Tableau1[[#This Row],[Année]],4),Tableau2[#Data],2)</f>
        <v>788</v>
      </c>
      <c r="BF374" s="21" t="str">
        <f>VLOOKUP(Tableau1[[#This Row],[Date]],Tableau3[],2)</f>
        <v>2019-2020</v>
      </c>
    </row>
    <row r="375" spans="1:58" hidden="1" x14ac:dyDescent="0.3">
      <c r="A375" s="22">
        <v>43839</v>
      </c>
      <c r="B375" s="20">
        <v>56098</v>
      </c>
      <c r="C375" s="20">
        <v>132433</v>
      </c>
      <c r="D375" s="24">
        <v>721.8</v>
      </c>
      <c r="E375" s="24"/>
      <c r="F375" s="24"/>
      <c r="G375" s="24"/>
      <c r="H375" s="24">
        <v>7.4</v>
      </c>
      <c r="I375" s="24"/>
      <c r="J375" s="24"/>
      <c r="K375" s="24"/>
      <c r="L375" s="24"/>
      <c r="M375" s="24">
        <v>0</v>
      </c>
      <c r="N375" s="24">
        <v>89.8949979906902</v>
      </c>
      <c r="O375" s="24">
        <v>13.8949996894225</v>
      </c>
      <c r="P375" s="24"/>
      <c r="Q375" s="24">
        <v>49.099998902529499</v>
      </c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>
        <v>430</v>
      </c>
      <c r="AD375" s="24">
        <v>423</v>
      </c>
      <c r="AE375" s="24"/>
      <c r="AF375" s="30">
        <f t="array" ref="AF375">Tableau1[[#This Row],[EC Sortie PAC]]-Tableau1[[#This Row],[EC entrée PAC]]</f>
        <v>-7</v>
      </c>
      <c r="AG375" s="30">
        <f t="array" ref="AG375">Tableau1[[#This Row],[Différenctiel PAC]]</f>
        <v>-7</v>
      </c>
      <c r="AH375" s="4">
        <f t="array" ref="AH375">Tableau1[[#This Row],[Echaudoirs]]+Tableau1[[#This Row],[Plumeuses]]</f>
        <v>0</v>
      </c>
      <c r="AI375" s="4">
        <f t="array" ref="AI375">Tableau1[[#This Row],[EF Surpréssée Eviscération]]+Tableau1[[#This Row],[EF Eviscération]]</f>
        <v>103.78999768011271</v>
      </c>
      <c r="AJ375" s="4">
        <f t="array" ref="AJ375">Tableau1[[#This Row],[Conso EF dégrilleur]]+Tableau1[[#This Row],[Conso EF prélaveuse]]+Tableau1[[#This Row],[Conso EF adiabatique]]</f>
        <v>0</v>
      </c>
      <c r="AK375" s="4">
        <f>Tableau1[[#This Row],[Conso EC Filtre]]+Tableau1[[#This Row],[Conso EC Laveuse ]]</f>
        <v>0</v>
      </c>
      <c r="AL375" s="30">
        <f t="array" ref="AL375">Tableau1[[#This Row],[Conso EF Quai Atlas (calculée)]]+Tableau1[[#This Row],[Conso EC Quai Atlas (calculée)]]</f>
        <v>0</v>
      </c>
      <c r="AM375" s="30">
        <f t="array" ref="AM375">Tableau1[[#This Row],[Lavage cagettes]]+Tableau1[[#This Row],[Lavage pal box]]</f>
        <v>0</v>
      </c>
      <c r="AN375" s="30">
        <f t="array" ref="AN375">Tableau1[[#This Row],[40 bar]]+Tableau1[[#This Row],[24 bar]]</f>
        <v>0</v>
      </c>
      <c r="AO375" s="31"/>
      <c r="AP375" s="31">
        <f>Tableau1[[#This Row],[EC Vestiaires m³]]+Tableau1[[#This Row],[Vestiaires EF]]+Tableau1[[#This Row],[Zone B]]</f>
        <v>7.4</v>
      </c>
      <c r="AQ37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561.51000341735778</v>
      </c>
      <c r="AR375" s="6">
        <f>Tableau1[[#This Row],[prestation lavage 40B]]+Tableau1[[#This Row],[Prestation lavage 24B]]</f>
        <v>0</v>
      </c>
      <c r="AS375" s="6">
        <f>IFERROR(Tableau1[[#This Row],[40 bar (19h-23h59)]]+Y376,0)</f>
        <v>0</v>
      </c>
      <c r="AT375" s="6">
        <f>IFERROR(Tableau1[[#This Row],[24 bar (19H-23H59)]]+AB376,0)</f>
        <v>0</v>
      </c>
      <c r="AU375" s="33">
        <f t="array" ref="AU375">(Tableau1[[#This Row],[Conso eau]]-Tableau1[Rejet convention])/Tableau1[[#This Row],[Rejet convention]]</f>
        <v>-8.401015228426402E-2</v>
      </c>
      <c r="AV375" s="34">
        <f t="array" ref="AV375">IF(Tableau1[[#This Row],[Nbr de poulets (entrée découpe)]]&gt;0,(Tableau1[[#This Row],[Conso eau]]/Tableau1[[#This Row],[Nbr de poulets (entrée découpe)]])*1000,"erreur")</f>
        <v>12.866768868765375</v>
      </c>
      <c r="AW375" s="35">
        <f t="array" ref="AW375">IF(Tableau1[[#This Row],[Tonnage sortie ressuage]]&gt;0,(Tableau1[[#This Row],[Conso eau]]/Tableau1[[#This Row],[Tonnage sortie ressuage]])*1000,"erreur")</f>
        <v>5.4503031721700781</v>
      </c>
      <c r="AX375" s="34">
        <f t="array" ref="AX37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75" s="21">
        <f>10</f>
        <v>10</v>
      </c>
      <c r="AZ375" s="21">
        <f>6</f>
        <v>6</v>
      </c>
      <c r="BA375" s="21" t="str">
        <f>TEXT(Tableau1[[#This Row],[Date]],"aaaa")</f>
        <v>2020</v>
      </c>
      <c r="BB375" s="21" t="str">
        <f>TEXT(Tableau1[[#This Row],[Date]],"mmmm")</f>
        <v>janvier</v>
      </c>
      <c r="BC375" s="21">
        <f>_xlfn.ISOWEEKNUM(Tableau1[[#This Row],[Date]])</f>
        <v>2</v>
      </c>
      <c r="BD375" s="21" t="str">
        <f>TEXT(Tableau1[[#This Row],[Date]],"jjjj")</f>
        <v>jeudi</v>
      </c>
      <c r="BE375" s="21">
        <f>VLOOKUP(ROUND(Tableau1[[#This Row],[Année]],4),Tableau2[#Data],2)</f>
        <v>788</v>
      </c>
      <c r="BF375" s="21" t="str">
        <f>VLOOKUP(Tableau1[[#This Row],[Date]],Tableau3[],2)</f>
        <v>2019-2020</v>
      </c>
    </row>
    <row r="376" spans="1:58" hidden="1" x14ac:dyDescent="0.3">
      <c r="A376" s="22">
        <v>43840</v>
      </c>
      <c r="B376" s="20">
        <v>73648</v>
      </c>
      <c r="C376" s="20">
        <v>154374</v>
      </c>
      <c r="D376" s="24">
        <v>739</v>
      </c>
      <c r="E376" s="24"/>
      <c r="F376" s="24"/>
      <c r="G376" s="24"/>
      <c r="H376" s="24">
        <v>7.5</v>
      </c>
      <c r="I376" s="24"/>
      <c r="J376" s="24"/>
      <c r="K376" s="24"/>
      <c r="L376" s="24"/>
      <c r="M376" s="24">
        <v>0</v>
      </c>
      <c r="N376" s="24">
        <v>95.054997875355198</v>
      </c>
      <c r="O376" s="24">
        <v>19.169999571517099</v>
      </c>
      <c r="P376" s="24"/>
      <c r="Q376" s="24">
        <v>40.379999097436702</v>
      </c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>
        <v>412</v>
      </c>
      <c r="AD376" s="24">
        <v>438</v>
      </c>
      <c r="AE376" s="24"/>
      <c r="AF376" s="30">
        <f t="array" ref="AF376">Tableau1[[#This Row],[EC Sortie PAC]]-Tableau1[[#This Row],[EC entrée PAC]]</f>
        <v>26</v>
      </c>
      <c r="AG376" s="30">
        <f t="array" ref="AG376">Tableau1[[#This Row],[Différenctiel PAC]]</f>
        <v>26</v>
      </c>
      <c r="AH376" s="4">
        <f t="array" ref="AH376">Tableau1[[#This Row],[Echaudoirs]]+Tableau1[[#This Row],[Plumeuses]]</f>
        <v>0</v>
      </c>
      <c r="AI376" s="4">
        <f t="array" ref="AI376">Tableau1[[#This Row],[EF Surpréssée Eviscération]]+Tableau1[[#This Row],[EF Eviscération]]</f>
        <v>114.22499744687229</v>
      </c>
      <c r="AJ376" s="4">
        <f t="array" ref="AJ376">Tableau1[[#This Row],[Conso EF dégrilleur]]+Tableau1[[#This Row],[Conso EF prélaveuse]]+Tableau1[[#This Row],[Conso EF adiabatique]]</f>
        <v>0</v>
      </c>
      <c r="AK376" s="4">
        <f>Tableau1[[#This Row],[Conso EC Filtre]]+Tableau1[[#This Row],[Conso EC Laveuse ]]</f>
        <v>0</v>
      </c>
      <c r="AL376" s="30">
        <f t="array" ref="AL376">Tableau1[[#This Row],[Conso EF Quai Atlas (calculée)]]+Tableau1[[#This Row],[Conso EC Quai Atlas (calculée)]]</f>
        <v>0</v>
      </c>
      <c r="AM376" s="30">
        <f t="array" ref="AM376">Tableau1[[#This Row],[Lavage cagettes]]+Tableau1[[#This Row],[Lavage pal box]]</f>
        <v>0</v>
      </c>
      <c r="AN376" s="30">
        <f t="array" ref="AN376">Tableau1[[#This Row],[40 bar]]+Tableau1[[#This Row],[24 bar]]</f>
        <v>0</v>
      </c>
      <c r="AO376" s="31"/>
      <c r="AP376" s="31">
        <f>Tableau1[[#This Row],[EC Vestiaires m³]]+Tableau1[[#This Row],[Vestiaires EF]]+Tableau1[[#This Row],[Zone B]]</f>
        <v>7.5</v>
      </c>
      <c r="AQ37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576.89500345569104</v>
      </c>
      <c r="AR376" s="6">
        <f>Tableau1[[#This Row],[prestation lavage 40B]]+Tableau1[[#This Row],[Prestation lavage 24B]]</f>
        <v>0</v>
      </c>
      <c r="AS376" s="6">
        <f>IFERROR(Tableau1[[#This Row],[40 bar (19h-23h59)]]+Y377,0)</f>
        <v>0</v>
      </c>
      <c r="AT376" s="6">
        <f>IFERROR(Tableau1[[#This Row],[24 bar (19H-23H59)]]+AB377,0)</f>
        <v>0</v>
      </c>
      <c r="AU376" s="33">
        <f t="array" ref="AU376">(Tableau1[[#This Row],[Conso eau]]-Tableau1[Rejet convention])/Tableau1[[#This Row],[Rejet convention]]</f>
        <v>-6.2182741116751268E-2</v>
      </c>
      <c r="AV376" s="34">
        <f t="array" ref="AV376">IF(Tableau1[[#This Row],[Nbr de poulets (entrée découpe)]]&gt;0,(Tableau1[[#This Row],[Conso eau]]/Tableau1[[#This Row],[Nbr de poulets (entrée découpe)]])*1000,"erreur")</f>
        <v>10.034216815120574</v>
      </c>
      <c r="AW376" s="35">
        <f t="array" ref="AW376">IF(Tableau1[[#This Row],[Tonnage sortie ressuage]]&gt;0,(Tableau1[[#This Row],[Conso eau]]/Tableau1[[#This Row],[Tonnage sortie ressuage]])*1000,"erreur")</f>
        <v>4.7870755438091903</v>
      </c>
      <c r="AX376" s="34">
        <f t="array" ref="AX37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76" s="21">
        <f>10</f>
        <v>10</v>
      </c>
      <c r="AZ376" s="21">
        <f>6</f>
        <v>6</v>
      </c>
      <c r="BA376" s="21" t="str">
        <f>TEXT(Tableau1[[#This Row],[Date]],"aaaa")</f>
        <v>2020</v>
      </c>
      <c r="BB376" s="21" t="str">
        <f>TEXT(Tableau1[[#This Row],[Date]],"mmmm")</f>
        <v>janvier</v>
      </c>
      <c r="BC376" s="21">
        <f>_xlfn.ISOWEEKNUM(Tableau1[[#This Row],[Date]])</f>
        <v>2</v>
      </c>
      <c r="BD376" s="21" t="str">
        <f>TEXT(Tableau1[[#This Row],[Date]],"jjjj")</f>
        <v>vendredi</v>
      </c>
      <c r="BE376" s="21">
        <f>VLOOKUP(ROUND(Tableau1[[#This Row],[Année]],4),Tableau2[#Data],2)</f>
        <v>788</v>
      </c>
      <c r="BF376" s="21" t="str">
        <f>VLOOKUP(Tableau1[[#This Row],[Date]],Tableau3[],2)</f>
        <v>2019-2020</v>
      </c>
    </row>
    <row r="377" spans="1:58" hidden="1" x14ac:dyDescent="0.3">
      <c r="A377" s="22">
        <v>43841</v>
      </c>
      <c r="B377" s="20"/>
      <c r="C377" s="20"/>
      <c r="D377" s="24">
        <v>174.7</v>
      </c>
      <c r="E377" s="24"/>
      <c r="F377" s="24"/>
      <c r="G377" s="24"/>
      <c r="H377" s="24">
        <v>7.5</v>
      </c>
      <c r="I377" s="24"/>
      <c r="J377" s="24"/>
      <c r="K377" s="24"/>
      <c r="L377" s="24"/>
      <c r="M377" s="24">
        <v>0</v>
      </c>
      <c r="N377" s="24">
        <v>0</v>
      </c>
      <c r="O377" s="24">
        <v>4.9999998882412902E-3</v>
      </c>
      <c r="P377" s="24"/>
      <c r="Q377" s="24">
        <v>47.609998935833602</v>
      </c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>
        <v>426</v>
      </c>
      <c r="AD377" s="24">
        <v>452</v>
      </c>
      <c r="AE377" s="24"/>
      <c r="AF377" s="30">
        <f t="array" ref="AF377">Tableau1[[#This Row],[EC Sortie PAC]]-Tableau1[[#This Row],[EC entrée PAC]]</f>
        <v>26</v>
      </c>
      <c r="AG377" s="30">
        <f t="array" ref="AG377">Tableau1[[#This Row],[Différenctiel PAC]]</f>
        <v>26</v>
      </c>
      <c r="AH377" s="4">
        <f t="array" ref="AH377">Tableau1[[#This Row],[Echaudoirs]]+Tableau1[[#This Row],[Plumeuses]]</f>
        <v>0</v>
      </c>
      <c r="AI377" s="4">
        <f t="array" ref="AI377">Tableau1[[#This Row],[EF Surpréssée Eviscération]]+Tableau1[[#This Row],[EF Eviscération]]</f>
        <v>4.9999998882412902E-3</v>
      </c>
      <c r="AJ377" s="4">
        <f t="array" ref="AJ377">Tableau1[[#This Row],[Conso EF dégrilleur]]+Tableau1[[#This Row],[Conso EF prélaveuse]]+Tableau1[[#This Row],[Conso EF adiabatique]]</f>
        <v>0</v>
      </c>
      <c r="AK377" s="4">
        <f>Tableau1[[#This Row],[Conso EC Filtre]]+Tableau1[[#This Row],[Conso EC Laveuse ]]</f>
        <v>0</v>
      </c>
      <c r="AL377" s="30">
        <f t="array" ref="AL377">Tableau1[[#This Row],[Conso EF Quai Atlas (calculée)]]+Tableau1[[#This Row],[Conso EC Quai Atlas (calculée)]]</f>
        <v>0</v>
      </c>
      <c r="AM377" s="30">
        <f t="array" ref="AM377">Tableau1[[#This Row],[Lavage cagettes]]+Tableau1[[#This Row],[Lavage pal box]]</f>
        <v>0</v>
      </c>
      <c r="AN377" s="30">
        <f t="array" ref="AN377">Tableau1[[#This Row],[40 bar]]+Tableau1[[#This Row],[24 bar]]</f>
        <v>0</v>
      </c>
      <c r="AO377" s="31"/>
      <c r="AP377" s="31">
        <f>Tableau1[[#This Row],[EC Vestiaires m³]]+Tableau1[[#This Row],[Vestiaires EF]]+Tableau1[[#This Row],[Zone B]]</f>
        <v>7.5</v>
      </c>
      <c r="AQ37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119.58500106427815</v>
      </c>
      <c r="AR377" s="6">
        <f>Tableau1[[#This Row],[prestation lavage 40B]]+Tableau1[[#This Row],[Prestation lavage 24B]]</f>
        <v>0</v>
      </c>
      <c r="AS377" s="6">
        <f>IFERROR(Tableau1[[#This Row],[40 bar (19h-23h59)]]+Y378,0)</f>
        <v>0</v>
      </c>
      <c r="AT377" s="6">
        <f>IFERROR(Tableau1[[#This Row],[24 bar (19H-23H59)]]+AB378,0)</f>
        <v>0</v>
      </c>
      <c r="AU377" s="33">
        <f t="array" ref="AU377">(Tableau1[[#This Row],[Conso eau]]-Tableau1[Rejet convention])/Tableau1[[#This Row],[Rejet convention]]</f>
        <v>-0.77829949238578677</v>
      </c>
      <c r="AV377" s="34" t="str">
        <f t="array" ref="AV377">IF(Tableau1[[#This Row],[Nbr de poulets (entrée découpe)]]&gt;0,(Tableau1[[#This Row],[Conso eau]]/Tableau1[[#This Row],[Nbr de poulets (entrée découpe)]])*1000,"erreur")</f>
        <v>erreur</v>
      </c>
      <c r="AW377" s="35" t="str">
        <f t="array" ref="AW377">IF(Tableau1[[#This Row],[Tonnage sortie ressuage]]&gt;0,(Tableau1[[#This Row],[Conso eau]]/Tableau1[[#This Row],[Tonnage sortie ressuage]])*1000,"erreur")</f>
        <v>erreur</v>
      </c>
      <c r="AX377" s="34" t="str">
        <f t="array" ref="AX37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77" s="21">
        <f>10</f>
        <v>10</v>
      </c>
      <c r="AZ377" s="21">
        <f>6</f>
        <v>6</v>
      </c>
      <c r="BA377" s="21" t="str">
        <f>TEXT(Tableau1[[#This Row],[Date]],"aaaa")</f>
        <v>2020</v>
      </c>
      <c r="BB377" s="21" t="str">
        <f>TEXT(Tableau1[[#This Row],[Date]],"mmmm")</f>
        <v>janvier</v>
      </c>
      <c r="BC377" s="21">
        <f>_xlfn.ISOWEEKNUM(Tableau1[[#This Row],[Date]])</f>
        <v>2</v>
      </c>
      <c r="BD377" s="21" t="str">
        <f>TEXT(Tableau1[[#This Row],[Date]],"jjjj")</f>
        <v>samedi</v>
      </c>
      <c r="BE377" s="21">
        <f>VLOOKUP(ROUND(Tableau1[[#This Row],[Année]],4),Tableau2[#Data],2)</f>
        <v>788</v>
      </c>
      <c r="BF377" s="21" t="str">
        <f>VLOOKUP(Tableau1[[#This Row],[Date]],Tableau3[],2)</f>
        <v>2019-2020</v>
      </c>
    </row>
    <row r="378" spans="1:58" hidden="1" x14ac:dyDescent="0.3">
      <c r="A378" s="22">
        <v>43842</v>
      </c>
      <c r="B378" s="20"/>
      <c r="C378" s="20"/>
      <c r="D378" s="24">
        <v>9.6999999999999993</v>
      </c>
      <c r="E378" s="24"/>
      <c r="F378" s="24"/>
      <c r="G378" s="24"/>
      <c r="H378" s="24">
        <v>7</v>
      </c>
      <c r="I378" s="24"/>
      <c r="J378" s="24"/>
      <c r="K378" s="24"/>
      <c r="L378" s="24"/>
      <c r="M378" s="24">
        <v>0</v>
      </c>
      <c r="N378" s="24">
        <v>0</v>
      </c>
      <c r="O378" s="24">
        <v>0</v>
      </c>
      <c r="P378" s="24"/>
      <c r="Q378" s="24">
        <v>0</v>
      </c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>
        <v>147</v>
      </c>
      <c r="AD378" s="24">
        <v>73</v>
      </c>
      <c r="AE378" s="24"/>
      <c r="AF378" s="30">
        <f t="array" ref="AF378">Tableau1[[#This Row],[EC Sortie PAC]]-Tableau1[[#This Row],[EC entrée PAC]]</f>
        <v>-74</v>
      </c>
      <c r="AG378" s="30">
        <f t="array" ref="AG378">Tableau1[[#This Row],[Différenctiel PAC]]</f>
        <v>-74</v>
      </c>
      <c r="AH378" s="4">
        <f t="array" ref="AH378">Tableau1[[#This Row],[Echaudoirs]]+Tableau1[[#This Row],[Plumeuses]]</f>
        <v>0</v>
      </c>
      <c r="AI378" s="4">
        <f t="array" ref="AI378">Tableau1[[#This Row],[EF Surpréssée Eviscération]]+Tableau1[[#This Row],[EF Eviscération]]</f>
        <v>0</v>
      </c>
      <c r="AJ378" s="4">
        <f t="array" ref="AJ378">Tableau1[[#This Row],[Conso EF dégrilleur]]+Tableau1[[#This Row],[Conso EF prélaveuse]]+Tableau1[[#This Row],[Conso EF adiabatique]]</f>
        <v>0</v>
      </c>
      <c r="AK378" s="4">
        <f>Tableau1[[#This Row],[Conso EC Filtre]]+Tableau1[[#This Row],[Conso EC Laveuse ]]</f>
        <v>0</v>
      </c>
      <c r="AL378" s="30">
        <f t="array" ref="AL378">Tableau1[[#This Row],[Conso EF Quai Atlas (calculée)]]+Tableau1[[#This Row],[Conso EC Quai Atlas (calculée)]]</f>
        <v>0</v>
      </c>
      <c r="AM378" s="30">
        <f t="array" ref="AM378">Tableau1[[#This Row],[Lavage cagettes]]+Tableau1[[#This Row],[Lavage pal box]]</f>
        <v>0</v>
      </c>
      <c r="AN378" s="30">
        <f t="array" ref="AN378">Tableau1[[#This Row],[40 bar]]+Tableau1[[#This Row],[24 bar]]</f>
        <v>0</v>
      </c>
      <c r="AO378" s="31"/>
      <c r="AP378" s="31">
        <f>Tableau1[[#This Row],[EC Vestiaires m³]]+Tableau1[[#This Row],[Vestiaires EF]]+Tableau1[[#This Row],[Zone B]]</f>
        <v>7</v>
      </c>
      <c r="AQ37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2.6999999999999993</v>
      </c>
      <c r="AR378" s="6">
        <f>Tableau1[[#This Row],[prestation lavage 40B]]+Tableau1[[#This Row],[Prestation lavage 24B]]</f>
        <v>0</v>
      </c>
      <c r="AS378" s="6">
        <f>IFERROR(Tableau1[[#This Row],[40 bar (19h-23h59)]]+Y379,0)</f>
        <v>0</v>
      </c>
      <c r="AT378" s="6">
        <f>IFERROR(Tableau1[[#This Row],[24 bar (19H-23H59)]]+AB379,0)</f>
        <v>0</v>
      </c>
      <c r="AU378" s="33">
        <f t="array" ref="AU378">(Tableau1[[#This Row],[Conso eau]]-Tableau1[Rejet convention])/Tableau1[[#This Row],[Rejet convention]]</f>
        <v>-0.9876903553299492</v>
      </c>
      <c r="AV378" s="34" t="str">
        <f t="array" ref="AV378">IF(Tableau1[[#This Row],[Nbr de poulets (entrée découpe)]]&gt;0,(Tableau1[[#This Row],[Conso eau]]/Tableau1[[#This Row],[Nbr de poulets (entrée découpe)]])*1000,"erreur")</f>
        <v>erreur</v>
      </c>
      <c r="AW378" s="35" t="str">
        <f t="array" ref="AW378">IF(Tableau1[[#This Row],[Tonnage sortie ressuage]]&gt;0,(Tableau1[[#This Row],[Conso eau]]/Tableau1[[#This Row],[Tonnage sortie ressuage]])*1000,"erreur")</f>
        <v>erreur</v>
      </c>
      <c r="AX378" s="34" t="str">
        <f t="array" ref="AX37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78" s="21">
        <f>10</f>
        <v>10</v>
      </c>
      <c r="AZ378" s="21">
        <f>6</f>
        <v>6</v>
      </c>
      <c r="BA378" s="21" t="str">
        <f>TEXT(Tableau1[[#This Row],[Date]],"aaaa")</f>
        <v>2020</v>
      </c>
      <c r="BB378" s="21" t="str">
        <f>TEXT(Tableau1[[#This Row],[Date]],"mmmm")</f>
        <v>janvier</v>
      </c>
      <c r="BC378" s="21">
        <f>_xlfn.ISOWEEKNUM(Tableau1[[#This Row],[Date]])</f>
        <v>2</v>
      </c>
      <c r="BD378" s="21" t="str">
        <f>TEXT(Tableau1[[#This Row],[Date]],"jjjj")</f>
        <v>dimanche</v>
      </c>
      <c r="BE378" s="21">
        <f>VLOOKUP(ROUND(Tableau1[[#This Row],[Année]],4),Tableau2[#Data],2)</f>
        <v>788</v>
      </c>
      <c r="BF378" s="21" t="str">
        <f>VLOOKUP(Tableau1[[#This Row],[Date]],Tableau3[],2)</f>
        <v>2019-2020</v>
      </c>
    </row>
    <row r="379" spans="1:58" hidden="1" x14ac:dyDescent="0.3">
      <c r="A379" s="22">
        <v>43843</v>
      </c>
      <c r="B379" s="20">
        <v>66211</v>
      </c>
      <c r="C379" s="20">
        <v>153817</v>
      </c>
      <c r="D379" s="24">
        <v>676.4</v>
      </c>
      <c r="E379" s="24"/>
      <c r="F379" s="24"/>
      <c r="G379" s="24"/>
      <c r="H379" s="24">
        <v>0.2</v>
      </c>
      <c r="I379" s="24"/>
      <c r="J379" s="24"/>
      <c r="K379" s="24"/>
      <c r="L379" s="24"/>
      <c r="M379" s="24">
        <v>0</v>
      </c>
      <c r="N379" s="24">
        <v>105.529997641221</v>
      </c>
      <c r="O379" s="24">
        <v>17.489999609068001</v>
      </c>
      <c r="P379" s="24"/>
      <c r="Q379" s="24">
        <v>0</v>
      </c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>
        <v>0</v>
      </c>
      <c r="AD379" s="24">
        <v>0</v>
      </c>
      <c r="AE379" s="24"/>
      <c r="AF379" s="30">
        <f t="array" ref="AF379">Tableau1[[#This Row],[EC Sortie PAC]]-Tableau1[[#This Row],[EC entrée PAC]]</f>
        <v>0</v>
      </c>
      <c r="AG379" s="30">
        <f t="array" ref="AG379">Tableau1[[#This Row],[Différenctiel PAC]]</f>
        <v>0</v>
      </c>
      <c r="AH379" s="4">
        <f t="array" ref="AH379">Tableau1[[#This Row],[Echaudoirs]]+Tableau1[[#This Row],[Plumeuses]]</f>
        <v>0</v>
      </c>
      <c r="AI379" s="4">
        <f t="array" ref="AI379">Tableau1[[#This Row],[EF Surpréssée Eviscération]]+Tableau1[[#This Row],[EF Eviscération]]</f>
        <v>123.01999725028901</v>
      </c>
      <c r="AJ379" s="4">
        <f t="array" ref="AJ379">Tableau1[[#This Row],[Conso EF dégrilleur]]+Tableau1[[#This Row],[Conso EF prélaveuse]]+Tableau1[[#This Row],[Conso EF adiabatique]]</f>
        <v>0</v>
      </c>
      <c r="AK379" s="4">
        <f>Tableau1[[#This Row],[Conso EC Filtre]]+Tableau1[[#This Row],[Conso EC Laveuse ]]</f>
        <v>0</v>
      </c>
      <c r="AL379" s="30">
        <f t="array" ref="AL379">Tableau1[[#This Row],[Conso EF Quai Atlas (calculée)]]+Tableau1[[#This Row],[Conso EC Quai Atlas (calculée)]]</f>
        <v>0</v>
      </c>
      <c r="AM379" s="30">
        <f t="array" ref="AM379">Tableau1[[#This Row],[Lavage cagettes]]+Tableau1[[#This Row],[Lavage pal box]]</f>
        <v>0</v>
      </c>
      <c r="AN379" s="30">
        <f t="array" ref="AN379">Tableau1[[#This Row],[40 bar]]+Tableau1[[#This Row],[24 bar]]</f>
        <v>0</v>
      </c>
      <c r="AO379" s="31"/>
      <c r="AP379" s="31">
        <f>Tableau1[[#This Row],[EC Vestiaires m³]]+Tableau1[[#This Row],[Vestiaires EF]]+Tableau1[[#This Row],[Zone B]]</f>
        <v>0.2</v>
      </c>
      <c r="AQ37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553.18000274971098</v>
      </c>
      <c r="AR379" s="6">
        <f>Tableau1[[#This Row],[prestation lavage 40B]]+Tableau1[[#This Row],[Prestation lavage 24B]]</f>
        <v>0</v>
      </c>
      <c r="AS379" s="6">
        <f>IFERROR(Tableau1[[#This Row],[40 bar (19h-23h59)]]+Y380,0)</f>
        <v>0</v>
      </c>
      <c r="AT379" s="6">
        <f>IFERROR(Tableau1[[#This Row],[24 bar (19H-23H59)]]+AB380,0)</f>
        <v>0</v>
      </c>
      <c r="AU379" s="33">
        <f t="array" ref="AU379">(Tableau1[[#This Row],[Conso eau]]-Tableau1[Rejet convention])/Tableau1[[#This Row],[Rejet convention]]</f>
        <v>-0.14162436548223353</v>
      </c>
      <c r="AV379" s="34">
        <f t="array" ref="AV379">IF(Tableau1[[#This Row],[Nbr de poulets (entrée découpe)]]&gt;0,(Tableau1[[#This Row],[Conso eau]]/Tableau1[[#This Row],[Nbr de poulets (entrée découpe)]])*1000,"erreur")</f>
        <v>10.215825165002794</v>
      </c>
      <c r="AW379" s="35">
        <f t="array" ref="AW379">IF(Tableau1[[#This Row],[Tonnage sortie ressuage]]&gt;0,(Tableau1[[#This Row],[Conso eau]]/Tableau1[[#This Row],[Tonnage sortie ressuage]])*1000,"erreur")</f>
        <v>4.3974333136129289</v>
      </c>
      <c r="AX379" s="34">
        <f t="array" ref="AX37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79" s="21">
        <f>10</f>
        <v>10</v>
      </c>
      <c r="AZ379" s="21">
        <f>6</f>
        <v>6</v>
      </c>
      <c r="BA379" s="21" t="str">
        <f>TEXT(Tableau1[[#This Row],[Date]],"aaaa")</f>
        <v>2020</v>
      </c>
      <c r="BB379" s="21" t="str">
        <f>TEXT(Tableau1[[#This Row],[Date]],"mmmm")</f>
        <v>janvier</v>
      </c>
      <c r="BC379" s="21">
        <f>_xlfn.ISOWEEKNUM(Tableau1[[#This Row],[Date]])</f>
        <v>3</v>
      </c>
      <c r="BD379" s="21" t="str">
        <f>TEXT(Tableau1[[#This Row],[Date]],"jjjj")</f>
        <v>lundi</v>
      </c>
      <c r="BE379" s="21">
        <f>VLOOKUP(ROUND(Tableau1[[#This Row],[Année]],4),Tableau2[#Data],2)</f>
        <v>788</v>
      </c>
      <c r="BF379" s="21" t="str">
        <f>VLOOKUP(Tableau1[[#This Row],[Date]],Tableau3[],2)</f>
        <v>2019-2020</v>
      </c>
    </row>
    <row r="380" spans="1:58" hidden="1" x14ac:dyDescent="0.3">
      <c r="A380" s="22">
        <v>43844</v>
      </c>
      <c r="B380" s="20">
        <v>64586</v>
      </c>
      <c r="C380" s="20">
        <v>150639</v>
      </c>
      <c r="D380" s="24">
        <v>715.3</v>
      </c>
      <c r="E380" s="24"/>
      <c r="F380" s="24"/>
      <c r="G380" s="24"/>
      <c r="H380" s="24">
        <v>0</v>
      </c>
      <c r="I380" s="24"/>
      <c r="J380" s="24"/>
      <c r="K380" s="24"/>
      <c r="L380" s="24"/>
      <c r="M380" s="24">
        <v>0</v>
      </c>
      <c r="N380" s="24">
        <v>104.044997674413</v>
      </c>
      <c r="O380" s="24">
        <v>14.5099996756762</v>
      </c>
      <c r="P380" s="24"/>
      <c r="Q380" s="24">
        <v>40.8199990876019</v>
      </c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>
        <v>364</v>
      </c>
      <c r="AD380" s="24">
        <v>391</v>
      </c>
      <c r="AE380" s="24"/>
      <c r="AF380" s="30">
        <f t="array" ref="AF380">Tableau1[[#This Row],[EC Sortie PAC]]-Tableau1[[#This Row],[EC entrée PAC]]</f>
        <v>27</v>
      </c>
      <c r="AG380" s="30">
        <f t="array" ref="AG380">Tableau1[[#This Row],[Différenctiel PAC]]</f>
        <v>27</v>
      </c>
      <c r="AH380" s="4">
        <f t="array" ref="AH380">Tableau1[[#This Row],[Echaudoirs]]+Tableau1[[#This Row],[Plumeuses]]</f>
        <v>0</v>
      </c>
      <c r="AI380" s="4">
        <f t="array" ref="AI380">Tableau1[[#This Row],[EF Surpréssée Eviscération]]+Tableau1[[#This Row],[EF Eviscération]]</f>
        <v>118.5549973500892</v>
      </c>
      <c r="AJ380" s="4">
        <f t="array" ref="AJ380">Tableau1[[#This Row],[Conso EF dégrilleur]]+Tableau1[[#This Row],[Conso EF prélaveuse]]+Tableau1[[#This Row],[Conso EF adiabatique]]</f>
        <v>0</v>
      </c>
      <c r="AK380" s="4">
        <f>Tableau1[[#This Row],[Conso EC Filtre]]+Tableau1[[#This Row],[Conso EC Laveuse ]]</f>
        <v>0</v>
      </c>
      <c r="AL380" s="30">
        <f t="array" ref="AL380">Tableau1[[#This Row],[Conso EF Quai Atlas (calculée)]]+Tableau1[[#This Row],[Conso EC Quai Atlas (calculée)]]</f>
        <v>0</v>
      </c>
      <c r="AM380" s="30">
        <f t="array" ref="AM380">Tableau1[[#This Row],[Lavage cagettes]]+Tableau1[[#This Row],[Lavage pal box]]</f>
        <v>0</v>
      </c>
      <c r="AN380" s="30">
        <f t="array" ref="AN380">Tableau1[[#This Row],[40 bar]]+Tableau1[[#This Row],[24 bar]]</f>
        <v>0</v>
      </c>
      <c r="AO380" s="31"/>
      <c r="AP380" s="31">
        <f>Tableau1[[#This Row],[EC Vestiaires m³]]+Tableau1[[#This Row],[Vestiaires EF]]+Tableau1[[#This Row],[Zone B]]</f>
        <v>0</v>
      </c>
      <c r="AQ38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555.9250035623088</v>
      </c>
      <c r="AR380" s="6">
        <f>Tableau1[[#This Row],[prestation lavage 40B]]+Tableau1[[#This Row],[Prestation lavage 24B]]</f>
        <v>0</v>
      </c>
      <c r="AS380" s="6">
        <f>IFERROR(Tableau1[[#This Row],[40 bar (19h-23h59)]]+Y381,0)</f>
        <v>0</v>
      </c>
      <c r="AT380" s="6">
        <f>IFERROR(Tableau1[[#This Row],[24 bar (19H-23H59)]]+AB381,0)</f>
        <v>0</v>
      </c>
      <c r="AU380" s="33">
        <f t="array" ref="AU380">(Tableau1[[#This Row],[Conso eau]]-Tableau1[Rejet convention])/Tableau1[[#This Row],[Rejet convention]]</f>
        <v>-9.2258883248731022E-2</v>
      </c>
      <c r="AV380" s="34">
        <f t="array" ref="AV380">IF(Tableau1[[#This Row],[Nbr de poulets (entrée découpe)]]&gt;0,(Tableau1[[#This Row],[Conso eau]]/Tableau1[[#This Row],[Nbr de poulets (entrée découpe)]])*1000,"erreur")</f>
        <v>11.075155606478184</v>
      </c>
      <c r="AW380" s="35">
        <f t="array" ref="AW380">IF(Tableau1[[#This Row],[Tonnage sortie ressuage]]&gt;0,(Tableau1[[#This Row],[Conso eau]]/Tableau1[[#This Row],[Tonnage sortie ressuage]])*1000,"erreur")</f>
        <v>4.7484383194259117</v>
      </c>
      <c r="AX380" s="34">
        <f t="array" ref="AX38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80" s="21">
        <f>10</f>
        <v>10</v>
      </c>
      <c r="AZ380" s="21">
        <f>6</f>
        <v>6</v>
      </c>
      <c r="BA380" s="21" t="str">
        <f>TEXT(Tableau1[[#This Row],[Date]],"aaaa")</f>
        <v>2020</v>
      </c>
      <c r="BB380" s="21" t="str">
        <f>TEXT(Tableau1[[#This Row],[Date]],"mmmm")</f>
        <v>janvier</v>
      </c>
      <c r="BC380" s="21">
        <f>_xlfn.ISOWEEKNUM(Tableau1[[#This Row],[Date]])</f>
        <v>3</v>
      </c>
      <c r="BD380" s="21" t="str">
        <f>TEXT(Tableau1[[#This Row],[Date]],"jjjj")</f>
        <v>mardi</v>
      </c>
      <c r="BE380" s="21">
        <f>VLOOKUP(ROUND(Tableau1[[#This Row],[Année]],4),Tableau2[#Data],2)</f>
        <v>788</v>
      </c>
      <c r="BF380" s="21" t="str">
        <f>VLOOKUP(Tableau1[[#This Row],[Date]],Tableau3[],2)</f>
        <v>2019-2020</v>
      </c>
    </row>
    <row r="381" spans="1:58" hidden="1" x14ac:dyDescent="0.3">
      <c r="A381" s="22">
        <v>43845</v>
      </c>
      <c r="B381" s="20">
        <v>68965</v>
      </c>
      <c r="C381" s="20">
        <v>154791</v>
      </c>
      <c r="D381" s="24">
        <v>760.2</v>
      </c>
      <c r="E381" s="24"/>
      <c r="F381" s="24"/>
      <c r="G381" s="24"/>
      <c r="H381" s="24"/>
      <c r="I381" s="24"/>
      <c r="J381" s="24"/>
      <c r="K381" s="24"/>
      <c r="L381" s="24"/>
      <c r="M381" s="24">
        <v>0</v>
      </c>
      <c r="N381" s="24">
        <v>102.13999771699299</v>
      </c>
      <c r="O381" s="24">
        <v>30.794999311678101</v>
      </c>
      <c r="P381" s="24"/>
      <c r="Q381" s="24">
        <v>39.879999108612502</v>
      </c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>
        <v>0</v>
      </c>
      <c r="AD381" s="24">
        <v>0</v>
      </c>
      <c r="AE381" s="24"/>
      <c r="AF381" s="30">
        <f t="array" ref="AF381">Tableau1[[#This Row],[EC Sortie PAC]]-Tableau1[[#This Row],[EC entrée PAC]]</f>
        <v>0</v>
      </c>
      <c r="AG381" s="30">
        <f t="array" ref="AG381">Tableau1[[#This Row],[Différenctiel PAC]]</f>
        <v>0</v>
      </c>
      <c r="AH381" s="4">
        <f t="array" ref="AH381">Tableau1[[#This Row],[Echaudoirs]]+Tableau1[[#This Row],[Plumeuses]]</f>
        <v>0</v>
      </c>
      <c r="AI381" s="4">
        <f t="array" ref="AI381">Tableau1[[#This Row],[EF Surpréssée Eviscération]]+Tableau1[[#This Row],[EF Eviscération]]</f>
        <v>132.93499702867109</v>
      </c>
      <c r="AJ381" s="4">
        <f t="array" ref="AJ381">Tableau1[[#This Row],[Conso EF dégrilleur]]+Tableau1[[#This Row],[Conso EF prélaveuse]]+Tableau1[[#This Row],[Conso EF adiabatique]]</f>
        <v>0</v>
      </c>
      <c r="AK381" s="4">
        <f>Tableau1[[#This Row],[Conso EC Filtre]]+Tableau1[[#This Row],[Conso EC Laveuse ]]</f>
        <v>0</v>
      </c>
      <c r="AL381" s="30">
        <f t="array" ref="AL381">Tableau1[[#This Row],[Conso EF Quai Atlas (calculée)]]+Tableau1[[#This Row],[Conso EC Quai Atlas (calculée)]]</f>
        <v>0</v>
      </c>
      <c r="AM381" s="30">
        <f t="array" ref="AM381">Tableau1[[#This Row],[Lavage cagettes]]+Tableau1[[#This Row],[Lavage pal box]]</f>
        <v>0</v>
      </c>
      <c r="AN381" s="30">
        <f t="array" ref="AN381">Tableau1[[#This Row],[40 bar]]+Tableau1[[#This Row],[24 bar]]</f>
        <v>0</v>
      </c>
      <c r="AO381" s="31"/>
      <c r="AP381" s="31">
        <f>Tableau1[[#This Row],[EC Vestiaires m³]]+Tableau1[[#This Row],[Vestiaires EF]]+Tableau1[[#This Row],[Zone B]]</f>
        <v>0</v>
      </c>
      <c r="AQ38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587.38500386271642</v>
      </c>
      <c r="AR381" s="6">
        <f>Tableau1[[#This Row],[prestation lavage 40B]]+Tableau1[[#This Row],[Prestation lavage 24B]]</f>
        <v>0</v>
      </c>
      <c r="AS381" s="6">
        <f>IFERROR(Tableau1[[#This Row],[40 bar (19h-23h59)]]+Y382,0)</f>
        <v>0</v>
      </c>
      <c r="AT381" s="6">
        <f>IFERROR(Tableau1[[#This Row],[24 bar (19H-23H59)]]+AB382,0)</f>
        <v>0</v>
      </c>
      <c r="AU381" s="33">
        <f t="array" ref="AU381">(Tableau1[[#This Row],[Conso eau]]-Tableau1[Rejet convention])/Tableau1[[#This Row],[Rejet convention]]</f>
        <v>-3.5279187817258827E-2</v>
      </c>
      <c r="AV381" s="34">
        <f t="array" ref="AV381">IF(Tableau1[[#This Row],[Nbr de poulets (entrée découpe)]]&gt;0,(Tableau1[[#This Row],[Conso eau]]/Tableau1[[#This Row],[Nbr de poulets (entrée découpe)]])*1000,"erreur")</f>
        <v>11.022982672370045</v>
      </c>
      <c r="AW381" s="35">
        <f t="array" ref="AW381">IF(Tableau1[[#This Row],[Tonnage sortie ressuage]]&gt;0,(Tableau1[[#This Row],[Conso eau]]/Tableau1[[#This Row],[Tonnage sortie ressuage]])*1000,"erreur")</f>
        <v>4.9111382444715783</v>
      </c>
      <c r="AX381" s="34">
        <f t="array" ref="AX38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81" s="21">
        <f>10</f>
        <v>10</v>
      </c>
      <c r="AZ381" s="21">
        <f>6</f>
        <v>6</v>
      </c>
      <c r="BA381" s="21" t="str">
        <f>TEXT(Tableau1[[#This Row],[Date]],"aaaa")</f>
        <v>2020</v>
      </c>
      <c r="BB381" s="21" t="str">
        <f>TEXT(Tableau1[[#This Row],[Date]],"mmmm")</f>
        <v>janvier</v>
      </c>
      <c r="BC381" s="21">
        <f>_xlfn.ISOWEEKNUM(Tableau1[[#This Row],[Date]])</f>
        <v>3</v>
      </c>
      <c r="BD381" s="21" t="str">
        <f>TEXT(Tableau1[[#This Row],[Date]],"jjjj")</f>
        <v>mercredi</v>
      </c>
      <c r="BE381" s="21">
        <f>VLOOKUP(ROUND(Tableau1[[#This Row],[Année]],4),Tableau2[#Data],2)</f>
        <v>788</v>
      </c>
      <c r="BF381" s="21" t="str">
        <f>VLOOKUP(Tableau1[[#This Row],[Date]],Tableau3[],2)</f>
        <v>2019-2020</v>
      </c>
    </row>
    <row r="382" spans="1:58" hidden="1" x14ac:dyDescent="0.3">
      <c r="A382" s="22">
        <v>43846</v>
      </c>
      <c r="B382" s="20">
        <v>69467</v>
      </c>
      <c r="C382" s="20">
        <v>158796</v>
      </c>
      <c r="D382" s="24">
        <v>753.4</v>
      </c>
      <c r="E382" s="24"/>
      <c r="F382" s="24"/>
      <c r="G382" s="24"/>
      <c r="H382" s="24"/>
      <c r="I382" s="24"/>
      <c r="J382" s="24"/>
      <c r="K382" s="24"/>
      <c r="L382" s="24"/>
      <c r="M382" s="24">
        <v>0</v>
      </c>
      <c r="N382" s="24">
        <v>106.46999762020999</v>
      </c>
      <c r="O382" s="24">
        <v>29.779999334365101</v>
      </c>
      <c r="P382" s="24"/>
      <c r="Q382" s="24">
        <v>40.159999102354099</v>
      </c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>
        <v>1182</v>
      </c>
      <c r="AD382" s="24">
        <v>1206</v>
      </c>
      <c r="AE382" s="24"/>
      <c r="AF382" s="30">
        <f t="array" ref="AF382">Tableau1[[#This Row],[EC Sortie PAC]]-Tableau1[[#This Row],[EC entrée PAC]]</f>
        <v>24</v>
      </c>
      <c r="AG382" s="30">
        <f t="array" ref="AG382">Tableau1[[#This Row],[Différenctiel PAC]]</f>
        <v>24</v>
      </c>
      <c r="AH382" s="4">
        <f t="array" ref="AH382">Tableau1[[#This Row],[Echaudoirs]]+Tableau1[[#This Row],[Plumeuses]]</f>
        <v>0</v>
      </c>
      <c r="AI382" s="4">
        <f t="array" ref="AI382">Tableau1[[#This Row],[EF Surpréssée Eviscération]]+Tableau1[[#This Row],[EF Eviscération]]</f>
        <v>136.2499969545751</v>
      </c>
      <c r="AJ382" s="4">
        <f t="array" ref="AJ382">Tableau1[[#This Row],[Conso EF dégrilleur]]+Tableau1[[#This Row],[Conso EF prélaveuse]]+Tableau1[[#This Row],[Conso EF adiabatique]]</f>
        <v>0</v>
      </c>
      <c r="AK382" s="4">
        <f>Tableau1[[#This Row],[Conso EC Filtre]]+Tableau1[[#This Row],[Conso EC Laveuse ]]</f>
        <v>0</v>
      </c>
      <c r="AL382" s="30">
        <f t="array" ref="AL382">Tableau1[[#This Row],[Conso EF Quai Atlas (calculée)]]+Tableau1[[#This Row],[Conso EC Quai Atlas (calculée)]]</f>
        <v>0</v>
      </c>
      <c r="AM382" s="30">
        <f t="array" ref="AM382">Tableau1[[#This Row],[Lavage cagettes]]+Tableau1[[#This Row],[Lavage pal box]]</f>
        <v>0</v>
      </c>
      <c r="AN382" s="30">
        <f t="array" ref="AN382">Tableau1[[#This Row],[40 bar]]+Tableau1[[#This Row],[24 bar]]</f>
        <v>0</v>
      </c>
      <c r="AO382" s="31"/>
      <c r="AP382" s="31">
        <f>Tableau1[[#This Row],[EC Vestiaires m³]]+Tableau1[[#This Row],[Vestiaires EF]]+Tableau1[[#This Row],[Zone B]]</f>
        <v>0</v>
      </c>
      <c r="AQ38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576.99000394307075</v>
      </c>
      <c r="AR382" s="6">
        <f>Tableau1[[#This Row],[prestation lavage 40B]]+Tableau1[[#This Row],[Prestation lavage 24B]]</f>
        <v>0</v>
      </c>
      <c r="AS382" s="6">
        <f>IFERROR(Tableau1[[#This Row],[40 bar (19h-23h59)]]+Y383,0)</f>
        <v>0</v>
      </c>
      <c r="AT382" s="6">
        <f>IFERROR(Tableau1[[#This Row],[24 bar (19H-23H59)]]+AB383,0)</f>
        <v>0</v>
      </c>
      <c r="AU382" s="33">
        <f t="array" ref="AU382">(Tableau1[[#This Row],[Conso eau]]-Tableau1[Rejet convention])/Tableau1[[#This Row],[Rejet convention]]</f>
        <v>-4.3908629441624394E-2</v>
      </c>
      <c r="AV382" s="34">
        <f t="array" ref="AV382">IF(Tableau1[[#This Row],[Nbr de poulets (entrée découpe)]]&gt;0,(Tableau1[[#This Row],[Conso eau]]/Tableau1[[#This Row],[Nbr de poulets (entrée découpe)]])*1000,"erreur")</f>
        <v>10.845437401931852</v>
      </c>
      <c r="AW382" s="35">
        <f t="array" ref="AW382">IF(Tableau1[[#This Row],[Tonnage sortie ressuage]]&gt;0,(Tableau1[[#This Row],[Conso eau]]/Tableau1[[#This Row],[Tonnage sortie ressuage]])*1000,"erreur")</f>
        <v>4.7444520013098561</v>
      </c>
      <c r="AX382" s="34">
        <f t="array" ref="AX38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82" s="21">
        <f>10</f>
        <v>10</v>
      </c>
      <c r="AZ382" s="21">
        <f>6</f>
        <v>6</v>
      </c>
      <c r="BA382" s="21" t="str">
        <f>TEXT(Tableau1[[#This Row],[Date]],"aaaa")</f>
        <v>2020</v>
      </c>
      <c r="BB382" s="21" t="str">
        <f>TEXT(Tableau1[[#This Row],[Date]],"mmmm")</f>
        <v>janvier</v>
      </c>
      <c r="BC382" s="21">
        <f>_xlfn.ISOWEEKNUM(Tableau1[[#This Row],[Date]])</f>
        <v>3</v>
      </c>
      <c r="BD382" s="21" t="str">
        <f>TEXT(Tableau1[[#This Row],[Date]],"jjjj")</f>
        <v>jeudi</v>
      </c>
      <c r="BE382" s="21">
        <f>VLOOKUP(ROUND(Tableau1[[#This Row],[Année]],4),Tableau2[#Data],2)</f>
        <v>788</v>
      </c>
      <c r="BF382" s="21" t="str">
        <f>VLOOKUP(Tableau1[[#This Row],[Date]],Tableau3[],2)</f>
        <v>2019-2020</v>
      </c>
    </row>
    <row r="383" spans="1:58" hidden="1" x14ac:dyDescent="0.3">
      <c r="A383" s="22">
        <v>43847</v>
      </c>
      <c r="B383" s="20">
        <v>72075</v>
      </c>
      <c r="C383" s="20">
        <v>166126</v>
      </c>
      <c r="D383" s="24">
        <v>752.7</v>
      </c>
      <c r="E383" s="24"/>
      <c r="F383" s="24"/>
      <c r="G383" s="24"/>
      <c r="H383" s="24"/>
      <c r="I383" s="24"/>
      <c r="J383" s="24"/>
      <c r="K383" s="24"/>
      <c r="L383" s="24"/>
      <c r="M383" s="24">
        <v>0</v>
      </c>
      <c r="N383" s="24">
        <v>103.449997687712</v>
      </c>
      <c r="O383" s="24">
        <v>29.6899993363768</v>
      </c>
      <c r="P383" s="24"/>
      <c r="Q383" s="24">
        <v>42.379999052733197</v>
      </c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>
        <v>104</v>
      </c>
      <c r="AD383" s="24">
        <v>114</v>
      </c>
      <c r="AE383" s="24"/>
      <c r="AF383" s="30">
        <f t="array" ref="AF383">Tableau1[[#This Row],[EC Sortie PAC]]-Tableau1[[#This Row],[EC entrée PAC]]</f>
        <v>10</v>
      </c>
      <c r="AG383" s="30">
        <f t="array" ref="AG383">Tableau1[[#This Row],[Différenctiel PAC]]</f>
        <v>10</v>
      </c>
      <c r="AH383" s="4">
        <f t="array" ref="AH383">Tableau1[[#This Row],[Echaudoirs]]+Tableau1[[#This Row],[Plumeuses]]</f>
        <v>0</v>
      </c>
      <c r="AI383" s="4">
        <f t="array" ref="AI383">Tableau1[[#This Row],[EF Surpréssée Eviscération]]+Tableau1[[#This Row],[EF Eviscération]]</f>
        <v>133.13999702408881</v>
      </c>
      <c r="AJ383" s="4">
        <f t="array" ref="AJ383">Tableau1[[#This Row],[Conso EF dégrilleur]]+Tableau1[[#This Row],[Conso EF prélaveuse]]+Tableau1[[#This Row],[Conso EF adiabatique]]</f>
        <v>0</v>
      </c>
      <c r="AK383" s="4">
        <f>Tableau1[[#This Row],[Conso EC Filtre]]+Tableau1[[#This Row],[Conso EC Laveuse ]]</f>
        <v>0</v>
      </c>
      <c r="AL383" s="30">
        <f t="array" ref="AL383">Tableau1[[#This Row],[Conso EF Quai Atlas (calculée)]]+Tableau1[[#This Row],[Conso EC Quai Atlas (calculée)]]</f>
        <v>0</v>
      </c>
      <c r="AM383" s="30">
        <f t="array" ref="AM383">Tableau1[[#This Row],[Lavage cagettes]]+Tableau1[[#This Row],[Lavage pal box]]</f>
        <v>0</v>
      </c>
      <c r="AN383" s="30">
        <f t="array" ref="AN383">Tableau1[[#This Row],[40 bar]]+Tableau1[[#This Row],[24 bar]]</f>
        <v>0</v>
      </c>
      <c r="AO383" s="31"/>
      <c r="AP383" s="31">
        <f>Tableau1[[#This Row],[EC Vestiaires m³]]+Tableau1[[#This Row],[Vestiaires EF]]+Tableau1[[#This Row],[Zone B]]</f>
        <v>0</v>
      </c>
      <c r="AQ38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577.18000392317799</v>
      </c>
      <c r="AR383" s="6">
        <f>Tableau1[[#This Row],[prestation lavage 40B]]+Tableau1[[#This Row],[Prestation lavage 24B]]</f>
        <v>0</v>
      </c>
      <c r="AS383" s="6">
        <f>IFERROR(Tableau1[[#This Row],[40 bar (19h-23h59)]]+Y384,0)</f>
        <v>0</v>
      </c>
      <c r="AT383" s="6">
        <f>IFERROR(Tableau1[[#This Row],[24 bar (19H-23H59)]]+AB384,0)</f>
        <v>0</v>
      </c>
      <c r="AU383" s="33">
        <f t="array" ref="AU383">(Tableau1[[#This Row],[Conso eau]]-Tableau1[Rejet convention])/Tableau1[[#This Row],[Rejet convention]]</f>
        <v>-4.4796954314720756E-2</v>
      </c>
      <c r="AV383" s="34">
        <f t="array" ref="AV383">IF(Tableau1[[#This Row],[Nbr de poulets (entrée découpe)]]&gt;0,(Tableau1[[#This Row],[Conso eau]]/Tableau1[[#This Row],[Nbr de poulets (entrée découpe)]])*1000,"erreur")</f>
        <v>10.443288241415194</v>
      </c>
      <c r="AW383" s="35">
        <f t="array" ref="AW383">IF(Tableau1[[#This Row],[Tonnage sortie ressuage]]&gt;0,(Tableau1[[#This Row],[Conso eau]]/Tableau1[[#This Row],[Tonnage sortie ressuage]])*1000,"erreur")</f>
        <v>4.5308982338706763</v>
      </c>
      <c r="AX383" s="34">
        <f t="array" ref="AX38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83" s="21">
        <f>10</f>
        <v>10</v>
      </c>
      <c r="AZ383" s="21">
        <f>6</f>
        <v>6</v>
      </c>
      <c r="BA383" s="21" t="str">
        <f>TEXT(Tableau1[[#This Row],[Date]],"aaaa")</f>
        <v>2020</v>
      </c>
      <c r="BB383" s="21" t="str">
        <f>TEXT(Tableau1[[#This Row],[Date]],"mmmm")</f>
        <v>janvier</v>
      </c>
      <c r="BC383" s="21">
        <f>_xlfn.ISOWEEKNUM(Tableau1[[#This Row],[Date]])</f>
        <v>3</v>
      </c>
      <c r="BD383" s="21" t="str">
        <f>TEXT(Tableau1[[#This Row],[Date]],"jjjj")</f>
        <v>vendredi</v>
      </c>
      <c r="BE383" s="21">
        <f>VLOOKUP(ROUND(Tableau1[[#This Row],[Année]],4),Tableau2[#Data],2)</f>
        <v>788</v>
      </c>
      <c r="BF383" s="21" t="str">
        <f>VLOOKUP(Tableau1[[#This Row],[Date]],Tableau3[],2)</f>
        <v>2019-2020</v>
      </c>
    </row>
    <row r="384" spans="1:58" hidden="1" x14ac:dyDescent="0.3">
      <c r="A384" s="22">
        <v>43848</v>
      </c>
      <c r="B384" s="20"/>
      <c r="C384" s="20"/>
      <c r="D384" s="24">
        <v>113.5</v>
      </c>
      <c r="E384" s="24"/>
      <c r="F384" s="24"/>
      <c r="G384" s="24"/>
      <c r="H384" s="24"/>
      <c r="I384" s="24"/>
      <c r="J384" s="24"/>
      <c r="K384" s="24"/>
      <c r="L384" s="24"/>
      <c r="M384" s="24">
        <v>0</v>
      </c>
      <c r="N384" s="24">
        <v>0</v>
      </c>
      <c r="O384" s="24">
        <v>5.9999998658895499E-2</v>
      </c>
      <c r="P384" s="24"/>
      <c r="Q384" s="24">
        <v>43.229999033734202</v>
      </c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>
        <v>418</v>
      </c>
      <c r="AD384" s="24">
        <v>392</v>
      </c>
      <c r="AE384" s="24"/>
      <c r="AF384" s="30">
        <f t="array" ref="AF384">Tableau1[[#This Row],[EC Sortie PAC]]-Tableau1[[#This Row],[EC entrée PAC]]</f>
        <v>-26</v>
      </c>
      <c r="AG384" s="30">
        <f t="array" ref="AG384">Tableau1[[#This Row],[Différenctiel PAC]]</f>
        <v>-26</v>
      </c>
      <c r="AH384" s="4">
        <f t="array" ref="AH384">Tableau1[[#This Row],[Echaudoirs]]+Tableau1[[#This Row],[Plumeuses]]</f>
        <v>0</v>
      </c>
      <c r="AI384" s="4">
        <f t="array" ref="AI384">Tableau1[[#This Row],[EF Surpréssée Eviscération]]+Tableau1[[#This Row],[EF Eviscération]]</f>
        <v>5.9999998658895499E-2</v>
      </c>
      <c r="AJ384" s="4">
        <f t="array" ref="AJ384">Tableau1[[#This Row],[Conso EF dégrilleur]]+Tableau1[[#This Row],[Conso EF prélaveuse]]+Tableau1[[#This Row],[Conso EF adiabatique]]</f>
        <v>0</v>
      </c>
      <c r="AK384" s="4">
        <f>Tableau1[[#This Row],[Conso EC Filtre]]+Tableau1[[#This Row],[Conso EC Laveuse ]]</f>
        <v>0</v>
      </c>
      <c r="AL384" s="30">
        <f t="array" ref="AL384">Tableau1[[#This Row],[Conso EF Quai Atlas (calculée)]]+Tableau1[[#This Row],[Conso EC Quai Atlas (calculée)]]</f>
        <v>0</v>
      </c>
      <c r="AM384" s="30">
        <f t="array" ref="AM384">Tableau1[[#This Row],[Lavage cagettes]]+Tableau1[[#This Row],[Lavage pal box]]</f>
        <v>0</v>
      </c>
      <c r="AN384" s="30">
        <f t="array" ref="AN384">Tableau1[[#This Row],[40 bar]]+Tableau1[[#This Row],[24 bar]]</f>
        <v>0</v>
      </c>
      <c r="AO384" s="31"/>
      <c r="AP384" s="31">
        <f>Tableau1[[#This Row],[EC Vestiaires m³]]+Tableau1[[#This Row],[Vestiaires EF]]+Tableau1[[#This Row],[Zone B]]</f>
        <v>0</v>
      </c>
      <c r="AQ38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70.210000967606902</v>
      </c>
      <c r="AR384" s="6">
        <f>Tableau1[[#This Row],[prestation lavage 40B]]+Tableau1[[#This Row],[Prestation lavage 24B]]</f>
        <v>0</v>
      </c>
      <c r="AS384" s="6">
        <f>IFERROR(Tableau1[[#This Row],[40 bar (19h-23h59)]]+Y385,0)</f>
        <v>0</v>
      </c>
      <c r="AT384" s="6">
        <f>IFERROR(Tableau1[[#This Row],[24 bar (19H-23H59)]]+AB385,0)</f>
        <v>0</v>
      </c>
      <c r="AU384" s="33">
        <f t="array" ref="AU384">(Tableau1[[#This Row],[Conso eau]]-Tableau1[Rejet convention])/Tableau1[[#This Row],[Rejet convention]]</f>
        <v>-0.85596446700507611</v>
      </c>
      <c r="AV384" s="34" t="str">
        <f t="array" ref="AV384">IF(Tableau1[[#This Row],[Nbr de poulets (entrée découpe)]]&gt;0,(Tableau1[[#This Row],[Conso eau]]/Tableau1[[#This Row],[Nbr de poulets (entrée découpe)]])*1000,"erreur")</f>
        <v>erreur</v>
      </c>
      <c r="AW384" s="35" t="str">
        <f t="array" ref="AW384">IF(Tableau1[[#This Row],[Tonnage sortie ressuage]]&gt;0,(Tableau1[[#This Row],[Conso eau]]/Tableau1[[#This Row],[Tonnage sortie ressuage]])*1000,"erreur")</f>
        <v>erreur</v>
      </c>
      <c r="AX384" s="34" t="str">
        <f t="array" ref="AX38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84" s="21">
        <f>10</f>
        <v>10</v>
      </c>
      <c r="AZ384" s="21">
        <f>6</f>
        <v>6</v>
      </c>
      <c r="BA384" s="21" t="str">
        <f>TEXT(Tableau1[[#This Row],[Date]],"aaaa")</f>
        <v>2020</v>
      </c>
      <c r="BB384" s="21" t="str">
        <f>TEXT(Tableau1[[#This Row],[Date]],"mmmm")</f>
        <v>janvier</v>
      </c>
      <c r="BC384" s="21">
        <f>_xlfn.ISOWEEKNUM(Tableau1[[#This Row],[Date]])</f>
        <v>3</v>
      </c>
      <c r="BD384" s="21" t="str">
        <f>TEXT(Tableau1[[#This Row],[Date]],"jjjj")</f>
        <v>samedi</v>
      </c>
      <c r="BE384" s="21">
        <f>VLOOKUP(ROUND(Tableau1[[#This Row],[Année]],4),Tableau2[#Data],2)</f>
        <v>788</v>
      </c>
      <c r="BF384" s="21" t="str">
        <f>VLOOKUP(Tableau1[[#This Row],[Date]],Tableau3[],2)</f>
        <v>2019-2020</v>
      </c>
    </row>
    <row r="385" spans="1:58" hidden="1" x14ac:dyDescent="0.3">
      <c r="A385" s="22">
        <v>43849</v>
      </c>
      <c r="B385" s="20"/>
      <c r="C385" s="20"/>
      <c r="D385" s="24">
        <v>17.5</v>
      </c>
      <c r="E385" s="24"/>
      <c r="F385" s="24"/>
      <c r="G385" s="24"/>
      <c r="H385" s="24"/>
      <c r="I385" s="24"/>
      <c r="J385" s="24"/>
      <c r="K385" s="24"/>
      <c r="L385" s="24"/>
      <c r="M385" s="24">
        <v>0</v>
      </c>
      <c r="N385" s="24">
        <v>0</v>
      </c>
      <c r="O385" s="24">
        <v>0</v>
      </c>
      <c r="P385" s="24"/>
      <c r="Q385" s="24">
        <v>0</v>
      </c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>
        <v>0</v>
      </c>
      <c r="AD385" s="24">
        <v>0</v>
      </c>
      <c r="AE385" s="24"/>
      <c r="AF385" s="30">
        <f t="array" ref="AF385">Tableau1[[#This Row],[EC Sortie PAC]]-Tableau1[[#This Row],[EC entrée PAC]]</f>
        <v>0</v>
      </c>
      <c r="AG385" s="30">
        <f t="array" ref="AG385">Tableau1[[#This Row],[Différenctiel PAC]]</f>
        <v>0</v>
      </c>
      <c r="AH385" s="4">
        <f t="array" ref="AH385">Tableau1[[#This Row],[Echaudoirs]]+Tableau1[[#This Row],[Plumeuses]]</f>
        <v>0</v>
      </c>
      <c r="AI385" s="4">
        <f t="array" ref="AI385">Tableau1[[#This Row],[EF Surpréssée Eviscération]]+Tableau1[[#This Row],[EF Eviscération]]</f>
        <v>0</v>
      </c>
      <c r="AJ385" s="4">
        <f t="array" ref="AJ385">Tableau1[[#This Row],[Conso EF dégrilleur]]+Tableau1[[#This Row],[Conso EF prélaveuse]]+Tableau1[[#This Row],[Conso EF adiabatique]]</f>
        <v>0</v>
      </c>
      <c r="AK385" s="4">
        <f>Tableau1[[#This Row],[Conso EC Filtre]]+Tableau1[[#This Row],[Conso EC Laveuse ]]</f>
        <v>0</v>
      </c>
      <c r="AL385" s="30">
        <f t="array" ref="AL385">Tableau1[[#This Row],[Conso EF Quai Atlas (calculée)]]+Tableau1[[#This Row],[Conso EC Quai Atlas (calculée)]]</f>
        <v>0</v>
      </c>
      <c r="AM385" s="30">
        <f t="array" ref="AM385">Tableau1[[#This Row],[Lavage cagettes]]+Tableau1[[#This Row],[Lavage pal box]]</f>
        <v>0</v>
      </c>
      <c r="AN385" s="30">
        <f t="array" ref="AN385">Tableau1[[#This Row],[40 bar]]+Tableau1[[#This Row],[24 bar]]</f>
        <v>0</v>
      </c>
      <c r="AO385" s="31"/>
      <c r="AP385" s="31">
        <f>Tableau1[[#This Row],[EC Vestiaires m³]]+Tableau1[[#This Row],[Vestiaires EF]]+Tableau1[[#This Row],[Zone B]]</f>
        <v>0</v>
      </c>
      <c r="AQ38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17.5</v>
      </c>
      <c r="AR385" s="6">
        <f>Tableau1[[#This Row],[prestation lavage 40B]]+Tableau1[[#This Row],[Prestation lavage 24B]]</f>
        <v>0</v>
      </c>
      <c r="AS385" s="6">
        <f>IFERROR(Tableau1[[#This Row],[40 bar (19h-23h59)]]+Y386,0)</f>
        <v>0</v>
      </c>
      <c r="AT385" s="6">
        <f>IFERROR(Tableau1[[#This Row],[24 bar (19H-23H59)]]+AB386,0)</f>
        <v>0</v>
      </c>
      <c r="AU385" s="33">
        <f t="array" ref="AU385">(Tableau1[[#This Row],[Conso eau]]-Tableau1[Rejet convention])/Tableau1[[#This Row],[Rejet convention]]</f>
        <v>-0.97779187817258884</v>
      </c>
      <c r="AV385" s="34" t="str">
        <f t="array" ref="AV385">IF(Tableau1[[#This Row],[Nbr de poulets (entrée découpe)]]&gt;0,(Tableau1[[#This Row],[Conso eau]]/Tableau1[[#This Row],[Nbr de poulets (entrée découpe)]])*1000,"erreur")</f>
        <v>erreur</v>
      </c>
      <c r="AW385" s="35" t="str">
        <f t="array" ref="AW385">IF(Tableau1[[#This Row],[Tonnage sortie ressuage]]&gt;0,(Tableau1[[#This Row],[Conso eau]]/Tableau1[[#This Row],[Tonnage sortie ressuage]])*1000,"erreur")</f>
        <v>erreur</v>
      </c>
      <c r="AX385" s="34" t="str">
        <f t="array" ref="AX38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85" s="21">
        <f>10</f>
        <v>10</v>
      </c>
      <c r="AZ385" s="21">
        <f>6</f>
        <v>6</v>
      </c>
      <c r="BA385" s="21" t="str">
        <f>TEXT(Tableau1[[#This Row],[Date]],"aaaa")</f>
        <v>2020</v>
      </c>
      <c r="BB385" s="21" t="str">
        <f>TEXT(Tableau1[[#This Row],[Date]],"mmmm")</f>
        <v>janvier</v>
      </c>
      <c r="BC385" s="21">
        <f>_xlfn.ISOWEEKNUM(Tableau1[[#This Row],[Date]])</f>
        <v>3</v>
      </c>
      <c r="BD385" s="21" t="str">
        <f>TEXT(Tableau1[[#This Row],[Date]],"jjjj")</f>
        <v>dimanche</v>
      </c>
      <c r="BE385" s="21">
        <f>VLOOKUP(ROUND(Tableau1[[#This Row],[Année]],4),Tableau2[#Data],2)</f>
        <v>788</v>
      </c>
      <c r="BF385" s="21" t="str">
        <f>VLOOKUP(Tableau1[[#This Row],[Date]],Tableau3[],2)</f>
        <v>2019-2020</v>
      </c>
    </row>
    <row r="386" spans="1:58" hidden="1" x14ac:dyDescent="0.3">
      <c r="A386" s="22">
        <v>43850</v>
      </c>
      <c r="B386" s="20">
        <v>51894</v>
      </c>
      <c r="C386" s="20">
        <v>130149</v>
      </c>
      <c r="D386" s="24">
        <v>593.9</v>
      </c>
      <c r="E386" s="24"/>
      <c r="F386" s="24"/>
      <c r="G386" s="24"/>
      <c r="H386" s="24"/>
      <c r="I386" s="24"/>
      <c r="J386" s="24"/>
      <c r="K386" s="24"/>
      <c r="L386" s="24"/>
      <c r="M386" s="24">
        <v>0</v>
      </c>
      <c r="N386" s="24">
        <v>82.479998156428294</v>
      </c>
      <c r="O386" s="24">
        <v>25.514999429695301</v>
      </c>
      <c r="P386" s="24"/>
      <c r="Q386" s="24">
        <v>0</v>
      </c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>
        <v>160</v>
      </c>
      <c r="AD386" s="24">
        <v>153</v>
      </c>
      <c r="AE386" s="24"/>
      <c r="AF386" s="30">
        <f t="array" ref="AF386">Tableau1[[#This Row],[EC Sortie PAC]]-Tableau1[[#This Row],[EC entrée PAC]]</f>
        <v>-7</v>
      </c>
      <c r="AG386" s="30">
        <f t="array" ref="AG386">Tableau1[[#This Row],[Différenctiel PAC]]</f>
        <v>-7</v>
      </c>
      <c r="AH386" s="4">
        <f t="array" ref="AH386">Tableau1[[#This Row],[Echaudoirs]]+Tableau1[[#This Row],[Plumeuses]]</f>
        <v>0</v>
      </c>
      <c r="AI386" s="4">
        <f t="array" ref="AI386">Tableau1[[#This Row],[EF Surpréssée Eviscération]]+Tableau1[[#This Row],[EF Eviscération]]</f>
        <v>107.99499758612359</v>
      </c>
      <c r="AJ386" s="4">
        <f t="array" ref="AJ386">Tableau1[[#This Row],[Conso EF dégrilleur]]+Tableau1[[#This Row],[Conso EF prélaveuse]]+Tableau1[[#This Row],[Conso EF adiabatique]]</f>
        <v>0</v>
      </c>
      <c r="AK386" s="4">
        <f>Tableau1[[#This Row],[Conso EC Filtre]]+Tableau1[[#This Row],[Conso EC Laveuse ]]</f>
        <v>0</v>
      </c>
      <c r="AL386" s="30">
        <f t="array" ref="AL386">Tableau1[[#This Row],[Conso EF Quai Atlas (calculée)]]+Tableau1[[#This Row],[Conso EC Quai Atlas (calculée)]]</f>
        <v>0</v>
      </c>
      <c r="AM386" s="30">
        <f t="array" ref="AM386">Tableau1[[#This Row],[Lavage cagettes]]+Tableau1[[#This Row],[Lavage pal box]]</f>
        <v>0</v>
      </c>
      <c r="AN386" s="30">
        <f t="array" ref="AN386">Tableau1[[#This Row],[40 bar]]+Tableau1[[#This Row],[24 bar]]</f>
        <v>0</v>
      </c>
      <c r="AO386" s="31"/>
      <c r="AP386" s="31">
        <f>Tableau1[[#This Row],[EC Vestiaires m³]]+Tableau1[[#This Row],[Vestiaires EF]]+Tableau1[[#This Row],[Zone B]]</f>
        <v>0</v>
      </c>
      <c r="AQ38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485.90500241387639</v>
      </c>
      <c r="AR386" s="6">
        <f>Tableau1[[#This Row],[prestation lavage 40B]]+Tableau1[[#This Row],[Prestation lavage 24B]]</f>
        <v>0</v>
      </c>
      <c r="AS386" s="6">
        <f>IFERROR(Tableau1[[#This Row],[40 bar (19h-23h59)]]+Y387,0)</f>
        <v>0</v>
      </c>
      <c r="AT386" s="6">
        <f>IFERROR(Tableau1[[#This Row],[24 bar (19H-23H59)]]+AB387,0)</f>
        <v>0</v>
      </c>
      <c r="AU386" s="33">
        <f t="array" ref="AU386">(Tableau1[[#This Row],[Conso eau]]-Tableau1[Rejet convention])/Tableau1[[#This Row],[Rejet convention]]</f>
        <v>-0.24631979695431475</v>
      </c>
      <c r="AV386" s="34">
        <f t="array" ref="AV386">IF(Tableau1[[#This Row],[Nbr de poulets (entrée découpe)]]&gt;0,(Tableau1[[#This Row],[Conso eau]]/Tableau1[[#This Row],[Nbr de poulets (entrée découpe)]])*1000,"erreur")</f>
        <v>11.44448298454542</v>
      </c>
      <c r="AW386" s="35">
        <f t="array" ref="AW386">IF(Tableau1[[#This Row],[Tonnage sortie ressuage]]&gt;0,(Tableau1[[#This Row],[Conso eau]]/Tableau1[[#This Row],[Tonnage sortie ressuage]])*1000,"erreur")</f>
        <v>4.5632313732721732</v>
      </c>
      <c r="AX386" s="34">
        <f t="array" ref="AX38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86" s="21">
        <f>10</f>
        <v>10</v>
      </c>
      <c r="AZ386" s="21">
        <f>6</f>
        <v>6</v>
      </c>
      <c r="BA386" s="21" t="str">
        <f>TEXT(Tableau1[[#This Row],[Date]],"aaaa")</f>
        <v>2020</v>
      </c>
      <c r="BB386" s="21" t="str">
        <f>TEXT(Tableau1[[#This Row],[Date]],"mmmm")</f>
        <v>janvier</v>
      </c>
      <c r="BC386" s="21">
        <f>_xlfn.ISOWEEKNUM(Tableau1[[#This Row],[Date]])</f>
        <v>4</v>
      </c>
      <c r="BD386" s="21" t="str">
        <f>TEXT(Tableau1[[#This Row],[Date]],"jjjj")</f>
        <v>lundi</v>
      </c>
      <c r="BE386" s="21">
        <f>VLOOKUP(ROUND(Tableau1[[#This Row],[Année]],4),Tableau2[#Data],2)</f>
        <v>788</v>
      </c>
      <c r="BF386" s="21" t="str">
        <f>VLOOKUP(Tableau1[[#This Row],[Date]],Tableau3[],2)</f>
        <v>2019-2020</v>
      </c>
    </row>
    <row r="387" spans="1:58" hidden="1" x14ac:dyDescent="0.3">
      <c r="A387" s="22">
        <v>43851</v>
      </c>
      <c r="B387" s="20">
        <v>69389</v>
      </c>
      <c r="C387" s="20">
        <v>168183</v>
      </c>
      <c r="D387" s="24">
        <v>696.8</v>
      </c>
      <c r="E387" s="24"/>
      <c r="F387" s="24"/>
      <c r="G387" s="24"/>
      <c r="H387" s="24"/>
      <c r="I387" s="24"/>
      <c r="J387" s="24"/>
      <c r="K387" s="24"/>
      <c r="L387" s="24"/>
      <c r="M387" s="24">
        <v>0</v>
      </c>
      <c r="N387" s="24">
        <v>103.364997689612</v>
      </c>
      <c r="O387" s="24">
        <v>35.519999206066103</v>
      </c>
      <c r="P387" s="24"/>
      <c r="Q387" s="24">
        <v>38.649999136105201</v>
      </c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>
        <v>264</v>
      </c>
      <c r="AD387" s="24">
        <v>277</v>
      </c>
      <c r="AE387" s="24"/>
      <c r="AF387" s="30">
        <f t="array" ref="AF387">Tableau1[[#This Row],[EC Sortie PAC]]-Tableau1[[#This Row],[EC entrée PAC]]</f>
        <v>13</v>
      </c>
      <c r="AG387" s="30">
        <f t="array" ref="AG387">Tableau1[[#This Row],[Différenctiel PAC]]</f>
        <v>13</v>
      </c>
      <c r="AH387" s="4">
        <f t="array" ref="AH387">Tableau1[[#This Row],[Echaudoirs]]+Tableau1[[#This Row],[Plumeuses]]</f>
        <v>0</v>
      </c>
      <c r="AI387" s="4">
        <f t="array" ref="AI387">Tableau1[[#This Row],[EF Surpréssée Eviscération]]+Tableau1[[#This Row],[EF Eviscération]]</f>
        <v>138.88499689567811</v>
      </c>
      <c r="AJ387" s="4">
        <f t="array" ref="AJ387">Tableau1[[#This Row],[Conso EF dégrilleur]]+Tableau1[[#This Row],[Conso EF prélaveuse]]+Tableau1[[#This Row],[Conso EF adiabatique]]</f>
        <v>0</v>
      </c>
      <c r="AK387" s="4">
        <f>Tableau1[[#This Row],[Conso EC Filtre]]+Tableau1[[#This Row],[Conso EC Laveuse ]]</f>
        <v>0</v>
      </c>
      <c r="AL387" s="30">
        <f t="array" ref="AL387">Tableau1[[#This Row],[Conso EF Quai Atlas (calculée)]]+Tableau1[[#This Row],[Conso EC Quai Atlas (calculée)]]</f>
        <v>0</v>
      </c>
      <c r="AM387" s="30">
        <f t="array" ref="AM387">Tableau1[[#This Row],[Lavage cagettes]]+Tableau1[[#This Row],[Lavage pal box]]</f>
        <v>0</v>
      </c>
      <c r="AN387" s="30">
        <f t="array" ref="AN387">Tableau1[[#This Row],[40 bar]]+Tableau1[[#This Row],[24 bar]]</f>
        <v>0</v>
      </c>
      <c r="AO387" s="31"/>
      <c r="AP387" s="31">
        <f>Tableau1[[#This Row],[EC Vestiaires m³]]+Tableau1[[#This Row],[Vestiaires EF]]+Tableau1[[#This Row],[Zone B]]</f>
        <v>0</v>
      </c>
      <c r="AQ38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519.26500396821666</v>
      </c>
      <c r="AR387" s="6">
        <f>Tableau1[[#This Row],[prestation lavage 40B]]+Tableau1[[#This Row],[Prestation lavage 24B]]</f>
        <v>0</v>
      </c>
      <c r="AS387" s="6">
        <f>IFERROR(Tableau1[[#This Row],[40 bar (19h-23h59)]]+Y388,0)</f>
        <v>0</v>
      </c>
      <c r="AT387" s="6">
        <f>IFERROR(Tableau1[[#This Row],[24 bar (19H-23H59)]]+AB388,0)</f>
        <v>0</v>
      </c>
      <c r="AU387" s="33">
        <f t="array" ref="AU387">(Tableau1[[#This Row],[Conso eau]]-Tableau1[Rejet convention])/Tableau1[[#This Row],[Rejet convention]]</f>
        <v>-0.11573604060913711</v>
      </c>
      <c r="AV387" s="34">
        <f t="array" ref="AV387">IF(Tableau1[[#This Row],[Nbr de poulets (entrée découpe)]]&gt;0,(Tableau1[[#This Row],[Conso eau]]/Tableau1[[#This Row],[Nbr de poulets (entrée découpe)]])*1000,"erreur")</f>
        <v>10.041937482886336</v>
      </c>
      <c r="AW387" s="35">
        <f t="array" ref="AW387">IF(Tableau1[[#This Row],[Tonnage sortie ressuage]]&gt;0,(Tableau1[[#This Row],[Conso eau]]/Tableau1[[#This Row],[Tonnage sortie ressuage]])*1000,"erreur")</f>
        <v>4.1431060214171467</v>
      </c>
      <c r="AX387" s="34">
        <f t="array" ref="AX38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87" s="21">
        <f>10</f>
        <v>10</v>
      </c>
      <c r="AZ387" s="21">
        <f>6</f>
        <v>6</v>
      </c>
      <c r="BA387" s="21" t="str">
        <f>TEXT(Tableau1[[#This Row],[Date]],"aaaa")</f>
        <v>2020</v>
      </c>
      <c r="BB387" s="21" t="str">
        <f>TEXT(Tableau1[[#This Row],[Date]],"mmmm")</f>
        <v>janvier</v>
      </c>
      <c r="BC387" s="21">
        <f>_xlfn.ISOWEEKNUM(Tableau1[[#This Row],[Date]])</f>
        <v>4</v>
      </c>
      <c r="BD387" s="21" t="str">
        <f>TEXT(Tableau1[[#This Row],[Date]],"jjjj")</f>
        <v>mardi</v>
      </c>
      <c r="BE387" s="21">
        <f>VLOOKUP(ROUND(Tableau1[[#This Row],[Année]],4),Tableau2[#Data],2)</f>
        <v>788</v>
      </c>
      <c r="BF387" s="21" t="str">
        <f>VLOOKUP(Tableau1[[#This Row],[Date]],Tableau3[],2)</f>
        <v>2019-2020</v>
      </c>
    </row>
    <row r="388" spans="1:58" hidden="1" x14ac:dyDescent="0.3">
      <c r="A388" s="22">
        <v>43852</v>
      </c>
      <c r="B388" s="20">
        <v>63173</v>
      </c>
      <c r="C388" s="20">
        <v>157785</v>
      </c>
      <c r="D388" s="24">
        <v>739.6</v>
      </c>
      <c r="E388" s="24"/>
      <c r="F388" s="24"/>
      <c r="G388" s="24"/>
      <c r="H388" s="24"/>
      <c r="I388" s="24"/>
      <c r="J388" s="24"/>
      <c r="K388" s="24"/>
      <c r="L388" s="24"/>
      <c r="M388" s="24">
        <v>0</v>
      </c>
      <c r="N388" s="24">
        <v>80.689998196437998</v>
      </c>
      <c r="O388" s="24">
        <v>30.969999307766599</v>
      </c>
      <c r="P388" s="24"/>
      <c r="Q388" s="24">
        <v>49.009998904541099</v>
      </c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>
        <v>338</v>
      </c>
      <c r="AD388" s="24">
        <v>315</v>
      </c>
      <c r="AE388" s="24"/>
      <c r="AF388" s="30">
        <f t="array" ref="AF388">Tableau1[[#This Row],[EC Sortie PAC]]-Tableau1[[#This Row],[EC entrée PAC]]</f>
        <v>-23</v>
      </c>
      <c r="AG388" s="30">
        <f t="array" ref="AG388">Tableau1[[#This Row],[Différenctiel PAC]]</f>
        <v>-23</v>
      </c>
      <c r="AH388" s="4">
        <f t="array" ref="AH388">Tableau1[[#This Row],[Echaudoirs]]+Tableau1[[#This Row],[Plumeuses]]</f>
        <v>0</v>
      </c>
      <c r="AI388" s="4">
        <f t="array" ref="AI388">Tableau1[[#This Row],[EF Surpréssée Eviscération]]+Tableau1[[#This Row],[EF Eviscération]]</f>
        <v>111.6599975042046</v>
      </c>
      <c r="AJ388" s="4">
        <f t="array" ref="AJ388">Tableau1[[#This Row],[Conso EF dégrilleur]]+Tableau1[[#This Row],[Conso EF prélaveuse]]+Tableau1[[#This Row],[Conso EF adiabatique]]</f>
        <v>0</v>
      </c>
      <c r="AK388" s="4">
        <f>Tableau1[[#This Row],[Conso EC Filtre]]+Tableau1[[#This Row],[Conso EC Laveuse ]]</f>
        <v>0</v>
      </c>
      <c r="AL388" s="30">
        <f t="array" ref="AL388">Tableau1[[#This Row],[Conso EF Quai Atlas (calculée)]]+Tableau1[[#This Row],[Conso EC Quai Atlas (calculée)]]</f>
        <v>0</v>
      </c>
      <c r="AM388" s="30">
        <f t="array" ref="AM388">Tableau1[[#This Row],[Lavage cagettes]]+Tableau1[[#This Row],[Lavage pal box]]</f>
        <v>0</v>
      </c>
      <c r="AN388" s="30">
        <f t="array" ref="AN388">Tableau1[[#This Row],[40 bar]]+Tableau1[[#This Row],[24 bar]]</f>
        <v>0</v>
      </c>
      <c r="AO388" s="31"/>
      <c r="AP388" s="31">
        <f>Tableau1[[#This Row],[EC Vestiaires m³]]+Tableau1[[#This Row],[Vestiaires EF]]+Tableau1[[#This Row],[Zone B]]</f>
        <v>0</v>
      </c>
      <c r="AQ38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578.93000359125426</v>
      </c>
      <c r="AR388" s="6">
        <f>Tableau1[[#This Row],[prestation lavage 40B]]+Tableau1[[#This Row],[Prestation lavage 24B]]</f>
        <v>0</v>
      </c>
      <c r="AS388" s="6">
        <f>IFERROR(Tableau1[[#This Row],[40 bar (19h-23h59)]]+Y389,0)</f>
        <v>0</v>
      </c>
      <c r="AT388" s="6">
        <f>IFERROR(Tableau1[[#This Row],[24 bar (19H-23H59)]]+AB389,0)</f>
        <v>0</v>
      </c>
      <c r="AU388" s="33">
        <f t="array" ref="AU388">(Tableau1[[#This Row],[Conso eau]]-Tableau1[Rejet convention])/Tableau1[[#This Row],[Rejet convention]]</f>
        <v>-6.1421319796954289E-2</v>
      </c>
      <c r="AV388" s="34">
        <f t="array" ref="AV388">IF(Tableau1[[#This Row],[Nbr de poulets (entrée découpe)]]&gt;0,(Tableau1[[#This Row],[Conso eau]]/Tableau1[[#This Row],[Nbr de poulets (entrée découpe)]])*1000,"erreur")</f>
        <v>11.707533281623478</v>
      </c>
      <c r="AW388" s="35">
        <f t="array" ref="AW388">IF(Tableau1[[#This Row],[Tonnage sortie ressuage]]&gt;0,(Tableau1[[#This Row],[Conso eau]]/Tableau1[[#This Row],[Tonnage sortie ressuage]])*1000,"erreur")</f>
        <v>4.687391070127072</v>
      </c>
      <c r="AX388" s="34">
        <f t="array" ref="AX38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88" s="21">
        <f>10</f>
        <v>10</v>
      </c>
      <c r="AZ388" s="21">
        <f>6</f>
        <v>6</v>
      </c>
      <c r="BA388" s="21" t="str">
        <f>TEXT(Tableau1[[#This Row],[Date]],"aaaa")</f>
        <v>2020</v>
      </c>
      <c r="BB388" s="21" t="str">
        <f>TEXT(Tableau1[[#This Row],[Date]],"mmmm")</f>
        <v>janvier</v>
      </c>
      <c r="BC388" s="21">
        <f>_xlfn.ISOWEEKNUM(Tableau1[[#This Row],[Date]])</f>
        <v>4</v>
      </c>
      <c r="BD388" s="21" t="str">
        <f>TEXT(Tableau1[[#This Row],[Date]],"jjjj")</f>
        <v>mercredi</v>
      </c>
      <c r="BE388" s="21">
        <f>VLOOKUP(ROUND(Tableau1[[#This Row],[Année]],4),Tableau2[#Data],2)</f>
        <v>788</v>
      </c>
      <c r="BF388" s="21" t="str">
        <f>VLOOKUP(Tableau1[[#This Row],[Date]],Tableau3[],2)</f>
        <v>2019-2020</v>
      </c>
    </row>
    <row r="389" spans="1:58" hidden="1" x14ac:dyDescent="0.3">
      <c r="A389" s="22">
        <v>43853</v>
      </c>
      <c r="B389" s="20">
        <v>65553</v>
      </c>
      <c r="C389" s="20">
        <v>159370</v>
      </c>
      <c r="D389" s="24">
        <v>781.4</v>
      </c>
      <c r="E389" s="24"/>
      <c r="F389" s="24"/>
      <c r="G389" s="24"/>
      <c r="H389" s="24"/>
      <c r="I389" s="24"/>
      <c r="J389" s="24"/>
      <c r="K389" s="24"/>
      <c r="L389" s="24"/>
      <c r="M389" s="24">
        <v>0</v>
      </c>
      <c r="N389" s="24">
        <v>112.459997486323</v>
      </c>
      <c r="O389" s="24">
        <v>35.504999206401401</v>
      </c>
      <c r="P389" s="24"/>
      <c r="Q389" s="24">
        <v>57.689998710528002</v>
      </c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>
        <v>401</v>
      </c>
      <c r="AD389" s="24">
        <v>413</v>
      </c>
      <c r="AE389" s="24"/>
      <c r="AF389" s="30">
        <f t="array" ref="AF389">Tableau1[[#This Row],[EC Sortie PAC]]-Tableau1[[#This Row],[EC entrée PAC]]</f>
        <v>12</v>
      </c>
      <c r="AG389" s="30">
        <f t="array" ref="AG389">Tableau1[[#This Row],[Différenctiel PAC]]</f>
        <v>12</v>
      </c>
      <c r="AH389" s="4">
        <f t="array" ref="AH389">Tableau1[[#This Row],[Echaudoirs]]+Tableau1[[#This Row],[Plumeuses]]</f>
        <v>0</v>
      </c>
      <c r="AI389" s="4">
        <f t="array" ref="AI389">Tableau1[[#This Row],[EF Surpréssée Eviscération]]+Tableau1[[#This Row],[EF Eviscération]]</f>
        <v>147.96499669272441</v>
      </c>
      <c r="AJ389" s="4">
        <f t="array" ref="AJ389">Tableau1[[#This Row],[Conso EF dégrilleur]]+Tableau1[[#This Row],[Conso EF prélaveuse]]+Tableau1[[#This Row],[Conso EF adiabatique]]</f>
        <v>0</v>
      </c>
      <c r="AK389" s="4">
        <f>Tableau1[[#This Row],[Conso EC Filtre]]+Tableau1[[#This Row],[Conso EC Laveuse ]]</f>
        <v>0</v>
      </c>
      <c r="AL389" s="30">
        <f t="array" ref="AL389">Tableau1[[#This Row],[Conso EF Quai Atlas (calculée)]]+Tableau1[[#This Row],[Conso EC Quai Atlas (calculée)]]</f>
        <v>0</v>
      </c>
      <c r="AM389" s="30">
        <f t="array" ref="AM389">Tableau1[[#This Row],[Lavage cagettes]]+Tableau1[[#This Row],[Lavage pal box]]</f>
        <v>0</v>
      </c>
      <c r="AN389" s="30">
        <f t="array" ref="AN389">Tableau1[[#This Row],[40 bar]]+Tableau1[[#This Row],[24 bar]]</f>
        <v>0</v>
      </c>
      <c r="AO389" s="31"/>
      <c r="AP389" s="31">
        <f>Tableau1[[#This Row],[EC Vestiaires m³]]+Tableau1[[#This Row],[Vestiaires EF]]+Tableau1[[#This Row],[Zone B]]</f>
        <v>0</v>
      </c>
      <c r="AQ38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575.74500459674755</v>
      </c>
      <c r="AR389" s="6">
        <f>Tableau1[[#This Row],[prestation lavage 40B]]+Tableau1[[#This Row],[Prestation lavage 24B]]</f>
        <v>0</v>
      </c>
      <c r="AS389" s="6">
        <f>IFERROR(Tableau1[[#This Row],[40 bar (19h-23h59)]]+Y390,0)</f>
        <v>0</v>
      </c>
      <c r="AT389" s="6">
        <f>IFERROR(Tableau1[[#This Row],[24 bar (19H-23H59)]]+AB390,0)</f>
        <v>0</v>
      </c>
      <c r="AU389" s="33">
        <f t="array" ref="AU389">(Tableau1[[#This Row],[Conso eau]]-Tableau1[Rejet convention])/Tableau1[[#This Row],[Rejet convention]]</f>
        <v>-8.3756345177665257E-3</v>
      </c>
      <c r="AV389" s="34">
        <f t="array" ref="AV389">IF(Tableau1[[#This Row],[Nbr de poulets (entrée découpe)]]&gt;0,(Tableau1[[#This Row],[Conso eau]]/Tableau1[[#This Row],[Nbr de poulets (entrée découpe)]])*1000,"erreur")</f>
        <v>11.920125699815415</v>
      </c>
      <c r="AW389" s="35">
        <f t="array" ref="AW389">IF(Tableau1[[#This Row],[Tonnage sortie ressuage]]&gt;0,(Tableau1[[#This Row],[Conso eau]]/Tableau1[[#This Row],[Tonnage sortie ressuage]])*1000,"erreur")</f>
        <v>4.903055782142185</v>
      </c>
      <c r="AX389" s="34">
        <f t="array" ref="AX38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89" s="21">
        <f>10</f>
        <v>10</v>
      </c>
      <c r="AZ389" s="21">
        <f>6</f>
        <v>6</v>
      </c>
      <c r="BA389" s="21" t="str">
        <f>TEXT(Tableau1[[#This Row],[Date]],"aaaa")</f>
        <v>2020</v>
      </c>
      <c r="BB389" s="21" t="str">
        <f>TEXT(Tableau1[[#This Row],[Date]],"mmmm")</f>
        <v>janvier</v>
      </c>
      <c r="BC389" s="21">
        <f>_xlfn.ISOWEEKNUM(Tableau1[[#This Row],[Date]])</f>
        <v>4</v>
      </c>
      <c r="BD389" s="21" t="str">
        <f>TEXT(Tableau1[[#This Row],[Date]],"jjjj")</f>
        <v>jeudi</v>
      </c>
      <c r="BE389" s="21">
        <f>VLOOKUP(ROUND(Tableau1[[#This Row],[Année]],4),Tableau2[#Data],2)</f>
        <v>788</v>
      </c>
      <c r="BF389" s="21" t="str">
        <f>VLOOKUP(Tableau1[[#This Row],[Date]],Tableau3[],2)</f>
        <v>2019-2020</v>
      </c>
    </row>
    <row r="390" spans="1:58" hidden="1" x14ac:dyDescent="0.3">
      <c r="A390" s="22">
        <v>43854</v>
      </c>
      <c r="B390" s="20">
        <v>73764</v>
      </c>
      <c r="C390" s="20">
        <v>174999</v>
      </c>
      <c r="D390" s="24">
        <v>733.8</v>
      </c>
      <c r="E390" s="24"/>
      <c r="F390" s="24"/>
      <c r="G390" s="24"/>
      <c r="H390" s="24"/>
      <c r="I390" s="24"/>
      <c r="J390" s="24"/>
      <c r="K390" s="24"/>
      <c r="L390" s="24"/>
      <c r="M390" s="24">
        <v>0</v>
      </c>
      <c r="N390" s="24">
        <v>115.13999742642</v>
      </c>
      <c r="O390" s="24">
        <v>31.8349992884323</v>
      </c>
      <c r="P390" s="24"/>
      <c r="Q390" s="24">
        <v>59.669998666271603</v>
      </c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>
        <v>395</v>
      </c>
      <c r="AD390" s="24">
        <v>406</v>
      </c>
      <c r="AE390" s="24"/>
      <c r="AF390" s="30">
        <f t="array" ref="AF390">Tableau1[[#This Row],[EC Sortie PAC]]-Tableau1[[#This Row],[EC entrée PAC]]</f>
        <v>11</v>
      </c>
      <c r="AG390" s="30">
        <f t="array" ref="AG390">Tableau1[[#This Row],[Différenctiel PAC]]</f>
        <v>11</v>
      </c>
      <c r="AH390" s="4">
        <f t="array" ref="AH390">Tableau1[[#This Row],[Echaudoirs]]+Tableau1[[#This Row],[Plumeuses]]</f>
        <v>0</v>
      </c>
      <c r="AI390" s="4">
        <f t="array" ref="AI390">Tableau1[[#This Row],[EF Surpréssée Eviscération]]+Tableau1[[#This Row],[EF Eviscération]]</f>
        <v>146.9749967148523</v>
      </c>
      <c r="AJ390" s="4">
        <f t="array" ref="AJ390">Tableau1[[#This Row],[Conso EF dégrilleur]]+Tableau1[[#This Row],[Conso EF prélaveuse]]+Tableau1[[#This Row],[Conso EF adiabatique]]</f>
        <v>0</v>
      </c>
      <c r="AK390" s="4">
        <f>Tableau1[[#This Row],[Conso EC Filtre]]+Tableau1[[#This Row],[Conso EC Laveuse ]]</f>
        <v>0</v>
      </c>
      <c r="AL390" s="30">
        <f t="array" ref="AL390">Tableau1[[#This Row],[Conso EF Quai Atlas (calculée)]]+Tableau1[[#This Row],[Conso EC Quai Atlas (calculée)]]</f>
        <v>0</v>
      </c>
      <c r="AM390" s="30">
        <f t="array" ref="AM390">Tableau1[[#This Row],[Lavage cagettes]]+Tableau1[[#This Row],[Lavage pal box]]</f>
        <v>0</v>
      </c>
      <c r="AN390" s="30">
        <f t="array" ref="AN390">Tableau1[[#This Row],[40 bar]]+Tableau1[[#This Row],[24 bar]]</f>
        <v>0</v>
      </c>
      <c r="AO390" s="31"/>
      <c r="AP390" s="31">
        <f>Tableau1[[#This Row],[EC Vestiaires m³]]+Tableau1[[#This Row],[Vestiaires EF]]+Tableau1[[#This Row],[Zone B]]</f>
        <v>0</v>
      </c>
      <c r="AQ39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527.15500461887609</v>
      </c>
      <c r="AR390" s="6">
        <f>Tableau1[[#This Row],[prestation lavage 40B]]+Tableau1[[#This Row],[Prestation lavage 24B]]</f>
        <v>0</v>
      </c>
      <c r="AS390" s="6">
        <f>IFERROR(Tableau1[[#This Row],[40 bar (19h-23h59)]]+Y391,0)</f>
        <v>0</v>
      </c>
      <c r="AT390" s="6">
        <f>IFERROR(Tableau1[[#This Row],[24 bar (19H-23H59)]]+AB391,0)</f>
        <v>0</v>
      </c>
      <c r="AU390" s="33">
        <f t="array" ref="AU390">(Tableau1[[#This Row],[Conso eau]]-Tableau1[Rejet convention])/Tableau1[[#This Row],[Rejet convention]]</f>
        <v>-6.8781725888324929E-2</v>
      </c>
      <c r="AV390" s="34">
        <f t="array" ref="AV390">IF(Tableau1[[#This Row],[Nbr de poulets (entrée découpe)]]&gt;0,(Tableau1[[#This Row],[Conso eau]]/Tableau1[[#This Row],[Nbr de poulets (entrée découpe)]])*1000,"erreur")</f>
        <v>9.9479420855701957</v>
      </c>
      <c r="AW390" s="35">
        <f t="array" ref="AW390">IF(Tableau1[[#This Row],[Tonnage sortie ressuage]]&gt;0,(Tableau1[[#This Row],[Conso eau]]/Tableau1[[#This Row],[Tonnage sortie ressuage]])*1000,"erreur")</f>
        <v>4.1931668180961026</v>
      </c>
      <c r="AX390" s="34">
        <f t="array" ref="AX39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90" s="21">
        <f>10</f>
        <v>10</v>
      </c>
      <c r="AZ390" s="21">
        <f>6</f>
        <v>6</v>
      </c>
      <c r="BA390" s="21" t="str">
        <f>TEXT(Tableau1[[#This Row],[Date]],"aaaa")</f>
        <v>2020</v>
      </c>
      <c r="BB390" s="21" t="str">
        <f>TEXT(Tableau1[[#This Row],[Date]],"mmmm")</f>
        <v>janvier</v>
      </c>
      <c r="BC390" s="21">
        <f>_xlfn.ISOWEEKNUM(Tableau1[[#This Row],[Date]])</f>
        <v>4</v>
      </c>
      <c r="BD390" s="21" t="str">
        <f>TEXT(Tableau1[[#This Row],[Date]],"jjjj")</f>
        <v>vendredi</v>
      </c>
      <c r="BE390" s="21">
        <f>VLOOKUP(ROUND(Tableau1[[#This Row],[Année]],4),Tableau2[#Data],2)</f>
        <v>788</v>
      </c>
      <c r="BF390" s="21" t="str">
        <f>VLOOKUP(Tableau1[[#This Row],[Date]],Tableau3[],2)</f>
        <v>2019-2020</v>
      </c>
    </row>
    <row r="391" spans="1:58" hidden="1" x14ac:dyDescent="0.3">
      <c r="A391" s="22">
        <v>43855</v>
      </c>
      <c r="B391" s="20"/>
      <c r="C391" s="20"/>
      <c r="D391" s="24">
        <v>140</v>
      </c>
      <c r="E391" s="24"/>
      <c r="F391" s="24"/>
      <c r="G391" s="24"/>
      <c r="H391" s="24"/>
      <c r="I391" s="24"/>
      <c r="J391" s="24"/>
      <c r="K391" s="24"/>
      <c r="L391" s="24"/>
      <c r="M391" s="24">
        <v>0</v>
      </c>
      <c r="N391" s="24">
        <v>0</v>
      </c>
      <c r="O391" s="24">
        <v>0</v>
      </c>
      <c r="P391" s="24"/>
      <c r="Q391" s="24">
        <v>52.669998822733803</v>
      </c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>
        <v>363</v>
      </c>
      <c r="AD391" s="24">
        <v>400</v>
      </c>
      <c r="AE391" s="24"/>
      <c r="AF391" s="30">
        <f t="array" ref="AF391">Tableau1[[#This Row],[EC Sortie PAC]]-Tableau1[[#This Row],[EC entrée PAC]]</f>
        <v>37</v>
      </c>
      <c r="AG391" s="30">
        <f t="array" ref="AG391">Tableau1[[#This Row],[Différenctiel PAC]]</f>
        <v>37</v>
      </c>
      <c r="AH391" s="4">
        <f t="array" ref="AH391">Tableau1[[#This Row],[Echaudoirs]]+Tableau1[[#This Row],[Plumeuses]]</f>
        <v>0</v>
      </c>
      <c r="AI391" s="4">
        <f t="array" ref="AI391">Tableau1[[#This Row],[EF Surpréssée Eviscération]]+Tableau1[[#This Row],[EF Eviscération]]</f>
        <v>0</v>
      </c>
      <c r="AJ391" s="4">
        <f t="array" ref="AJ391">Tableau1[[#This Row],[Conso EF dégrilleur]]+Tableau1[[#This Row],[Conso EF prélaveuse]]+Tableau1[[#This Row],[Conso EF adiabatique]]</f>
        <v>0</v>
      </c>
      <c r="AK391" s="4">
        <f>Tableau1[[#This Row],[Conso EC Filtre]]+Tableau1[[#This Row],[Conso EC Laveuse ]]</f>
        <v>0</v>
      </c>
      <c r="AL391" s="30">
        <f t="array" ref="AL391">Tableau1[[#This Row],[Conso EF Quai Atlas (calculée)]]+Tableau1[[#This Row],[Conso EC Quai Atlas (calculée)]]</f>
        <v>0</v>
      </c>
      <c r="AM391" s="30">
        <f t="array" ref="AM391">Tableau1[[#This Row],[Lavage cagettes]]+Tableau1[[#This Row],[Lavage pal box]]</f>
        <v>0</v>
      </c>
      <c r="AN391" s="30">
        <f t="array" ref="AN391">Tableau1[[#This Row],[40 bar]]+Tableau1[[#This Row],[24 bar]]</f>
        <v>0</v>
      </c>
      <c r="AO391" s="31"/>
      <c r="AP391" s="31">
        <f>Tableau1[[#This Row],[EC Vestiaires m³]]+Tableau1[[#This Row],[Vestiaires EF]]+Tableau1[[#This Row],[Zone B]]</f>
        <v>0</v>
      </c>
      <c r="AQ39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87.330001177266197</v>
      </c>
      <c r="AR391" s="6">
        <f>Tableau1[[#This Row],[prestation lavage 40B]]+Tableau1[[#This Row],[Prestation lavage 24B]]</f>
        <v>0</v>
      </c>
      <c r="AS391" s="6">
        <f>IFERROR(Tableau1[[#This Row],[40 bar (19h-23h59)]]+Y392,0)</f>
        <v>0</v>
      </c>
      <c r="AT391" s="6">
        <f>IFERROR(Tableau1[[#This Row],[24 bar (19H-23H59)]]+AB392,0)</f>
        <v>0</v>
      </c>
      <c r="AU391" s="33">
        <f t="array" ref="AU391">(Tableau1[[#This Row],[Conso eau]]-Tableau1[Rejet convention])/Tableau1[[#This Row],[Rejet convention]]</f>
        <v>-0.82233502538071068</v>
      </c>
      <c r="AV391" s="34" t="str">
        <f t="array" ref="AV391">IF(Tableau1[[#This Row],[Nbr de poulets (entrée découpe)]]&gt;0,(Tableau1[[#This Row],[Conso eau]]/Tableau1[[#This Row],[Nbr de poulets (entrée découpe)]])*1000,"erreur")</f>
        <v>erreur</v>
      </c>
      <c r="AW391" s="35" t="str">
        <f t="array" ref="AW391">IF(Tableau1[[#This Row],[Tonnage sortie ressuage]]&gt;0,(Tableau1[[#This Row],[Conso eau]]/Tableau1[[#This Row],[Tonnage sortie ressuage]])*1000,"erreur")</f>
        <v>erreur</v>
      </c>
      <c r="AX391" s="34" t="str">
        <f t="array" ref="AX39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91" s="21">
        <f>10</f>
        <v>10</v>
      </c>
      <c r="AZ391" s="21">
        <f>6</f>
        <v>6</v>
      </c>
      <c r="BA391" s="21" t="str">
        <f>TEXT(Tableau1[[#This Row],[Date]],"aaaa")</f>
        <v>2020</v>
      </c>
      <c r="BB391" s="21" t="str">
        <f>TEXT(Tableau1[[#This Row],[Date]],"mmmm")</f>
        <v>janvier</v>
      </c>
      <c r="BC391" s="21">
        <f>_xlfn.ISOWEEKNUM(Tableau1[[#This Row],[Date]])</f>
        <v>4</v>
      </c>
      <c r="BD391" s="21" t="str">
        <f>TEXT(Tableau1[[#This Row],[Date]],"jjjj")</f>
        <v>samedi</v>
      </c>
      <c r="BE391" s="21">
        <f>VLOOKUP(ROUND(Tableau1[[#This Row],[Année]],4),Tableau2[#Data],2)</f>
        <v>788</v>
      </c>
      <c r="BF391" s="21" t="str">
        <f>VLOOKUP(Tableau1[[#This Row],[Date]],Tableau3[],2)</f>
        <v>2019-2020</v>
      </c>
    </row>
    <row r="392" spans="1:58" hidden="1" x14ac:dyDescent="0.3">
      <c r="A392" s="22">
        <v>43856</v>
      </c>
      <c r="B392" s="20"/>
      <c r="C392" s="20"/>
      <c r="D392" s="24">
        <v>21.4</v>
      </c>
      <c r="E392" s="24"/>
      <c r="F392" s="24"/>
      <c r="G392" s="24"/>
      <c r="H392" s="24"/>
      <c r="I392" s="24"/>
      <c r="J392" s="24"/>
      <c r="K392" s="24"/>
      <c r="L392" s="24"/>
      <c r="M392" s="24">
        <v>0</v>
      </c>
      <c r="N392" s="24">
        <v>0</v>
      </c>
      <c r="O392" s="24">
        <v>0</v>
      </c>
      <c r="P392" s="24"/>
      <c r="Q392" s="24">
        <v>0</v>
      </c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>
        <v>123</v>
      </c>
      <c r="AD392" s="24">
        <v>78</v>
      </c>
      <c r="AE392" s="24"/>
      <c r="AF392" s="30">
        <f t="array" ref="AF392">Tableau1[[#This Row],[EC Sortie PAC]]-Tableau1[[#This Row],[EC entrée PAC]]</f>
        <v>-45</v>
      </c>
      <c r="AG392" s="30">
        <f t="array" ref="AG392">Tableau1[[#This Row],[Différenctiel PAC]]</f>
        <v>-45</v>
      </c>
      <c r="AH392" s="4">
        <f t="array" ref="AH392">Tableau1[[#This Row],[Echaudoirs]]+Tableau1[[#This Row],[Plumeuses]]</f>
        <v>0</v>
      </c>
      <c r="AI392" s="4">
        <f t="array" ref="AI392">Tableau1[[#This Row],[EF Surpréssée Eviscération]]+Tableau1[[#This Row],[EF Eviscération]]</f>
        <v>0</v>
      </c>
      <c r="AJ392" s="4">
        <f t="array" ref="AJ392">Tableau1[[#This Row],[Conso EF dégrilleur]]+Tableau1[[#This Row],[Conso EF prélaveuse]]+Tableau1[[#This Row],[Conso EF adiabatique]]</f>
        <v>0</v>
      </c>
      <c r="AK392" s="4">
        <f>Tableau1[[#This Row],[Conso EC Filtre]]+Tableau1[[#This Row],[Conso EC Laveuse ]]</f>
        <v>0</v>
      </c>
      <c r="AL392" s="30">
        <f t="array" ref="AL392">Tableau1[[#This Row],[Conso EF Quai Atlas (calculée)]]+Tableau1[[#This Row],[Conso EC Quai Atlas (calculée)]]</f>
        <v>0</v>
      </c>
      <c r="AM392" s="30">
        <f t="array" ref="AM392">Tableau1[[#This Row],[Lavage cagettes]]+Tableau1[[#This Row],[Lavage pal box]]</f>
        <v>0</v>
      </c>
      <c r="AN392" s="30">
        <f t="array" ref="AN392">Tableau1[[#This Row],[40 bar]]+Tableau1[[#This Row],[24 bar]]</f>
        <v>0</v>
      </c>
      <c r="AO392" s="31"/>
      <c r="AP392" s="31">
        <f>Tableau1[[#This Row],[EC Vestiaires m³]]+Tableau1[[#This Row],[Vestiaires EF]]+Tableau1[[#This Row],[Zone B]]</f>
        <v>0</v>
      </c>
      <c r="AQ39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21.4</v>
      </c>
      <c r="AR392" s="6">
        <f>Tableau1[[#This Row],[prestation lavage 40B]]+Tableau1[[#This Row],[Prestation lavage 24B]]</f>
        <v>0</v>
      </c>
      <c r="AS392" s="6">
        <f>IFERROR(Tableau1[[#This Row],[40 bar (19h-23h59)]]+Y393,0)</f>
        <v>0</v>
      </c>
      <c r="AT392" s="6">
        <f>IFERROR(Tableau1[[#This Row],[24 bar (19H-23H59)]]+AB393,0)</f>
        <v>0</v>
      </c>
      <c r="AU392" s="33">
        <f t="array" ref="AU392">(Tableau1[[#This Row],[Conso eau]]-Tableau1[Rejet convention])/Tableau1[[#This Row],[Rejet convention]]</f>
        <v>-0.97284263959390871</v>
      </c>
      <c r="AV392" s="34" t="str">
        <f t="array" ref="AV392">IF(Tableau1[[#This Row],[Nbr de poulets (entrée découpe)]]&gt;0,(Tableau1[[#This Row],[Conso eau]]/Tableau1[[#This Row],[Nbr de poulets (entrée découpe)]])*1000,"erreur")</f>
        <v>erreur</v>
      </c>
      <c r="AW392" s="35" t="str">
        <f t="array" ref="AW392">IF(Tableau1[[#This Row],[Tonnage sortie ressuage]]&gt;0,(Tableau1[[#This Row],[Conso eau]]/Tableau1[[#This Row],[Tonnage sortie ressuage]])*1000,"erreur")</f>
        <v>erreur</v>
      </c>
      <c r="AX392" s="34" t="str">
        <f t="array" ref="AX39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92" s="21">
        <f>10</f>
        <v>10</v>
      </c>
      <c r="AZ392" s="21">
        <f>6</f>
        <v>6</v>
      </c>
      <c r="BA392" s="21" t="str">
        <f>TEXT(Tableau1[[#This Row],[Date]],"aaaa")</f>
        <v>2020</v>
      </c>
      <c r="BB392" s="21" t="str">
        <f>TEXT(Tableau1[[#This Row],[Date]],"mmmm")</f>
        <v>janvier</v>
      </c>
      <c r="BC392" s="21">
        <f>_xlfn.ISOWEEKNUM(Tableau1[[#This Row],[Date]])</f>
        <v>4</v>
      </c>
      <c r="BD392" s="21" t="str">
        <f>TEXT(Tableau1[[#This Row],[Date]],"jjjj")</f>
        <v>dimanche</v>
      </c>
      <c r="BE392" s="21">
        <f>VLOOKUP(ROUND(Tableau1[[#This Row],[Année]],4),Tableau2[#Data],2)</f>
        <v>788</v>
      </c>
      <c r="BF392" s="21" t="str">
        <f>VLOOKUP(Tableau1[[#This Row],[Date]],Tableau3[],2)</f>
        <v>2019-2020</v>
      </c>
    </row>
    <row r="393" spans="1:58" hidden="1" x14ac:dyDescent="0.3">
      <c r="A393" s="22">
        <v>43857</v>
      </c>
      <c r="B393" s="20">
        <v>70740</v>
      </c>
      <c r="C393" s="20">
        <v>186670</v>
      </c>
      <c r="D393" s="24">
        <v>626.1</v>
      </c>
      <c r="E393" s="24"/>
      <c r="F393" s="24"/>
      <c r="G393" s="24"/>
      <c r="H393" s="24"/>
      <c r="I393" s="24"/>
      <c r="J393" s="24"/>
      <c r="K393" s="24"/>
      <c r="L393" s="24"/>
      <c r="M393" s="24">
        <v>0</v>
      </c>
      <c r="N393" s="24">
        <v>113.21499746944799</v>
      </c>
      <c r="O393" s="24">
        <v>35.499999206513202</v>
      </c>
      <c r="P393" s="24"/>
      <c r="Q393" s="24">
        <v>0</v>
      </c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>
        <v>13</v>
      </c>
      <c r="AD393" s="24">
        <v>14</v>
      </c>
      <c r="AE393" s="24"/>
      <c r="AF393" s="30">
        <f t="array" ref="AF393">Tableau1[[#This Row],[EC Sortie PAC]]-Tableau1[[#This Row],[EC entrée PAC]]</f>
        <v>1</v>
      </c>
      <c r="AG393" s="30">
        <f t="array" ref="AG393">Tableau1[[#This Row],[Différenctiel PAC]]</f>
        <v>1</v>
      </c>
      <c r="AH393" s="4">
        <f t="array" ref="AH393">Tableau1[[#This Row],[Echaudoirs]]+Tableau1[[#This Row],[Plumeuses]]</f>
        <v>0</v>
      </c>
      <c r="AI393" s="4">
        <f t="array" ref="AI393">Tableau1[[#This Row],[EF Surpréssée Eviscération]]+Tableau1[[#This Row],[EF Eviscération]]</f>
        <v>148.7149966759612</v>
      </c>
      <c r="AJ393" s="4">
        <f t="array" ref="AJ393">Tableau1[[#This Row],[Conso EF dégrilleur]]+Tableau1[[#This Row],[Conso EF prélaveuse]]+Tableau1[[#This Row],[Conso EF adiabatique]]</f>
        <v>0</v>
      </c>
      <c r="AK393" s="4">
        <f>Tableau1[[#This Row],[Conso EC Filtre]]+Tableau1[[#This Row],[Conso EC Laveuse ]]</f>
        <v>0</v>
      </c>
      <c r="AL393" s="30">
        <f t="array" ref="AL393">Tableau1[[#This Row],[Conso EF Quai Atlas (calculée)]]+Tableau1[[#This Row],[Conso EC Quai Atlas (calculée)]]</f>
        <v>0</v>
      </c>
      <c r="AM393" s="30">
        <f t="array" ref="AM393">Tableau1[[#This Row],[Lavage cagettes]]+Tableau1[[#This Row],[Lavage pal box]]</f>
        <v>0</v>
      </c>
      <c r="AN393" s="30">
        <f t="array" ref="AN393">Tableau1[[#This Row],[40 bar]]+Tableau1[[#This Row],[24 bar]]</f>
        <v>0</v>
      </c>
      <c r="AO393" s="31"/>
      <c r="AP393" s="31">
        <f>Tableau1[[#This Row],[EC Vestiaires m³]]+Tableau1[[#This Row],[Vestiaires EF]]+Tableau1[[#This Row],[Zone B]]</f>
        <v>0</v>
      </c>
      <c r="AQ39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477.38500332403885</v>
      </c>
      <c r="AR393" s="6">
        <f>Tableau1[[#This Row],[prestation lavage 40B]]+Tableau1[[#This Row],[Prestation lavage 24B]]</f>
        <v>0</v>
      </c>
      <c r="AS393" s="6">
        <f>IFERROR(Tableau1[[#This Row],[40 bar (19h-23h59)]]+Y394,0)</f>
        <v>0</v>
      </c>
      <c r="AT393" s="6">
        <f>IFERROR(Tableau1[[#This Row],[24 bar (19H-23H59)]]+AB394,0)</f>
        <v>0</v>
      </c>
      <c r="AU393" s="33">
        <f t="array" ref="AU393">(Tableau1[[#This Row],[Conso eau]]-Tableau1[Rejet convention])/Tableau1[[#This Row],[Rejet convention]]</f>
        <v>-0.20545685279187814</v>
      </c>
      <c r="AV393" s="34">
        <f t="array" ref="AV393">IF(Tableau1[[#This Row],[Nbr de poulets (entrée découpe)]]&gt;0,(Tableau1[[#This Row],[Conso eau]]/Tableau1[[#This Row],[Nbr de poulets (entrée découpe)]])*1000,"erreur")</f>
        <v>8.8507209499575907</v>
      </c>
      <c r="AW393" s="35">
        <f t="array" ref="AW393">IF(Tableau1[[#This Row],[Tonnage sortie ressuage]]&gt;0,(Tableau1[[#This Row],[Conso eau]]/Tableau1[[#This Row],[Tonnage sortie ressuage]])*1000,"erreur")</f>
        <v>3.3540472491562654</v>
      </c>
      <c r="AX393" s="34">
        <f t="array" ref="AX39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93" s="21">
        <f>10</f>
        <v>10</v>
      </c>
      <c r="AZ393" s="21">
        <f>6</f>
        <v>6</v>
      </c>
      <c r="BA393" s="21" t="str">
        <f>TEXT(Tableau1[[#This Row],[Date]],"aaaa")</f>
        <v>2020</v>
      </c>
      <c r="BB393" s="21" t="str">
        <f>TEXT(Tableau1[[#This Row],[Date]],"mmmm")</f>
        <v>janvier</v>
      </c>
      <c r="BC393" s="21">
        <f>_xlfn.ISOWEEKNUM(Tableau1[[#This Row],[Date]])</f>
        <v>5</v>
      </c>
      <c r="BD393" s="21" t="str">
        <f>TEXT(Tableau1[[#This Row],[Date]],"jjjj")</f>
        <v>lundi</v>
      </c>
      <c r="BE393" s="21">
        <f>VLOOKUP(ROUND(Tableau1[[#This Row],[Année]],4),Tableau2[#Data],2)</f>
        <v>788</v>
      </c>
      <c r="BF393" s="21" t="str">
        <f>VLOOKUP(Tableau1[[#This Row],[Date]],Tableau3[],2)</f>
        <v>2019-2020</v>
      </c>
    </row>
    <row r="394" spans="1:58" hidden="1" x14ac:dyDescent="0.3">
      <c r="A394" s="22">
        <v>43858</v>
      </c>
      <c r="B394" s="20">
        <v>65467</v>
      </c>
      <c r="C394" s="20">
        <v>154678</v>
      </c>
      <c r="D394" s="24">
        <v>852.2</v>
      </c>
      <c r="E394" s="24"/>
      <c r="F394" s="24"/>
      <c r="G394" s="24"/>
      <c r="H394" s="24"/>
      <c r="I394" s="24"/>
      <c r="J394" s="24"/>
      <c r="K394" s="24"/>
      <c r="L394" s="24"/>
      <c r="M394" s="24">
        <v>0</v>
      </c>
      <c r="N394" s="24">
        <v>102.539997708052</v>
      </c>
      <c r="O394" s="24">
        <v>25.019999440759399</v>
      </c>
      <c r="P394" s="24"/>
      <c r="Q394" s="24">
        <v>42.679999046027703</v>
      </c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>
        <v>210</v>
      </c>
      <c r="AD394" s="24">
        <v>337</v>
      </c>
      <c r="AE394" s="24"/>
      <c r="AF394" s="30">
        <f t="array" ref="AF394">Tableau1[[#This Row],[EC Sortie PAC]]-Tableau1[[#This Row],[EC entrée PAC]]</f>
        <v>127</v>
      </c>
      <c r="AG394" s="30">
        <f t="array" ref="AG394">Tableau1[[#This Row],[Différenctiel PAC]]</f>
        <v>127</v>
      </c>
      <c r="AH394" s="4">
        <f t="array" ref="AH394">Tableau1[[#This Row],[Echaudoirs]]+Tableau1[[#This Row],[Plumeuses]]</f>
        <v>0</v>
      </c>
      <c r="AI394" s="4">
        <f t="array" ref="AI394">Tableau1[[#This Row],[EF Surpréssée Eviscération]]+Tableau1[[#This Row],[EF Eviscération]]</f>
        <v>127.55999714881139</v>
      </c>
      <c r="AJ394" s="4">
        <f t="array" ref="AJ394">Tableau1[[#This Row],[Conso EF dégrilleur]]+Tableau1[[#This Row],[Conso EF prélaveuse]]+Tableau1[[#This Row],[Conso EF adiabatique]]</f>
        <v>0</v>
      </c>
      <c r="AK394" s="4">
        <f>Tableau1[[#This Row],[Conso EC Filtre]]+Tableau1[[#This Row],[Conso EC Laveuse ]]</f>
        <v>0</v>
      </c>
      <c r="AL394" s="30">
        <f t="array" ref="AL394">Tableau1[[#This Row],[Conso EF Quai Atlas (calculée)]]+Tableau1[[#This Row],[Conso EC Quai Atlas (calculée)]]</f>
        <v>0</v>
      </c>
      <c r="AM394" s="30">
        <f t="array" ref="AM394">Tableau1[[#This Row],[Lavage cagettes]]+Tableau1[[#This Row],[Lavage pal box]]</f>
        <v>0</v>
      </c>
      <c r="AN394" s="30">
        <f t="array" ref="AN394">Tableau1[[#This Row],[40 bar]]+Tableau1[[#This Row],[24 bar]]</f>
        <v>0</v>
      </c>
      <c r="AO394" s="31"/>
      <c r="AP394" s="31">
        <f>Tableau1[[#This Row],[EC Vestiaires m³]]+Tableau1[[#This Row],[Vestiaires EF]]+Tableau1[[#This Row],[Zone B]]</f>
        <v>0</v>
      </c>
      <c r="AQ39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681.96000380516102</v>
      </c>
      <c r="AR394" s="6">
        <f>Tableau1[[#This Row],[prestation lavage 40B]]+Tableau1[[#This Row],[Prestation lavage 24B]]</f>
        <v>0</v>
      </c>
      <c r="AS394" s="6">
        <f>IFERROR(Tableau1[[#This Row],[40 bar (19h-23h59)]]+Y395,0)</f>
        <v>0</v>
      </c>
      <c r="AT394" s="6">
        <f>IFERROR(Tableau1[[#This Row],[24 bar (19H-23H59)]]+AB395,0)</f>
        <v>0</v>
      </c>
      <c r="AU394" s="33">
        <f t="array" ref="AU394">(Tableau1[[#This Row],[Conso eau]]-Tableau1[Rejet convention])/Tableau1[[#This Row],[Rejet convention]]</f>
        <v>8.1472081218274164E-2</v>
      </c>
      <c r="AV394" s="34">
        <f t="array" ref="AV394">IF(Tableau1[[#This Row],[Nbr de poulets (entrée découpe)]]&gt;0,(Tableau1[[#This Row],[Conso eau]]/Tableau1[[#This Row],[Nbr de poulets (entrée découpe)]])*1000,"erreur")</f>
        <v>13.017245329708098</v>
      </c>
      <c r="AW394" s="35">
        <f t="array" ref="AW394">IF(Tableau1[[#This Row],[Tonnage sortie ressuage]]&gt;0,(Tableau1[[#This Row],[Conso eau]]/Tableau1[[#This Row],[Tonnage sortie ressuage]])*1000,"erreur")</f>
        <v>5.5095100790028315</v>
      </c>
      <c r="AX394" s="34">
        <f t="array" ref="AX39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94" s="21">
        <f>10</f>
        <v>10</v>
      </c>
      <c r="AZ394" s="21">
        <f>6</f>
        <v>6</v>
      </c>
      <c r="BA394" s="21" t="str">
        <f>TEXT(Tableau1[[#This Row],[Date]],"aaaa")</f>
        <v>2020</v>
      </c>
      <c r="BB394" s="21" t="str">
        <f>TEXT(Tableau1[[#This Row],[Date]],"mmmm")</f>
        <v>janvier</v>
      </c>
      <c r="BC394" s="21">
        <f>_xlfn.ISOWEEKNUM(Tableau1[[#This Row],[Date]])</f>
        <v>5</v>
      </c>
      <c r="BD394" s="21" t="str">
        <f>TEXT(Tableau1[[#This Row],[Date]],"jjjj")</f>
        <v>mardi</v>
      </c>
      <c r="BE394" s="21">
        <f>VLOOKUP(ROUND(Tableau1[[#This Row],[Année]],4),Tableau2[#Data],2)</f>
        <v>788</v>
      </c>
      <c r="BF394" s="21" t="str">
        <f>VLOOKUP(Tableau1[[#This Row],[Date]],Tableau3[],2)</f>
        <v>2019-2020</v>
      </c>
    </row>
    <row r="395" spans="1:58" hidden="1" x14ac:dyDescent="0.3">
      <c r="A395" s="22">
        <v>43859</v>
      </c>
      <c r="B395" s="20">
        <v>67972</v>
      </c>
      <c r="C395" s="20">
        <v>166693</v>
      </c>
      <c r="D395" s="24">
        <v>831</v>
      </c>
      <c r="E395" s="24"/>
      <c r="F395" s="24"/>
      <c r="G395" s="24"/>
      <c r="H395" s="24"/>
      <c r="I395" s="24"/>
      <c r="J395" s="24"/>
      <c r="K395" s="24"/>
      <c r="L395" s="24"/>
      <c r="M395" s="24">
        <v>0</v>
      </c>
      <c r="N395" s="24">
        <v>109.15499756019599</v>
      </c>
      <c r="O395" s="24">
        <v>26.044999417848899</v>
      </c>
      <c r="P395" s="24"/>
      <c r="Q395" s="24">
        <v>46.489998960867503</v>
      </c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>
        <v>448</v>
      </c>
      <c r="AD395" s="24">
        <v>398</v>
      </c>
      <c r="AE395" s="24"/>
      <c r="AF395" s="30">
        <f t="array" ref="AF395">Tableau1[[#This Row],[EC Sortie PAC]]-Tableau1[[#This Row],[EC entrée PAC]]</f>
        <v>-50</v>
      </c>
      <c r="AG395" s="30">
        <f t="array" ref="AG395">Tableau1[[#This Row],[Différenctiel PAC]]</f>
        <v>-50</v>
      </c>
      <c r="AH395" s="4">
        <f t="array" ref="AH395">Tableau1[[#This Row],[Echaudoirs]]+Tableau1[[#This Row],[Plumeuses]]</f>
        <v>0</v>
      </c>
      <c r="AI395" s="4">
        <f t="array" ref="AI395">Tableau1[[#This Row],[EF Surpréssée Eviscération]]+Tableau1[[#This Row],[EF Eviscération]]</f>
        <v>135.19999697804491</v>
      </c>
      <c r="AJ395" s="4">
        <f t="array" ref="AJ395">Tableau1[[#This Row],[Conso EF dégrilleur]]+Tableau1[[#This Row],[Conso EF prélaveuse]]+Tableau1[[#This Row],[Conso EF adiabatique]]</f>
        <v>0</v>
      </c>
      <c r="AK395" s="4">
        <f>Tableau1[[#This Row],[Conso EC Filtre]]+Tableau1[[#This Row],[Conso EC Laveuse ]]</f>
        <v>0</v>
      </c>
      <c r="AL395" s="30">
        <f t="array" ref="AL395">Tableau1[[#This Row],[Conso EF Quai Atlas (calculée)]]+Tableau1[[#This Row],[Conso EC Quai Atlas (calculée)]]</f>
        <v>0</v>
      </c>
      <c r="AM395" s="30">
        <f t="array" ref="AM395">Tableau1[[#This Row],[Lavage cagettes]]+Tableau1[[#This Row],[Lavage pal box]]</f>
        <v>0</v>
      </c>
      <c r="AN395" s="30">
        <f t="array" ref="AN395">Tableau1[[#This Row],[40 bar]]+Tableau1[[#This Row],[24 bar]]</f>
        <v>0</v>
      </c>
      <c r="AO395" s="31"/>
      <c r="AP395" s="31">
        <f>Tableau1[[#This Row],[EC Vestiaires m³]]+Tableau1[[#This Row],[Vestiaires EF]]+Tableau1[[#This Row],[Zone B]]</f>
        <v>0</v>
      </c>
      <c r="AQ39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649.31000406108762</v>
      </c>
      <c r="AR395" s="6">
        <f>Tableau1[[#This Row],[prestation lavage 40B]]+Tableau1[[#This Row],[Prestation lavage 24B]]</f>
        <v>0</v>
      </c>
      <c r="AS395" s="6">
        <f>IFERROR(Tableau1[[#This Row],[40 bar (19h-23h59)]]+Y396,0)</f>
        <v>0</v>
      </c>
      <c r="AT395" s="6">
        <f>IFERROR(Tableau1[[#This Row],[24 bar (19H-23H59)]]+AB396,0)</f>
        <v>0</v>
      </c>
      <c r="AU395" s="33">
        <f t="array" ref="AU395">(Tableau1[[#This Row],[Conso eau]]-Tableau1[Rejet convention])/Tableau1[[#This Row],[Rejet convention]]</f>
        <v>5.4568527918781723E-2</v>
      </c>
      <c r="AV395" s="34">
        <f t="array" ref="AV395">IF(Tableau1[[#This Row],[Nbr de poulets (entrée découpe)]]&gt;0,(Tableau1[[#This Row],[Conso eau]]/Tableau1[[#This Row],[Nbr de poulets (entrée découpe)]])*1000,"erreur")</f>
        <v>12.225622315070913</v>
      </c>
      <c r="AW395" s="35">
        <f t="array" ref="AW395">IF(Tableau1[[#This Row],[Tonnage sortie ressuage]]&gt;0,(Tableau1[[#This Row],[Conso eau]]/Tableau1[[#This Row],[Tonnage sortie ressuage]])*1000,"erreur")</f>
        <v>4.9852123364508403</v>
      </c>
      <c r="AX395" s="34">
        <f t="array" ref="AX39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95" s="21">
        <f>10</f>
        <v>10</v>
      </c>
      <c r="AZ395" s="21">
        <f>6</f>
        <v>6</v>
      </c>
      <c r="BA395" s="21" t="str">
        <f>TEXT(Tableau1[[#This Row],[Date]],"aaaa")</f>
        <v>2020</v>
      </c>
      <c r="BB395" s="21" t="str">
        <f>TEXT(Tableau1[[#This Row],[Date]],"mmmm")</f>
        <v>janvier</v>
      </c>
      <c r="BC395" s="21">
        <f>_xlfn.ISOWEEKNUM(Tableau1[[#This Row],[Date]])</f>
        <v>5</v>
      </c>
      <c r="BD395" s="21" t="str">
        <f>TEXT(Tableau1[[#This Row],[Date]],"jjjj")</f>
        <v>mercredi</v>
      </c>
      <c r="BE395" s="21">
        <f>VLOOKUP(ROUND(Tableau1[[#This Row],[Année]],4),Tableau2[#Data],2)</f>
        <v>788</v>
      </c>
      <c r="BF395" s="21" t="str">
        <f>VLOOKUP(Tableau1[[#This Row],[Date]],Tableau3[],2)</f>
        <v>2019-2020</v>
      </c>
    </row>
    <row r="396" spans="1:58" hidden="1" x14ac:dyDescent="0.3">
      <c r="A396" s="22">
        <v>43860</v>
      </c>
      <c r="B396" s="20">
        <v>63466</v>
      </c>
      <c r="C396" s="20">
        <v>147942</v>
      </c>
      <c r="D396" s="24">
        <v>764</v>
      </c>
      <c r="E396" s="24"/>
      <c r="F396" s="24"/>
      <c r="G396" s="24"/>
      <c r="H396" s="24"/>
      <c r="I396" s="24"/>
      <c r="J396" s="24"/>
      <c r="K396" s="24"/>
      <c r="L396" s="24"/>
      <c r="M396" s="24">
        <v>0</v>
      </c>
      <c r="N396" s="24">
        <v>96.2799978479743</v>
      </c>
      <c r="O396" s="24">
        <v>22.844999489374501</v>
      </c>
      <c r="P396" s="24"/>
      <c r="Q396" s="24">
        <v>42.839999042451403</v>
      </c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>
        <v>380</v>
      </c>
      <c r="AD396" s="24">
        <v>442</v>
      </c>
      <c r="AE396" s="24"/>
      <c r="AF396" s="30">
        <f t="array" ref="AF396">Tableau1[[#This Row],[EC Sortie PAC]]-Tableau1[[#This Row],[EC entrée PAC]]</f>
        <v>62</v>
      </c>
      <c r="AG396" s="30">
        <f t="array" ref="AG396">Tableau1[[#This Row],[Différenctiel PAC]]</f>
        <v>62</v>
      </c>
      <c r="AH396" s="4">
        <f t="array" ref="AH396">Tableau1[[#This Row],[Echaudoirs]]+Tableau1[[#This Row],[Plumeuses]]</f>
        <v>0</v>
      </c>
      <c r="AI396" s="4">
        <f t="array" ref="AI396">Tableau1[[#This Row],[EF Surpréssée Eviscération]]+Tableau1[[#This Row],[EF Eviscération]]</f>
        <v>119.1249973373488</v>
      </c>
      <c r="AJ396" s="4">
        <f t="array" ref="AJ396">Tableau1[[#This Row],[Conso EF dégrilleur]]+Tableau1[[#This Row],[Conso EF prélaveuse]]+Tableau1[[#This Row],[Conso EF adiabatique]]</f>
        <v>0</v>
      </c>
      <c r="AK396" s="4">
        <f>Tableau1[[#This Row],[Conso EC Filtre]]+Tableau1[[#This Row],[Conso EC Laveuse ]]</f>
        <v>0</v>
      </c>
      <c r="AL396" s="30">
        <f t="array" ref="AL396">Tableau1[[#This Row],[Conso EF Quai Atlas (calculée)]]+Tableau1[[#This Row],[Conso EC Quai Atlas (calculée)]]</f>
        <v>0</v>
      </c>
      <c r="AM396" s="30">
        <f t="array" ref="AM396">Tableau1[[#This Row],[Lavage cagettes]]+Tableau1[[#This Row],[Lavage pal box]]</f>
        <v>0</v>
      </c>
      <c r="AN396" s="30">
        <f t="array" ref="AN396">Tableau1[[#This Row],[40 bar]]+Tableau1[[#This Row],[24 bar]]</f>
        <v>0</v>
      </c>
      <c r="AO396" s="31"/>
      <c r="AP396" s="31">
        <f>Tableau1[[#This Row],[EC Vestiaires m³]]+Tableau1[[#This Row],[Vestiaires EF]]+Tableau1[[#This Row],[Zone B]]</f>
        <v>0</v>
      </c>
      <c r="AQ39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602.03500362019986</v>
      </c>
      <c r="AR396" s="6">
        <f>Tableau1[[#This Row],[prestation lavage 40B]]+Tableau1[[#This Row],[Prestation lavage 24B]]</f>
        <v>0</v>
      </c>
      <c r="AS396" s="6">
        <f>IFERROR(Tableau1[[#This Row],[40 bar (19h-23h59)]]+Y397,0)</f>
        <v>0</v>
      </c>
      <c r="AT396" s="6">
        <f>IFERROR(Tableau1[[#This Row],[24 bar (19H-23H59)]]+AB397,0)</f>
        <v>0</v>
      </c>
      <c r="AU396" s="33">
        <f t="array" ref="AU396">(Tableau1[[#This Row],[Conso eau]]-Tableau1[Rejet convention])/Tableau1[[#This Row],[Rejet convention]]</f>
        <v>-3.0456852791878174E-2</v>
      </c>
      <c r="AV396" s="34">
        <f t="array" ref="AV396">IF(Tableau1[[#This Row],[Nbr de poulets (entrée découpe)]]&gt;0,(Tableau1[[#This Row],[Conso eau]]/Tableau1[[#This Row],[Nbr de poulets (entrée découpe)]])*1000,"erreur")</f>
        <v>12.037941575016545</v>
      </c>
      <c r="AW396" s="35">
        <f t="array" ref="AW396">IF(Tableau1[[#This Row],[Tonnage sortie ressuage]]&gt;0,(Tableau1[[#This Row],[Conso eau]]/Tableau1[[#This Row],[Tonnage sortie ressuage]])*1000,"erreur")</f>
        <v>5.1641859647699775</v>
      </c>
      <c r="AX396" s="34">
        <f t="array" ref="AX39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96" s="21">
        <f>10</f>
        <v>10</v>
      </c>
      <c r="AZ396" s="21">
        <f>6</f>
        <v>6</v>
      </c>
      <c r="BA396" s="21" t="str">
        <f>TEXT(Tableau1[[#This Row],[Date]],"aaaa")</f>
        <v>2020</v>
      </c>
      <c r="BB396" s="21" t="str">
        <f>TEXT(Tableau1[[#This Row],[Date]],"mmmm")</f>
        <v>janvier</v>
      </c>
      <c r="BC396" s="21">
        <f>_xlfn.ISOWEEKNUM(Tableau1[[#This Row],[Date]])</f>
        <v>5</v>
      </c>
      <c r="BD396" s="21" t="str">
        <f>TEXT(Tableau1[[#This Row],[Date]],"jjjj")</f>
        <v>jeudi</v>
      </c>
      <c r="BE396" s="21">
        <f>VLOOKUP(ROUND(Tableau1[[#This Row],[Année]],4),Tableau2[#Data],2)</f>
        <v>788</v>
      </c>
      <c r="BF396" s="21" t="str">
        <f>VLOOKUP(Tableau1[[#This Row],[Date]],Tableau3[],2)</f>
        <v>2019-2020</v>
      </c>
    </row>
    <row r="397" spans="1:58" hidden="1" x14ac:dyDescent="0.3">
      <c r="A397" s="22">
        <v>43861</v>
      </c>
      <c r="B397" s="20">
        <v>63408</v>
      </c>
      <c r="C397" s="20">
        <v>146004</v>
      </c>
      <c r="D397" s="24">
        <v>738.8</v>
      </c>
      <c r="E397" s="24"/>
      <c r="F397" s="24"/>
      <c r="G397" s="24"/>
      <c r="H397" s="24"/>
      <c r="I397" s="24"/>
      <c r="J397" s="24"/>
      <c r="K397" s="24"/>
      <c r="L397" s="24"/>
      <c r="M397" s="24">
        <v>0</v>
      </c>
      <c r="N397" s="24">
        <v>109.85499754454899</v>
      </c>
      <c r="O397" s="24">
        <v>25.4949994301423</v>
      </c>
      <c r="P397" s="24"/>
      <c r="Q397" s="24">
        <v>41.3899990748614</v>
      </c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>
        <v>420</v>
      </c>
      <c r="AD397" s="24">
        <v>406</v>
      </c>
      <c r="AE397" s="24"/>
      <c r="AF397" s="30">
        <f t="array" ref="AF397">Tableau1[[#This Row],[EC Sortie PAC]]-Tableau1[[#This Row],[EC entrée PAC]]</f>
        <v>-14</v>
      </c>
      <c r="AG397" s="30">
        <f t="array" ref="AG397">Tableau1[[#This Row],[Différenctiel PAC]]</f>
        <v>-14</v>
      </c>
      <c r="AH397" s="4">
        <f t="array" ref="AH397">Tableau1[[#This Row],[Echaudoirs]]+Tableau1[[#This Row],[Plumeuses]]</f>
        <v>0</v>
      </c>
      <c r="AI397" s="4">
        <f t="array" ref="AI397">Tableau1[[#This Row],[EF Surpréssée Eviscération]]+Tableau1[[#This Row],[EF Eviscération]]</f>
        <v>135.34999697469129</v>
      </c>
      <c r="AJ397" s="4">
        <f t="array" ref="AJ397">Tableau1[[#This Row],[Conso EF dégrilleur]]+Tableau1[[#This Row],[Conso EF prélaveuse]]+Tableau1[[#This Row],[Conso EF adiabatique]]</f>
        <v>0</v>
      </c>
      <c r="AK397" s="4">
        <f>Tableau1[[#This Row],[Conso EC Filtre]]+Tableau1[[#This Row],[Conso EC Laveuse ]]</f>
        <v>0</v>
      </c>
      <c r="AL397" s="30">
        <f t="array" ref="AL397">Tableau1[[#This Row],[Conso EF Quai Atlas (calculée)]]+Tableau1[[#This Row],[Conso EC Quai Atlas (calculée)]]</f>
        <v>0</v>
      </c>
      <c r="AM397" s="30">
        <f t="array" ref="AM397">Tableau1[[#This Row],[Lavage cagettes]]+Tableau1[[#This Row],[Lavage pal box]]</f>
        <v>0</v>
      </c>
      <c r="AN397" s="30">
        <f t="array" ref="AN397">Tableau1[[#This Row],[40 bar]]+Tableau1[[#This Row],[24 bar]]</f>
        <v>0</v>
      </c>
      <c r="AO397" s="31"/>
      <c r="AP397" s="31">
        <f>Tableau1[[#This Row],[EC Vestiaires m³]]+Tableau1[[#This Row],[Vestiaires EF]]+Tableau1[[#This Row],[Zone B]]</f>
        <v>0</v>
      </c>
      <c r="AQ39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562.06000395044725</v>
      </c>
      <c r="AR397" s="6">
        <f>Tableau1[[#This Row],[prestation lavage 40B]]+Tableau1[[#This Row],[Prestation lavage 24B]]</f>
        <v>0</v>
      </c>
      <c r="AS397" s="6">
        <f>IFERROR(Tableau1[[#This Row],[40 bar (19h-23h59)]]+Y398,0)</f>
        <v>0</v>
      </c>
      <c r="AT397" s="6">
        <f>IFERROR(Tableau1[[#This Row],[24 bar (19H-23H59)]]+AB398,0)</f>
        <v>0</v>
      </c>
      <c r="AU397" s="33">
        <f t="array" ref="AU397">(Tableau1[[#This Row],[Conso eau]]-Tableau1[Rejet convention])/Tableau1[[#This Row],[Rejet convention]]</f>
        <v>-6.2436548223350312E-2</v>
      </c>
      <c r="AV397" s="34">
        <f t="array" ref="AV397">IF(Tableau1[[#This Row],[Nbr de poulets (entrée découpe)]]&gt;0,(Tableau1[[#This Row],[Conso eau]]/Tableau1[[#This Row],[Nbr de poulets (entrée découpe)]])*1000,"erreur")</f>
        <v>11.65152662124653</v>
      </c>
      <c r="AW397" s="35">
        <f t="array" ref="AW397">IF(Tableau1[[#This Row],[Tonnage sortie ressuage]]&gt;0,(Tableau1[[#This Row],[Conso eau]]/Tableau1[[#This Row],[Tonnage sortie ressuage]])*1000,"erreur")</f>
        <v>5.0601353387578412</v>
      </c>
      <c r="AX397" s="34">
        <f t="array" ref="AX39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397" s="21">
        <f>10</f>
        <v>10</v>
      </c>
      <c r="AZ397" s="21">
        <f>6</f>
        <v>6</v>
      </c>
      <c r="BA397" s="21" t="str">
        <f>TEXT(Tableau1[[#This Row],[Date]],"aaaa")</f>
        <v>2020</v>
      </c>
      <c r="BB397" s="21" t="str">
        <f>TEXT(Tableau1[[#This Row],[Date]],"mmmm")</f>
        <v>janvier</v>
      </c>
      <c r="BC397" s="21">
        <f>_xlfn.ISOWEEKNUM(Tableau1[[#This Row],[Date]])</f>
        <v>5</v>
      </c>
      <c r="BD397" s="21" t="str">
        <f>TEXT(Tableau1[[#This Row],[Date]],"jjjj")</f>
        <v>vendredi</v>
      </c>
      <c r="BE397" s="21">
        <f>VLOOKUP(ROUND(Tableau1[[#This Row],[Année]],4),Tableau2[#Data],2)</f>
        <v>788</v>
      </c>
      <c r="BF397" s="21" t="str">
        <f>VLOOKUP(Tableau1[[#This Row],[Date]],Tableau3[],2)</f>
        <v>2019-2020</v>
      </c>
    </row>
    <row r="398" spans="1:58" hidden="1" x14ac:dyDescent="0.3">
      <c r="A398" s="22">
        <v>43862</v>
      </c>
      <c r="B398" s="20"/>
      <c r="C398" s="20"/>
      <c r="D398" s="24">
        <v>164.6</v>
      </c>
      <c r="E398" s="24"/>
      <c r="F398" s="24"/>
      <c r="G398" s="24"/>
      <c r="H398" s="24"/>
      <c r="I398" s="24"/>
      <c r="J398" s="24"/>
      <c r="K398" s="24"/>
      <c r="L398" s="24"/>
      <c r="M398" s="24">
        <v>0</v>
      </c>
      <c r="N398" s="24">
        <v>0</v>
      </c>
      <c r="O398" s="24">
        <v>1.4999999664723899E-2</v>
      </c>
      <c r="P398" s="24"/>
      <c r="Q398" s="24">
        <v>42.909999040886802</v>
      </c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>
        <v>388</v>
      </c>
      <c r="AD398" s="24">
        <v>468</v>
      </c>
      <c r="AE398" s="24"/>
      <c r="AF398" s="30">
        <f t="array" ref="AF398">Tableau1[[#This Row],[EC Sortie PAC]]-Tableau1[[#This Row],[EC entrée PAC]]</f>
        <v>80</v>
      </c>
      <c r="AG398" s="30">
        <f t="array" ref="AG398">Tableau1[[#This Row],[Différenctiel PAC]]</f>
        <v>80</v>
      </c>
      <c r="AH398" s="4">
        <f t="array" ref="AH398">Tableau1[[#This Row],[Echaudoirs]]+Tableau1[[#This Row],[Plumeuses]]</f>
        <v>0</v>
      </c>
      <c r="AI398" s="4">
        <f t="array" ref="AI398">Tableau1[[#This Row],[EF Surpréssée Eviscération]]+Tableau1[[#This Row],[EF Eviscération]]</f>
        <v>1.4999999664723899E-2</v>
      </c>
      <c r="AJ398" s="4">
        <f t="array" ref="AJ398">Tableau1[[#This Row],[Conso EF dégrilleur]]+Tableau1[[#This Row],[Conso EF prélaveuse]]+Tableau1[[#This Row],[Conso EF adiabatique]]</f>
        <v>0</v>
      </c>
      <c r="AK398" s="4">
        <f>Tableau1[[#This Row],[Conso EC Filtre]]+Tableau1[[#This Row],[Conso EC Laveuse ]]</f>
        <v>0</v>
      </c>
      <c r="AL398" s="30">
        <f t="array" ref="AL398">Tableau1[[#This Row],[Conso EF Quai Atlas (calculée)]]+Tableau1[[#This Row],[Conso EC Quai Atlas (calculée)]]</f>
        <v>0</v>
      </c>
      <c r="AM398" s="30">
        <f t="array" ref="AM398">Tableau1[[#This Row],[Lavage cagettes]]+Tableau1[[#This Row],[Lavage pal box]]</f>
        <v>0</v>
      </c>
      <c r="AN398" s="30">
        <f t="array" ref="AN398">Tableau1[[#This Row],[40 bar]]+Tableau1[[#This Row],[24 bar]]</f>
        <v>0</v>
      </c>
      <c r="AO398" s="31"/>
      <c r="AP398" s="31">
        <f>Tableau1[[#This Row],[EC Vestiaires m³]]+Tableau1[[#This Row],[Vestiaires EF]]+Tableau1[[#This Row],[Zone B]]</f>
        <v>0</v>
      </c>
      <c r="AQ39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121.67500095944847</v>
      </c>
      <c r="AR398" s="6">
        <f>Tableau1[[#This Row],[prestation lavage 40B]]+Tableau1[[#This Row],[Prestation lavage 24B]]</f>
        <v>0</v>
      </c>
      <c r="AS398" s="6">
        <f>IFERROR(Tableau1[[#This Row],[40 bar (19h-23h59)]]+Y399,0)</f>
        <v>0</v>
      </c>
      <c r="AT398" s="6">
        <f>IFERROR(Tableau1[[#This Row],[24 bar (19H-23H59)]]+AB399,0)</f>
        <v>0</v>
      </c>
      <c r="AU398" s="33">
        <f t="array" ref="AU398">(Tableau1[[#This Row],[Conso eau]]-Tableau1[Rejet convention])/Tableau1[[#This Row],[Rejet convention]]</f>
        <v>-0.79111675126903547</v>
      </c>
      <c r="AV398" s="34" t="str">
        <f t="array" ref="AV398">IF(Tableau1[[#This Row],[Nbr de poulets (entrée découpe)]]&gt;0,(Tableau1[[#This Row],[Conso eau]]/Tableau1[[#This Row],[Nbr de poulets (entrée découpe)]])*1000,"erreur")</f>
        <v>erreur</v>
      </c>
      <c r="AW398" s="35" t="str">
        <f t="array" ref="AW398">IF(Tableau1[[#This Row],[Tonnage sortie ressuage]]&gt;0,(Tableau1[[#This Row],[Conso eau]]/Tableau1[[#This Row],[Tonnage sortie ressuage]])*1000,"erreur")</f>
        <v>erreur</v>
      </c>
      <c r="AX398" s="34" t="str">
        <f t="array" ref="AX39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98" s="21">
        <f>10</f>
        <v>10</v>
      </c>
      <c r="AZ398" s="21">
        <f>6</f>
        <v>6</v>
      </c>
      <c r="BA398" s="21" t="str">
        <f>TEXT(Tableau1[[#This Row],[Date]],"aaaa")</f>
        <v>2020</v>
      </c>
      <c r="BB398" s="21" t="str">
        <f>TEXT(Tableau1[[#This Row],[Date]],"mmmm")</f>
        <v>février</v>
      </c>
      <c r="BC398" s="21">
        <f>_xlfn.ISOWEEKNUM(Tableau1[[#This Row],[Date]])</f>
        <v>5</v>
      </c>
      <c r="BD398" s="21" t="str">
        <f>TEXT(Tableau1[[#This Row],[Date]],"jjjj")</f>
        <v>samedi</v>
      </c>
      <c r="BE398" s="21">
        <f>VLOOKUP(ROUND(Tableau1[[#This Row],[Année]],4),Tableau2[#Data],2)</f>
        <v>788</v>
      </c>
      <c r="BF398" s="21" t="str">
        <f>VLOOKUP(Tableau1[[#This Row],[Date]],Tableau3[],2)</f>
        <v>2019-2020</v>
      </c>
    </row>
    <row r="399" spans="1:58" hidden="1" x14ac:dyDescent="0.3">
      <c r="A399" s="22">
        <v>43863</v>
      </c>
      <c r="B399" s="20"/>
      <c r="C399" s="20"/>
      <c r="D399" s="24">
        <v>51.9</v>
      </c>
      <c r="E399" s="24"/>
      <c r="F399" s="24"/>
      <c r="G399" s="24"/>
      <c r="H399" s="24"/>
      <c r="I399" s="24"/>
      <c r="J399" s="24"/>
      <c r="K399" s="24"/>
      <c r="L399" s="24"/>
      <c r="M399" s="24">
        <v>0</v>
      </c>
      <c r="N399" s="24">
        <v>0</v>
      </c>
      <c r="O399" s="24">
        <v>0</v>
      </c>
      <c r="P399" s="24"/>
      <c r="Q399" s="24">
        <v>0</v>
      </c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>
        <v>151</v>
      </c>
      <c r="AD399" s="24">
        <v>84</v>
      </c>
      <c r="AE399" s="24"/>
      <c r="AF399" s="30">
        <f t="array" ref="AF399">Tableau1[[#This Row],[EC Sortie PAC]]-Tableau1[[#This Row],[EC entrée PAC]]</f>
        <v>-67</v>
      </c>
      <c r="AG399" s="30">
        <f t="array" ref="AG399">Tableau1[[#This Row],[Différenctiel PAC]]</f>
        <v>-67</v>
      </c>
      <c r="AH399" s="4">
        <f t="array" ref="AH399">Tableau1[[#This Row],[Echaudoirs]]+Tableau1[[#This Row],[Plumeuses]]</f>
        <v>0</v>
      </c>
      <c r="AI399" s="4">
        <f t="array" ref="AI399">Tableau1[[#This Row],[EF Surpréssée Eviscération]]+Tableau1[[#This Row],[EF Eviscération]]</f>
        <v>0</v>
      </c>
      <c r="AJ399" s="4">
        <f t="array" ref="AJ399">Tableau1[[#This Row],[Conso EF dégrilleur]]+Tableau1[[#This Row],[Conso EF prélaveuse]]+Tableau1[[#This Row],[Conso EF adiabatique]]</f>
        <v>0</v>
      </c>
      <c r="AK399" s="4">
        <f>Tableau1[[#This Row],[Conso EC Filtre]]+Tableau1[[#This Row],[Conso EC Laveuse ]]</f>
        <v>0</v>
      </c>
      <c r="AL399" s="30">
        <f t="array" ref="AL399">Tableau1[[#This Row],[Conso EF Quai Atlas (calculée)]]+Tableau1[[#This Row],[Conso EC Quai Atlas (calculée)]]</f>
        <v>0</v>
      </c>
      <c r="AM399" s="30">
        <f t="array" ref="AM399">Tableau1[[#This Row],[Lavage cagettes]]+Tableau1[[#This Row],[Lavage pal box]]</f>
        <v>0</v>
      </c>
      <c r="AN399" s="30">
        <f t="array" ref="AN399">Tableau1[[#This Row],[40 bar]]+Tableau1[[#This Row],[24 bar]]</f>
        <v>0</v>
      </c>
      <c r="AO399" s="31"/>
      <c r="AP399" s="31">
        <f>Tableau1[[#This Row],[EC Vestiaires m³]]+Tableau1[[#This Row],[Vestiaires EF]]+Tableau1[[#This Row],[Zone B]]</f>
        <v>0</v>
      </c>
      <c r="AQ39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51.9</v>
      </c>
      <c r="AR399" s="6">
        <f>Tableau1[[#This Row],[prestation lavage 40B]]+Tableau1[[#This Row],[Prestation lavage 24B]]</f>
        <v>0</v>
      </c>
      <c r="AS399" s="6">
        <f>IFERROR(Tableau1[[#This Row],[40 bar (19h-23h59)]]+Y400,0)</f>
        <v>0</v>
      </c>
      <c r="AT399" s="6">
        <f>IFERROR(Tableau1[[#This Row],[24 bar (19H-23H59)]]+AB400,0)</f>
        <v>0</v>
      </c>
      <c r="AU399" s="33">
        <f t="array" ref="AU399">(Tableau1[[#This Row],[Conso eau]]-Tableau1[Rejet convention])/Tableau1[[#This Row],[Rejet convention]]</f>
        <v>-0.93413705583756346</v>
      </c>
      <c r="AV399" s="34" t="str">
        <f t="array" ref="AV399">IF(Tableau1[[#This Row],[Nbr de poulets (entrée découpe)]]&gt;0,(Tableau1[[#This Row],[Conso eau]]/Tableau1[[#This Row],[Nbr de poulets (entrée découpe)]])*1000,"erreur")</f>
        <v>erreur</v>
      </c>
      <c r="AW399" s="35" t="str">
        <f t="array" ref="AW399">IF(Tableau1[[#This Row],[Tonnage sortie ressuage]]&gt;0,(Tableau1[[#This Row],[Conso eau]]/Tableau1[[#This Row],[Tonnage sortie ressuage]])*1000,"erreur")</f>
        <v>erreur</v>
      </c>
      <c r="AX399" s="34" t="str">
        <f t="array" ref="AX39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399" s="21">
        <f>10</f>
        <v>10</v>
      </c>
      <c r="AZ399" s="21">
        <f>6</f>
        <v>6</v>
      </c>
      <c r="BA399" s="21" t="str">
        <f>TEXT(Tableau1[[#This Row],[Date]],"aaaa")</f>
        <v>2020</v>
      </c>
      <c r="BB399" s="21" t="str">
        <f>TEXT(Tableau1[[#This Row],[Date]],"mmmm")</f>
        <v>février</v>
      </c>
      <c r="BC399" s="21">
        <f>_xlfn.ISOWEEKNUM(Tableau1[[#This Row],[Date]])</f>
        <v>5</v>
      </c>
      <c r="BD399" s="21" t="str">
        <f>TEXT(Tableau1[[#This Row],[Date]],"jjjj")</f>
        <v>dimanche</v>
      </c>
      <c r="BE399" s="21">
        <f>VLOOKUP(ROUND(Tableau1[[#This Row],[Année]],4),Tableau2[#Data],2)</f>
        <v>788</v>
      </c>
      <c r="BF399" s="21" t="str">
        <f>VLOOKUP(Tableau1[[#This Row],[Date]],Tableau3[],2)</f>
        <v>2019-2020</v>
      </c>
    </row>
    <row r="400" spans="1:58" hidden="1" x14ac:dyDescent="0.3">
      <c r="A400" s="22">
        <v>43864</v>
      </c>
      <c r="B400" s="20">
        <v>59019</v>
      </c>
      <c r="C400" s="20">
        <v>135550</v>
      </c>
      <c r="D400" s="24">
        <v>619.5</v>
      </c>
      <c r="E400" s="24"/>
      <c r="F400" s="24"/>
      <c r="G400" s="24"/>
      <c r="H400" s="24"/>
      <c r="I400" s="24"/>
      <c r="J400" s="24"/>
      <c r="K400" s="24"/>
      <c r="L400" s="24"/>
      <c r="M400" s="24">
        <v>0</v>
      </c>
      <c r="N400" s="24">
        <v>87.454998045228393</v>
      </c>
      <c r="O400" s="24">
        <v>27.564999383874198</v>
      </c>
      <c r="P400" s="24"/>
      <c r="Q400" s="24">
        <v>0</v>
      </c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>
        <v>42</v>
      </c>
      <c r="AD400" s="24">
        <v>12</v>
      </c>
      <c r="AE400" s="24"/>
      <c r="AF400" s="30">
        <f t="array" ref="AF400">Tableau1[[#This Row],[EC Sortie PAC]]-Tableau1[[#This Row],[EC entrée PAC]]</f>
        <v>-30</v>
      </c>
      <c r="AG400" s="30">
        <f t="array" ref="AG400">Tableau1[[#This Row],[Différenctiel PAC]]</f>
        <v>-30</v>
      </c>
      <c r="AH400" s="4">
        <f t="array" ref="AH400">Tableau1[[#This Row],[Echaudoirs]]+Tableau1[[#This Row],[Plumeuses]]</f>
        <v>0</v>
      </c>
      <c r="AI400" s="4">
        <f t="array" ref="AI400">Tableau1[[#This Row],[EF Surpréssée Eviscération]]+Tableau1[[#This Row],[EF Eviscération]]</f>
        <v>115.01999742910259</v>
      </c>
      <c r="AJ400" s="4">
        <f t="array" ref="AJ400">Tableau1[[#This Row],[Conso EF dégrilleur]]+Tableau1[[#This Row],[Conso EF prélaveuse]]+Tableau1[[#This Row],[Conso EF adiabatique]]</f>
        <v>0</v>
      </c>
      <c r="AK400" s="4">
        <f>Tableau1[[#This Row],[Conso EC Filtre]]+Tableau1[[#This Row],[Conso EC Laveuse ]]</f>
        <v>0</v>
      </c>
      <c r="AL400" s="30">
        <f t="array" ref="AL400">Tableau1[[#This Row],[Conso EF Quai Atlas (calculée)]]+Tableau1[[#This Row],[Conso EC Quai Atlas (calculée)]]</f>
        <v>0</v>
      </c>
      <c r="AM400" s="30">
        <f t="array" ref="AM400">Tableau1[[#This Row],[Lavage cagettes]]+Tableau1[[#This Row],[Lavage pal box]]</f>
        <v>0</v>
      </c>
      <c r="AN400" s="30">
        <f t="array" ref="AN400">Tableau1[[#This Row],[40 bar]]+Tableau1[[#This Row],[24 bar]]</f>
        <v>0</v>
      </c>
      <c r="AO400" s="31"/>
      <c r="AP400" s="31">
        <f>Tableau1[[#This Row],[EC Vestiaires m³]]+Tableau1[[#This Row],[Vestiaires EF]]+Tableau1[[#This Row],[Zone B]]</f>
        <v>0</v>
      </c>
      <c r="AQ40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504.4800025708974</v>
      </c>
      <c r="AR400" s="6">
        <f>Tableau1[[#This Row],[prestation lavage 40B]]+Tableau1[[#This Row],[Prestation lavage 24B]]</f>
        <v>0</v>
      </c>
      <c r="AS400" s="6">
        <f>IFERROR(Tableau1[[#This Row],[40 bar (19h-23h59)]]+Y401,0)</f>
        <v>0</v>
      </c>
      <c r="AT400" s="6">
        <f>IFERROR(Tableau1[[#This Row],[24 bar (19H-23H59)]]+AB401,0)</f>
        <v>0</v>
      </c>
      <c r="AU400" s="33">
        <f t="array" ref="AU400">(Tableau1[[#This Row],[Conso eau]]-Tableau1[Rejet convention])/Tableau1[[#This Row],[Rejet convention]]</f>
        <v>-0.21383248730964466</v>
      </c>
      <c r="AV400" s="34">
        <f t="array" ref="AV400">IF(Tableau1[[#This Row],[Nbr de poulets (entrée découpe)]]&gt;0,(Tableau1[[#This Row],[Conso eau]]/Tableau1[[#This Row],[Nbr de poulets (entrée découpe)]])*1000,"erreur")</f>
        <v>10.496619732628476</v>
      </c>
      <c r="AW400" s="35">
        <f t="array" ref="AW400">IF(Tableau1[[#This Row],[Tonnage sortie ressuage]]&gt;0,(Tableau1[[#This Row],[Conso eau]]/Tableau1[[#This Row],[Tonnage sortie ressuage]])*1000,"erreur")</f>
        <v>4.5702692733308741</v>
      </c>
      <c r="AX400" s="34">
        <f t="array" ref="AX40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00" s="21">
        <f>10</f>
        <v>10</v>
      </c>
      <c r="AZ400" s="21">
        <f>6</f>
        <v>6</v>
      </c>
      <c r="BA400" s="21" t="str">
        <f>TEXT(Tableau1[[#This Row],[Date]],"aaaa")</f>
        <v>2020</v>
      </c>
      <c r="BB400" s="21" t="str">
        <f>TEXT(Tableau1[[#This Row],[Date]],"mmmm")</f>
        <v>février</v>
      </c>
      <c r="BC400" s="21">
        <f>_xlfn.ISOWEEKNUM(Tableau1[[#This Row],[Date]])</f>
        <v>6</v>
      </c>
      <c r="BD400" s="21" t="str">
        <f>TEXT(Tableau1[[#This Row],[Date]],"jjjj")</f>
        <v>lundi</v>
      </c>
      <c r="BE400" s="21">
        <f>VLOOKUP(ROUND(Tableau1[[#This Row],[Année]],4),Tableau2[#Data],2)</f>
        <v>788</v>
      </c>
      <c r="BF400" s="21" t="str">
        <f>VLOOKUP(Tableau1[[#This Row],[Date]],Tableau3[],2)</f>
        <v>2019-2020</v>
      </c>
    </row>
    <row r="401" spans="1:58" hidden="1" x14ac:dyDescent="0.3">
      <c r="A401" s="22">
        <v>43865</v>
      </c>
      <c r="B401" s="20">
        <v>68778</v>
      </c>
      <c r="C401" s="20">
        <v>157307</v>
      </c>
      <c r="D401" s="24">
        <v>766.9</v>
      </c>
      <c r="E401" s="24"/>
      <c r="F401" s="24"/>
      <c r="G401" s="24"/>
      <c r="H401" s="24"/>
      <c r="I401" s="24"/>
      <c r="J401" s="24"/>
      <c r="K401" s="24"/>
      <c r="L401" s="24"/>
      <c r="M401" s="24">
        <v>0</v>
      </c>
      <c r="N401" s="24">
        <v>105.914997632615</v>
      </c>
      <c r="O401" s="24">
        <v>28.9599993526936</v>
      </c>
      <c r="P401" s="24"/>
      <c r="Q401" s="24">
        <v>47.989998927339897</v>
      </c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>
        <v>289</v>
      </c>
      <c r="AD401" s="24">
        <v>317</v>
      </c>
      <c r="AE401" s="24"/>
      <c r="AF401" s="30">
        <f t="array" ref="AF401">Tableau1[[#This Row],[EC Sortie PAC]]-Tableau1[[#This Row],[EC entrée PAC]]</f>
        <v>28</v>
      </c>
      <c r="AG401" s="30">
        <f t="array" ref="AG401">Tableau1[[#This Row],[Différenctiel PAC]]</f>
        <v>28</v>
      </c>
      <c r="AH401" s="4">
        <f t="array" ref="AH401">Tableau1[[#This Row],[Echaudoirs]]+Tableau1[[#This Row],[Plumeuses]]</f>
        <v>0</v>
      </c>
      <c r="AI401" s="4">
        <f t="array" ref="AI401">Tableau1[[#This Row],[EF Surpréssée Eviscération]]+Tableau1[[#This Row],[EF Eviscération]]</f>
        <v>134.8749969853086</v>
      </c>
      <c r="AJ401" s="4">
        <f t="array" ref="AJ401">Tableau1[[#This Row],[Conso EF dégrilleur]]+Tableau1[[#This Row],[Conso EF prélaveuse]]+Tableau1[[#This Row],[Conso EF adiabatique]]</f>
        <v>0</v>
      </c>
      <c r="AK401" s="4">
        <f>Tableau1[[#This Row],[Conso EC Filtre]]+Tableau1[[#This Row],[Conso EC Laveuse ]]</f>
        <v>0</v>
      </c>
      <c r="AL401" s="30">
        <f t="array" ref="AL401">Tableau1[[#This Row],[Conso EF Quai Atlas (calculée)]]+Tableau1[[#This Row],[Conso EC Quai Atlas (calculée)]]</f>
        <v>0</v>
      </c>
      <c r="AM401" s="30">
        <f t="array" ref="AM401">Tableau1[[#This Row],[Lavage cagettes]]+Tableau1[[#This Row],[Lavage pal box]]</f>
        <v>0</v>
      </c>
      <c r="AN401" s="30">
        <f t="array" ref="AN401">Tableau1[[#This Row],[40 bar]]+Tableau1[[#This Row],[24 bar]]</f>
        <v>0</v>
      </c>
      <c r="AO401" s="31"/>
      <c r="AP401" s="31">
        <f>Tableau1[[#This Row],[EC Vestiaires m³]]+Tableau1[[#This Row],[Vestiaires EF]]+Tableau1[[#This Row],[Zone B]]</f>
        <v>0</v>
      </c>
      <c r="AQ40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584.03500408735147</v>
      </c>
      <c r="AR401" s="6">
        <f>Tableau1[[#This Row],[prestation lavage 40B]]+Tableau1[[#This Row],[Prestation lavage 24B]]</f>
        <v>0</v>
      </c>
      <c r="AS401" s="6">
        <f>IFERROR(Tableau1[[#This Row],[40 bar (19h-23h59)]]+Y402,0)</f>
        <v>0</v>
      </c>
      <c r="AT401" s="6">
        <f>IFERROR(Tableau1[[#This Row],[24 bar (19H-23H59)]]+AB402,0)</f>
        <v>0</v>
      </c>
      <c r="AU401" s="33">
        <f t="array" ref="AU401">(Tableau1[[#This Row],[Conso eau]]-Tableau1[Rejet convention])/Tableau1[[#This Row],[Rejet convention]]</f>
        <v>-2.6776649746192923E-2</v>
      </c>
      <c r="AV401" s="34">
        <f t="array" ref="AV401">IF(Tableau1[[#This Row],[Nbr de poulets (entrée découpe)]]&gt;0,(Tableau1[[#This Row],[Conso eau]]/Tableau1[[#This Row],[Nbr de poulets (entrée découpe)]])*1000,"erreur")</f>
        <v>11.150367850184651</v>
      </c>
      <c r="AW401" s="35">
        <f t="array" ref="AW401">IF(Tableau1[[#This Row],[Tonnage sortie ressuage]]&gt;0,(Tableau1[[#This Row],[Conso eau]]/Tableau1[[#This Row],[Tonnage sortie ressuage]])*1000,"erreur")</f>
        <v>4.8751803797669524</v>
      </c>
      <c r="AX401" s="34">
        <f t="array" ref="AX40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01" s="21">
        <f>10</f>
        <v>10</v>
      </c>
      <c r="AZ401" s="21">
        <f>6</f>
        <v>6</v>
      </c>
      <c r="BA401" s="21" t="str">
        <f>TEXT(Tableau1[[#This Row],[Date]],"aaaa")</f>
        <v>2020</v>
      </c>
      <c r="BB401" s="21" t="str">
        <f>TEXT(Tableau1[[#This Row],[Date]],"mmmm")</f>
        <v>février</v>
      </c>
      <c r="BC401" s="21">
        <f>_xlfn.ISOWEEKNUM(Tableau1[[#This Row],[Date]])</f>
        <v>6</v>
      </c>
      <c r="BD401" s="21" t="str">
        <f>TEXT(Tableau1[[#This Row],[Date]],"jjjj")</f>
        <v>mardi</v>
      </c>
      <c r="BE401" s="21">
        <f>VLOOKUP(ROUND(Tableau1[[#This Row],[Année]],4),Tableau2[#Data],2)</f>
        <v>788</v>
      </c>
      <c r="BF401" s="21" t="str">
        <f>VLOOKUP(Tableau1[[#This Row],[Date]],Tableau3[],2)</f>
        <v>2019-2020</v>
      </c>
    </row>
    <row r="402" spans="1:58" hidden="1" x14ac:dyDescent="0.3">
      <c r="A402" s="22">
        <v>43866</v>
      </c>
      <c r="B402" s="20">
        <v>68884</v>
      </c>
      <c r="C402" s="20">
        <v>151786</v>
      </c>
      <c r="D402" s="24">
        <v>768.7</v>
      </c>
      <c r="E402" s="24"/>
      <c r="F402" s="24"/>
      <c r="G402" s="24"/>
      <c r="H402" s="24"/>
      <c r="I402" s="24"/>
      <c r="J402" s="24"/>
      <c r="K402" s="24"/>
      <c r="L402" s="24"/>
      <c r="M402" s="24">
        <v>0</v>
      </c>
      <c r="N402" s="24">
        <v>107.599997594953</v>
      </c>
      <c r="O402" s="24">
        <v>27.1149993939325</v>
      </c>
      <c r="P402" s="24"/>
      <c r="Q402" s="24">
        <v>47.849998930469198</v>
      </c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>
        <v>409</v>
      </c>
      <c r="AD402" s="24">
        <v>408</v>
      </c>
      <c r="AE402" s="24"/>
      <c r="AF402" s="30">
        <f t="array" ref="AF402">Tableau1[[#This Row],[EC Sortie PAC]]-Tableau1[[#This Row],[EC entrée PAC]]</f>
        <v>-1</v>
      </c>
      <c r="AG402" s="30">
        <f t="array" ref="AG402">Tableau1[[#This Row],[Différenctiel PAC]]</f>
        <v>-1</v>
      </c>
      <c r="AH402" s="4">
        <f t="array" ref="AH402">Tableau1[[#This Row],[Echaudoirs]]+Tableau1[[#This Row],[Plumeuses]]</f>
        <v>0</v>
      </c>
      <c r="AI402" s="4">
        <f t="array" ref="AI402">Tableau1[[#This Row],[EF Surpréssée Eviscération]]+Tableau1[[#This Row],[EF Eviscération]]</f>
        <v>134.7149969888855</v>
      </c>
      <c r="AJ402" s="4">
        <f t="array" ref="AJ402">Tableau1[[#This Row],[Conso EF dégrilleur]]+Tableau1[[#This Row],[Conso EF prélaveuse]]+Tableau1[[#This Row],[Conso EF adiabatique]]</f>
        <v>0</v>
      </c>
      <c r="AK402" s="4">
        <f>Tableau1[[#This Row],[Conso EC Filtre]]+Tableau1[[#This Row],[Conso EC Laveuse ]]</f>
        <v>0</v>
      </c>
      <c r="AL402" s="30">
        <f t="array" ref="AL402">Tableau1[[#This Row],[Conso EF Quai Atlas (calculée)]]+Tableau1[[#This Row],[Conso EC Quai Atlas (calculée)]]</f>
        <v>0</v>
      </c>
      <c r="AM402" s="30">
        <f t="array" ref="AM402">Tableau1[[#This Row],[Lavage cagettes]]+Tableau1[[#This Row],[Lavage pal box]]</f>
        <v>0</v>
      </c>
      <c r="AN402" s="30">
        <f t="array" ref="AN402">Tableau1[[#This Row],[40 bar]]+Tableau1[[#This Row],[24 bar]]</f>
        <v>0</v>
      </c>
      <c r="AO402" s="31"/>
      <c r="AP402" s="31">
        <f>Tableau1[[#This Row],[EC Vestiaires m³]]+Tableau1[[#This Row],[Vestiaires EF]]+Tableau1[[#This Row],[Zone B]]</f>
        <v>0</v>
      </c>
      <c r="AQ40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586.13500408064533</v>
      </c>
      <c r="AR402" s="6">
        <f>Tableau1[[#This Row],[prestation lavage 40B]]+Tableau1[[#This Row],[Prestation lavage 24B]]</f>
        <v>0</v>
      </c>
      <c r="AS402" s="6">
        <f>IFERROR(Tableau1[[#This Row],[40 bar (19h-23h59)]]+Y403,0)</f>
        <v>0</v>
      </c>
      <c r="AT402" s="6">
        <f>IFERROR(Tableau1[[#This Row],[24 bar (19H-23H59)]]+AB403,0)</f>
        <v>0</v>
      </c>
      <c r="AU402" s="33">
        <f t="array" ref="AU402">(Tableau1[[#This Row],[Conso eau]]-Tableau1[Rejet convention])/Tableau1[[#This Row],[Rejet convention]]</f>
        <v>-2.4492385786801973E-2</v>
      </c>
      <c r="AV402" s="34">
        <f t="array" ref="AV402">IF(Tableau1[[#This Row],[Nbr de poulets (entrée découpe)]]&gt;0,(Tableau1[[#This Row],[Conso eau]]/Tableau1[[#This Row],[Nbr de poulets (entrée découpe)]])*1000,"erreur")</f>
        <v>11.159340340282213</v>
      </c>
      <c r="AW402" s="35">
        <f t="array" ref="AW402">IF(Tableau1[[#This Row],[Tonnage sortie ressuage]]&gt;0,(Tableau1[[#This Row],[Conso eau]]/Tableau1[[#This Row],[Tonnage sortie ressuage]])*1000,"erreur")</f>
        <v>5.0643669376622347</v>
      </c>
      <c r="AX402" s="34">
        <f t="array" ref="AX40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02" s="21">
        <f>10</f>
        <v>10</v>
      </c>
      <c r="AZ402" s="21">
        <f>6</f>
        <v>6</v>
      </c>
      <c r="BA402" s="21" t="str">
        <f>TEXT(Tableau1[[#This Row],[Date]],"aaaa")</f>
        <v>2020</v>
      </c>
      <c r="BB402" s="21" t="str">
        <f>TEXT(Tableau1[[#This Row],[Date]],"mmmm")</f>
        <v>février</v>
      </c>
      <c r="BC402" s="21">
        <f>_xlfn.ISOWEEKNUM(Tableau1[[#This Row],[Date]])</f>
        <v>6</v>
      </c>
      <c r="BD402" s="21" t="str">
        <f>TEXT(Tableau1[[#This Row],[Date]],"jjjj")</f>
        <v>mercredi</v>
      </c>
      <c r="BE402" s="21">
        <f>VLOOKUP(ROUND(Tableau1[[#This Row],[Année]],4),Tableau2[#Data],2)</f>
        <v>788</v>
      </c>
      <c r="BF402" s="21" t="str">
        <f>VLOOKUP(Tableau1[[#This Row],[Date]],Tableau3[],2)</f>
        <v>2019-2020</v>
      </c>
    </row>
    <row r="403" spans="1:58" hidden="1" x14ac:dyDescent="0.3">
      <c r="A403" s="22">
        <v>43867</v>
      </c>
      <c r="B403" s="20">
        <v>71280</v>
      </c>
      <c r="C403" s="20">
        <v>162483</v>
      </c>
      <c r="D403" s="24">
        <v>828.2</v>
      </c>
      <c r="E403" s="24"/>
      <c r="F403" s="24"/>
      <c r="G403" s="24"/>
      <c r="H403" s="24"/>
      <c r="I403" s="24"/>
      <c r="J403" s="24"/>
      <c r="K403" s="24"/>
      <c r="L403" s="24"/>
      <c r="M403" s="24">
        <v>0</v>
      </c>
      <c r="N403" s="24">
        <v>118.139997359365</v>
      </c>
      <c r="O403" s="24">
        <v>26.239999413490299</v>
      </c>
      <c r="P403" s="24"/>
      <c r="Q403" s="24">
        <v>46.919998951256296</v>
      </c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>
        <v>382</v>
      </c>
      <c r="AD403" s="24">
        <v>419</v>
      </c>
      <c r="AE403" s="24"/>
      <c r="AF403" s="30">
        <f t="array" ref="AF403">Tableau1[[#This Row],[EC Sortie PAC]]-Tableau1[[#This Row],[EC entrée PAC]]</f>
        <v>37</v>
      </c>
      <c r="AG403" s="30">
        <f t="array" ref="AG403">Tableau1[[#This Row],[Différenctiel PAC]]</f>
        <v>37</v>
      </c>
      <c r="AH403" s="4">
        <f t="array" ref="AH403">Tableau1[[#This Row],[Echaudoirs]]+Tableau1[[#This Row],[Plumeuses]]</f>
        <v>0</v>
      </c>
      <c r="AI403" s="4">
        <f t="array" ref="AI403">Tableau1[[#This Row],[EF Surpréssée Eviscération]]+Tableau1[[#This Row],[EF Eviscération]]</f>
        <v>144.37999677285529</v>
      </c>
      <c r="AJ403" s="4">
        <f t="array" ref="AJ403">Tableau1[[#This Row],[Conso EF dégrilleur]]+Tableau1[[#This Row],[Conso EF prélaveuse]]+Tableau1[[#This Row],[Conso EF adiabatique]]</f>
        <v>0</v>
      </c>
      <c r="AK403" s="4">
        <f>Tableau1[[#This Row],[Conso EC Filtre]]+Tableau1[[#This Row],[Conso EC Laveuse ]]</f>
        <v>0</v>
      </c>
      <c r="AL403" s="30">
        <f t="array" ref="AL403">Tableau1[[#This Row],[Conso EF Quai Atlas (calculée)]]+Tableau1[[#This Row],[Conso EC Quai Atlas (calculée)]]</f>
        <v>0</v>
      </c>
      <c r="AM403" s="30">
        <f t="array" ref="AM403">Tableau1[[#This Row],[Lavage cagettes]]+Tableau1[[#This Row],[Lavage pal box]]</f>
        <v>0</v>
      </c>
      <c r="AN403" s="30">
        <f t="array" ref="AN403">Tableau1[[#This Row],[40 bar]]+Tableau1[[#This Row],[24 bar]]</f>
        <v>0</v>
      </c>
      <c r="AO403" s="31"/>
      <c r="AP403" s="31">
        <f>Tableau1[[#This Row],[EC Vestiaires m³]]+Tableau1[[#This Row],[Vestiaires EF]]+Tableau1[[#This Row],[Zone B]]</f>
        <v>0</v>
      </c>
      <c r="AQ40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636.90000427588848</v>
      </c>
      <c r="AR403" s="6">
        <f>Tableau1[[#This Row],[prestation lavage 40B]]+Tableau1[[#This Row],[Prestation lavage 24B]]</f>
        <v>0</v>
      </c>
      <c r="AS403" s="6">
        <f>IFERROR(Tableau1[[#This Row],[40 bar (19h-23h59)]]+Y404,0)</f>
        <v>0</v>
      </c>
      <c r="AT403" s="6">
        <f>IFERROR(Tableau1[[#This Row],[24 bar (19H-23H59)]]+AB404,0)</f>
        <v>0</v>
      </c>
      <c r="AU403" s="33">
        <f t="array" ref="AU403">(Tableau1[[#This Row],[Conso eau]]-Tableau1[Rejet convention])/Tableau1[[#This Row],[Rejet convention]]</f>
        <v>5.1015228426395998E-2</v>
      </c>
      <c r="AV403" s="34">
        <f t="array" ref="AV403">IF(Tableau1[[#This Row],[Nbr de poulets (entrée découpe)]]&gt;0,(Tableau1[[#This Row],[Conso eau]]/Tableau1[[#This Row],[Nbr de poulets (entrée découpe)]])*1000,"erreur")</f>
        <v>11.618967452300787</v>
      </c>
      <c r="AW403" s="35">
        <f t="array" ref="AW403">IF(Tableau1[[#This Row],[Tonnage sortie ressuage]]&gt;0,(Tableau1[[#This Row],[Conso eau]]/Tableau1[[#This Row],[Tonnage sortie ressuage]])*1000,"erreur")</f>
        <v>5.0971486247792077</v>
      </c>
      <c r="AX403" s="34">
        <f t="array" ref="AX40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03" s="21">
        <f>10</f>
        <v>10</v>
      </c>
      <c r="AZ403" s="21">
        <f>6</f>
        <v>6</v>
      </c>
      <c r="BA403" s="21" t="str">
        <f>TEXT(Tableau1[[#This Row],[Date]],"aaaa")</f>
        <v>2020</v>
      </c>
      <c r="BB403" s="21" t="str">
        <f>TEXT(Tableau1[[#This Row],[Date]],"mmmm")</f>
        <v>février</v>
      </c>
      <c r="BC403" s="21">
        <f>_xlfn.ISOWEEKNUM(Tableau1[[#This Row],[Date]])</f>
        <v>6</v>
      </c>
      <c r="BD403" s="21" t="str">
        <f>TEXT(Tableau1[[#This Row],[Date]],"jjjj")</f>
        <v>jeudi</v>
      </c>
      <c r="BE403" s="21">
        <f>VLOOKUP(ROUND(Tableau1[[#This Row],[Année]],4),Tableau2[#Data],2)</f>
        <v>788</v>
      </c>
      <c r="BF403" s="21" t="str">
        <f>VLOOKUP(Tableau1[[#This Row],[Date]],Tableau3[],2)</f>
        <v>2019-2020</v>
      </c>
    </row>
    <row r="404" spans="1:58" hidden="1" x14ac:dyDescent="0.3">
      <c r="A404" s="22">
        <v>43868</v>
      </c>
      <c r="B404" s="20">
        <v>64876</v>
      </c>
      <c r="C404" s="20">
        <v>150562</v>
      </c>
      <c r="D404" s="24">
        <v>700.3</v>
      </c>
      <c r="E404" s="24"/>
      <c r="F404" s="24"/>
      <c r="G404" s="24"/>
      <c r="H404" s="24"/>
      <c r="I404" s="24"/>
      <c r="J404" s="24"/>
      <c r="K404" s="24"/>
      <c r="L404" s="24"/>
      <c r="M404" s="24">
        <v>0</v>
      </c>
      <c r="N404" s="24">
        <v>87.699998039752202</v>
      </c>
      <c r="O404" s="24">
        <v>22.869999488815701</v>
      </c>
      <c r="P404" s="24"/>
      <c r="Q404" s="24">
        <v>52.029998837038903</v>
      </c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>
        <v>474</v>
      </c>
      <c r="AD404" s="24">
        <v>412</v>
      </c>
      <c r="AE404" s="24"/>
      <c r="AF404" s="30">
        <f t="array" ref="AF404">Tableau1[[#This Row],[EC Sortie PAC]]-Tableau1[[#This Row],[EC entrée PAC]]</f>
        <v>-62</v>
      </c>
      <c r="AG404" s="30">
        <f t="array" ref="AG404">Tableau1[[#This Row],[Différenctiel PAC]]</f>
        <v>-62</v>
      </c>
      <c r="AH404" s="4">
        <f t="array" ref="AH404">Tableau1[[#This Row],[Echaudoirs]]+Tableau1[[#This Row],[Plumeuses]]</f>
        <v>0</v>
      </c>
      <c r="AI404" s="4">
        <f t="array" ref="AI404">Tableau1[[#This Row],[EF Surpréssée Eviscération]]+Tableau1[[#This Row],[EF Eviscération]]</f>
        <v>110.56999752856791</v>
      </c>
      <c r="AJ404" s="4">
        <f t="array" ref="AJ404">Tableau1[[#This Row],[Conso EF dégrilleur]]+Tableau1[[#This Row],[Conso EF prélaveuse]]+Tableau1[[#This Row],[Conso EF adiabatique]]</f>
        <v>0</v>
      </c>
      <c r="AK404" s="4">
        <f>Tableau1[[#This Row],[Conso EC Filtre]]+Tableau1[[#This Row],[Conso EC Laveuse ]]</f>
        <v>0</v>
      </c>
      <c r="AL404" s="30">
        <f t="array" ref="AL404">Tableau1[[#This Row],[Conso EF Quai Atlas (calculée)]]+Tableau1[[#This Row],[Conso EC Quai Atlas (calculée)]]</f>
        <v>0</v>
      </c>
      <c r="AM404" s="30">
        <f t="array" ref="AM404">Tableau1[[#This Row],[Lavage cagettes]]+Tableau1[[#This Row],[Lavage pal box]]</f>
        <v>0</v>
      </c>
      <c r="AN404" s="30">
        <f t="array" ref="AN404">Tableau1[[#This Row],[40 bar]]+Tableau1[[#This Row],[24 bar]]</f>
        <v>0</v>
      </c>
      <c r="AO404" s="31"/>
      <c r="AP404" s="31">
        <f>Tableau1[[#This Row],[EC Vestiaires m³]]+Tableau1[[#This Row],[Vestiaires EF]]+Tableau1[[#This Row],[Zone B]]</f>
        <v>0</v>
      </c>
      <c r="AQ40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537.70000363439317</v>
      </c>
      <c r="AR404" s="6">
        <f>Tableau1[[#This Row],[prestation lavage 40B]]+Tableau1[[#This Row],[Prestation lavage 24B]]</f>
        <v>0</v>
      </c>
      <c r="AS404" s="6">
        <f>IFERROR(Tableau1[[#This Row],[40 bar (19h-23h59)]]+Y405,0)</f>
        <v>0</v>
      </c>
      <c r="AT404" s="6">
        <f>IFERROR(Tableau1[[#This Row],[24 bar (19H-23H59)]]+AB405,0)</f>
        <v>0</v>
      </c>
      <c r="AU404" s="33">
        <f t="array" ref="AU404">(Tableau1[[#This Row],[Conso eau]]-Tableau1[Rejet convention])/Tableau1[[#This Row],[Rejet convention]]</f>
        <v>-0.11129441624365488</v>
      </c>
      <c r="AV404" s="34">
        <f t="array" ref="AV404">IF(Tableau1[[#This Row],[Nbr de poulets (entrée découpe)]]&gt;0,(Tableau1[[#This Row],[Conso eau]]/Tableau1[[#This Row],[Nbr de poulets (entrée découpe)]])*1000,"erreur")</f>
        <v>10.794438621369997</v>
      </c>
      <c r="AW404" s="35">
        <f t="array" ref="AW404">IF(Tableau1[[#This Row],[Tonnage sortie ressuage]]&gt;0,(Tableau1[[#This Row],[Conso eau]]/Tableau1[[#This Row],[Tonnage sortie ressuage]])*1000,"erreur")</f>
        <v>4.6512400207223594</v>
      </c>
      <c r="AX404" s="34">
        <f t="array" ref="AX40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04" s="21">
        <f>10</f>
        <v>10</v>
      </c>
      <c r="AZ404" s="21">
        <f>6</f>
        <v>6</v>
      </c>
      <c r="BA404" s="21" t="str">
        <f>TEXT(Tableau1[[#This Row],[Date]],"aaaa")</f>
        <v>2020</v>
      </c>
      <c r="BB404" s="21" t="str">
        <f>TEXT(Tableau1[[#This Row],[Date]],"mmmm")</f>
        <v>février</v>
      </c>
      <c r="BC404" s="21">
        <f>_xlfn.ISOWEEKNUM(Tableau1[[#This Row],[Date]])</f>
        <v>6</v>
      </c>
      <c r="BD404" s="21" t="str">
        <f>TEXT(Tableau1[[#This Row],[Date]],"jjjj")</f>
        <v>vendredi</v>
      </c>
      <c r="BE404" s="21">
        <f>VLOOKUP(ROUND(Tableau1[[#This Row],[Année]],4),Tableau2[#Data],2)</f>
        <v>788</v>
      </c>
      <c r="BF404" s="21" t="str">
        <f>VLOOKUP(Tableau1[[#This Row],[Date]],Tableau3[],2)</f>
        <v>2019-2020</v>
      </c>
    </row>
    <row r="405" spans="1:58" hidden="1" x14ac:dyDescent="0.3">
      <c r="A405" s="22">
        <v>43869</v>
      </c>
      <c r="B405" s="20"/>
      <c r="C405" s="20"/>
      <c r="D405" s="24">
        <v>121.5</v>
      </c>
      <c r="E405" s="24"/>
      <c r="F405" s="24"/>
      <c r="G405" s="24"/>
      <c r="H405" s="24"/>
      <c r="I405" s="24"/>
      <c r="J405" s="24"/>
      <c r="K405" s="24"/>
      <c r="L405" s="24"/>
      <c r="M405" s="24">
        <v>0</v>
      </c>
      <c r="N405" s="24">
        <v>0</v>
      </c>
      <c r="O405" s="24">
        <v>0</v>
      </c>
      <c r="P405" s="24"/>
      <c r="Q405" s="24">
        <v>43.849999019876101</v>
      </c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>
        <v>375</v>
      </c>
      <c r="AD405" s="24">
        <v>389</v>
      </c>
      <c r="AE405" s="24"/>
      <c r="AF405" s="30">
        <f t="array" ref="AF405">Tableau1[[#This Row],[EC Sortie PAC]]-Tableau1[[#This Row],[EC entrée PAC]]</f>
        <v>14</v>
      </c>
      <c r="AG405" s="30">
        <f t="array" ref="AG405">Tableau1[[#This Row],[Différenctiel PAC]]</f>
        <v>14</v>
      </c>
      <c r="AH405" s="4">
        <f t="array" ref="AH405">Tableau1[[#This Row],[Echaudoirs]]+Tableau1[[#This Row],[Plumeuses]]</f>
        <v>0</v>
      </c>
      <c r="AI405" s="4">
        <f t="array" ref="AI405">Tableau1[[#This Row],[EF Surpréssée Eviscération]]+Tableau1[[#This Row],[EF Eviscération]]</f>
        <v>0</v>
      </c>
      <c r="AJ405" s="4">
        <f t="array" ref="AJ405">Tableau1[[#This Row],[Conso EF dégrilleur]]+Tableau1[[#This Row],[Conso EF prélaveuse]]+Tableau1[[#This Row],[Conso EF adiabatique]]</f>
        <v>0</v>
      </c>
      <c r="AK405" s="4">
        <f>Tableau1[[#This Row],[Conso EC Filtre]]+Tableau1[[#This Row],[Conso EC Laveuse ]]</f>
        <v>0</v>
      </c>
      <c r="AL405" s="30">
        <f t="array" ref="AL405">Tableau1[[#This Row],[Conso EF Quai Atlas (calculée)]]+Tableau1[[#This Row],[Conso EC Quai Atlas (calculée)]]</f>
        <v>0</v>
      </c>
      <c r="AM405" s="30">
        <f t="array" ref="AM405">Tableau1[[#This Row],[Lavage cagettes]]+Tableau1[[#This Row],[Lavage pal box]]</f>
        <v>0</v>
      </c>
      <c r="AN405" s="30">
        <f t="array" ref="AN405">Tableau1[[#This Row],[40 bar]]+Tableau1[[#This Row],[24 bar]]</f>
        <v>0</v>
      </c>
      <c r="AO405" s="31"/>
      <c r="AP405" s="31">
        <f>Tableau1[[#This Row],[EC Vestiaires m³]]+Tableau1[[#This Row],[Vestiaires EF]]+Tableau1[[#This Row],[Zone B]]</f>
        <v>0</v>
      </c>
      <c r="AQ40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77.650000980123906</v>
      </c>
      <c r="AR405" s="6">
        <f>Tableau1[[#This Row],[prestation lavage 40B]]+Tableau1[[#This Row],[Prestation lavage 24B]]</f>
        <v>0</v>
      </c>
      <c r="AS405" s="6">
        <f>IFERROR(Tableau1[[#This Row],[40 bar (19h-23h59)]]+Y406,0)</f>
        <v>0</v>
      </c>
      <c r="AT405" s="6">
        <f>IFERROR(Tableau1[[#This Row],[24 bar (19H-23H59)]]+AB406,0)</f>
        <v>0</v>
      </c>
      <c r="AU405" s="33">
        <f t="array" ref="AU405">(Tableau1[[#This Row],[Conso eau]]-Tableau1[Rejet convention])/Tableau1[[#This Row],[Rejet convention]]</f>
        <v>-0.8458121827411168</v>
      </c>
      <c r="AV405" s="34" t="str">
        <f t="array" ref="AV405">IF(Tableau1[[#This Row],[Nbr de poulets (entrée découpe)]]&gt;0,(Tableau1[[#This Row],[Conso eau]]/Tableau1[[#This Row],[Nbr de poulets (entrée découpe)]])*1000,"erreur")</f>
        <v>erreur</v>
      </c>
      <c r="AW405" s="35" t="str">
        <f t="array" ref="AW405">IF(Tableau1[[#This Row],[Tonnage sortie ressuage]]&gt;0,(Tableau1[[#This Row],[Conso eau]]/Tableau1[[#This Row],[Tonnage sortie ressuage]])*1000,"erreur")</f>
        <v>erreur</v>
      </c>
      <c r="AX405" s="34" t="str">
        <f t="array" ref="AX40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05" s="21">
        <f>10</f>
        <v>10</v>
      </c>
      <c r="AZ405" s="21">
        <f>6</f>
        <v>6</v>
      </c>
      <c r="BA405" s="21" t="str">
        <f>TEXT(Tableau1[[#This Row],[Date]],"aaaa")</f>
        <v>2020</v>
      </c>
      <c r="BB405" s="21" t="str">
        <f>TEXT(Tableau1[[#This Row],[Date]],"mmmm")</f>
        <v>février</v>
      </c>
      <c r="BC405" s="21">
        <f>_xlfn.ISOWEEKNUM(Tableau1[[#This Row],[Date]])</f>
        <v>6</v>
      </c>
      <c r="BD405" s="21" t="str">
        <f>TEXT(Tableau1[[#This Row],[Date]],"jjjj")</f>
        <v>samedi</v>
      </c>
      <c r="BE405" s="21">
        <f>VLOOKUP(ROUND(Tableau1[[#This Row],[Année]],4),Tableau2[#Data],2)</f>
        <v>788</v>
      </c>
      <c r="BF405" s="21" t="str">
        <f>VLOOKUP(Tableau1[[#This Row],[Date]],Tableau3[],2)</f>
        <v>2019-2020</v>
      </c>
    </row>
    <row r="406" spans="1:58" hidden="1" x14ac:dyDescent="0.3">
      <c r="A406" s="22">
        <v>43870</v>
      </c>
      <c r="B406" s="20"/>
      <c r="C406" s="20"/>
      <c r="D406" s="24">
        <v>22</v>
      </c>
      <c r="E406" s="24"/>
      <c r="F406" s="24"/>
      <c r="G406" s="24"/>
      <c r="H406" s="24"/>
      <c r="I406" s="24"/>
      <c r="J406" s="24"/>
      <c r="K406" s="24"/>
      <c r="L406" s="24"/>
      <c r="M406" s="24">
        <v>0</v>
      </c>
      <c r="N406" s="24">
        <v>0</v>
      </c>
      <c r="O406" s="24">
        <v>0</v>
      </c>
      <c r="P406" s="24"/>
      <c r="Q406" s="24">
        <v>0</v>
      </c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>
        <v>105</v>
      </c>
      <c r="AD406" s="24">
        <v>86</v>
      </c>
      <c r="AE406" s="24"/>
      <c r="AF406" s="30">
        <f t="array" ref="AF406">Tableau1[[#This Row],[EC Sortie PAC]]-Tableau1[[#This Row],[EC entrée PAC]]</f>
        <v>-19</v>
      </c>
      <c r="AG406" s="30">
        <f t="array" ref="AG406">Tableau1[[#This Row],[Différenctiel PAC]]</f>
        <v>-19</v>
      </c>
      <c r="AH406" s="4">
        <f t="array" ref="AH406">Tableau1[[#This Row],[Echaudoirs]]+Tableau1[[#This Row],[Plumeuses]]</f>
        <v>0</v>
      </c>
      <c r="AI406" s="4">
        <f t="array" ref="AI406">Tableau1[[#This Row],[EF Surpréssée Eviscération]]+Tableau1[[#This Row],[EF Eviscération]]</f>
        <v>0</v>
      </c>
      <c r="AJ406" s="4">
        <f t="array" ref="AJ406">Tableau1[[#This Row],[Conso EF dégrilleur]]+Tableau1[[#This Row],[Conso EF prélaveuse]]+Tableau1[[#This Row],[Conso EF adiabatique]]</f>
        <v>0</v>
      </c>
      <c r="AK406" s="4">
        <f>Tableau1[[#This Row],[Conso EC Filtre]]+Tableau1[[#This Row],[Conso EC Laveuse ]]</f>
        <v>0</v>
      </c>
      <c r="AL406" s="30">
        <f t="array" ref="AL406">Tableau1[[#This Row],[Conso EF Quai Atlas (calculée)]]+Tableau1[[#This Row],[Conso EC Quai Atlas (calculée)]]</f>
        <v>0</v>
      </c>
      <c r="AM406" s="30">
        <f t="array" ref="AM406">Tableau1[[#This Row],[Lavage cagettes]]+Tableau1[[#This Row],[Lavage pal box]]</f>
        <v>0</v>
      </c>
      <c r="AN406" s="30">
        <f t="array" ref="AN406">Tableau1[[#This Row],[40 bar]]+Tableau1[[#This Row],[24 bar]]</f>
        <v>0</v>
      </c>
      <c r="AO406" s="31"/>
      <c r="AP406" s="31">
        <f>Tableau1[[#This Row],[EC Vestiaires m³]]+Tableau1[[#This Row],[Vestiaires EF]]+Tableau1[[#This Row],[Zone B]]</f>
        <v>0</v>
      </c>
      <c r="AQ40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22</v>
      </c>
      <c r="AR406" s="6">
        <f>Tableau1[[#This Row],[prestation lavage 40B]]+Tableau1[[#This Row],[Prestation lavage 24B]]</f>
        <v>0</v>
      </c>
      <c r="AS406" s="6">
        <f>IFERROR(Tableau1[[#This Row],[40 bar (19h-23h59)]]+Y407,0)</f>
        <v>0</v>
      </c>
      <c r="AT406" s="6">
        <f>IFERROR(Tableau1[[#This Row],[24 bar (19H-23H59)]]+AB407,0)</f>
        <v>0</v>
      </c>
      <c r="AU406" s="33">
        <f t="array" ref="AU406">(Tableau1[[#This Row],[Conso eau]]-Tableau1[Rejet convention])/Tableau1[[#This Row],[Rejet convention]]</f>
        <v>-0.97208121827411165</v>
      </c>
      <c r="AV406" s="34" t="str">
        <f t="array" ref="AV406">IF(Tableau1[[#This Row],[Nbr de poulets (entrée découpe)]]&gt;0,(Tableau1[[#This Row],[Conso eau]]/Tableau1[[#This Row],[Nbr de poulets (entrée découpe)]])*1000,"erreur")</f>
        <v>erreur</v>
      </c>
      <c r="AW406" s="35" t="str">
        <f t="array" ref="AW406">IF(Tableau1[[#This Row],[Tonnage sortie ressuage]]&gt;0,(Tableau1[[#This Row],[Conso eau]]/Tableau1[[#This Row],[Tonnage sortie ressuage]])*1000,"erreur")</f>
        <v>erreur</v>
      </c>
      <c r="AX406" s="34" t="str">
        <f t="array" ref="AX40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06" s="21">
        <f>10</f>
        <v>10</v>
      </c>
      <c r="AZ406" s="21">
        <f>6</f>
        <v>6</v>
      </c>
      <c r="BA406" s="21" t="str">
        <f>TEXT(Tableau1[[#This Row],[Date]],"aaaa")</f>
        <v>2020</v>
      </c>
      <c r="BB406" s="21" t="str">
        <f>TEXT(Tableau1[[#This Row],[Date]],"mmmm")</f>
        <v>février</v>
      </c>
      <c r="BC406" s="21">
        <f>_xlfn.ISOWEEKNUM(Tableau1[[#This Row],[Date]])</f>
        <v>6</v>
      </c>
      <c r="BD406" s="21" t="str">
        <f>TEXT(Tableau1[[#This Row],[Date]],"jjjj")</f>
        <v>dimanche</v>
      </c>
      <c r="BE406" s="21">
        <f>VLOOKUP(ROUND(Tableau1[[#This Row],[Année]],4),Tableau2[#Data],2)</f>
        <v>788</v>
      </c>
      <c r="BF406" s="21" t="str">
        <f>VLOOKUP(Tableau1[[#This Row],[Date]],Tableau3[],2)</f>
        <v>2019-2020</v>
      </c>
    </row>
    <row r="407" spans="1:58" hidden="1" x14ac:dyDescent="0.3">
      <c r="A407" s="22">
        <v>43871</v>
      </c>
      <c r="B407" s="20">
        <v>69396</v>
      </c>
      <c r="C407" s="20">
        <v>164749</v>
      </c>
      <c r="D407" s="24">
        <v>691.1</v>
      </c>
      <c r="E407" s="24"/>
      <c r="F407" s="24"/>
      <c r="G407" s="24"/>
      <c r="H407" s="24"/>
      <c r="I407" s="24"/>
      <c r="J407" s="24"/>
      <c r="K407" s="24"/>
      <c r="L407" s="24"/>
      <c r="M407" s="24">
        <v>0</v>
      </c>
      <c r="N407" s="24">
        <v>96.634997840039404</v>
      </c>
      <c r="O407" s="24">
        <v>28.9849993521348</v>
      </c>
      <c r="P407" s="24"/>
      <c r="Q407" s="24">
        <v>0</v>
      </c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>
        <v>11</v>
      </c>
      <c r="AD407" s="24">
        <v>10</v>
      </c>
      <c r="AE407" s="24"/>
      <c r="AF407" s="30">
        <f t="array" ref="AF407">Tableau1[[#This Row],[EC Sortie PAC]]-Tableau1[[#This Row],[EC entrée PAC]]</f>
        <v>-1</v>
      </c>
      <c r="AG407" s="30">
        <f t="array" ref="AG407">Tableau1[[#This Row],[Différenctiel PAC]]</f>
        <v>-1</v>
      </c>
      <c r="AH407" s="4">
        <f t="array" ref="AH407">Tableau1[[#This Row],[Echaudoirs]]+Tableau1[[#This Row],[Plumeuses]]</f>
        <v>0</v>
      </c>
      <c r="AI407" s="4">
        <f t="array" ref="AI407">Tableau1[[#This Row],[EF Surpréssée Eviscération]]+Tableau1[[#This Row],[EF Eviscération]]</f>
        <v>125.6199971921742</v>
      </c>
      <c r="AJ407" s="4">
        <f t="array" ref="AJ407">Tableau1[[#This Row],[Conso EF dégrilleur]]+Tableau1[[#This Row],[Conso EF prélaveuse]]+Tableau1[[#This Row],[Conso EF adiabatique]]</f>
        <v>0</v>
      </c>
      <c r="AK407" s="4">
        <f>Tableau1[[#This Row],[Conso EC Filtre]]+Tableau1[[#This Row],[Conso EC Laveuse ]]</f>
        <v>0</v>
      </c>
      <c r="AL407" s="30">
        <f t="array" ref="AL407">Tableau1[[#This Row],[Conso EF Quai Atlas (calculée)]]+Tableau1[[#This Row],[Conso EC Quai Atlas (calculée)]]</f>
        <v>0</v>
      </c>
      <c r="AM407" s="30">
        <f t="array" ref="AM407">Tableau1[[#This Row],[Lavage cagettes]]+Tableau1[[#This Row],[Lavage pal box]]</f>
        <v>0</v>
      </c>
      <c r="AN407" s="30">
        <f t="array" ref="AN407">Tableau1[[#This Row],[40 bar]]+Tableau1[[#This Row],[24 bar]]</f>
        <v>0</v>
      </c>
      <c r="AO407" s="31"/>
      <c r="AP407" s="31">
        <f>Tableau1[[#This Row],[EC Vestiaires m³]]+Tableau1[[#This Row],[Vestiaires EF]]+Tableau1[[#This Row],[Zone B]]</f>
        <v>0</v>
      </c>
      <c r="AQ40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565.48000280782583</v>
      </c>
      <c r="AR407" s="6">
        <f>Tableau1[[#This Row],[prestation lavage 40B]]+Tableau1[[#This Row],[Prestation lavage 24B]]</f>
        <v>0</v>
      </c>
      <c r="AS407" s="6">
        <f>IFERROR(Tableau1[[#This Row],[40 bar (19h-23h59)]]+Y408,0)</f>
        <v>0</v>
      </c>
      <c r="AT407" s="6">
        <f>IFERROR(Tableau1[[#This Row],[24 bar (19H-23H59)]]+AB408,0)</f>
        <v>0</v>
      </c>
      <c r="AU407" s="33">
        <f t="array" ref="AU407">(Tableau1[[#This Row],[Conso eau]]-Tableau1[Rejet convention])/Tableau1[[#This Row],[Rejet convention]]</f>
        <v>-0.12296954314720809</v>
      </c>
      <c r="AV407" s="34">
        <f t="array" ref="AV407">IF(Tableau1[[#This Row],[Nbr de poulets (entrée découpe)]]&gt;0,(Tableau1[[#This Row],[Conso eau]]/Tableau1[[#This Row],[Nbr de poulets (entrée découpe)]])*1000,"erreur")</f>
        <v>9.9587872499855905</v>
      </c>
      <c r="AW407" s="35">
        <f t="array" ref="AW407">IF(Tableau1[[#This Row],[Tonnage sortie ressuage]]&gt;0,(Tableau1[[#This Row],[Conso eau]]/Tableau1[[#This Row],[Tonnage sortie ressuage]])*1000,"erreur")</f>
        <v>4.1948661296881928</v>
      </c>
      <c r="AX407" s="34">
        <f t="array" ref="AX40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07" s="21">
        <f>10</f>
        <v>10</v>
      </c>
      <c r="AZ407" s="21">
        <f>6</f>
        <v>6</v>
      </c>
      <c r="BA407" s="21" t="str">
        <f>TEXT(Tableau1[[#This Row],[Date]],"aaaa")</f>
        <v>2020</v>
      </c>
      <c r="BB407" s="21" t="str">
        <f>TEXT(Tableau1[[#This Row],[Date]],"mmmm")</f>
        <v>février</v>
      </c>
      <c r="BC407" s="21">
        <f>_xlfn.ISOWEEKNUM(Tableau1[[#This Row],[Date]])</f>
        <v>7</v>
      </c>
      <c r="BD407" s="21" t="str">
        <f>TEXT(Tableau1[[#This Row],[Date]],"jjjj")</f>
        <v>lundi</v>
      </c>
      <c r="BE407" s="21">
        <f>VLOOKUP(ROUND(Tableau1[[#This Row],[Année]],4),Tableau2[#Data],2)</f>
        <v>788</v>
      </c>
      <c r="BF407" s="21" t="str">
        <f>VLOOKUP(Tableau1[[#This Row],[Date]],Tableau3[],2)</f>
        <v>2019-2020</v>
      </c>
    </row>
    <row r="408" spans="1:58" hidden="1" x14ac:dyDescent="0.3">
      <c r="A408" s="22">
        <v>43872</v>
      </c>
      <c r="B408" s="20">
        <v>69958</v>
      </c>
      <c r="C408" s="20">
        <v>165519</v>
      </c>
      <c r="D408" s="24">
        <v>770.1</v>
      </c>
      <c r="E408" s="24"/>
      <c r="F408" s="24"/>
      <c r="G408" s="24"/>
      <c r="H408" s="24"/>
      <c r="I408" s="24"/>
      <c r="J408" s="24"/>
      <c r="K408" s="24"/>
      <c r="L408" s="24"/>
      <c r="M408" s="24">
        <v>0</v>
      </c>
      <c r="N408" s="24">
        <v>115.479997418821</v>
      </c>
      <c r="O408" s="24">
        <v>25.759999424219099</v>
      </c>
      <c r="P408" s="24"/>
      <c r="Q408" s="24">
        <v>50.089998880401303</v>
      </c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>
        <v>358</v>
      </c>
      <c r="AD408" s="24">
        <v>408</v>
      </c>
      <c r="AE408" s="24"/>
      <c r="AF408" s="30">
        <f t="array" ref="AF408">Tableau1[[#This Row],[EC Sortie PAC]]-Tableau1[[#This Row],[EC entrée PAC]]</f>
        <v>50</v>
      </c>
      <c r="AG408" s="30">
        <f t="array" ref="AG408">Tableau1[[#This Row],[Différenctiel PAC]]</f>
        <v>50</v>
      </c>
      <c r="AH408" s="4">
        <f t="array" ref="AH408">Tableau1[[#This Row],[Echaudoirs]]+Tableau1[[#This Row],[Plumeuses]]</f>
        <v>0</v>
      </c>
      <c r="AI408" s="4">
        <f t="array" ref="AI408">Tableau1[[#This Row],[EF Surpréssée Eviscération]]+Tableau1[[#This Row],[EF Eviscération]]</f>
        <v>141.2399968430401</v>
      </c>
      <c r="AJ408" s="4">
        <f t="array" ref="AJ408">Tableau1[[#This Row],[Conso EF dégrilleur]]+Tableau1[[#This Row],[Conso EF prélaveuse]]+Tableau1[[#This Row],[Conso EF adiabatique]]</f>
        <v>0</v>
      </c>
      <c r="AK408" s="4">
        <f>Tableau1[[#This Row],[Conso EC Filtre]]+Tableau1[[#This Row],[Conso EC Laveuse ]]</f>
        <v>0</v>
      </c>
      <c r="AL408" s="30">
        <f t="array" ref="AL408">Tableau1[[#This Row],[Conso EF Quai Atlas (calculée)]]+Tableau1[[#This Row],[Conso EC Quai Atlas (calculée)]]</f>
        <v>0</v>
      </c>
      <c r="AM408" s="30">
        <f t="array" ref="AM408">Tableau1[[#This Row],[Lavage cagettes]]+Tableau1[[#This Row],[Lavage pal box]]</f>
        <v>0</v>
      </c>
      <c r="AN408" s="30">
        <f t="array" ref="AN408">Tableau1[[#This Row],[40 bar]]+Tableau1[[#This Row],[24 bar]]</f>
        <v>0</v>
      </c>
      <c r="AO408" s="31"/>
      <c r="AP408" s="31">
        <f>Tableau1[[#This Row],[EC Vestiaires m³]]+Tableau1[[#This Row],[Vestiaires EF]]+Tableau1[[#This Row],[Zone B]]</f>
        <v>0</v>
      </c>
      <c r="AQ40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578.77000427655867</v>
      </c>
      <c r="AR408" s="6">
        <f>Tableau1[[#This Row],[prestation lavage 40B]]+Tableau1[[#This Row],[Prestation lavage 24B]]</f>
        <v>0</v>
      </c>
      <c r="AS408" s="6">
        <f>IFERROR(Tableau1[[#This Row],[40 bar (19h-23h59)]]+Y409,0)</f>
        <v>0</v>
      </c>
      <c r="AT408" s="6">
        <f>IFERROR(Tableau1[[#This Row],[24 bar (19H-23H59)]]+AB409,0)</f>
        <v>0</v>
      </c>
      <c r="AU408" s="33">
        <f t="array" ref="AU408">(Tableau1[[#This Row],[Conso eau]]-Tableau1[Rejet convention])/Tableau1[[#This Row],[Rejet convention]]</f>
        <v>-2.2715736040609107E-2</v>
      </c>
      <c r="AV408" s="34">
        <f t="array" ref="AV408">IF(Tableau1[[#This Row],[Nbr de poulets (entrée découpe)]]&gt;0,(Tableau1[[#This Row],[Conso eau]]/Tableau1[[#This Row],[Nbr de poulets (entrée découpe)]])*1000,"erreur")</f>
        <v>11.008033391463451</v>
      </c>
      <c r="AW408" s="35">
        <f t="array" ref="AW408">IF(Tableau1[[#This Row],[Tonnage sortie ressuage]]&gt;0,(Tableau1[[#This Row],[Conso eau]]/Tableau1[[#This Row],[Tonnage sortie ressuage]])*1000,"erreur")</f>
        <v>4.6526380657205522</v>
      </c>
      <c r="AX408" s="34">
        <f t="array" ref="AX40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08" s="21">
        <f>10</f>
        <v>10</v>
      </c>
      <c r="AZ408" s="21">
        <f>6</f>
        <v>6</v>
      </c>
      <c r="BA408" s="21" t="str">
        <f>TEXT(Tableau1[[#This Row],[Date]],"aaaa")</f>
        <v>2020</v>
      </c>
      <c r="BB408" s="21" t="str">
        <f>TEXT(Tableau1[[#This Row],[Date]],"mmmm")</f>
        <v>février</v>
      </c>
      <c r="BC408" s="21">
        <f>_xlfn.ISOWEEKNUM(Tableau1[[#This Row],[Date]])</f>
        <v>7</v>
      </c>
      <c r="BD408" s="21" t="str">
        <f>TEXT(Tableau1[[#This Row],[Date]],"jjjj")</f>
        <v>mardi</v>
      </c>
      <c r="BE408" s="21">
        <f>VLOOKUP(ROUND(Tableau1[[#This Row],[Année]],4),Tableau2[#Data],2)</f>
        <v>788</v>
      </c>
      <c r="BF408" s="21" t="str">
        <f>VLOOKUP(Tableau1[[#This Row],[Date]],Tableau3[],2)</f>
        <v>2019-2020</v>
      </c>
    </row>
    <row r="409" spans="1:58" hidden="1" x14ac:dyDescent="0.3">
      <c r="A409" s="22">
        <v>43873</v>
      </c>
      <c r="B409" s="20">
        <v>67120</v>
      </c>
      <c r="C409" s="20">
        <v>162641</v>
      </c>
      <c r="D409" s="24">
        <v>778.3</v>
      </c>
      <c r="E409" s="24"/>
      <c r="F409" s="24"/>
      <c r="G409" s="24"/>
      <c r="H409" s="24"/>
      <c r="I409" s="24"/>
      <c r="J409" s="24"/>
      <c r="K409" s="24"/>
      <c r="L409" s="24"/>
      <c r="M409" s="24">
        <v>0</v>
      </c>
      <c r="N409" s="24">
        <v>108.314997578971</v>
      </c>
      <c r="O409" s="24">
        <v>22.434999498538701</v>
      </c>
      <c r="P409" s="24"/>
      <c r="Q409" s="24">
        <v>41.609999069944003</v>
      </c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>
        <v>426</v>
      </c>
      <c r="AD409" s="24">
        <v>433</v>
      </c>
      <c r="AE409" s="24"/>
      <c r="AF409" s="30">
        <f t="array" ref="AF409">Tableau1[[#This Row],[EC Sortie PAC]]-Tableau1[[#This Row],[EC entrée PAC]]</f>
        <v>7</v>
      </c>
      <c r="AG409" s="30">
        <f t="array" ref="AG409">Tableau1[[#This Row],[Différenctiel PAC]]</f>
        <v>7</v>
      </c>
      <c r="AH409" s="4">
        <f t="array" ref="AH409">Tableau1[[#This Row],[Echaudoirs]]+Tableau1[[#This Row],[Plumeuses]]</f>
        <v>0</v>
      </c>
      <c r="AI409" s="4">
        <f t="array" ref="AI409">Tableau1[[#This Row],[EF Surpréssée Eviscération]]+Tableau1[[#This Row],[EF Eviscération]]</f>
        <v>130.7499970775097</v>
      </c>
      <c r="AJ409" s="4">
        <f t="array" ref="AJ409">Tableau1[[#This Row],[Conso EF dégrilleur]]+Tableau1[[#This Row],[Conso EF prélaveuse]]+Tableau1[[#This Row],[Conso EF adiabatique]]</f>
        <v>0</v>
      </c>
      <c r="AK409" s="4">
        <f>Tableau1[[#This Row],[Conso EC Filtre]]+Tableau1[[#This Row],[Conso EC Laveuse ]]</f>
        <v>0</v>
      </c>
      <c r="AL409" s="30">
        <f t="array" ref="AL409">Tableau1[[#This Row],[Conso EF Quai Atlas (calculée)]]+Tableau1[[#This Row],[Conso EC Quai Atlas (calculée)]]</f>
        <v>0</v>
      </c>
      <c r="AM409" s="30">
        <f t="array" ref="AM409">Tableau1[[#This Row],[Lavage cagettes]]+Tableau1[[#This Row],[Lavage pal box]]</f>
        <v>0</v>
      </c>
      <c r="AN409" s="30">
        <f t="array" ref="AN409">Tableau1[[#This Row],[40 bar]]+Tableau1[[#This Row],[24 bar]]</f>
        <v>0</v>
      </c>
      <c r="AO409" s="31"/>
      <c r="AP409" s="31">
        <f>Tableau1[[#This Row],[EC Vestiaires m³]]+Tableau1[[#This Row],[Vestiaires EF]]+Tableau1[[#This Row],[Zone B]]</f>
        <v>0</v>
      </c>
      <c r="AQ40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605.94000385254628</v>
      </c>
      <c r="AR409" s="6">
        <f>Tableau1[[#This Row],[prestation lavage 40B]]+Tableau1[[#This Row],[Prestation lavage 24B]]</f>
        <v>0</v>
      </c>
      <c r="AS409" s="6">
        <f>IFERROR(Tableau1[[#This Row],[40 bar (19h-23h59)]]+Y410,0)</f>
        <v>0</v>
      </c>
      <c r="AT409" s="6">
        <f>IFERROR(Tableau1[[#This Row],[24 bar (19H-23H59)]]+AB410,0)</f>
        <v>0</v>
      </c>
      <c r="AU409" s="33">
        <f t="array" ref="AU409">(Tableau1[[#This Row],[Conso eau]]-Tableau1[Rejet convention])/Tableau1[[#This Row],[Rejet convention]]</f>
        <v>-1.2309644670050818E-2</v>
      </c>
      <c r="AV409" s="34">
        <f t="array" ref="AV409">IF(Tableau1[[#This Row],[Nbr de poulets (entrée découpe)]]&gt;0,(Tableau1[[#This Row],[Conso eau]]/Tableau1[[#This Row],[Nbr de poulets (entrée découpe)]])*1000,"erreur")</f>
        <v>11.595649582836709</v>
      </c>
      <c r="AW409" s="35">
        <f t="array" ref="AW409">IF(Tableau1[[#This Row],[Tonnage sortie ressuage]]&gt;0,(Tableau1[[#This Row],[Conso eau]]/Tableau1[[#This Row],[Tonnage sortie ressuage]])*1000,"erreur")</f>
        <v>4.785386218727135</v>
      </c>
      <c r="AX409" s="34">
        <f t="array" ref="AX40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09" s="21">
        <f>10</f>
        <v>10</v>
      </c>
      <c r="AZ409" s="21">
        <f>6</f>
        <v>6</v>
      </c>
      <c r="BA409" s="21" t="str">
        <f>TEXT(Tableau1[[#This Row],[Date]],"aaaa")</f>
        <v>2020</v>
      </c>
      <c r="BB409" s="21" t="str">
        <f>TEXT(Tableau1[[#This Row],[Date]],"mmmm")</f>
        <v>février</v>
      </c>
      <c r="BC409" s="21">
        <f>_xlfn.ISOWEEKNUM(Tableau1[[#This Row],[Date]])</f>
        <v>7</v>
      </c>
      <c r="BD409" s="21" t="str">
        <f>TEXT(Tableau1[[#This Row],[Date]],"jjjj")</f>
        <v>mercredi</v>
      </c>
      <c r="BE409" s="21">
        <f>VLOOKUP(ROUND(Tableau1[[#This Row],[Année]],4),Tableau2[#Data],2)</f>
        <v>788</v>
      </c>
      <c r="BF409" s="21" t="str">
        <f>VLOOKUP(Tableau1[[#This Row],[Date]],Tableau3[],2)</f>
        <v>2019-2020</v>
      </c>
    </row>
    <row r="410" spans="1:58" hidden="1" x14ac:dyDescent="0.3">
      <c r="A410" s="22">
        <v>43874</v>
      </c>
      <c r="B410" s="20">
        <v>70073</v>
      </c>
      <c r="C410" s="20">
        <v>173014</v>
      </c>
      <c r="D410" s="24">
        <v>797.9</v>
      </c>
      <c r="E410" s="24"/>
      <c r="F410" s="24"/>
      <c r="G410" s="24"/>
      <c r="H410" s="24"/>
      <c r="I410" s="24"/>
      <c r="J410" s="24"/>
      <c r="K410" s="24"/>
      <c r="L410" s="24"/>
      <c r="M410" s="24">
        <v>0</v>
      </c>
      <c r="N410" s="24">
        <v>97.369997823610902</v>
      </c>
      <c r="O410" s="24">
        <v>26.0549994176254</v>
      </c>
      <c r="P410" s="24"/>
      <c r="Q410" s="24">
        <v>40.759999088942998</v>
      </c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>
        <v>443</v>
      </c>
      <c r="AD410" s="24">
        <v>468</v>
      </c>
      <c r="AE410" s="24"/>
      <c r="AF410" s="30">
        <f t="array" ref="AF410">Tableau1[[#This Row],[EC Sortie PAC]]-Tableau1[[#This Row],[EC entrée PAC]]</f>
        <v>25</v>
      </c>
      <c r="AG410" s="30">
        <f t="array" ref="AG410">Tableau1[[#This Row],[Différenctiel PAC]]</f>
        <v>25</v>
      </c>
      <c r="AH410" s="4">
        <f t="array" ref="AH410">Tableau1[[#This Row],[Echaudoirs]]+Tableau1[[#This Row],[Plumeuses]]</f>
        <v>0</v>
      </c>
      <c r="AI410" s="4">
        <f t="array" ref="AI410">Tableau1[[#This Row],[EF Surpréssée Eviscération]]+Tableau1[[#This Row],[EF Eviscération]]</f>
        <v>123.4249972412363</v>
      </c>
      <c r="AJ410" s="4">
        <f t="array" ref="AJ410">Tableau1[[#This Row],[Conso EF dégrilleur]]+Tableau1[[#This Row],[Conso EF prélaveuse]]+Tableau1[[#This Row],[Conso EF adiabatique]]</f>
        <v>0</v>
      </c>
      <c r="AK410" s="4">
        <f>Tableau1[[#This Row],[Conso EC Filtre]]+Tableau1[[#This Row],[Conso EC Laveuse ]]</f>
        <v>0</v>
      </c>
      <c r="AL410" s="30">
        <f t="array" ref="AL410">Tableau1[[#This Row],[Conso EF Quai Atlas (calculée)]]+Tableau1[[#This Row],[Conso EC Quai Atlas (calculée)]]</f>
        <v>0</v>
      </c>
      <c r="AM410" s="30">
        <f t="array" ref="AM410">Tableau1[[#This Row],[Lavage cagettes]]+Tableau1[[#This Row],[Lavage pal box]]</f>
        <v>0</v>
      </c>
      <c r="AN410" s="30">
        <f t="array" ref="AN410">Tableau1[[#This Row],[40 bar]]+Tableau1[[#This Row],[24 bar]]</f>
        <v>0</v>
      </c>
      <c r="AO410" s="31"/>
      <c r="AP410" s="31">
        <f>Tableau1[[#This Row],[EC Vestiaires m³]]+Tableau1[[#This Row],[Vestiaires EF]]+Tableau1[[#This Row],[Zone B]]</f>
        <v>0</v>
      </c>
      <c r="AQ41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633.7150036698207</v>
      </c>
      <c r="AR410" s="6">
        <f>Tableau1[[#This Row],[prestation lavage 40B]]+Tableau1[[#This Row],[Prestation lavage 24B]]</f>
        <v>0</v>
      </c>
      <c r="AS410" s="6">
        <f>IFERROR(Tableau1[[#This Row],[40 bar (19h-23h59)]]+Y411,0)</f>
        <v>0</v>
      </c>
      <c r="AT410" s="6">
        <f>IFERROR(Tableau1[[#This Row],[24 bar (19H-23H59)]]+AB411,0)</f>
        <v>0</v>
      </c>
      <c r="AU410" s="33">
        <f t="array" ref="AU410">(Tableau1[[#This Row],[Conso eau]]-Tableau1[Rejet convention])/Tableau1[[#This Row],[Rejet convention]]</f>
        <v>1.2563451776649717E-2</v>
      </c>
      <c r="AV410" s="34">
        <f t="array" ref="AV410">IF(Tableau1[[#This Row],[Nbr de poulets (entrée découpe)]]&gt;0,(Tableau1[[#This Row],[Conso eau]]/Tableau1[[#This Row],[Nbr de poulets (entrée découpe)]])*1000,"erreur")</f>
        <v>11.386696730552424</v>
      </c>
      <c r="AW410" s="35">
        <f t="array" ref="AW410">IF(Tableau1[[#This Row],[Tonnage sortie ressuage]]&gt;0,(Tableau1[[#This Row],[Conso eau]]/Tableau1[[#This Row],[Tonnage sortie ressuage]])*1000,"erreur")</f>
        <v>4.6117655218652818</v>
      </c>
      <c r="AX410" s="34">
        <f t="array" ref="AX41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10" s="21">
        <f>10</f>
        <v>10</v>
      </c>
      <c r="AZ410" s="21">
        <f>6</f>
        <v>6</v>
      </c>
      <c r="BA410" s="21" t="str">
        <f>TEXT(Tableau1[[#This Row],[Date]],"aaaa")</f>
        <v>2020</v>
      </c>
      <c r="BB410" s="21" t="str">
        <f>TEXT(Tableau1[[#This Row],[Date]],"mmmm")</f>
        <v>février</v>
      </c>
      <c r="BC410" s="21">
        <f>_xlfn.ISOWEEKNUM(Tableau1[[#This Row],[Date]])</f>
        <v>7</v>
      </c>
      <c r="BD410" s="21" t="str">
        <f>TEXT(Tableau1[[#This Row],[Date]],"jjjj")</f>
        <v>jeudi</v>
      </c>
      <c r="BE410" s="21">
        <f>VLOOKUP(ROUND(Tableau1[[#This Row],[Année]],4),Tableau2[#Data],2)</f>
        <v>788</v>
      </c>
      <c r="BF410" s="21" t="str">
        <f>VLOOKUP(Tableau1[[#This Row],[Date]],Tableau3[],2)</f>
        <v>2019-2020</v>
      </c>
    </row>
    <row r="411" spans="1:58" hidden="1" x14ac:dyDescent="0.3">
      <c r="A411" s="22">
        <v>43875</v>
      </c>
      <c r="B411" s="20">
        <v>63633</v>
      </c>
      <c r="C411" s="20">
        <v>150998</v>
      </c>
      <c r="D411" s="24">
        <v>707</v>
      </c>
      <c r="E411" s="24"/>
      <c r="F411" s="24"/>
      <c r="G411" s="24"/>
      <c r="H411" s="24"/>
      <c r="I411" s="24"/>
      <c r="J411" s="24"/>
      <c r="K411" s="24"/>
      <c r="L411" s="24"/>
      <c r="M411" s="24">
        <v>0</v>
      </c>
      <c r="N411" s="24">
        <v>93.124997918494003</v>
      </c>
      <c r="O411" s="24">
        <v>26.744999402202701</v>
      </c>
      <c r="P411" s="24"/>
      <c r="Q411" s="24">
        <v>44.019999016076298</v>
      </c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>
        <v>492</v>
      </c>
      <c r="AD411" s="24">
        <v>453</v>
      </c>
      <c r="AE411" s="24"/>
      <c r="AF411" s="30">
        <f t="array" ref="AF411">Tableau1[[#This Row],[EC Sortie PAC]]-Tableau1[[#This Row],[EC entrée PAC]]</f>
        <v>-39</v>
      </c>
      <c r="AG411" s="30">
        <f t="array" ref="AG411">Tableau1[[#This Row],[Différenctiel PAC]]</f>
        <v>-39</v>
      </c>
      <c r="AH411" s="4">
        <f t="array" ref="AH411">Tableau1[[#This Row],[Echaudoirs]]+Tableau1[[#This Row],[Plumeuses]]</f>
        <v>0</v>
      </c>
      <c r="AI411" s="4">
        <f t="array" ref="AI411">Tableau1[[#This Row],[EF Surpréssée Eviscération]]+Tableau1[[#This Row],[EF Eviscération]]</f>
        <v>119.86999732069671</v>
      </c>
      <c r="AJ411" s="4">
        <f t="array" ref="AJ411">Tableau1[[#This Row],[Conso EF dégrilleur]]+Tableau1[[#This Row],[Conso EF prélaveuse]]+Tableau1[[#This Row],[Conso EF adiabatique]]</f>
        <v>0</v>
      </c>
      <c r="AK411" s="4">
        <f>Tableau1[[#This Row],[Conso EC Filtre]]+Tableau1[[#This Row],[Conso EC Laveuse ]]</f>
        <v>0</v>
      </c>
      <c r="AL411" s="30">
        <f t="array" ref="AL411">Tableau1[[#This Row],[Conso EF Quai Atlas (calculée)]]+Tableau1[[#This Row],[Conso EC Quai Atlas (calculée)]]</f>
        <v>0</v>
      </c>
      <c r="AM411" s="30">
        <f t="array" ref="AM411">Tableau1[[#This Row],[Lavage cagettes]]+Tableau1[[#This Row],[Lavage pal box]]</f>
        <v>0</v>
      </c>
      <c r="AN411" s="30">
        <f t="array" ref="AN411">Tableau1[[#This Row],[40 bar]]+Tableau1[[#This Row],[24 bar]]</f>
        <v>0</v>
      </c>
      <c r="AO411" s="31"/>
      <c r="AP411" s="31">
        <f>Tableau1[[#This Row],[EC Vestiaires m³]]+Tableau1[[#This Row],[Vestiaires EF]]+Tableau1[[#This Row],[Zone B]]</f>
        <v>0</v>
      </c>
      <c r="AQ41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543.11000366322696</v>
      </c>
      <c r="AR411" s="6">
        <f>Tableau1[[#This Row],[prestation lavage 40B]]+Tableau1[[#This Row],[Prestation lavage 24B]]</f>
        <v>0</v>
      </c>
      <c r="AS411" s="6">
        <f>IFERROR(Tableau1[[#This Row],[40 bar (19h-23h59)]]+Y412,0)</f>
        <v>0</v>
      </c>
      <c r="AT411" s="6">
        <f>IFERROR(Tableau1[[#This Row],[24 bar (19H-23H59)]]+AB412,0)</f>
        <v>0</v>
      </c>
      <c r="AU411" s="33">
        <f t="array" ref="AU411">(Tableau1[[#This Row],[Conso eau]]-Tableau1[Rejet convention])/Tableau1[[#This Row],[Rejet convention]]</f>
        <v>-0.10279187817258884</v>
      </c>
      <c r="AV411" s="34">
        <f t="array" ref="AV411">IF(Tableau1[[#This Row],[Nbr de poulets (entrée découpe)]]&gt;0,(Tableau1[[#This Row],[Conso eau]]/Tableau1[[#This Row],[Nbr de poulets (entrée découpe)]])*1000,"erreur")</f>
        <v>11.110587273898762</v>
      </c>
      <c r="AW411" s="35">
        <f t="array" ref="AW411">IF(Tableau1[[#This Row],[Tonnage sortie ressuage]]&gt;0,(Tableau1[[#This Row],[Conso eau]]/Tableau1[[#This Row],[Tonnage sortie ressuage]])*1000,"erreur")</f>
        <v>4.682181220943324</v>
      </c>
      <c r="AX411" s="34">
        <f t="array" ref="AX41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11" s="21">
        <f>10</f>
        <v>10</v>
      </c>
      <c r="AZ411" s="21">
        <f>6</f>
        <v>6</v>
      </c>
      <c r="BA411" s="21" t="str">
        <f>TEXT(Tableau1[[#This Row],[Date]],"aaaa")</f>
        <v>2020</v>
      </c>
      <c r="BB411" s="21" t="str">
        <f>TEXT(Tableau1[[#This Row],[Date]],"mmmm")</f>
        <v>février</v>
      </c>
      <c r="BC411" s="21">
        <f>_xlfn.ISOWEEKNUM(Tableau1[[#This Row],[Date]])</f>
        <v>7</v>
      </c>
      <c r="BD411" s="21" t="str">
        <f>TEXT(Tableau1[[#This Row],[Date]],"jjjj")</f>
        <v>vendredi</v>
      </c>
      <c r="BE411" s="21">
        <f>VLOOKUP(ROUND(Tableau1[[#This Row],[Année]],4),Tableau2[#Data],2)</f>
        <v>788</v>
      </c>
      <c r="BF411" s="21" t="str">
        <f>VLOOKUP(Tableau1[[#This Row],[Date]],Tableau3[],2)</f>
        <v>2019-2020</v>
      </c>
    </row>
    <row r="412" spans="1:58" hidden="1" x14ac:dyDescent="0.3">
      <c r="A412" s="22">
        <v>43876</v>
      </c>
      <c r="B412" s="20"/>
      <c r="C412" s="20"/>
      <c r="D412" s="24">
        <v>120.7</v>
      </c>
      <c r="E412" s="24"/>
      <c r="F412" s="24"/>
      <c r="G412" s="24"/>
      <c r="H412" s="24"/>
      <c r="I412" s="24"/>
      <c r="J412" s="24"/>
      <c r="K412" s="24"/>
      <c r="L412" s="24"/>
      <c r="M412" s="24">
        <v>0</v>
      </c>
      <c r="N412" s="24">
        <v>0</v>
      </c>
      <c r="O412" s="24">
        <v>0</v>
      </c>
      <c r="P412" s="24"/>
      <c r="Q412" s="24">
        <v>45.749998977407799</v>
      </c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>
        <v>464</v>
      </c>
      <c r="AD412" s="24">
        <v>546</v>
      </c>
      <c r="AE412" s="24"/>
      <c r="AF412" s="30">
        <f t="array" ref="AF412">Tableau1[[#This Row],[EC Sortie PAC]]-Tableau1[[#This Row],[EC entrée PAC]]</f>
        <v>82</v>
      </c>
      <c r="AG412" s="30">
        <f t="array" ref="AG412">Tableau1[[#This Row],[Différenctiel PAC]]</f>
        <v>82</v>
      </c>
      <c r="AH412" s="4">
        <f t="array" ref="AH412">Tableau1[[#This Row],[Echaudoirs]]+Tableau1[[#This Row],[Plumeuses]]</f>
        <v>0</v>
      </c>
      <c r="AI412" s="4">
        <f t="array" ref="AI412">Tableau1[[#This Row],[EF Surpréssée Eviscération]]+Tableau1[[#This Row],[EF Eviscération]]</f>
        <v>0</v>
      </c>
      <c r="AJ412" s="4">
        <f t="array" ref="AJ412">Tableau1[[#This Row],[Conso EF dégrilleur]]+Tableau1[[#This Row],[Conso EF prélaveuse]]+Tableau1[[#This Row],[Conso EF adiabatique]]</f>
        <v>0</v>
      </c>
      <c r="AK412" s="4">
        <f>Tableau1[[#This Row],[Conso EC Filtre]]+Tableau1[[#This Row],[Conso EC Laveuse ]]</f>
        <v>0</v>
      </c>
      <c r="AL412" s="30">
        <f t="array" ref="AL412">Tableau1[[#This Row],[Conso EF Quai Atlas (calculée)]]+Tableau1[[#This Row],[Conso EC Quai Atlas (calculée)]]</f>
        <v>0</v>
      </c>
      <c r="AM412" s="30">
        <f t="array" ref="AM412">Tableau1[[#This Row],[Lavage cagettes]]+Tableau1[[#This Row],[Lavage pal box]]</f>
        <v>0</v>
      </c>
      <c r="AN412" s="30">
        <f t="array" ref="AN412">Tableau1[[#This Row],[40 bar]]+Tableau1[[#This Row],[24 bar]]</f>
        <v>0</v>
      </c>
      <c r="AO412" s="31"/>
      <c r="AP412" s="31">
        <f>Tableau1[[#This Row],[EC Vestiaires m³]]+Tableau1[[#This Row],[Vestiaires EF]]+Tableau1[[#This Row],[Zone B]]</f>
        <v>0</v>
      </c>
      <c r="AQ41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74.950001022592204</v>
      </c>
      <c r="AR412" s="6">
        <f>Tableau1[[#This Row],[prestation lavage 40B]]+Tableau1[[#This Row],[Prestation lavage 24B]]</f>
        <v>0</v>
      </c>
      <c r="AS412" s="6">
        <f>IFERROR(Tableau1[[#This Row],[40 bar (19h-23h59)]]+Y413,0)</f>
        <v>0</v>
      </c>
      <c r="AT412" s="6">
        <f>IFERROR(Tableau1[[#This Row],[24 bar (19H-23H59)]]+AB413,0)</f>
        <v>0</v>
      </c>
      <c r="AU412" s="33">
        <f t="array" ref="AU412">(Tableau1[[#This Row],[Conso eau]]-Tableau1[Rejet convention])/Tableau1[[#This Row],[Rejet convention]]</f>
        <v>-0.84682741116751259</v>
      </c>
      <c r="AV412" s="34" t="str">
        <f t="array" ref="AV412">IF(Tableau1[[#This Row],[Nbr de poulets (entrée découpe)]]&gt;0,(Tableau1[[#This Row],[Conso eau]]/Tableau1[[#This Row],[Nbr de poulets (entrée découpe)]])*1000,"erreur")</f>
        <v>erreur</v>
      </c>
      <c r="AW412" s="35" t="str">
        <f t="array" ref="AW412">IF(Tableau1[[#This Row],[Tonnage sortie ressuage]]&gt;0,(Tableau1[[#This Row],[Conso eau]]/Tableau1[[#This Row],[Tonnage sortie ressuage]])*1000,"erreur")</f>
        <v>erreur</v>
      </c>
      <c r="AX412" s="34" t="str">
        <f t="array" ref="AX41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12" s="21">
        <f>10</f>
        <v>10</v>
      </c>
      <c r="AZ412" s="21">
        <f>6</f>
        <v>6</v>
      </c>
      <c r="BA412" s="21" t="str">
        <f>TEXT(Tableau1[[#This Row],[Date]],"aaaa")</f>
        <v>2020</v>
      </c>
      <c r="BB412" s="21" t="str">
        <f>TEXT(Tableau1[[#This Row],[Date]],"mmmm")</f>
        <v>février</v>
      </c>
      <c r="BC412" s="21">
        <f>_xlfn.ISOWEEKNUM(Tableau1[[#This Row],[Date]])</f>
        <v>7</v>
      </c>
      <c r="BD412" s="21" t="str">
        <f>TEXT(Tableau1[[#This Row],[Date]],"jjjj")</f>
        <v>samedi</v>
      </c>
      <c r="BE412" s="21">
        <f>VLOOKUP(ROUND(Tableau1[[#This Row],[Année]],4),Tableau2[#Data],2)</f>
        <v>788</v>
      </c>
      <c r="BF412" s="21" t="str">
        <f>VLOOKUP(Tableau1[[#This Row],[Date]],Tableau3[],2)</f>
        <v>2019-2020</v>
      </c>
    </row>
    <row r="413" spans="1:58" hidden="1" x14ac:dyDescent="0.3">
      <c r="A413" s="22">
        <v>43877</v>
      </c>
      <c r="B413" s="20"/>
      <c r="C413" s="20"/>
      <c r="D413" s="24">
        <v>165</v>
      </c>
      <c r="E413" s="24"/>
      <c r="F413" s="24"/>
      <c r="G413" s="24"/>
      <c r="H413" s="24"/>
      <c r="I413" s="24"/>
      <c r="J413" s="24"/>
      <c r="K413" s="24"/>
      <c r="L413" s="24"/>
      <c r="M413" s="24">
        <v>0</v>
      </c>
      <c r="N413" s="24">
        <v>0</v>
      </c>
      <c r="O413" s="24">
        <v>1.9999999552965199E-2</v>
      </c>
      <c r="P413" s="24"/>
      <c r="Q413" s="24">
        <v>0</v>
      </c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>
        <v>144</v>
      </c>
      <c r="AD413" s="24">
        <v>147</v>
      </c>
      <c r="AE413" s="24"/>
      <c r="AF413" s="30">
        <f t="array" ref="AF413">Tableau1[[#This Row],[EC Sortie PAC]]-Tableau1[[#This Row],[EC entrée PAC]]</f>
        <v>3</v>
      </c>
      <c r="AG413" s="30">
        <f t="array" ref="AG413">Tableau1[[#This Row],[Différenctiel PAC]]</f>
        <v>3</v>
      </c>
      <c r="AH413" s="4">
        <f t="array" ref="AH413">Tableau1[[#This Row],[Echaudoirs]]+Tableau1[[#This Row],[Plumeuses]]</f>
        <v>0</v>
      </c>
      <c r="AI413" s="4">
        <f t="array" ref="AI413">Tableau1[[#This Row],[EF Surpréssée Eviscération]]+Tableau1[[#This Row],[EF Eviscération]]</f>
        <v>1.9999999552965199E-2</v>
      </c>
      <c r="AJ413" s="4">
        <f t="array" ref="AJ413">Tableau1[[#This Row],[Conso EF dégrilleur]]+Tableau1[[#This Row],[Conso EF prélaveuse]]+Tableau1[[#This Row],[Conso EF adiabatique]]</f>
        <v>0</v>
      </c>
      <c r="AK413" s="4">
        <f>Tableau1[[#This Row],[Conso EC Filtre]]+Tableau1[[#This Row],[Conso EC Laveuse ]]</f>
        <v>0</v>
      </c>
      <c r="AL413" s="30">
        <f t="array" ref="AL413">Tableau1[[#This Row],[Conso EF Quai Atlas (calculée)]]+Tableau1[[#This Row],[Conso EC Quai Atlas (calculée)]]</f>
        <v>0</v>
      </c>
      <c r="AM413" s="30">
        <f t="array" ref="AM413">Tableau1[[#This Row],[Lavage cagettes]]+Tableau1[[#This Row],[Lavage pal box]]</f>
        <v>0</v>
      </c>
      <c r="AN413" s="30">
        <f t="array" ref="AN413">Tableau1[[#This Row],[40 bar]]+Tableau1[[#This Row],[24 bar]]</f>
        <v>0</v>
      </c>
      <c r="AO413" s="31"/>
      <c r="AP413" s="31">
        <f>Tableau1[[#This Row],[EC Vestiaires m³]]+Tableau1[[#This Row],[Vestiaires EF]]+Tableau1[[#This Row],[Zone B]]</f>
        <v>0</v>
      </c>
      <c r="AQ41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164.98000000044703</v>
      </c>
      <c r="AR413" s="6">
        <f>Tableau1[[#This Row],[prestation lavage 40B]]+Tableau1[[#This Row],[Prestation lavage 24B]]</f>
        <v>0</v>
      </c>
      <c r="AS413" s="6">
        <f>IFERROR(Tableau1[[#This Row],[40 bar (19h-23h59)]]+Y414,0)</f>
        <v>0</v>
      </c>
      <c r="AT413" s="6">
        <f>IFERROR(Tableau1[[#This Row],[24 bar (19H-23H59)]]+AB414,0)</f>
        <v>0</v>
      </c>
      <c r="AU413" s="33">
        <f t="array" ref="AU413">(Tableau1[[#This Row],[Conso eau]]-Tableau1[Rejet convention])/Tableau1[[#This Row],[Rejet convention]]</f>
        <v>-0.79060913705583757</v>
      </c>
      <c r="AV413" s="34" t="str">
        <f t="array" ref="AV413">IF(Tableau1[[#This Row],[Nbr de poulets (entrée découpe)]]&gt;0,(Tableau1[[#This Row],[Conso eau]]/Tableau1[[#This Row],[Nbr de poulets (entrée découpe)]])*1000,"erreur")</f>
        <v>erreur</v>
      </c>
      <c r="AW413" s="35" t="str">
        <f t="array" ref="AW413">IF(Tableau1[[#This Row],[Tonnage sortie ressuage]]&gt;0,(Tableau1[[#This Row],[Conso eau]]/Tableau1[[#This Row],[Tonnage sortie ressuage]])*1000,"erreur")</f>
        <v>erreur</v>
      </c>
      <c r="AX413" s="34" t="str">
        <f t="array" ref="AX41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13" s="21">
        <f>10</f>
        <v>10</v>
      </c>
      <c r="AZ413" s="21">
        <f>6</f>
        <v>6</v>
      </c>
      <c r="BA413" s="21" t="str">
        <f>TEXT(Tableau1[[#This Row],[Date]],"aaaa")</f>
        <v>2020</v>
      </c>
      <c r="BB413" s="21" t="str">
        <f>TEXT(Tableau1[[#This Row],[Date]],"mmmm")</f>
        <v>février</v>
      </c>
      <c r="BC413" s="21">
        <f>_xlfn.ISOWEEKNUM(Tableau1[[#This Row],[Date]])</f>
        <v>7</v>
      </c>
      <c r="BD413" s="21" t="str">
        <f>TEXT(Tableau1[[#This Row],[Date]],"jjjj")</f>
        <v>dimanche</v>
      </c>
      <c r="BE413" s="21">
        <f>VLOOKUP(ROUND(Tableau1[[#This Row],[Année]],4),Tableau2[#Data],2)</f>
        <v>788</v>
      </c>
      <c r="BF413" s="21" t="str">
        <f>VLOOKUP(Tableau1[[#This Row],[Date]],Tableau3[],2)</f>
        <v>2019-2020</v>
      </c>
    </row>
    <row r="414" spans="1:58" hidden="1" x14ac:dyDescent="0.3">
      <c r="A414" s="22">
        <v>43878</v>
      </c>
      <c r="B414" s="20">
        <v>61921</v>
      </c>
      <c r="C414" s="20">
        <v>148946</v>
      </c>
      <c r="D414" s="24">
        <v>625.6</v>
      </c>
      <c r="E414" s="24"/>
      <c r="F414" s="24"/>
      <c r="G414" s="24"/>
      <c r="H414" s="24"/>
      <c r="I414" s="24"/>
      <c r="J414" s="24"/>
      <c r="K414" s="24"/>
      <c r="L414" s="24"/>
      <c r="M414" s="24">
        <v>0</v>
      </c>
      <c r="N414" s="24">
        <v>92.489997932687402</v>
      </c>
      <c r="O414" s="24">
        <v>24.989999441430001</v>
      </c>
      <c r="P414" s="24"/>
      <c r="Q414" s="24">
        <v>0</v>
      </c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>
        <v>198</v>
      </c>
      <c r="AD414" s="24">
        <v>71</v>
      </c>
      <c r="AE414" s="24"/>
      <c r="AF414" s="30">
        <f t="array" ref="AF414">Tableau1[[#This Row],[EC Sortie PAC]]-Tableau1[[#This Row],[EC entrée PAC]]</f>
        <v>-127</v>
      </c>
      <c r="AG414" s="30">
        <f t="array" ref="AG414">Tableau1[[#This Row],[Différenctiel PAC]]</f>
        <v>-127</v>
      </c>
      <c r="AH414" s="4">
        <f t="array" ref="AH414">Tableau1[[#This Row],[Echaudoirs]]+Tableau1[[#This Row],[Plumeuses]]</f>
        <v>0</v>
      </c>
      <c r="AI414" s="4">
        <f t="array" ref="AI414">Tableau1[[#This Row],[EF Surpréssée Eviscération]]+Tableau1[[#This Row],[EF Eviscération]]</f>
        <v>117.4799973741174</v>
      </c>
      <c r="AJ414" s="4">
        <f t="array" ref="AJ414">Tableau1[[#This Row],[Conso EF dégrilleur]]+Tableau1[[#This Row],[Conso EF prélaveuse]]+Tableau1[[#This Row],[Conso EF adiabatique]]</f>
        <v>0</v>
      </c>
      <c r="AK414" s="4">
        <f>Tableau1[[#This Row],[Conso EC Filtre]]+Tableau1[[#This Row],[Conso EC Laveuse ]]</f>
        <v>0</v>
      </c>
      <c r="AL414" s="30">
        <f t="array" ref="AL414">Tableau1[[#This Row],[Conso EF Quai Atlas (calculée)]]+Tableau1[[#This Row],[Conso EC Quai Atlas (calculée)]]</f>
        <v>0</v>
      </c>
      <c r="AM414" s="30">
        <f t="array" ref="AM414">Tableau1[[#This Row],[Lavage cagettes]]+Tableau1[[#This Row],[Lavage pal box]]</f>
        <v>0</v>
      </c>
      <c r="AN414" s="30">
        <f t="array" ref="AN414">Tableau1[[#This Row],[40 bar]]+Tableau1[[#This Row],[24 bar]]</f>
        <v>0</v>
      </c>
      <c r="AO414" s="31"/>
      <c r="AP414" s="31">
        <f>Tableau1[[#This Row],[EC Vestiaires m³]]+Tableau1[[#This Row],[Vestiaires EF]]+Tableau1[[#This Row],[Zone B]]</f>
        <v>0</v>
      </c>
      <c r="AQ41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508.12000262588265</v>
      </c>
      <c r="AR414" s="6">
        <f>Tableau1[[#This Row],[prestation lavage 40B]]+Tableau1[[#This Row],[Prestation lavage 24B]]</f>
        <v>0</v>
      </c>
      <c r="AS414" s="6">
        <f>IFERROR(Tableau1[[#This Row],[40 bar (19h-23h59)]]+Y415,0)</f>
        <v>0</v>
      </c>
      <c r="AT414" s="6">
        <f>IFERROR(Tableau1[[#This Row],[24 bar (19H-23H59)]]+AB415,0)</f>
        <v>0</v>
      </c>
      <c r="AU414" s="33">
        <f t="array" ref="AU414">(Tableau1[[#This Row],[Conso eau]]-Tableau1[Rejet convention])/Tableau1[[#This Row],[Rejet convention]]</f>
        <v>-0.20609137055837562</v>
      </c>
      <c r="AV414" s="34">
        <f t="array" ref="AV414">IF(Tableau1[[#This Row],[Nbr de poulets (entrée découpe)]]&gt;0,(Tableau1[[#This Row],[Conso eau]]/Tableau1[[#This Row],[Nbr de poulets (entrée découpe)]])*1000,"erreur")</f>
        <v>10.103196007816411</v>
      </c>
      <c r="AW414" s="35">
        <f t="array" ref="AW414">IF(Tableau1[[#This Row],[Tonnage sortie ressuage]]&gt;0,(Tableau1[[#This Row],[Conso eau]]/Tableau1[[#This Row],[Tonnage sortie ressuage]])*1000,"erreur")</f>
        <v>4.2001799309816983</v>
      </c>
      <c r="AX414" s="34">
        <f t="array" ref="AX41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14" s="21">
        <f>10</f>
        <v>10</v>
      </c>
      <c r="AZ414" s="21">
        <f>6</f>
        <v>6</v>
      </c>
      <c r="BA414" s="21" t="str">
        <f>TEXT(Tableau1[[#This Row],[Date]],"aaaa")</f>
        <v>2020</v>
      </c>
      <c r="BB414" s="21" t="str">
        <f>TEXT(Tableau1[[#This Row],[Date]],"mmmm")</f>
        <v>février</v>
      </c>
      <c r="BC414" s="21">
        <f>_xlfn.ISOWEEKNUM(Tableau1[[#This Row],[Date]])</f>
        <v>8</v>
      </c>
      <c r="BD414" s="21" t="str">
        <f>TEXT(Tableau1[[#This Row],[Date]],"jjjj")</f>
        <v>lundi</v>
      </c>
      <c r="BE414" s="21">
        <f>VLOOKUP(ROUND(Tableau1[[#This Row],[Année]],4),Tableau2[#Data],2)</f>
        <v>788</v>
      </c>
      <c r="BF414" s="21" t="str">
        <f>VLOOKUP(Tableau1[[#This Row],[Date]],Tableau3[],2)</f>
        <v>2019-2020</v>
      </c>
    </row>
    <row r="415" spans="1:58" hidden="1" x14ac:dyDescent="0.3">
      <c r="A415" s="22">
        <v>43879</v>
      </c>
      <c r="B415" s="20">
        <v>64072</v>
      </c>
      <c r="C415" s="20">
        <v>148038</v>
      </c>
      <c r="D415" s="24">
        <v>720.8</v>
      </c>
      <c r="E415" s="24"/>
      <c r="F415" s="24"/>
      <c r="G415" s="24"/>
      <c r="H415" s="24"/>
      <c r="I415" s="24"/>
      <c r="J415" s="24"/>
      <c r="K415" s="24"/>
      <c r="L415" s="24"/>
      <c r="M415" s="24">
        <v>0</v>
      </c>
      <c r="N415" s="24">
        <v>101.67999772727499</v>
      </c>
      <c r="O415" s="24">
        <v>29.469999341294201</v>
      </c>
      <c r="P415" s="24"/>
      <c r="Q415" s="24">
        <v>50.1699988786131</v>
      </c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>
        <v>462</v>
      </c>
      <c r="AD415" s="24">
        <v>469</v>
      </c>
      <c r="AE415" s="24"/>
      <c r="AF415" s="30">
        <f t="array" ref="AF415">Tableau1[[#This Row],[EC Sortie PAC]]-Tableau1[[#This Row],[EC entrée PAC]]</f>
        <v>7</v>
      </c>
      <c r="AG415" s="30">
        <f t="array" ref="AG415">Tableau1[[#This Row],[Différenctiel PAC]]</f>
        <v>7</v>
      </c>
      <c r="AH415" s="4">
        <f t="array" ref="AH415">Tableau1[[#This Row],[Echaudoirs]]+Tableau1[[#This Row],[Plumeuses]]</f>
        <v>0</v>
      </c>
      <c r="AI415" s="4">
        <f t="array" ref="AI415">Tableau1[[#This Row],[EF Surpréssée Eviscération]]+Tableau1[[#This Row],[EF Eviscération]]</f>
        <v>131.14999706856921</v>
      </c>
      <c r="AJ415" s="4">
        <f t="array" ref="AJ415">Tableau1[[#This Row],[Conso EF dégrilleur]]+Tableau1[[#This Row],[Conso EF prélaveuse]]+Tableau1[[#This Row],[Conso EF adiabatique]]</f>
        <v>0</v>
      </c>
      <c r="AK415" s="4">
        <f>Tableau1[[#This Row],[Conso EC Filtre]]+Tableau1[[#This Row],[Conso EC Laveuse ]]</f>
        <v>0</v>
      </c>
      <c r="AL415" s="30">
        <f t="array" ref="AL415">Tableau1[[#This Row],[Conso EF Quai Atlas (calculée)]]+Tableau1[[#This Row],[Conso EC Quai Atlas (calculée)]]</f>
        <v>0</v>
      </c>
      <c r="AM415" s="30">
        <f t="array" ref="AM415">Tableau1[[#This Row],[Lavage cagettes]]+Tableau1[[#This Row],[Lavage pal box]]</f>
        <v>0</v>
      </c>
      <c r="AN415" s="30">
        <f t="array" ref="AN415">Tableau1[[#This Row],[40 bar]]+Tableau1[[#This Row],[24 bar]]</f>
        <v>0</v>
      </c>
      <c r="AO415" s="31"/>
      <c r="AP415" s="31">
        <f>Tableau1[[#This Row],[EC Vestiaires m³]]+Tableau1[[#This Row],[Vestiaires EF]]+Tableau1[[#This Row],[Zone B]]</f>
        <v>0</v>
      </c>
      <c r="AQ41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539.48000405281766</v>
      </c>
      <c r="AR415" s="6">
        <f>Tableau1[[#This Row],[prestation lavage 40B]]+Tableau1[[#This Row],[Prestation lavage 24B]]</f>
        <v>0</v>
      </c>
      <c r="AS415" s="6">
        <f>IFERROR(Tableau1[[#This Row],[40 bar (19h-23h59)]]+Y416,0)</f>
        <v>0</v>
      </c>
      <c r="AT415" s="6">
        <f>IFERROR(Tableau1[[#This Row],[24 bar (19H-23H59)]]+AB416,0)</f>
        <v>0</v>
      </c>
      <c r="AU415" s="33">
        <f t="array" ref="AU415">(Tableau1[[#This Row],[Conso eau]]-Tableau1[Rejet convention])/Tableau1[[#This Row],[Rejet convention]]</f>
        <v>-8.5279187817258947E-2</v>
      </c>
      <c r="AV415" s="34">
        <f t="array" ref="AV415">IF(Tableau1[[#This Row],[Nbr de poulets (entrée découpe)]]&gt;0,(Tableau1[[#This Row],[Conso eau]]/Tableau1[[#This Row],[Nbr de poulets (entrée découpe)]])*1000,"erreur")</f>
        <v>11.249843925583718</v>
      </c>
      <c r="AW415" s="35">
        <f t="array" ref="AW415">IF(Tableau1[[#This Row],[Tonnage sortie ressuage]]&gt;0,(Tableau1[[#This Row],[Conso eau]]/Tableau1[[#This Row],[Tonnage sortie ressuage]])*1000,"erreur")</f>
        <v>4.8690201164565847</v>
      </c>
      <c r="AX415" s="34">
        <f t="array" ref="AX41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15" s="21">
        <f>10</f>
        <v>10</v>
      </c>
      <c r="AZ415" s="21">
        <f>6</f>
        <v>6</v>
      </c>
      <c r="BA415" s="21" t="str">
        <f>TEXT(Tableau1[[#This Row],[Date]],"aaaa")</f>
        <v>2020</v>
      </c>
      <c r="BB415" s="21" t="str">
        <f>TEXT(Tableau1[[#This Row],[Date]],"mmmm")</f>
        <v>février</v>
      </c>
      <c r="BC415" s="21">
        <f>_xlfn.ISOWEEKNUM(Tableau1[[#This Row],[Date]])</f>
        <v>8</v>
      </c>
      <c r="BD415" s="21" t="str">
        <f>TEXT(Tableau1[[#This Row],[Date]],"jjjj")</f>
        <v>mardi</v>
      </c>
      <c r="BE415" s="21">
        <f>VLOOKUP(ROUND(Tableau1[[#This Row],[Année]],4),Tableau2[#Data],2)</f>
        <v>788</v>
      </c>
      <c r="BF415" s="21" t="str">
        <f>VLOOKUP(Tableau1[[#This Row],[Date]],Tableau3[],2)</f>
        <v>2019-2020</v>
      </c>
    </row>
    <row r="416" spans="1:58" hidden="1" x14ac:dyDescent="0.3">
      <c r="A416" s="22">
        <v>43880</v>
      </c>
      <c r="B416" s="20">
        <v>64972</v>
      </c>
      <c r="C416" s="20">
        <v>155405</v>
      </c>
      <c r="D416" s="24">
        <v>729.4</v>
      </c>
      <c r="E416" s="24"/>
      <c r="F416" s="24"/>
      <c r="G416" s="24"/>
      <c r="H416" s="24"/>
      <c r="I416" s="24"/>
      <c r="J416" s="24"/>
      <c r="K416" s="24"/>
      <c r="L416" s="24"/>
      <c r="M416" s="24">
        <v>0</v>
      </c>
      <c r="N416" s="24">
        <v>101.129997739568</v>
      </c>
      <c r="O416" s="24">
        <v>27.084999394603098</v>
      </c>
      <c r="P416" s="24"/>
      <c r="Q416" s="24">
        <v>40.2499991003424</v>
      </c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>
        <v>532</v>
      </c>
      <c r="AD416" s="24">
        <v>593</v>
      </c>
      <c r="AE416" s="24"/>
      <c r="AF416" s="30">
        <f t="array" ref="AF416">Tableau1[[#This Row],[EC Sortie PAC]]-Tableau1[[#This Row],[EC entrée PAC]]</f>
        <v>61</v>
      </c>
      <c r="AG416" s="30">
        <f t="array" ref="AG416">Tableau1[[#This Row],[Différenctiel PAC]]</f>
        <v>61</v>
      </c>
      <c r="AH416" s="4">
        <f t="array" ref="AH416">Tableau1[[#This Row],[Echaudoirs]]+Tableau1[[#This Row],[Plumeuses]]</f>
        <v>0</v>
      </c>
      <c r="AI416" s="4">
        <f t="array" ref="AI416">Tableau1[[#This Row],[EF Surpréssée Eviscération]]+Tableau1[[#This Row],[EF Eviscération]]</f>
        <v>128.21499713417109</v>
      </c>
      <c r="AJ416" s="4">
        <f t="array" ref="AJ416">Tableau1[[#This Row],[Conso EF dégrilleur]]+Tableau1[[#This Row],[Conso EF prélaveuse]]+Tableau1[[#This Row],[Conso EF adiabatique]]</f>
        <v>0</v>
      </c>
      <c r="AK416" s="4">
        <f>Tableau1[[#This Row],[Conso EC Filtre]]+Tableau1[[#This Row],[Conso EC Laveuse ]]</f>
        <v>0</v>
      </c>
      <c r="AL416" s="30">
        <f t="array" ref="AL416">Tableau1[[#This Row],[Conso EF Quai Atlas (calculée)]]+Tableau1[[#This Row],[Conso EC Quai Atlas (calculée)]]</f>
        <v>0</v>
      </c>
      <c r="AM416" s="30">
        <f t="array" ref="AM416">Tableau1[[#This Row],[Lavage cagettes]]+Tableau1[[#This Row],[Lavage pal box]]</f>
        <v>0</v>
      </c>
      <c r="AN416" s="30">
        <f t="array" ref="AN416">Tableau1[[#This Row],[40 bar]]+Tableau1[[#This Row],[24 bar]]</f>
        <v>0</v>
      </c>
      <c r="AO416" s="31"/>
      <c r="AP416" s="31">
        <f>Tableau1[[#This Row],[EC Vestiaires m³]]+Tableau1[[#This Row],[Vestiaires EF]]+Tableau1[[#This Row],[Zone B]]</f>
        <v>0</v>
      </c>
      <c r="AQ41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560.9350037654865</v>
      </c>
      <c r="AR416" s="6">
        <f>Tableau1[[#This Row],[prestation lavage 40B]]+Tableau1[[#This Row],[Prestation lavage 24B]]</f>
        <v>0</v>
      </c>
      <c r="AS416" s="6">
        <f>IFERROR(Tableau1[[#This Row],[40 bar (19h-23h59)]]+Y417,0)</f>
        <v>0</v>
      </c>
      <c r="AT416" s="6">
        <f>IFERROR(Tableau1[[#This Row],[24 bar (19H-23H59)]]+AB417,0)</f>
        <v>0</v>
      </c>
      <c r="AU416" s="33">
        <f t="array" ref="AU416">(Tableau1[[#This Row],[Conso eau]]-Tableau1[Rejet convention])/Tableau1[[#This Row],[Rejet convention]]</f>
        <v>-7.4365482233502561E-2</v>
      </c>
      <c r="AV416" s="34">
        <f t="array" ref="AV416">IF(Tableau1[[#This Row],[Nbr de poulets (entrée découpe)]]&gt;0,(Tableau1[[#This Row],[Conso eau]]/Tableau1[[#This Row],[Nbr de poulets (entrée découpe)]])*1000,"erreur")</f>
        <v>11.226374438219539</v>
      </c>
      <c r="AW416" s="35">
        <f t="array" ref="AW416">IF(Tableau1[[#This Row],[Tonnage sortie ressuage]]&gt;0,(Tableau1[[#This Row],[Conso eau]]/Tableau1[[#This Row],[Tonnage sortie ressuage]])*1000,"erreur")</f>
        <v>4.6935426788069883</v>
      </c>
      <c r="AX416" s="34">
        <f t="array" ref="AX41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16" s="21">
        <f>10</f>
        <v>10</v>
      </c>
      <c r="AZ416" s="21">
        <f>6</f>
        <v>6</v>
      </c>
      <c r="BA416" s="21" t="str">
        <f>TEXT(Tableau1[[#This Row],[Date]],"aaaa")</f>
        <v>2020</v>
      </c>
      <c r="BB416" s="21" t="str">
        <f>TEXT(Tableau1[[#This Row],[Date]],"mmmm")</f>
        <v>février</v>
      </c>
      <c r="BC416" s="21">
        <f>_xlfn.ISOWEEKNUM(Tableau1[[#This Row],[Date]])</f>
        <v>8</v>
      </c>
      <c r="BD416" s="21" t="str">
        <f>TEXT(Tableau1[[#This Row],[Date]],"jjjj")</f>
        <v>mercredi</v>
      </c>
      <c r="BE416" s="21">
        <f>VLOOKUP(ROUND(Tableau1[[#This Row],[Année]],4),Tableau2[#Data],2)</f>
        <v>788</v>
      </c>
      <c r="BF416" s="21" t="str">
        <f>VLOOKUP(Tableau1[[#This Row],[Date]],Tableau3[],2)</f>
        <v>2019-2020</v>
      </c>
    </row>
    <row r="417" spans="1:58" hidden="1" x14ac:dyDescent="0.3">
      <c r="A417" s="22">
        <v>43881</v>
      </c>
      <c r="B417" s="20">
        <v>67821</v>
      </c>
      <c r="C417" s="20">
        <v>166180</v>
      </c>
      <c r="D417" s="24">
        <v>754.1</v>
      </c>
      <c r="E417" s="24"/>
      <c r="F417" s="24"/>
      <c r="G417" s="24"/>
      <c r="H417" s="24"/>
      <c r="I417" s="24"/>
      <c r="J417" s="24"/>
      <c r="K417" s="24"/>
      <c r="L417" s="24"/>
      <c r="M417" s="24">
        <v>0</v>
      </c>
      <c r="N417" s="24">
        <v>101.03999774158</v>
      </c>
      <c r="O417" s="24">
        <v>29.024999351240702</v>
      </c>
      <c r="P417" s="24"/>
      <c r="Q417" s="24">
        <v>43.119999036192901</v>
      </c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>
        <v>549</v>
      </c>
      <c r="AD417" s="24">
        <v>611</v>
      </c>
      <c r="AE417" s="24"/>
      <c r="AF417" s="30">
        <f t="array" ref="AF417">Tableau1[[#This Row],[EC Sortie PAC]]-Tableau1[[#This Row],[EC entrée PAC]]</f>
        <v>62</v>
      </c>
      <c r="AG417" s="30">
        <f t="array" ref="AG417">Tableau1[[#This Row],[Différenctiel PAC]]</f>
        <v>62</v>
      </c>
      <c r="AH417" s="4">
        <f t="array" ref="AH417">Tableau1[[#This Row],[Echaudoirs]]+Tableau1[[#This Row],[Plumeuses]]</f>
        <v>0</v>
      </c>
      <c r="AI417" s="4">
        <f t="array" ref="AI417">Tableau1[[#This Row],[EF Surpréssée Eviscération]]+Tableau1[[#This Row],[EF Eviscération]]</f>
        <v>130.0649970928207</v>
      </c>
      <c r="AJ417" s="4">
        <f t="array" ref="AJ417">Tableau1[[#This Row],[Conso EF dégrilleur]]+Tableau1[[#This Row],[Conso EF prélaveuse]]+Tableau1[[#This Row],[Conso EF adiabatique]]</f>
        <v>0</v>
      </c>
      <c r="AK417" s="4">
        <f>Tableau1[[#This Row],[Conso EC Filtre]]+Tableau1[[#This Row],[Conso EC Laveuse ]]</f>
        <v>0</v>
      </c>
      <c r="AL417" s="30">
        <f t="array" ref="AL417">Tableau1[[#This Row],[Conso EF Quai Atlas (calculée)]]+Tableau1[[#This Row],[Conso EC Quai Atlas (calculée)]]</f>
        <v>0</v>
      </c>
      <c r="AM417" s="30">
        <f t="array" ref="AM417">Tableau1[[#This Row],[Lavage cagettes]]+Tableau1[[#This Row],[Lavage pal box]]</f>
        <v>0</v>
      </c>
      <c r="AN417" s="30">
        <f t="array" ref="AN417">Tableau1[[#This Row],[40 bar]]+Tableau1[[#This Row],[24 bar]]</f>
        <v>0</v>
      </c>
      <c r="AO417" s="31"/>
      <c r="AP417" s="31">
        <f>Tableau1[[#This Row],[EC Vestiaires m³]]+Tableau1[[#This Row],[Vestiaires EF]]+Tableau1[[#This Row],[Zone B]]</f>
        <v>0</v>
      </c>
      <c r="AQ41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580.91500387098642</v>
      </c>
      <c r="AR417" s="6">
        <f>Tableau1[[#This Row],[prestation lavage 40B]]+Tableau1[[#This Row],[Prestation lavage 24B]]</f>
        <v>0</v>
      </c>
      <c r="AS417" s="6">
        <f>IFERROR(Tableau1[[#This Row],[40 bar (19h-23h59)]]+Y418,0)</f>
        <v>0</v>
      </c>
      <c r="AT417" s="6">
        <f>IFERROR(Tableau1[[#This Row],[24 bar (19H-23H59)]]+AB418,0)</f>
        <v>0</v>
      </c>
      <c r="AU417" s="33">
        <f t="array" ref="AU417">(Tableau1[[#This Row],[Conso eau]]-Tableau1[Rejet convention])/Tableau1[[#This Row],[Rejet convention]]</f>
        <v>-4.3020304568527887E-2</v>
      </c>
      <c r="AV417" s="34">
        <f t="array" ref="AV417">IF(Tableau1[[#This Row],[Nbr de poulets (entrée découpe)]]&gt;0,(Tableau1[[#This Row],[Conso eau]]/Tableau1[[#This Row],[Nbr de poulets (entrée découpe)]])*1000,"erreur")</f>
        <v>11.118974948762183</v>
      </c>
      <c r="AW417" s="35">
        <f t="array" ref="AW417">IF(Tableau1[[#This Row],[Tonnage sortie ressuage]]&gt;0,(Tableau1[[#This Row],[Conso eau]]/Tableau1[[#This Row],[Tonnage sortie ressuage]])*1000,"erreur")</f>
        <v>4.5378505235287045</v>
      </c>
      <c r="AX417" s="34">
        <f t="array" ref="AX41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17" s="21">
        <f>10</f>
        <v>10</v>
      </c>
      <c r="AZ417" s="21">
        <f>6</f>
        <v>6</v>
      </c>
      <c r="BA417" s="21" t="str">
        <f>TEXT(Tableau1[[#This Row],[Date]],"aaaa")</f>
        <v>2020</v>
      </c>
      <c r="BB417" s="21" t="str">
        <f>TEXT(Tableau1[[#This Row],[Date]],"mmmm")</f>
        <v>février</v>
      </c>
      <c r="BC417" s="21">
        <f>_xlfn.ISOWEEKNUM(Tableau1[[#This Row],[Date]])</f>
        <v>8</v>
      </c>
      <c r="BD417" s="21" t="str">
        <f>TEXT(Tableau1[[#This Row],[Date]],"jjjj")</f>
        <v>jeudi</v>
      </c>
      <c r="BE417" s="21">
        <f>VLOOKUP(ROUND(Tableau1[[#This Row],[Année]],4),Tableau2[#Data],2)</f>
        <v>788</v>
      </c>
      <c r="BF417" s="21" t="str">
        <f>VLOOKUP(Tableau1[[#This Row],[Date]],Tableau3[],2)</f>
        <v>2019-2020</v>
      </c>
    </row>
    <row r="418" spans="1:58" hidden="1" x14ac:dyDescent="0.3">
      <c r="A418" s="22">
        <v>43882</v>
      </c>
      <c r="B418" s="20">
        <v>61557</v>
      </c>
      <c r="C418" s="20">
        <v>141854</v>
      </c>
      <c r="D418" s="24">
        <v>679.1</v>
      </c>
      <c r="E418" s="24"/>
      <c r="F418" s="24"/>
      <c r="G418" s="24"/>
      <c r="H418" s="24"/>
      <c r="I418" s="24"/>
      <c r="J418" s="24"/>
      <c r="K418" s="24"/>
      <c r="L418" s="24"/>
      <c r="M418" s="24">
        <v>0</v>
      </c>
      <c r="N418" s="24">
        <v>73.3399983607233</v>
      </c>
      <c r="O418" s="24">
        <v>32.0849992828444</v>
      </c>
      <c r="P418" s="24"/>
      <c r="Q418" s="24">
        <v>37.849999153986602</v>
      </c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>
        <v>578</v>
      </c>
      <c r="AD418" s="24">
        <v>571</v>
      </c>
      <c r="AE418" s="24"/>
      <c r="AF418" s="30">
        <f t="array" ref="AF418">Tableau1[[#This Row],[EC Sortie PAC]]-Tableau1[[#This Row],[EC entrée PAC]]</f>
        <v>-7</v>
      </c>
      <c r="AG418" s="30">
        <f t="array" ref="AG418">Tableau1[[#This Row],[Différenctiel PAC]]</f>
        <v>-7</v>
      </c>
      <c r="AH418" s="4">
        <f t="array" ref="AH418">Tableau1[[#This Row],[Echaudoirs]]+Tableau1[[#This Row],[Plumeuses]]</f>
        <v>0</v>
      </c>
      <c r="AI418" s="4">
        <f t="array" ref="AI418">Tableau1[[#This Row],[EF Surpréssée Eviscération]]+Tableau1[[#This Row],[EF Eviscération]]</f>
        <v>105.42499764356771</v>
      </c>
      <c r="AJ418" s="4">
        <f t="array" ref="AJ418">Tableau1[[#This Row],[Conso EF dégrilleur]]+Tableau1[[#This Row],[Conso EF prélaveuse]]+Tableau1[[#This Row],[Conso EF adiabatique]]</f>
        <v>0</v>
      </c>
      <c r="AK418" s="4">
        <f>Tableau1[[#This Row],[Conso EC Filtre]]+Tableau1[[#This Row],[Conso EC Laveuse ]]</f>
        <v>0</v>
      </c>
      <c r="AL418" s="30">
        <f t="array" ref="AL418">Tableau1[[#This Row],[Conso EF Quai Atlas (calculée)]]+Tableau1[[#This Row],[Conso EC Quai Atlas (calculée)]]</f>
        <v>0</v>
      </c>
      <c r="AM418" s="30">
        <f t="array" ref="AM418">Tableau1[[#This Row],[Lavage cagettes]]+Tableau1[[#This Row],[Lavage pal box]]</f>
        <v>0</v>
      </c>
      <c r="AN418" s="30">
        <f t="array" ref="AN418">Tableau1[[#This Row],[40 bar]]+Tableau1[[#This Row],[24 bar]]</f>
        <v>0</v>
      </c>
      <c r="AO418" s="31"/>
      <c r="AP418" s="31">
        <f>Tableau1[[#This Row],[EC Vestiaires m³]]+Tableau1[[#This Row],[Vestiaires EF]]+Tableau1[[#This Row],[Zone B]]</f>
        <v>0</v>
      </c>
      <c r="AQ41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535.82500320244571</v>
      </c>
      <c r="AR418" s="6">
        <f>Tableau1[[#This Row],[prestation lavage 40B]]+Tableau1[[#This Row],[Prestation lavage 24B]]</f>
        <v>0</v>
      </c>
      <c r="AS418" s="6">
        <f>IFERROR(Tableau1[[#This Row],[40 bar (19h-23h59)]]+Y419,0)</f>
        <v>0</v>
      </c>
      <c r="AT418" s="6">
        <f>IFERROR(Tableau1[[#This Row],[24 bar (19H-23H59)]]+AB419,0)</f>
        <v>0</v>
      </c>
      <c r="AU418" s="33">
        <f t="array" ref="AU418">(Tableau1[[#This Row],[Conso eau]]-Tableau1[Rejet convention])/Tableau1[[#This Row],[Rejet convention]]</f>
        <v>-0.13819796954314717</v>
      </c>
      <c r="AV418" s="34">
        <f t="array" ref="AV418">IF(Tableau1[[#This Row],[Nbr de poulets (entrée découpe)]]&gt;0,(Tableau1[[#This Row],[Conso eau]]/Tableau1[[#This Row],[Nbr de poulets (entrée découpe)]])*1000,"erreur")</f>
        <v>11.032051594457171</v>
      </c>
      <c r="AW418" s="35">
        <f t="array" ref="AW418">IF(Tableau1[[#This Row],[Tonnage sortie ressuage]]&gt;0,(Tableau1[[#This Row],[Conso eau]]/Tableau1[[#This Row],[Tonnage sortie ressuage]])*1000,"erreur")</f>
        <v>4.7873165367208541</v>
      </c>
      <c r="AX418" s="34">
        <f t="array" ref="AX41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18" s="21">
        <f>10</f>
        <v>10</v>
      </c>
      <c r="AZ418" s="21">
        <f>6</f>
        <v>6</v>
      </c>
      <c r="BA418" s="21" t="str">
        <f>TEXT(Tableau1[[#This Row],[Date]],"aaaa")</f>
        <v>2020</v>
      </c>
      <c r="BB418" s="21" t="str">
        <f>TEXT(Tableau1[[#This Row],[Date]],"mmmm")</f>
        <v>février</v>
      </c>
      <c r="BC418" s="21">
        <f>_xlfn.ISOWEEKNUM(Tableau1[[#This Row],[Date]])</f>
        <v>8</v>
      </c>
      <c r="BD418" s="21" t="str">
        <f>TEXT(Tableau1[[#This Row],[Date]],"jjjj")</f>
        <v>vendredi</v>
      </c>
      <c r="BE418" s="21">
        <f>VLOOKUP(ROUND(Tableau1[[#This Row],[Année]],4),Tableau2[#Data],2)</f>
        <v>788</v>
      </c>
      <c r="BF418" s="21" t="str">
        <f>VLOOKUP(Tableau1[[#This Row],[Date]],Tableau3[],2)</f>
        <v>2019-2020</v>
      </c>
    </row>
    <row r="419" spans="1:58" hidden="1" x14ac:dyDescent="0.3">
      <c r="A419" s="22">
        <v>43883</v>
      </c>
      <c r="B419" s="20"/>
      <c r="C419" s="20"/>
      <c r="D419" s="24">
        <v>140.30000000000001</v>
      </c>
      <c r="E419" s="24"/>
      <c r="F419" s="24"/>
      <c r="G419" s="24"/>
      <c r="H419" s="24"/>
      <c r="I419" s="24"/>
      <c r="J419" s="24"/>
      <c r="K419" s="24"/>
      <c r="L419" s="24"/>
      <c r="M419" s="24">
        <v>0</v>
      </c>
      <c r="N419" s="24">
        <v>0</v>
      </c>
      <c r="O419" s="24">
        <v>0</v>
      </c>
      <c r="P419" s="24"/>
      <c r="Q419" s="24">
        <v>42.299999054521301</v>
      </c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>
        <v>530</v>
      </c>
      <c r="AD419" s="24">
        <v>544</v>
      </c>
      <c r="AE419" s="24"/>
      <c r="AF419" s="30">
        <f t="array" ref="AF419">Tableau1[[#This Row],[EC Sortie PAC]]-Tableau1[[#This Row],[EC entrée PAC]]</f>
        <v>14</v>
      </c>
      <c r="AG419" s="30">
        <f t="array" ref="AG419">Tableau1[[#This Row],[Différenctiel PAC]]</f>
        <v>14</v>
      </c>
      <c r="AH419" s="4">
        <f t="array" ref="AH419">Tableau1[[#This Row],[Echaudoirs]]+Tableau1[[#This Row],[Plumeuses]]</f>
        <v>0</v>
      </c>
      <c r="AI419" s="4">
        <f t="array" ref="AI419">Tableau1[[#This Row],[EF Surpréssée Eviscération]]+Tableau1[[#This Row],[EF Eviscération]]</f>
        <v>0</v>
      </c>
      <c r="AJ419" s="4">
        <f t="array" ref="AJ419">Tableau1[[#This Row],[Conso EF dégrilleur]]+Tableau1[[#This Row],[Conso EF prélaveuse]]+Tableau1[[#This Row],[Conso EF adiabatique]]</f>
        <v>0</v>
      </c>
      <c r="AK419" s="4">
        <f>Tableau1[[#This Row],[Conso EC Filtre]]+Tableau1[[#This Row],[Conso EC Laveuse ]]</f>
        <v>0</v>
      </c>
      <c r="AL419" s="30">
        <f t="array" ref="AL419">Tableau1[[#This Row],[Conso EF Quai Atlas (calculée)]]+Tableau1[[#This Row],[Conso EC Quai Atlas (calculée)]]</f>
        <v>0</v>
      </c>
      <c r="AM419" s="30">
        <f t="array" ref="AM419">Tableau1[[#This Row],[Lavage cagettes]]+Tableau1[[#This Row],[Lavage pal box]]</f>
        <v>0</v>
      </c>
      <c r="AN419" s="30">
        <f t="array" ref="AN419">Tableau1[[#This Row],[40 bar]]+Tableau1[[#This Row],[24 bar]]</f>
        <v>0</v>
      </c>
      <c r="AO419" s="31"/>
      <c r="AP419" s="31">
        <f>Tableau1[[#This Row],[EC Vestiaires m³]]+Tableau1[[#This Row],[Vestiaires EF]]+Tableau1[[#This Row],[Zone B]]</f>
        <v>0</v>
      </c>
      <c r="AQ41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98.000000945478718</v>
      </c>
      <c r="AR419" s="6">
        <f>Tableau1[[#This Row],[prestation lavage 40B]]+Tableau1[[#This Row],[Prestation lavage 24B]]</f>
        <v>0</v>
      </c>
      <c r="AS419" s="6">
        <f>IFERROR(Tableau1[[#This Row],[40 bar (19h-23h59)]]+Y420,0)</f>
        <v>0</v>
      </c>
      <c r="AT419" s="6">
        <f>IFERROR(Tableau1[[#This Row],[24 bar (19H-23H59)]]+AB420,0)</f>
        <v>0</v>
      </c>
      <c r="AU419" s="33">
        <f t="array" ref="AU419">(Tableau1[[#This Row],[Conso eau]]-Tableau1[Rejet convention])/Tableau1[[#This Row],[Rejet convention]]</f>
        <v>-0.82195431472081226</v>
      </c>
      <c r="AV419" s="34" t="str">
        <f t="array" ref="AV419">IF(Tableau1[[#This Row],[Nbr de poulets (entrée découpe)]]&gt;0,(Tableau1[[#This Row],[Conso eau]]/Tableau1[[#This Row],[Nbr de poulets (entrée découpe)]])*1000,"erreur")</f>
        <v>erreur</v>
      </c>
      <c r="AW419" s="35" t="str">
        <f t="array" ref="AW419">IF(Tableau1[[#This Row],[Tonnage sortie ressuage]]&gt;0,(Tableau1[[#This Row],[Conso eau]]/Tableau1[[#This Row],[Tonnage sortie ressuage]])*1000,"erreur")</f>
        <v>erreur</v>
      </c>
      <c r="AX419" s="34" t="str">
        <f t="array" ref="AX41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19" s="21">
        <f>10</f>
        <v>10</v>
      </c>
      <c r="AZ419" s="21">
        <f>6</f>
        <v>6</v>
      </c>
      <c r="BA419" s="21" t="str">
        <f>TEXT(Tableau1[[#This Row],[Date]],"aaaa")</f>
        <v>2020</v>
      </c>
      <c r="BB419" s="21" t="str">
        <f>TEXT(Tableau1[[#This Row],[Date]],"mmmm")</f>
        <v>février</v>
      </c>
      <c r="BC419" s="21">
        <f>_xlfn.ISOWEEKNUM(Tableau1[[#This Row],[Date]])</f>
        <v>8</v>
      </c>
      <c r="BD419" s="21" t="str">
        <f>TEXT(Tableau1[[#This Row],[Date]],"jjjj")</f>
        <v>samedi</v>
      </c>
      <c r="BE419" s="21">
        <f>VLOOKUP(ROUND(Tableau1[[#This Row],[Année]],4),Tableau2[#Data],2)</f>
        <v>788</v>
      </c>
      <c r="BF419" s="21" t="str">
        <f>VLOOKUP(Tableau1[[#This Row],[Date]],Tableau3[],2)</f>
        <v>2019-2020</v>
      </c>
    </row>
    <row r="420" spans="1:58" hidden="1" x14ac:dyDescent="0.3">
      <c r="A420" s="22">
        <v>43884</v>
      </c>
      <c r="B420" s="20"/>
      <c r="C420" s="20"/>
      <c r="D420" s="24">
        <v>92</v>
      </c>
      <c r="E420" s="24"/>
      <c r="F420" s="24"/>
      <c r="G420" s="24"/>
      <c r="H420" s="24"/>
      <c r="I420" s="24"/>
      <c r="J420" s="24"/>
      <c r="K420" s="24"/>
      <c r="L420" s="24"/>
      <c r="M420" s="24">
        <v>0</v>
      </c>
      <c r="N420" s="24">
        <v>0.28499999362975398</v>
      </c>
      <c r="O420" s="24">
        <v>2.49999994412065E-2</v>
      </c>
      <c r="P420" s="24"/>
      <c r="Q420" s="24">
        <v>0</v>
      </c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>
        <v>159</v>
      </c>
      <c r="AD420" s="24">
        <v>118</v>
      </c>
      <c r="AE420" s="24"/>
      <c r="AF420" s="30">
        <f t="array" ref="AF420">Tableau1[[#This Row],[EC Sortie PAC]]-Tableau1[[#This Row],[EC entrée PAC]]</f>
        <v>-41</v>
      </c>
      <c r="AG420" s="30">
        <f t="array" ref="AG420">Tableau1[[#This Row],[Différenctiel PAC]]</f>
        <v>-41</v>
      </c>
      <c r="AH420" s="4">
        <f t="array" ref="AH420">Tableau1[[#This Row],[Echaudoirs]]+Tableau1[[#This Row],[Plumeuses]]</f>
        <v>0</v>
      </c>
      <c r="AI420" s="4">
        <f t="array" ref="AI420">Tableau1[[#This Row],[EF Surpréssée Eviscération]]+Tableau1[[#This Row],[EF Eviscération]]</f>
        <v>0.30999999307096049</v>
      </c>
      <c r="AJ420" s="4">
        <f t="array" ref="AJ420">Tableau1[[#This Row],[Conso EF dégrilleur]]+Tableau1[[#This Row],[Conso EF prélaveuse]]+Tableau1[[#This Row],[Conso EF adiabatique]]</f>
        <v>0</v>
      </c>
      <c r="AK420" s="4">
        <f>Tableau1[[#This Row],[Conso EC Filtre]]+Tableau1[[#This Row],[Conso EC Laveuse ]]</f>
        <v>0</v>
      </c>
      <c r="AL420" s="30">
        <f t="array" ref="AL420">Tableau1[[#This Row],[Conso EF Quai Atlas (calculée)]]+Tableau1[[#This Row],[Conso EC Quai Atlas (calculée)]]</f>
        <v>0</v>
      </c>
      <c r="AM420" s="30">
        <f t="array" ref="AM420">Tableau1[[#This Row],[Lavage cagettes]]+Tableau1[[#This Row],[Lavage pal box]]</f>
        <v>0</v>
      </c>
      <c r="AN420" s="30">
        <f t="array" ref="AN420">Tableau1[[#This Row],[40 bar]]+Tableau1[[#This Row],[24 bar]]</f>
        <v>0</v>
      </c>
      <c r="AO420" s="31"/>
      <c r="AP420" s="31">
        <f>Tableau1[[#This Row],[EC Vestiaires m³]]+Tableau1[[#This Row],[Vestiaires EF]]+Tableau1[[#This Row],[Zone B]]</f>
        <v>0</v>
      </c>
      <c r="AQ42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91.69000000692904</v>
      </c>
      <c r="AR420" s="6">
        <f>Tableau1[[#This Row],[prestation lavage 40B]]+Tableau1[[#This Row],[Prestation lavage 24B]]</f>
        <v>0</v>
      </c>
      <c r="AS420" s="6">
        <f>IFERROR(Tableau1[[#This Row],[40 bar (19h-23h59)]]+Y421,0)</f>
        <v>0</v>
      </c>
      <c r="AT420" s="6">
        <f>IFERROR(Tableau1[[#This Row],[24 bar (19H-23H59)]]+AB421,0)</f>
        <v>0</v>
      </c>
      <c r="AU420" s="33">
        <f t="array" ref="AU420">(Tableau1[[#This Row],[Conso eau]]-Tableau1[Rejet convention])/Tableau1[[#This Row],[Rejet convention]]</f>
        <v>-0.88324873096446699</v>
      </c>
      <c r="AV420" s="34" t="str">
        <f t="array" ref="AV420">IF(Tableau1[[#This Row],[Nbr de poulets (entrée découpe)]]&gt;0,(Tableau1[[#This Row],[Conso eau]]/Tableau1[[#This Row],[Nbr de poulets (entrée découpe)]])*1000,"erreur")</f>
        <v>erreur</v>
      </c>
      <c r="AW420" s="35" t="str">
        <f t="array" ref="AW420">IF(Tableau1[[#This Row],[Tonnage sortie ressuage]]&gt;0,(Tableau1[[#This Row],[Conso eau]]/Tableau1[[#This Row],[Tonnage sortie ressuage]])*1000,"erreur")</f>
        <v>erreur</v>
      </c>
      <c r="AX420" s="34" t="str">
        <f t="array" ref="AX42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20" s="21">
        <f>10</f>
        <v>10</v>
      </c>
      <c r="AZ420" s="21">
        <f>6</f>
        <v>6</v>
      </c>
      <c r="BA420" s="21" t="str">
        <f>TEXT(Tableau1[[#This Row],[Date]],"aaaa")</f>
        <v>2020</v>
      </c>
      <c r="BB420" s="21" t="str">
        <f>TEXT(Tableau1[[#This Row],[Date]],"mmmm")</f>
        <v>février</v>
      </c>
      <c r="BC420" s="21">
        <f>_xlfn.ISOWEEKNUM(Tableau1[[#This Row],[Date]])</f>
        <v>8</v>
      </c>
      <c r="BD420" s="21" t="str">
        <f>TEXT(Tableau1[[#This Row],[Date]],"jjjj")</f>
        <v>dimanche</v>
      </c>
      <c r="BE420" s="21">
        <f>VLOOKUP(ROUND(Tableau1[[#This Row],[Année]],4),Tableau2[#Data],2)</f>
        <v>788</v>
      </c>
      <c r="BF420" s="21" t="str">
        <f>VLOOKUP(Tableau1[[#This Row],[Date]],Tableau3[],2)</f>
        <v>2019-2020</v>
      </c>
    </row>
    <row r="421" spans="1:58" hidden="1" x14ac:dyDescent="0.3">
      <c r="A421" s="22">
        <v>43885</v>
      </c>
      <c r="B421" s="20">
        <v>69075</v>
      </c>
      <c r="C421" s="20">
        <v>159805</v>
      </c>
      <c r="D421" s="24">
        <v>664.7</v>
      </c>
      <c r="E421" s="24"/>
      <c r="F421" s="24"/>
      <c r="G421" s="24"/>
      <c r="H421" s="24"/>
      <c r="I421" s="24"/>
      <c r="J421" s="24"/>
      <c r="K421" s="24"/>
      <c r="L421" s="24"/>
      <c r="M421" s="24">
        <v>0</v>
      </c>
      <c r="N421" s="24">
        <v>103.23499769251799</v>
      </c>
      <c r="O421" s="24">
        <v>33.489999251440203</v>
      </c>
      <c r="P421" s="24"/>
      <c r="Q421" s="24">
        <v>0</v>
      </c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>
        <v>122</v>
      </c>
      <c r="AD421" s="24">
        <v>57</v>
      </c>
      <c r="AE421" s="24"/>
      <c r="AF421" s="30">
        <f t="array" ref="AF421">Tableau1[[#This Row],[EC Sortie PAC]]-Tableau1[[#This Row],[EC entrée PAC]]</f>
        <v>-65</v>
      </c>
      <c r="AG421" s="30">
        <f t="array" ref="AG421">Tableau1[[#This Row],[Différenctiel PAC]]</f>
        <v>-65</v>
      </c>
      <c r="AH421" s="4">
        <f t="array" ref="AH421">Tableau1[[#This Row],[Echaudoirs]]+Tableau1[[#This Row],[Plumeuses]]</f>
        <v>0</v>
      </c>
      <c r="AI421" s="4">
        <f t="array" ref="AI421">Tableau1[[#This Row],[EF Surpréssée Eviscération]]+Tableau1[[#This Row],[EF Eviscération]]</f>
        <v>136.72499694395819</v>
      </c>
      <c r="AJ421" s="4">
        <f t="array" ref="AJ421">Tableau1[[#This Row],[Conso EF dégrilleur]]+Tableau1[[#This Row],[Conso EF prélaveuse]]+Tableau1[[#This Row],[Conso EF adiabatique]]</f>
        <v>0</v>
      </c>
      <c r="AK421" s="4">
        <f>Tableau1[[#This Row],[Conso EC Filtre]]+Tableau1[[#This Row],[Conso EC Laveuse ]]</f>
        <v>0</v>
      </c>
      <c r="AL421" s="30">
        <f t="array" ref="AL421">Tableau1[[#This Row],[Conso EF Quai Atlas (calculée)]]+Tableau1[[#This Row],[Conso EC Quai Atlas (calculée)]]</f>
        <v>0</v>
      </c>
      <c r="AM421" s="30">
        <f t="array" ref="AM421">Tableau1[[#This Row],[Lavage cagettes]]+Tableau1[[#This Row],[Lavage pal box]]</f>
        <v>0</v>
      </c>
      <c r="AN421" s="30">
        <f t="array" ref="AN421">Tableau1[[#This Row],[40 bar]]+Tableau1[[#This Row],[24 bar]]</f>
        <v>0</v>
      </c>
      <c r="AO421" s="31"/>
      <c r="AP421" s="31">
        <f>Tableau1[[#This Row],[EC Vestiaires m³]]+Tableau1[[#This Row],[Vestiaires EF]]+Tableau1[[#This Row],[Zone B]]</f>
        <v>0</v>
      </c>
      <c r="AQ42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527.97500305604183</v>
      </c>
      <c r="AR421" s="6">
        <f>Tableau1[[#This Row],[prestation lavage 40B]]+Tableau1[[#This Row],[Prestation lavage 24B]]</f>
        <v>0</v>
      </c>
      <c r="AS421" s="6">
        <f>IFERROR(Tableau1[[#This Row],[40 bar (19h-23h59)]]+Y422,0)</f>
        <v>0</v>
      </c>
      <c r="AT421" s="6">
        <f>IFERROR(Tableau1[[#This Row],[24 bar (19H-23H59)]]+AB422,0)</f>
        <v>0</v>
      </c>
      <c r="AU421" s="33">
        <f t="array" ref="AU421">(Tableau1[[#This Row],[Conso eau]]-Tableau1[Rejet convention])/Tableau1[[#This Row],[Rejet convention]]</f>
        <v>-0.15647208121827405</v>
      </c>
      <c r="AV421" s="34">
        <f t="array" ref="AV421">IF(Tableau1[[#This Row],[Nbr de poulets (entrée découpe)]]&gt;0,(Tableau1[[#This Row],[Conso eau]]/Tableau1[[#This Row],[Nbr de poulets (entrée découpe)]])*1000,"erreur")</f>
        <v>9.6228736880202685</v>
      </c>
      <c r="AW421" s="35">
        <f t="array" ref="AW421">IF(Tableau1[[#This Row],[Tonnage sortie ressuage]]&gt;0,(Tableau1[[#This Row],[Conso eau]]/Tableau1[[#This Row],[Tonnage sortie ressuage]])*1000,"erreur")</f>
        <v>4.1594443227683744</v>
      </c>
      <c r="AX421" s="34">
        <f t="array" ref="AX42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21" s="21">
        <f>10</f>
        <v>10</v>
      </c>
      <c r="AZ421" s="21">
        <f>6</f>
        <v>6</v>
      </c>
      <c r="BA421" s="21" t="str">
        <f>TEXT(Tableau1[[#This Row],[Date]],"aaaa")</f>
        <v>2020</v>
      </c>
      <c r="BB421" s="21" t="str">
        <f>TEXT(Tableau1[[#This Row],[Date]],"mmmm")</f>
        <v>février</v>
      </c>
      <c r="BC421" s="21">
        <f>_xlfn.ISOWEEKNUM(Tableau1[[#This Row],[Date]])</f>
        <v>9</v>
      </c>
      <c r="BD421" s="21" t="str">
        <f>TEXT(Tableau1[[#This Row],[Date]],"jjjj")</f>
        <v>lundi</v>
      </c>
      <c r="BE421" s="21">
        <f>VLOOKUP(ROUND(Tableau1[[#This Row],[Année]],4),Tableau2[#Data],2)</f>
        <v>788</v>
      </c>
      <c r="BF421" s="21" t="str">
        <f>VLOOKUP(Tableau1[[#This Row],[Date]],Tableau3[],2)</f>
        <v>2019-2020</v>
      </c>
    </row>
    <row r="422" spans="1:58" hidden="1" x14ac:dyDescent="0.3">
      <c r="A422" s="22">
        <v>43886</v>
      </c>
      <c r="B422" s="20">
        <v>65699</v>
      </c>
      <c r="C422" s="20">
        <v>146371</v>
      </c>
      <c r="D422" s="24">
        <v>665.3</v>
      </c>
      <c r="E422" s="24"/>
      <c r="F422" s="24"/>
      <c r="G422" s="24"/>
      <c r="H422" s="24"/>
      <c r="I422" s="24"/>
      <c r="J422" s="24"/>
      <c r="K422" s="24"/>
      <c r="L422" s="24"/>
      <c r="M422" s="24">
        <v>0</v>
      </c>
      <c r="N422" s="24">
        <v>94.569997886195793</v>
      </c>
      <c r="O422" s="24">
        <v>29.639999337494402</v>
      </c>
      <c r="P422" s="24"/>
      <c r="Q422" s="24">
        <v>43.819999020546703</v>
      </c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>
        <v>447</v>
      </c>
      <c r="AD422" s="24">
        <v>492</v>
      </c>
      <c r="AE422" s="24"/>
      <c r="AF422" s="30">
        <f t="array" ref="AF422">Tableau1[[#This Row],[EC Sortie PAC]]-Tableau1[[#This Row],[EC entrée PAC]]</f>
        <v>45</v>
      </c>
      <c r="AG422" s="30">
        <f t="array" ref="AG422">Tableau1[[#This Row],[Différenctiel PAC]]</f>
        <v>45</v>
      </c>
      <c r="AH422" s="4">
        <f t="array" ref="AH422">Tableau1[[#This Row],[Echaudoirs]]+Tableau1[[#This Row],[Plumeuses]]</f>
        <v>0</v>
      </c>
      <c r="AI422" s="4">
        <f t="array" ref="AI422">Tableau1[[#This Row],[EF Surpréssée Eviscération]]+Tableau1[[#This Row],[EF Eviscération]]</f>
        <v>124.20999722369019</v>
      </c>
      <c r="AJ422" s="4">
        <f t="array" ref="AJ422">Tableau1[[#This Row],[Conso EF dégrilleur]]+Tableau1[[#This Row],[Conso EF prélaveuse]]+Tableau1[[#This Row],[Conso EF adiabatique]]</f>
        <v>0</v>
      </c>
      <c r="AK422" s="4">
        <f>Tableau1[[#This Row],[Conso EC Filtre]]+Tableau1[[#This Row],[Conso EC Laveuse ]]</f>
        <v>0</v>
      </c>
      <c r="AL422" s="30">
        <f t="array" ref="AL422">Tableau1[[#This Row],[Conso EF Quai Atlas (calculée)]]+Tableau1[[#This Row],[Conso EC Quai Atlas (calculée)]]</f>
        <v>0</v>
      </c>
      <c r="AM422" s="30">
        <f t="array" ref="AM422">Tableau1[[#This Row],[Lavage cagettes]]+Tableau1[[#This Row],[Lavage pal box]]</f>
        <v>0</v>
      </c>
      <c r="AN422" s="30">
        <f t="array" ref="AN422">Tableau1[[#This Row],[40 bar]]+Tableau1[[#This Row],[24 bar]]</f>
        <v>0</v>
      </c>
      <c r="AO422" s="31"/>
      <c r="AP422" s="31">
        <f>Tableau1[[#This Row],[EC Vestiaires m³]]+Tableau1[[#This Row],[Vestiaires EF]]+Tableau1[[#This Row],[Zone B]]</f>
        <v>0</v>
      </c>
      <c r="AQ42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497.27000375576307</v>
      </c>
      <c r="AR422" s="6">
        <f>Tableau1[[#This Row],[prestation lavage 40B]]+Tableau1[[#This Row],[Prestation lavage 24B]]</f>
        <v>0</v>
      </c>
      <c r="AS422" s="6">
        <f>IFERROR(Tableau1[[#This Row],[40 bar (19h-23h59)]]+Y423,0)</f>
        <v>0</v>
      </c>
      <c r="AT422" s="6">
        <f>IFERROR(Tableau1[[#This Row],[24 bar (19H-23H59)]]+AB423,0)</f>
        <v>0</v>
      </c>
      <c r="AU422" s="33">
        <f t="array" ref="AU422">(Tableau1[[#This Row],[Conso eau]]-Tableau1[Rejet convention])/Tableau1[[#This Row],[Rejet convention]]</f>
        <v>-0.15571065989847721</v>
      </c>
      <c r="AV422" s="34">
        <f t="array" ref="AV422">IF(Tableau1[[#This Row],[Nbr de poulets (entrée découpe)]]&gt;0,(Tableau1[[#This Row],[Conso eau]]/Tableau1[[#This Row],[Nbr de poulets (entrée découpe)]])*1000,"erreur")</f>
        <v>10.126485943469458</v>
      </c>
      <c r="AW422" s="35">
        <f t="array" ref="AW422">IF(Tableau1[[#This Row],[Tonnage sortie ressuage]]&gt;0,(Tableau1[[#This Row],[Conso eau]]/Tableau1[[#This Row],[Tonnage sortie ressuage]])*1000,"erreur")</f>
        <v>4.5452992737632449</v>
      </c>
      <c r="AX422" s="34">
        <f t="array" ref="AX42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22" s="21">
        <f>10</f>
        <v>10</v>
      </c>
      <c r="AZ422" s="21">
        <f>6</f>
        <v>6</v>
      </c>
      <c r="BA422" s="21" t="str">
        <f>TEXT(Tableau1[[#This Row],[Date]],"aaaa")</f>
        <v>2020</v>
      </c>
      <c r="BB422" s="21" t="str">
        <f>TEXT(Tableau1[[#This Row],[Date]],"mmmm")</f>
        <v>février</v>
      </c>
      <c r="BC422" s="21">
        <f>_xlfn.ISOWEEKNUM(Tableau1[[#This Row],[Date]])</f>
        <v>9</v>
      </c>
      <c r="BD422" s="21" t="str">
        <f>TEXT(Tableau1[[#This Row],[Date]],"jjjj")</f>
        <v>mardi</v>
      </c>
      <c r="BE422" s="21">
        <f>VLOOKUP(ROUND(Tableau1[[#This Row],[Année]],4),Tableau2[#Data],2)</f>
        <v>788</v>
      </c>
      <c r="BF422" s="21" t="str">
        <f>VLOOKUP(Tableau1[[#This Row],[Date]],Tableau3[],2)</f>
        <v>2019-2020</v>
      </c>
    </row>
    <row r="423" spans="1:58" hidden="1" x14ac:dyDescent="0.3">
      <c r="A423" s="22">
        <v>43887</v>
      </c>
      <c r="B423" s="20">
        <v>65501</v>
      </c>
      <c r="C423" s="20">
        <v>164682</v>
      </c>
      <c r="D423" s="24">
        <v>851.4</v>
      </c>
      <c r="E423" s="24"/>
      <c r="F423" s="24"/>
      <c r="G423" s="24"/>
      <c r="H423" s="24"/>
      <c r="I423" s="24"/>
      <c r="J423" s="24"/>
      <c r="K423" s="24"/>
      <c r="L423" s="24"/>
      <c r="M423" s="24">
        <v>0</v>
      </c>
      <c r="N423" s="24">
        <v>94.919997878372698</v>
      </c>
      <c r="O423" s="24">
        <v>25.429999431595199</v>
      </c>
      <c r="P423" s="24"/>
      <c r="Q423" s="24">
        <v>42.969999039545698</v>
      </c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>
        <v>484</v>
      </c>
      <c r="AD423" s="24">
        <v>584</v>
      </c>
      <c r="AE423" s="24"/>
      <c r="AF423" s="30">
        <f t="array" ref="AF423">Tableau1[[#This Row],[EC Sortie PAC]]-Tableau1[[#This Row],[EC entrée PAC]]</f>
        <v>100</v>
      </c>
      <c r="AG423" s="30">
        <f t="array" ref="AG423">Tableau1[[#This Row],[Différenctiel PAC]]</f>
        <v>100</v>
      </c>
      <c r="AH423" s="4">
        <f t="array" ref="AH423">Tableau1[[#This Row],[Echaudoirs]]+Tableau1[[#This Row],[Plumeuses]]</f>
        <v>0</v>
      </c>
      <c r="AI423" s="4">
        <f t="array" ref="AI423">Tableau1[[#This Row],[EF Surpréssée Eviscération]]+Tableau1[[#This Row],[EF Eviscération]]</f>
        <v>120.3499973099679</v>
      </c>
      <c r="AJ423" s="4">
        <f t="array" ref="AJ423">Tableau1[[#This Row],[Conso EF dégrilleur]]+Tableau1[[#This Row],[Conso EF prélaveuse]]+Tableau1[[#This Row],[Conso EF adiabatique]]</f>
        <v>0</v>
      </c>
      <c r="AK423" s="4">
        <f>Tableau1[[#This Row],[Conso EC Filtre]]+Tableau1[[#This Row],[Conso EC Laveuse ]]</f>
        <v>0</v>
      </c>
      <c r="AL423" s="30">
        <f t="array" ref="AL423">Tableau1[[#This Row],[Conso EF Quai Atlas (calculée)]]+Tableau1[[#This Row],[Conso EC Quai Atlas (calculée)]]</f>
        <v>0</v>
      </c>
      <c r="AM423" s="30">
        <f t="array" ref="AM423">Tableau1[[#This Row],[Lavage cagettes]]+Tableau1[[#This Row],[Lavage pal box]]</f>
        <v>0</v>
      </c>
      <c r="AN423" s="30">
        <f t="array" ref="AN423">Tableau1[[#This Row],[40 bar]]+Tableau1[[#This Row],[24 bar]]</f>
        <v>0</v>
      </c>
      <c r="AO423" s="31"/>
      <c r="AP423" s="31">
        <f>Tableau1[[#This Row],[EC Vestiaires m³]]+Tableau1[[#This Row],[Vestiaires EF]]+Tableau1[[#This Row],[Zone B]]</f>
        <v>0</v>
      </c>
      <c r="AQ42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688.08000365048633</v>
      </c>
      <c r="AR423" s="6">
        <f>Tableau1[[#This Row],[prestation lavage 40B]]+Tableau1[[#This Row],[Prestation lavage 24B]]</f>
        <v>0</v>
      </c>
      <c r="AS423" s="6">
        <f>IFERROR(Tableau1[[#This Row],[40 bar (19h-23h59)]]+Y424,0)</f>
        <v>0</v>
      </c>
      <c r="AT423" s="6">
        <f>IFERROR(Tableau1[[#This Row],[24 bar (19H-23H59)]]+AB424,0)</f>
        <v>0</v>
      </c>
      <c r="AU423" s="33">
        <f t="array" ref="AU423">(Tableau1[[#This Row],[Conso eau]]-Tableau1[Rejet convention])/Tableau1[[#This Row],[Rejet convention]]</f>
        <v>8.0456852791878142E-2</v>
      </c>
      <c r="AV423" s="34">
        <f t="array" ref="AV423">IF(Tableau1[[#This Row],[Nbr de poulets (entrée découpe)]]&gt;0,(Tableau1[[#This Row],[Conso eau]]/Tableau1[[#This Row],[Nbr de poulets (entrée découpe)]])*1000,"erreur")</f>
        <v>12.998274835498695</v>
      </c>
      <c r="AW423" s="35">
        <f t="array" ref="AW423">IF(Tableau1[[#This Row],[Tonnage sortie ressuage]]&gt;0,(Tableau1[[#This Row],[Conso eau]]/Tableau1[[#This Row],[Tonnage sortie ressuage]])*1000,"erreur")</f>
        <v>5.1699639304842062</v>
      </c>
      <c r="AX423" s="34">
        <f t="array" ref="AX42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23" s="21">
        <f>10</f>
        <v>10</v>
      </c>
      <c r="AZ423" s="21">
        <f>6</f>
        <v>6</v>
      </c>
      <c r="BA423" s="21" t="str">
        <f>TEXT(Tableau1[[#This Row],[Date]],"aaaa")</f>
        <v>2020</v>
      </c>
      <c r="BB423" s="21" t="str">
        <f>TEXT(Tableau1[[#This Row],[Date]],"mmmm")</f>
        <v>février</v>
      </c>
      <c r="BC423" s="21">
        <f>_xlfn.ISOWEEKNUM(Tableau1[[#This Row],[Date]])</f>
        <v>9</v>
      </c>
      <c r="BD423" s="21" t="str">
        <f>TEXT(Tableau1[[#This Row],[Date]],"jjjj")</f>
        <v>mercredi</v>
      </c>
      <c r="BE423" s="21">
        <f>VLOOKUP(ROUND(Tableau1[[#This Row],[Année]],4),Tableau2[#Data],2)</f>
        <v>788</v>
      </c>
      <c r="BF423" s="21" t="str">
        <f>VLOOKUP(Tableau1[[#This Row],[Date]],Tableau3[],2)</f>
        <v>2019-2020</v>
      </c>
    </row>
    <row r="424" spans="1:58" hidden="1" x14ac:dyDescent="0.3">
      <c r="A424" s="22">
        <v>43888</v>
      </c>
      <c r="B424" s="20">
        <v>62243</v>
      </c>
      <c r="C424" s="20">
        <v>132275</v>
      </c>
      <c r="D424" s="24">
        <v>730.8</v>
      </c>
      <c r="E424" s="24"/>
      <c r="F424" s="24"/>
      <c r="G424" s="24"/>
      <c r="H424" s="24"/>
      <c r="I424" s="24"/>
      <c r="J424" s="24"/>
      <c r="K424" s="24"/>
      <c r="L424" s="24"/>
      <c r="M424" s="24">
        <v>0</v>
      </c>
      <c r="N424" s="24">
        <v>89.544997998513296</v>
      </c>
      <c r="O424" s="24">
        <v>23.3049994790927</v>
      </c>
      <c r="P424" s="24"/>
      <c r="Q424" s="24">
        <v>46.729998955503099</v>
      </c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>
        <v>657</v>
      </c>
      <c r="AD424" s="24">
        <v>621</v>
      </c>
      <c r="AE424" s="24"/>
      <c r="AF424" s="30">
        <f t="array" ref="AF424">Tableau1[[#This Row],[EC Sortie PAC]]-Tableau1[[#This Row],[EC entrée PAC]]</f>
        <v>-36</v>
      </c>
      <c r="AG424" s="30">
        <f t="array" ref="AG424">Tableau1[[#This Row],[Différenctiel PAC]]</f>
        <v>-36</v>
      </c>
      <c r="AH424" s="4">
        <f t="array" ref="AH424">Tableau1[[#This Row],[Echaudoirs]]+Tableau1[[#This Row],[Plumeuses]]</f>
        <v>0</v>
      </c>
      <c r="AI424" s="4">
        <f t="array" ref="AI424">Tableau1[[#This Row],[EF Surpréssée Eviscération]]+Tableau1[[#This Row],[EF Eviscération]]</f>
        <v>112.849997477606</v>
      </c>
      <c r="AJ424" s="4">
        <f t="array" ref="AJ424">Tableau1[[#This Row],[Conso EF dégrilleur]]+Tableau1[[#This Row],[Conso EF prélaveuse]]+Tableau1[[#This Row],[Conso EF adiabatique]]</f>
        <v>0</v>
      </c>
      <c r="AK424" s="4">
        <f>Tableau1[[#This Row],[Conso EC Filtre]]+Tableau1[[#This Row],[Conso EC Laveuse ]]</f>
        <v>0</v>
      </c>
      <c r="AL424" s="30">
        <f t="array" ref="AL424">Tableau1[[#This Row],[Conso EF Quai Atlas (calculée)]]+Tableau1[[#This Row],[Conso EC Quai Atlas (calculée)]]</f>
        <v>0</v>
      </c>
      <c r="AM424" s="30">
        <f t="array" ref="AM424">Tableau1[[#This Row],[Lavage cagettes]]+Tableau1[[#This Row],[Lavage pal box]]</f>
        <v>0</v>
      </c>
      <c r="AN424" s="30">
        <f t="array" ref="AN424">Tableau1[[#This Row],[40 bar]]+Tableau1[[#This Row],[24 bar]]</f>
        <v>0</v>
      </c>
      <c r="AO424" s="31"/>
      <c r="AP424" s="31">
        <f>Tableau1[[#This Row],[EC Vestiaires m³]]+Tableau1[[#This Row],[Vestiaires EF]]+Tableau1[[#This Row],[Zone B]]</f>
        <v>0</v>
      </c>
      <c r="AQ42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571.22000356689091</v>
      </c>
      <c r="AR424" s="6">
        <f>Tableau1[[#This Row],[prestation lavage 40B]]+Tableau1[[#This Row],[Prestation lavage 24B]]</f>
        <v>0</v>
      </c>
      <c r="AS424" s="6">
        <f>IFERROR(Tableau1[[#This Row],[40 bar (19h-23h59)]]+Y425,0)</f>
        <v>0</v>
      </c>
      <c r="AT424" s="6">
        <f>IFERROR(Tableau1[[#This Row],[24 bar (19H-23H59)]]+AB425,0)</f>
        <v>0</v>
      </c>
      <c r="AU424" s="33">
        <f t="array" ref="AU424">(Tableau1[[#This Row],[Conso eau]]-Tableau1[Rejet convention])/Tableau1[[#This Row],[Rejet convention]]</f>
        <v>-7.2588832487309699E-2</v>
      </c>
      <c r="AV424" s="34">
        <f t="array" ref="AV424">IF(Tableau1[[#This Row],[Nbr de poulets (entrée découpe)]]&gt;0,(Tableau1[[#This Row],[Conso eau]]/Tableau1[[#This Row],[Nbr de poulets (entrée découpe)]])*1000,"erreur")</f>
        <v>11.741079318156258</v>
      </c>
      <c r="AW424" s="35">
        <f t="array" ref="AW424">IF(Tableau1[[#This Row],[Tonnage sortie ressuage]]&gt;0,(Tableau1[[#This Row],[Conso eau]]/Tableau1[[#This Row],[Tonnage sortie ressuage]])*1000,"erreur")</f>
        <v>5.5248535248535253</v>
      </c>
      <c r="AX424" s="34">
        <f t="array" ref="AX42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24" s="21">
        <f>10</f>
        <v>10</v>
      </c>
      <c r="AZ424" s="21">
        <f>6</f>
        <v>6</v>
      </c>
      <c r="BA424" s="21" t="str">
        <f>TEXT(Tableau1[[#This Row],[Date]],"aaaa")</f>
        <v>2020</v>
      </c>
      <c r="BB424" s="21" t="str">
        <f>TEXT(Tableau1[[#This Row],[Date]],"mmmm")</f>
        <v>février</v>
      </c>
      <c r="BC424" s="21">
        <f>_xlfn.ISOWEEKNUM(Tableau1[[#This Row],[Date]])</f>
        <v>9</v>
      </c>
      <c r="BD424" s="21" t="str">
        <f>TEXT(Tableau1[[#This Row],[Date]],"jjjj")</f>
        <v>jeudi</v>
      </c>
      <c r="BE424" s="21">
        <f>VLOOKUP(ROUND(Tableau1[[#This Row],[Année]],4),Tableau2[#Data],2)</f>
        <v>788</v>
      </c>
      <c r="BF424" s="21" t="str">
        <f>VLOOKUP(Tableau1[[#This Row],[Date]],Tableau3[],2)</f>
        <v>2019-2020</v>
      </c>
    </row>
    <row r="425" spans="1:58" hidden="1" x14ac:dyDescent="0.3">
      <c r="A425" s="22">
        <v>43889</v>
      </c>
      <c r="B425" s="20">
        <v>63417</v>
      </c>
      <c r="C425" s="20">
        <v>147038</v>
      </c>
      <c r="D425" s="24">
        <v>702</v>
      </c>
      <c r="E425" s="24"/>
      <c r="F425" s="24"/>
      <c r="G425" s="24"/>
      <c r="H425" s="24"/>
      <c r="I425" s="24"/>
      <c r="J425" s="24"/>
      <c r="K425" s="24"/>
      <c r="L425" s="24"/>
      <c r="M425" s="24">
        <v>0</v>
      </c>
      <c r="N425" s="24">
        <v>90.189997984096394</v>
      </c>
      <c r="O425" s="24">
        <v>24.699999447911999</v>
      </c>
      <c r="P425" s="24"/>
      <c r="Q425" s="24">
        <v>45.079998992383501</v>
      </c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>
        <v>572</v>
      </c>
      <c r="AD425" s="24">
        <v>563</v>
      </c>
      <c r="AE425" s="24"/>
      <c r="AF425" s="30">
        <f t="array" ref="AF425">Tableau1[[#This Row],[EC Sortie PAC]]-Tableau1[[#This Row],[EC entrée PAC]]</f>
        <v>-9</v>
      </c>
      <c r="AG425" s="30">
        <f t="array" ref="AG425">Tableau1[[#This Row],[Différenctiel PAC]]</f>
        <v>-9</v>
      </c>
      <c r="AH425" s="4">
        <f t="array" ref="AH425">Tableau1[[#This Row],[Echaudoirs]]+Tableau1[[#This Row],[Plumeuses]]</f>
        <v>0</v>
      </c>
      <c r="AI425" s="4">
        <f t="array" ref="AI425">Tableau1[[#This Row],[EF Surpréssée Eviscération]]+Tableau1[[#This Row],[EF Eviscération]]</f>
        <v>114.88999743200839</v>
      </c>
      <c r="AJ425" s="4">
        <f t="array" ref="AJ425">Tableau1[[#This Row],[Conso EF dégrilleur]]+Tableau1[[#This Row],[Conso EF prélaveuse]]+Tableau1[[#This Row],[Conso EF adiabatique]]</f>
        <v>0</v>
      </c>
      <c r="AK425" s="4">
        <f>Tableau1[[#This Row],[Conso EC Filtre]]+Tableau1[[#This Row],[Conso EC Laveuse ]]</f>
        <v>0</v>
      </c>
      <c r="AL425" s="30">
        <f t="array" ref="AL425">Tableau1[[#This Row],[Conso EF Quai Atlas (calculée)]]+Tableau1[[#This Row],[Conso EC Quai Atlas (calculée)]]</f>
        <v>0</v>
      </c>
      <c r="AM425" s="30">
        <f t="array" ref="AM425">Tableau1[[#This Row],[Lavage cagettes]]+Tableau1[[#This Row],[Lavage pal box]]</f>
        <v>0</v>
      </c>
      <c r="AN425" s="30">
        <f t="array" ref="AN425">Tableau1[[#This Row],[40 bar]]+Tableau1[[#This Row],[24 bar]]</f>
        <v>0</v>
      </c>
      <c r="AO425" s="31"/>
      <c r="AP425" s="31">
        <f>Tableau1[[#This Row],[EC Vestiaires m³]]+Tableau1[[#This Row],[Vestiaires EF]]+Tableau1[[#This Row],[Zone B]]</f>
        <v>0</v>
      </c>
      <c r="AQ42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542.03000357560813</v>
      </c>
      <c r="AR425" s="6">
        <f>Tableau1[[#This Row],[prestation lavage 40B]]+Tableau1[[#This Row],[Prestation lavage 24B]]</f>
        <v>0</v>
      </c>
      <c r="AS425" s="6">
        <f>IFERROR(Tableau1[[#This Row],[40 bar (19h-23h59)]]+Y426,0)</f>
        <v>0</v>
      </c>
      <c r="AT425" s="6">
        <f>IFERROR(Tableau1[[#This Row],[24 bar (19H-23H59)]]+AB426,0)</f>
        <v>0</v>
      </c>
      <c r="AU425" s="33">
        <f t="array" ref="AU425">(Tableau1[[#This Row],[Conso eau]]-Tableau1[Rejet convention])/Tableau1[[#This Row],[Rejet convention]]</f>
        <v>-0.10913705583756345</v>
      </c>
      <c r="AV425" s="34">
        <f t="array" ref="AV425">IF(Tableau1[[#This Row],[Nbr de poulets (entrée découpe)]]&gt;0,(Tableau1[[#This Row],[Conso eau]]/Tableau1[[#This Row],[Nbr de poulets (entrée découpe)]])*1000,"erreur")</f>
        <v>11.069587019253513</v>
      </c>
      <c r="AW425" s="35">
        <f t="array" ref="AW425">IF(Tableau1[[#This Row],[Tonnage sortie ressuage]]&gt;0,(Tableau1[[#This Row],[Conso eau]]/Tableau1[[#This Row],[Tonnage sortie ressuage]])*1000,"erreur")</f>
        <v>4.7742760374869073</v>
      </c>
      <c r="AX425" s="34">
        <f t="array" ref="AX42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25" s="21">
        <f>10</f>
        <v>10</v>
      </c>
      <c r="AZ425" s="21">
        <f>6</f>
        <v>6</v>
      </c>
      <c r="BA425" s="21" t="str">
        <f>TEXT(Tableau1[[#This Row],[Date]],"aaaa")</f>
        <v>2020</v>
      </c>
      <c r="BB425" s="21" t="str">
        <f>TEXT(Tableau1[[#This Row],[Date]],"mmmm")</f>
        <v>février</v>
      </c>
      <c r="BC425" s="21">
        <f>_xlfn.ISOWEEKNUM(Tableau1[[#This Row],[Date]])</f>
        <v>9</v>
      </c>
      <c r="BD425" s="21" t="str">
        <f>TEXT(Tableau1[[#This Row],[Date]],"jjjj")</f>
        <v>vendredi</v>
      </c>
      <c r="BE425" s="21">
        <f>VLOOKUP(ROUND(Tableau1[[#This Row],[Année]],4),Tableau2[#Data],2)</f>
        <v>788</v>
      </c>
      <c r="BF425" s="21" t="str">
        <f>VLOOKUP(Tableau1[[#This Row],[Date]],Tableau3[],2)</f>
        <v>2019-2020</v>
      </c>
    </row>
    <row r="426" spans="1:58" hidden="1" x14ac:dyDescent="0.3">
      <c r="A426" s="22">
        <v>43890</v>
      </c>
      <c r="B426" s="20"/>
      <c r="C426" s="20"/>
      <c r="D426" s="24">
        <v>159</v>
      </c>
      <c r="E426" s="24"/>
      <c r="F426" s="24"/>
      <c r="G426" s="24"/>
      <c r="H426" s="24"/>
      <c r="I426" s="24"/>
      <c r="J426" s="24"/>
      <c r="K426" s="24"/>
      <c r="L426" s="24"/>
      <c r="M426" s="24">
        <v>0</v>
      </c>
      <c r="N426" s="24">
        <v>0</v>
      </c>
      <c r="O426" s="24">
        <v>0</v>
      </c>
      <c r="P426" s="24"/>
      <c r="Q426" s="24">
        <v>45.469998983666301</v>
      </c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>
        <v>537</v>
      </c>
      <c r="AD426" s="24">
        <v>542</v>
      </c>
      <c r="AE426" s="24"/>
      <c r="AF426" s="30">
        <f t="array" ref="AF426">Tableau1[[#This Row],[EC Sortie PAC]]-Tableau1[[#This Row],[EC entrée PAC]]</f>
        <v>5</v>
      </c>
      <c r="AG426" s="30">
        <f t="array" ref="AG426">Tableau1[[#This Row],[Différenctiel PAC]]</f>
        <v>5</v>
      </c>
      <c r="AH426" s="4">
        <f t="array" ref="AH426">Tableau1[[#This Row],[Echaudoirs]]+Tableau1[[#This Row],[Plumeuses]]</f>
        <v>0</v>
      </c>
      <c r="AI426" s="4">
        <f t="array" ref="AI426">Tableau1[[#This Row],[EF Surpréssée Eviscération]]+Tableau1[[#This Row],[EF Eviscération]]</f>
        <v>0</v>
      </c>
      <c r="AJ426" s="4">
        <f t="array" ref="AJ426">Tableau1[[#This Row],[Conso EF dégrilleur]]+Tableau1[[#This Row],[Conso EF prélaveuse]]+Tableau1[[#This Row],[Conso EF adiabatique]]</f>
        <v>0</v>
      </c>
      <c r="AK426" s="4">
        <f>Tableau1[[#This Row],[Conso EC Filtre]]+Tableau1[[#This Row],[Conso EC Laveuse ]]</f>
        <v>0</v>
      </c>
      <c r="AL426" s="30">
        <f t="array" ref="AL426">Tableau1[[#This Row],[Conso EF Quai Atlas (calculée)]]+Tableau1[[#This Row],[Conso EC Quai Atlas (calculée)]]</f>
        <v>0</v>
      </c>
      <c r="AM426" s="30">
        <f t="array" ref="AM426">Tableau1[[#This Row],[Lavage cagettes]]+Tableau1[[#This Row],[Lavage pal box]]</f>
        <v>0</v>
      </c>
      <c r="AN426" s="30">
        <f t="array" ref="AN426">Tableau1[[#This Row],[40 bar]]+Tableau1[[#This Row],[24 bar]]</f>
        <v>0</v>
      </c>
      <c r="AO426" s="31"/>
      <c r="AP426" s="31">
        <f>Tableau1[[#This Row],[EC Vestiaires m³]]+Tableau1[[#This Row],[Vestiaires EF]]+Tableau1[[#This Row],[Zone B]]</f>
        <v>0</v>
      </c>
      <c r="AQ42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113.5300010163337</v>
      </c>
      <c r="AR426" s="6">
        <f>Tableau1[[#This Row],[prestation lavage 40B]]+Tableau1[[#This Row],[Prestation lavage 24B]]</f>
        <v>0</v>
      </c>
      <c r="AS426" s="6">
        <f>IFERROR(Tableau1[[#This Row],[40 bar (19h-23h59)]]+Y427,0)</f>
        <v>0</v>
      </c>
      <c r="AT426" s="6">
        <f>IFERROR(Tableau1[[#This Row],[24 bar (19H-23H59)]]+AB427,0)</f>
        <v>0</v>
      </c>
      <c r="AU426" s="33">
        <f t="array" ref="AU426">(Tableau1[[#This Row],[Conso eau]]-Tableau1[Rejet convention])/Tableau1[[#This Row],[Rejet convention]]</f>
        <v>-0.79822335025380708</v>
      </c>
      <c r="AV426" s="34" t="str">
        <f t="array" ref="AV426">IF(Tableau1[[#This Row],[Nbr de poulets (entrée découpe)]]&gt;0,(Tableau1[[#This Row],[Conso eau]]/Tableau1[[#This Row],[Nbr de poulets (entrée découpe)]])*1000,"erreur")</f>
        <v>erreur</v>
      </c>
      <c r="AW426" s="35" t="str">
        <f t="array" ref="AW426">IF(Tableau1[[#This Row],[Tonnage sortie ressuage]]&gt;0,(Tableau1[[#This Row],[Conso eau]]/Tableau1[[#This Row],[Tonnage sortie ressuage]])*1000,"erreur")</f>
        <v>erreur</v>
      </c>
      <c r="AX426" s="34" t="str">
        <f t="array" ref="AX42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26" s="21">
        <f>10</f>
        <v>10</v>
      </c>
      <c r="AZ426" s="21">
        <f>6</f>
        <v>6</v>
      </c>
      <c r="BA426" s="21" t="str">
        <f>TEXT(Tableau1[[#This Row],[Date]],"aaaa")</f>
        <v>2020</v>
      </c>
      <c r="BB426" s="21" t="str">
        <f>TEXT(Tableau1[[#This Row],[Date]],"mmmm")</f>
        <v>février</v>
      </c>
      <c r="BC426" s="21">
        <f>_xlfn.ISOWEEKNUM(Tableau1[[#This Row],[Date]])</f>
        <v>9</v>
      </c>
      <c r="BD426" s="21" t="str">
        <f>TEXT(Tableau1[[#This Row],[Date]],"jjjj")</f>
        <v>samedi</v>
      </c>
      <c r="BE426" s="21">
        <f>VLOOKUP(ROUND(Tableau1[[#This Row],[Année]],4),Tableau2[#Data],2)</f>
        <v>788</v>
      </c>
      <c r="BF426" s="21" t="str">
        <f>VLOOKUP(Tableau1[[#This Row],[Date]],Tableau3[],2)</f>
        <v>2019-2020</v>
      </c>
    </row>
    <row r="427" spans="1:58" hidden="1" x14ac:dyDescent="0.3">
      <c r="A427" s="22">
        <v>43891</v>
      </c>
      <c r="B427" s="20"/>
      <c r="C427" s="20"/>
      <c r="D427" s="24">
        <v>42.5</v>
      </c>
      <c r="E427" s="24"/>
      <c r="F427" s="24"/>
      <c r="G427" s="24"/>
      <c r="H427" s="24"/>
      <c r="I427" s="24"/>
      <c r="J427" s="24"/>
      <c r="K427" s="24"/>
      <c r="L427" s="24"/>
      <c r="M427" s="24">
        <v>0</v>
      </c>
      <c r="N427" s="24">
        <v>0</v>
      </c>
      <c r="O427" s="24">
        <v>0</v>
      </c>
      <c r="P427" s="24"/>
      <c r="Q427" s="24">
        <v>0</v>
      </c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>
        <v>179</v>
      </c>
      <c r="AD427" s="24">
        <v>121</v>
      </c>
      <c r="AE427" s="24"/>
      <c r="AF427" s="30">
        <f t="array" ref="AF427">Tableau1[[#This Row],[EC Sortie PAC]]-Tableau1[[#This Row],[EC entrée PAC]]</f>
        <v>-58</v>
      </c>
      <c r="AG427" s="30">
        <f t="array" ref="AG427">Tableau1[[#This Row],[Différenctiel PAC]]</f>
        <v>-58</v>
      </c>
      <c r="AH427" s="4">
        <f t="array" ref="AH427">Tableau1[[#This Row],[Echaudoirs]]+Tableau1[[#This Row],[Plumeuses]]</f>
        <v>0</v>
      </c>
      <c r="AI427" s="4">
        <f t="array" ref="AI427">Tableau1[[#This Row],[EF Surpréssée Eviscération]]+Tableau1[[#This Row],[EF Eviscération]]</f>
        <v>0</v>
      </c>
      <c r="AJ427" s="4">
        <f t="array" ref="AJ427">Tableau1[[#This Row],[Conso EF dégrilleur]]+Tableau1[[#This Row],[Conso EF prélaveuse]]+Tableau1[[#This Row],[Conso EF adiabatique]]</f>
        <v>0</v>
      </c>
      <c r="AK427" s="4">
        <f>Tableau1[[#This Row],[Conso EC Filtre]]+Tableau1[[#This Row],[Conso EC Laveuse ]]</f>
        <v>0</v>
      </c>
      <c r="AL427" s="30">
        <f t="array" ref="AL427">Tableau1[[#This Row],[Conso EF Quai Atlas (calculée)]]+Tableau1[[#This Row],[Conso EC Quai Atlas (calculée)]]</f>
        <v>0</v>
      </c>
      <c r="AM427" s="30">
        <f t="array" ref="AM427">Tableau1[[#This Row],[Lavage cagettes]]+Tableau1[[#This Row],[Lavage pal box]]</f>
        <v>0</v>
      </c>
      <c r="AN427" s="30">
        <f t="array" ref="AN427">Tableau1[[#This Row],[40 bar]]+Tableau1[[#This Row],[24 bar]]</f>
        <v>0</v>
      </c>
      <c r="AO427" s="31"/>
      <c r="AP427" s="31">
        <f>Tableau1[[#This Row],[EC Vestiaires m³]]+Tableau1[[#This Row],[Vestiaires EF]]+Tableau1[[#This Row],[Zone B]]</f>
        <v>0</v>
      </c>
      <c r="AQ42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42.5</v>
      </c>
      <c r="AR427" s="6">
        <f>Tableau1[[#This Row],[prestation lavage 40B]]+Tableau1[[#This Row],[Prestation lavage 24B]]</f>
        <v>0</v>
      </c>
      <c r="AS427" s="6">
        <f>IFERROR(Tableau1[[#This Row],[40 bar (19h-23h59)]]+Y428,0)</f>
        <v>0</v>
      </c>
      <c r="AT427" s="6">
        <f>IFERROR(Tableau1[[#This Row],[24 bar (19H-23H59)]]+AB428,0)</f>
        <v>0</v>
      </c>
      <c r="AU427" s="33">
        <f t="array" ref="AU427">(Tableau1[[#This Row],[Conso eau]]-Tableau1[Rejet convention])/Tableau1[[#This Row],[Rejet convention]]</f>
        <v>-0.94606598984771573</v>
      </c>
      <c r="AV427" s="34" t="str">
        <f t="array" ref="AV427">IF(Tableau1[[#This Row],[Nbr de poulets (entrée découpe)]]&gt;0,(Tableau1[[#This Row],[Conso eau]]/Tableau1[[#This Row],[Nbr de poulets (entrée découpe)]])*1000,"erreur")</f>
        <v>erreur</v>
      </c>
      <c r="AW427" s="35" t="str">
        <f t="array" ref="AW427">IF(Tableau1[[#This Row],[Tonnage sortie ressuage]]&gt;0,(Tableau1[[#This Row],[Conso eau]]/Tableau1[[#This Row],[Tonnage sortie ressuage]])*1000,"erreur")</f>
        <v>erreur</v>
      </c>
      <c r="AX427" s="34" t="str">
        <f t="array" ref="AX42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27" s="21">
        <f>10</f>
        <v>10</v>
      </c>
      <c r="AZ427" s="21">
        <f>6</f>
        <v>6</v>
      </c>
      <c r="BA427" s="21" t="str">
        <f>TEXT(Tableau1[[#This Row],[Date]],"aaaa")</f>
        <v>2020</v>
      </c>
      <c r="BB427" s="21" t="str">
        <f>TEXT(Tableau1[[#This Row],[Date]],"mmmm")</f>
        <v>mars</v>
      </c>
      <c r="BC427" s="21">
        <f>_xlfn.ISOWEEKNUM(Tableau1[[#This Row],[Date]])</f>
        <v>9</v>
      </c>
      <c r="BD427" s="21" t="str">
        <f>TEXT(Tableau1[[#This Row],[Date]],"jjjj")</f>
        <v>dimanche</v>
      </c>
      <c r="BE427" s="21">
        <f>VLOOKUP(ROUND(Tableau1[[#This Row],[Année]],4),Tableau2[#Data],2)</f>
        <v>788</v>
      </c>
      <c r="BF427" s="21" t="str">
        <f>VLOOKUP(Tableau1[[#This Row],[Date]],Tableau3[],2)</f>
        <v>2020-2021</v>
      </c>
    </row>
    <row r="428" spans="1:58" hidden="1" x14ac:dyDescent="0.3">
      <c r="A428" s="22">
        <v>43892</v>
      </c>
      <c r="B428" s="20">
        <v>66503</v>
      </c>
      <c r="C428" s="20">
        <v>152495</v>
      </c>
      <c r="D428" s="24">
        <v>677</v>
      </c>
      <c r="E428" s="24"/>
      <c r="F428" s="24"/>
      <c r="G428" s="24"/>
      <c r="H428" s="24"/>
      <c r="I428" s="24"/>
      <c r="J428" s="24"/>
      <c r="K428" s="24"/>
      <c r="L428" s="24"/>
      <c r="M428" s="24">
        <v>0</v>
      </c>
      <c r="N428" s="24">
        <v>112.11999749392299</v>
      </c>
      <c r="O428" s="24">
        <v>34.054999238811398</v>
      </c>
      <c r="P428" s="24"/>
      <c r="Q428" s="24">
        <v>0</v>
      </c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>
        <v>44</v>
      </c>
      <c r="AD428" s="24">
        <v>19</v>
      </c>
      <c r="AE428" s="24"/>
      <c r="AF428" s="30">
        <f t="array" ref="AF428">Tableau1[[#This Row],[EC Sortie PAC]]-Tableau1[[#This Row],[EC entrée PAC]]</f>
        <v>-25</v>
      </c>
      <c r="AG428" s="30">
        <f t="array" ref="AG428">Tableau1[[#This Row],[Différenctiel PAC]]</f>
        <v>-25</v>
      </c>
      <c r="AH428" s="4">
        <f t="array" ref="AH428">Tableau1[[#This Row],[Echaudoirs]]+Tableau1[[#This Row],[Plumeuses]]</f>
        <v>0</v>
      </c>
      <c r="AI428" s="4">
        <f t="array" ref="AI428">Tableau1[[#This Row],[EF Surpréssée Eviscération]]+Tableau1[[#This Row],[EF Eviscération]]</f>
        <v>146.1749967327344</v>
      </c>
      <c r="AJ428" s="4">
        <f t="array" ref="AJ428">Tableau1[[#This Row],[Conso EF dégrilleur]]+Tableau1[[#This Row],[Conso EF prélaveuse]]+Tableau1[[#This Row],[Conso EF adiabatique]]</f>
        <v>0</v>
      </c>
      <c r="AK428" s="4">
        <f>Tableau1[[#This Row],[Conso EC Filtre]]+Tableau1[[#This Row],[Conso EC Laveuse ]]</f>
        <v>0</v>
      </c>
      <c r="AL428" s="30">
        <f t="array" ref="AL428">Tableau1[[#This Row],[Conso EF Quai Atlas (calculée)]]+Tableau1[[#This Row],[Conso EC Quai Atlas (calculée)]]</f>
        <v>0</v>
      </c>
      <c r="AM428" s="30">
        <f t="array" ref="AM428">Tableau1[[#This Row],[Lavage cagettes]]+Tableau1[[#This Row],[Lavage pal box]]</f>
        <v>0</v>
      </c>
      <c r="AN428" s="30">
        <f t="array" ref="AN428">Tableau1[[#This Row],[40 bar]]+Tableau1[[#This Row],[24 bar]]</f>
        <v>0</v>
      </c>
      <c r="AO428" s="31"/>
      <c r="AP428" s="31">
        <f>Tableau1[[#This Row],[EC Vestiaires m³]]+Tableau1[[#This Row],[Vestiaires EF]]+Tableau1[[#This Row],[Zone B]]</f>
        <v>0</v>
      </c>
      <c r="AQ42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530.82500326726563</v>
      </c>
      <c r="AR428" s="6">
        <f>Tableau1[[#This Row],[prestation lavage 40B]]+Tableau1[[#This Row],[Prestation lavage 24B]]</f>
        <v>0</v>
      </c>
      <c r="AS428" s="6">
        <f>IFERROR(Tableau1[[#This Row],[40 bar (19h-23h59)]]+Y429,0)</f>
        <v>0</v>
      </c>
      <c r="AT428" s="6">
        <f>IFERROR(Tableau1[[#This Row],[24 bar (19H-23H59)]]+AB429,0)</f>
        <v>0</v>
      </c>
      <c r="AU428" s="33">
        <f t="array" ref="AU428">(Tableau1[[#This Row],[Conso eau]]-Tableau1[Rejet convention])/Tableau1[[#This Row],[Rejet convention]]</f>
        <v>-0.14086294416243655</v>
      </c>
      <c r="AV428" s="34">
        <f t="array" ref="AV428">IF(Tableau1[[#This Row],[Nbr de poulets (entrée découpe)]]&gt;0,(Tableau1[[#This Row],[Conso eau]]/Tableau1[[#This Row],[Nbr de poulets (entrée découpe)]])*1000,"erreur")</f>
        <v>10.179991880065561</v>
      </c>
      <c r="AW428" s="35">
        <f t="array" ref="AW428">IF(Tableau1[[#This Row],[Tonnage sortie ressuage]]&gt;0,(Tableau1[[#This Row],[Conso eau]]/Tableau1[[#This Row],[Tonnage sortie ressuage]])*1000,"erreur")</f>
        <v>4.4394898193383385</v>
      </c>
      <c r="AX428" s="34">
        <f t="array" ref="AX42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28" s="21">
        <f>10</f>
        <v>10</v>
      </c>
      <c r="AZ428" s="21">
        <f>6</f>
        <v>6</v>
      </c>
      <c r="BA428" s="21" t="str">
        <f>TEXT(Tableau1[[#This Row],[Date]],"aaaa")</f>
        <v>2020</v>
      </c>
      <c r="BB428" s="21" t="str">
        <f>TEXT(Tableau1[[#This Row],[Date]],"mmmm")</f>
        <v>mars</v>
      </c>
      <c r="BC428" s="21">
        <f>_xlfn.ISOWEEKNUM(Tableau1[[#This Row],[Date]])</f>
        <v>10</v>
      </c>
      <c r="BD428" s="21" t="str">
        <f>TEXT(Tableau1[[#This Row],[Date]],"jjjj")</f>
        <v>lundi</v>
      </c>
      <c r="BE428" s="21">
        <f>VLOOKUP(ROUND(Tableau1[[#This Row],[Année]],4),Tableau2[#Data],2)</f>
        <v>788</v>
      </c>
      <c r="BF428" s="21" t="str">
        <f>VLOOKUP(Tableau1[[#This Row],[Date]],Tableau3[],2)</f>
        <v>2020-2021</v>
      </c>
    </row>
    <row r="429" spans="1:58" hidden="1" x14ac:dyDescent="0.3">
      <c r="A429" s="22">
        <v>43893</v>
      </c>
      <c r="B429" s="20">
        <v>69306</v>
      </c>
      <c r="C429" s="20">
        <v>153624</v>
      </c>
      <c r="D429" s="24">
        <v>753.1</v>
      </c>
      <c r="E429" s="24"/>
      <c r="F429" s="24"/>
      <c r="G429" s="24"/>
      <c r="H429" s="24"/>
      <c r="I429" s="24"/>
      <c r="J429" s="24"/>
      <c r="K429" s="24"/>
      <c r="L429" s="24"/>
      <c r="M429" s="24">
        <v>0</v>
      </c>
      <c r="N429" s="24">
        <v>101.19499773811501</v>
      </c>
      <c r="O429" s="24">
        <v>26.9449993977323</v>
      </c>
      <c r="P429" s="24"/>
      <c r="Q429" s="24">
        <v>62.619998600333901</v>
      </c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>
        <v>668</v>
      </c>
      <c r="AD429" s="24">
        <v>781</v>
      </c>
      <c r="AE429" s="24"/>
      <c r="AF429" s="30">
        <f t="array" ref="AF429">Tableau1[[#This Row],[EC Sortie PAC]]-Tableau1[[#This Row],[EC entrée PAC]]</f>
        <v>113</v>
      </c>
      <c r="AG429" s="30">
        <f t="array" ref="AG429">Tableau1[[#This Row],[Différenctiel PAC]]</f>
        <v>113</v>
      </c>
      <c r="AH429" s="4">
        <f t="array" ref="AH429">Tableau1[[#This Row],[Echaudoirs]]+Tableau1[[#This Row],[Plumeuses]]</f>
        <v>0</v>
      </c>
      <c r="AI429" s="4">
        <f t="array" ref="AI429">Tableau1[[#This Row],[EF Surpréssée Eviscération]]+Tableau1[[#This Row],[EF Eviscération]]</f>
        <v>128.1399971358473</v>
      </c>
      <c r="AJ429" s="4">
        <f t="array" ref="AJ429">Tableau1[[#This Row],[Conso EF dégrilleur]]+Tableau1[[#This Row],[Conso EF prélaveuse]]+Tableau1[[#This Row],[Conso EF adiabatique]]</f>
        <v>0</v>
      </c>
      <c r="AK429" s="4">
        <f>Tableau1[[#This Row],[Conso EC Filtre]]+Tableau1[[#This Row],[Conso EC Laveuse ]]</f>
        <v>0</v>
      </c>
      <c r="AL429" s="30">
        <f t="array" ref="AL429">Tableau1[[#This Row],[Conso EF Quai Atlas (calculée)]]+Tableau1[[#This Row],[Conso EC Quai Atlas (calculée)]]</f>
        <v>0</v>
      </c>
      <c r="AM429" s="30">
        <f t="array" ref="AM429">Tableau1[[#This Row],[Lavage cagettes]]+Tableau1[[#This Row],[Lavage pal box]]</f>
        <v>0</v>
      </c>
      <c r="AN429" s="30">
        <f t="array" ref="AN429">Tableau1[[#This Row],[40 bar]]+Tableau1[[#This Row],[24 bar]]</f>
        <v>0</v>
      </c>
      <c r="AO429" s="31"/>
      <c r="AP429" s="31">
        <f>Tableau1[[#This Row],[EC Vestiaires m³]]+Tableau1[[#This Row],[Vestiaires EF]]+Tableau1[[#This Row],[Zone B]]</f>
        <v>0</v>
      </c>
      <c r="AQ42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562.34000426381886</v>
      </c>
      <c r="AR429" s="6">
        <f>Tableau1[[#This Row],[prestation lavage 40B]]+Tableau1[[#This Row],[Prestation lavage 24B]]</f>
        <v>0</v>
      </c>
      <c r="AS429" s="6">
        <f>IFERROR(Tableau1[[#This Row],[40 bar (19h-23h59)]]+Y430,0)</f>
        <v>0</v>
      </c>
      <c r="AT429" s="6">
        <f>IFERROR(Tableau1[[#This Row],[24 bar (19H-23H59)]]+AB430,0)</f>
        <v>0</v>
      </c>
      <c r="AU429" s="33">
        <f t="array" ref="AU429">(Tableau1[[#This Row],[Conso eau]]-Tableau1[Rejet convention])/Tableau1[[#This Row],[Rejet convention]]</f>
        <v>-4.4289340101522814E-2</v>
      </c>
      <c r="AV429" s="34">
        <f t="array" ref="AV429">IF(Tableau1[[#This Row],[Nbr de poulets (entrée découpe)]]&gt;0,(Tableau1[[#This Row],[Conso eau]]/Tableau1[[#This Row],[Nbr de poulets (entrée découpe)]])*1000,"erreur")</f>
        <v>10.866303061783972</v>
      </c>
      <c r="AW429" s="35">
        <f t="array" ref="AW429">IF(Tableau1[[#This Row],[Tonnage sortie ressuage]]&gt;0,(Tableau1[[#This Row],[Conso eau]]/Tableau1[[#This Row],[Tonnage sortie ressuage]])*1000,"erreur")</f>
        <v>4.9022288184137892</v>
      </c>
      <c r="AX429" s="34">
        <f t="array" ref="AX42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29" s="21">
        <f>10</f>
        <v>10</v>
      </c>
      <c r="AZ429" s="21">
        <f>6</f>
        <v>6</v>
      </c>
      <c r="BA429" s="21" t="str">
        <f>TEXT(Tableau1[[#This Row],[Date]],"aaaa")</f>
        <v>2020</v>
      </c>
      <c r="BB429" s="21" t="str">
        <f>TEXT(Tableau1[[#This Row],[Date]],"mmmm")</f>
        <v>mars</v>
      </c>
      <c r="BC429" s="21">
        <f>_xlfn.ISOWEEKNUM(Tableau1[[#This Row],[Date]])</f>
        <v>10</v>
      </c>
      <c r="BD429" s="21" t="str">
        <f>TEXT(Tableau1[[#This Row],[Date]],"jjjj")</f>
        <v>mardi</v>
      </c>
      <c r="BE429" s="21">
        <f>VLOOKUP(ROUND(Tableau1[[#This Row],[Année]],4),Tableau2[#Data],2)</f>
        <v>788</v>
      </c>
      <c r="BF429" s="21" t="str">
        <f>VLOOKUP(Tableau1[[#This Row],[Date]],Tableau3[],2)</f>
        <v>2020-2021</v>
      </c>
    </row>
    <row r="430" spans="1:58" hidden="1" x14ac:dyDescent="0.3">
      <c r="A430" s="22">
        <v>43894</v>
      </c>
      <c r="B430" s="20">
        <v>70325</v>
      </c>
      <c r="C430" s="20">
        <v>162260</v>
      </c>
      <c r="D430" s="24">
        <v>732.4</v>
      </c>
      <c r="E430" s="24"/>
      <c r="F430" s="24"/>
      <c r="G430" s="24"/>
      <c r="H430" s="24"/>
      <c r="I430" s="24"/>
      <c r="J430" s="24"/>
      <c r="K430" s="24"/>
      <c r="L430" s="24"/>
      <c r="M430" s="24">
        <v>0</v>
      </c>
      <c r="N430" s="24">
        <v>102.249997714534</v>
      </c>
      <c r="O430" s="24">
        <v>25.924999420531101</v>
      </c>
      <c r="P430" s="24"/>
      <c r="Q430" s="24">
        <v>54.739998776465697</v>
      </c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>
        <v>284</v>
      </c>
      <c r="AD430" s="24">
        <v>277</v>
      </c>
      <c r="AE430" s="24"/>
      <c r="AF430" s="30">
        <f t="array" ref="AF430">Tableau1[[#This Row],[EC Sortie PAC]]-Tableau1[[#This Row],[EC entrée PAC]]</f>
        <v>-7</v>
      </c>
      <c r="AG430" s="30">
        <f t="array" ref="AG430">Tableau1[[#This Row],[Différenctiel PAC]]</f>
        <v>-7</v>
      </c>
      <c r="AH430" s="4">
        <f t="array" ref="AH430">Tableau1[[#This Row],[Echaudoirs]]+Tableau1[[#This Row],[Plumeuses]]</f>
        <v>0</v>
      </c>
      <c r="AI430" s="4">
        <f t="array" ref="AI430">Tableau1[[#This Row],[EF Surpréssée Eviscération]]+Tableau1[[#This Row],[EF Eviscération]]</f>
        <v>128.1749971350651</v>
      </c>
      <c r="AJ430" s="4">
        <f t="array" ref="AJ430">Tableau1[[#This Row],[Conso EF dégrilleur]]+Tableau1[[#This Row],[Conso EF prélaveuse]]+Tableau1[[#This Row],[Conso EF adiabatique]]</f>
        <v>0</v>
      </c>
      <c r="AK430" s="4">
        <f>Tableau1[[#This Row],[Conso EC Filtre]]+Tableau1[[#This Row],[Conso EC Laveuse ]]</f>
        <v>0</v>
      </c>
      <c r="AL430" s="30">
        <f t="array" ref="AL430">Tableau1[[#This Row],[Conso EF Quai Atlas (calculée)]]+Tableau1[[#This Row],[Conso EC Quai Atlas (calculée)]]</f>
        <v>0</v>
      </c>
      <c r="AM430" s="30">
        <f t="array" ref="AM430">Tableau1[[#This Row],[Lavage cagettes]]+Tableau1[[#This Row],[Lavage pal box]]</f>
        <v>0</v>
      </c>
      <c r="AN430" s="30">
        <f t="array" ref="AN430">Tableau1[[#This Row],[40 bar]]+Tableau1[[#This Row],[24 bar]]</f>
        <v>0</v>
      </c>
      <c r="AO430" s="31"/>
      <c r="AP430" s="31">
        <f>Tableau1[[#This Row],[EC Vestiaires m³]]+Tableau1[[#This Row],[Vestiaires EF]]+Tableau1[[#This Row],[Zone B]]</f>
        <v>0</v>
      </c>
      <c r="AQ43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549.48500408846917</v>
      </c>
      <c r="AR430" s="6">
        <f>Tableau1[[#This Row],[prestation lavage 40B]]+Tableau1[[#This Row],[Prestation lavage 24B]]</f>
        <v>0</v>
      </c>
      <c r="AS430" s="6">
        <f>IFERROR(Tableau1[[#This Row],[40 bar (19h-23h59)]]+Y431,0)</f>
        <v>0</v>
      </c>
      <c r="AT430" s="6">
        <f>IFERROR(Tableau1[[#This Row],[24 bar (19H-23H59)]]+AB431,0)</f>
        <v>0</v>
      </c>
      <c r="AU430" s="33">
        <f t="array" ref="AU430">(Tableau1[[#This Row],[Conso eau]]-Tableau1[Rejet convention])/Tableau1[[#This Row],[Rejet convention]]</f>
        <v>-7.0558375634517792E-2</v>
      </c>
      <c r="AV430" s="34">
        <f t="array" ref="AV430">IF(Tableau1[[#This Row],[Nbr de poulets (entrée découpe)]]&gt;0,(Tableau1[[#This Row],[Conso eau]]/Tableau1[[#This Row],[Nbr de poulets (entrée découpe)]])*1000,"erreur")</f>
        <v>10.414504088162104</v>
      </c>
      <c r="AW430" s="35">
        <f t="array" ref="AW430">IF(Tableau1[[#This Row],[Tonnage sortie ressuage]]&gt;0,(Tableau1[[#This Row],[Conso eau]]/Tableau1[[#This Row],[Tonnage sortie ressuage]])*1000,"erreur")</f>
        <v>4.5137433748305185</v>
      </c>
      <c r="AX430" s="34">
        <f t="array" ref="AX43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30" s="21">
        <f>10</f>
        <v>10</v>
      </c>
      <c r="AZ430" s="21">
        <f>6</f>
        <v>6</v>
      </c>
      <c r="BA430" s="21" t="str">
        <f>TEXT(Tableau1[[#This Row],[Date]],"aaaa")</f>
        <v>2020</v>
      </c>
      <c r="BB430" s="21" t="str">
        <f>TEXT(Tableau1[[#This Row],[Date]],"mmmm")</f>
        <v>mars</v>
      </c>
      <c r="BC430" s="21">
        <f>_xlfn.ISOWEEKNUM(Tableau1[[#This Row],[Date]])</f>
        <v>10</v>
      </c>
      <c r="BD430" s="21" t="str">
        <f>TEXT(Tableau1[[#This Row],[Date]],"jjjj")</f>
        <v>mercredi</v>
      </c>
      <c r="BE430" s="21">
        <f>VLOOKUP(ROUND(Tableau1[[#This Row],[Année]],4),Tableau2[#Data],2)</f>
        <v>788</v>
      </c>
      <c r="BF430" s="21" t="str">
        <f>VLOOKUP(Tableau1[[#This Row],[Date]],Tableau3[],2)</f>
        <v>2020-2021</v>
      </c>
    </row>
    <row r="431" spans="1:58" hidden="1" x14ac:dyDescent="0.3">
      <c r="A431" s="22">
        <v>43895</v>
      </c>
      <c r="B431" s="20">
        <v>67399</v>
      </c>
      <c r="C431" s="20">
        <v>151909</v>
      </c>
      <c r="D431" s="24">
        <v>739.8</v>
      </c>
      <c r="E431" s="24"/>
      <c r="F431" s="24"/>
      <c r="G431" s="24"/>
      <c r="H431" s="24"/>
      <c r="I431" s="24"/>
      <c r="J431" s="24"/>
      <c r="K431" s="24"/>
      <c r="L431" s="24"/>
      <c r="M431" s="24">
        <v>0</v>
      </c>
      <c r="N431" s="24">
        <v>98.239997804164901</v>
      </c>
      <c r="O431" s="24">
        <v>26.404999409802301</v>
      </c>
      <c r="P431" s="24"/>
      <c r="Q431" s="24">
        <v>51.349998852238102</v>
      </c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>
        <v>0</v>
      </c>
      <c r="AD431" s="24">
        <v>0</v>
      </c>
      <c r="AE431" s="24"/>
      <c r="AF431" s="30">
        <f t="array" ref="AF431">Tableau1[[#This Row],[EC Sortie PAC]]-Tableau1[[#This Row],[EC entrée PAC]]</f>
        <v>0</v>
      </c>
      <c r="AG431" s="30">
        <f t="array" ref="AG431">Tableau1[[#This Row],[Différenctiel PAC]]</f>
        <v>0</v>
      </c>
      <c r="AH431" s="4">
        <f t="array" ref="AH431">Tableau1[[#This Row],[Echaudoirs]]+Tableau1[[#This Row],[Plumeuses]]</f>
        <v>0</v>
      </c>
      <c r="AI431" s="4">
        <f t="array" ref="AI431">Tableau1[[#This Row],[EF Surpréssée Eviscération]]+Tableau1[[#This Row],[EF Eviscération]]</f>
        <v>124.6449972139672</v>
      </c>
      <c r="AJ431" s="4">
        <f t="array" ref="AJ431">Tableau1[[#This Row],[Conso EF dégrilleur]]+Tableau1[[#This Row],[Conso EF prélaveuse]]+Tableau1[[#This Row],[Conso EF adiabatique]]</f>
        <v>0</v>
      </c>
      <c r="AK431" s="4">
        <f>Tableau1[[#This Row],[Conso EC Filtre]]+Tableau1[[#This Row],[Conso EC Laveuse ]]</f>
        <v>0</v>
      </c>
      <c r="AL431" s="30">
        <f t="array" ref="AL431">Tableau1[[#This Row],[Conso EF Quai Atlas (calculée)]]+Tableau1[[#This Row],[Conso EC Quai Atlas (calculée)]]</f>
        <v>0</v>
      </c>
      <c r="AM431" s="30">
        <f t="array" ref="AM431">Tableau1[[#This Row],[Lavage cagettes]]+Tableau1[[#This Row],[Lavage pal box]]</f>
        <v>0</v>
      </c>
      <c r="AN431" s="30">
        <f t="array" ref="AN431">Tableau1[[#This Row],[40 bar]]+Tableau1[[#This Row],[24 bar]]</f>
        <v>0</v>
      </c>
      <c r="AO431" s="31"/>
      <c r="AP431" s="31">
        <f>Tableau1[[#This Row],[EC Vestiaires m³]]+Tableau1[[#This Row],[Vestiaires EF]]+Tableau1[[#This Row],[Zone B]]</f>
        <v>0</v>
      </c>
      <c r="AQ43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563.80500393379464</v>
      </c>
      <c r="AR431" s="6">
        <f>Tableau1[[#This Row],[prestation lavage 40B]]+Tableau1[[#This Row],[Prestation lavage 24B]]</f>
        <v>0</v>
      </c>
      <c r="AS431" s="6">
        <f>IFERROR(Tableau1[[#This Row],[40 bar (19h-23h59)]]+Y432,0)</f>
        <v>0</v>
      </c>
      <c r="AT431" s="6">
        <f>IFERROR(Tableau1[[#This Row],[24 bar (19H-23H59)]]+AB432,0)</f>
        <v>0</v>
      </c>
      <c r="AU431" s="33">
        <f t="array" ref="AU431">(Tableau1[[#This Row],[Conso eau]]-Tableau1[Rejet convention])/Tableau1[[#This Row],[Rejet convention]]</f>
        <v>-6.1167512690355384E-2</v>
      </c>
      <c r="AV431" s="34">
        <f t="array" ref="AV431">IF(Tableau1[[#This Row],[Nbr de poulets (entrée découpe)]]&gt;0,(Tableau1[[#This Row],[Conso eau]]/Tableau1[[#This Row],[Nbr de poulets (entrée découpe)]])*1000,"erreur")</f>
        <v>10.976423982551669</v>
      </c>
      <c r="AW431" s="35">
        <f t="array" ref="AW431">IF(Tableau1[[#This Row],[Tonnage sortie ressuage]]&gt;0,(Tableau1[[#This Row],[Conso eau]]/Tableau1[[#This Row],[Tonnage sortie ressuage]])*1000,"erreur")</f>
        <v>4.8700208677563541</v>
      </c>
      <c r="AX431" s="34">
        <f t="array" ref="AX43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31" s="21">
        <f>10</f>
        <v>10</v>
      </c>
      <c r="AZ431" s="21">
        <f>6</f>
        <v>6</v>
      </c>
      <c r="BA431" s="21" t="str">
        <f>TEXT(Tableau1[[#This Row],[Date]],"aaaa")</f>
        <v>2020</v>
      </c>
      <c r="BB431" s="21" t="str">
        <f>TEXT(Tableau1[[#This Row],[Date]],"mmmm")</f>
        <v>mars</v>
      </c>
      <c r="BC431" s="21">
        <f>_xlfn.ISOWEEKNUM(Tableau1[[#This Row],[Date]])</f>
        <v>10</v>
      </c>
      <c r="BD431" s="21" t="str">
        <f>TEXT(Tableau1[[#This Row],[Date]],"jjjj")</f>
        <v>jeudi</v>
      </c>
      <c r="BE431" s="21">
        <f>VLOOKUP(ROUND(Tableau1[[#This Row],[Année]],4),Tableau2[#Data],2)</f>
        <v>788</v>
      </c>
      <c r="BF431" s="21" t="str">
        <f>VLOOKUP(Tableau1[[#This Row],[Date]],Tableau3[],2)</f>
        <v>2020-2021</v>
      </c>
    </row>
    <row r="432" spans="1:58" hidden="1" x14ac:dyDescent="0.3">
      <c r="A432" s="22">
        <v>43896</v>
      </c>
      <c r="B432" s="20">
        <v>65620</v>
      </c>
      <c r="C432" s="20">
        <v>148730</v>
      </c>
      <c r="D432" s="24">
        <v>716.8</v>
      </c>
      <c r="E432" s="24"/>
      <c r="F432" s="24"/>
      <c r="G432" s="24"/>
      <c r="H432" s="24"/>
      <c r="I432" s="24"/>
      <c r="J432" s="24"/>
      <c r="K432" s="24"/>
      <c r="L432" s="24"/>
      <c r="M432" s="24">
        <v>0</v>
      </c>
      <c r="N432" s="24">
        <v>95.289997870102496</v>
      </c>
      <c r="O432" s="24">
        <v>24.539999451488299</v>
      </c>
      <c r="P432" s="24"/>
      <c r="Q432" s="24">
        <v>50.6499988678843</v>
      </c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>
        <v>1342</v>
      </c>
      <c r="AD432" s="24">
        <v>1417</v>
      </c>
      <c r="AE432" s="24"/>
      <c r="AF432" s="30">
        <f t="array" ref="AF432">Tableau1[[#This Row],[EC Sortie PAC]]-Tableau1[[#This Row],[EC entrée PAC]]</f>
        <v>75</v>
      </c>
      <c r="AG432" s="30">
        <f t="array" ref="AG432">Tableau1[[#This Row],[Différenctiel PAC]]</f>
        <v>75</v>
      </c>
      <c r="AH432" s="4">
        <f t="array" ref="AH432">Tableau1[[#This Row],[Echaudoirs]]+Tableau1[[#This Row],[Plumeuses]]</f>
        <v>0</v>
      </c>
      <c r="AI432" s="4">
        <f t="array" ref="AI432">Tableau1[[#This Row],[EF Surpréssée Eviscération]]+Tableau1[[#This Row],[EF Eviscération]]</f>
        <v>119.8299973215908</v>
      </c>
      <c r="AJ432" s="4">
        <f t="array" ref="AJ432">Tableau1[[#This Row],[Conso EF dégrilleur]]+Tableau1[[#This Row],[Conso EF prélaveuse]]+Tableau1[[#This Row],[Conso EF adiabatique]]</f>
        <v>0</v>
      </c>
      <c r="AK432" s="4">
        <f>Tableau1[[#This Row],[Conso EC Filtre]]+Tableau1[[#This Row],[Conso EC Laveuse ]]</f>
        <v>0</v>
      </c>
      <c r="AL432" s="30">
        <f t="array" ref="AL432">Tableau1[[#This Row],[Conso EF Quai Atlas (calculée)]]+Tableau1[[#This Row],[Conso EC Quai Atlas (calculée)]]</f>
        <v>0</v>
      </c>
      <c r="AM432" s="30">
        <f t="array" ref="AM432">Tableau1[[#This Row],[Lavage cagettes]]+Tableau1[[#This Row],[Lavage pal box]]</f>
        <v>0</v>
      </c>
      <c r="AN432" s="30">
        <f t="array" ref="AN432">Tableau1[[#This Row],[40 bar]]+Tableau1[[#This Row],[24 bar]]</f>
        <v>0</v>
      </c>
      <c r="AO432" s="31"/>
      <c r="AP432" s="31">
        <f>Tableau1[[#This Row],[EC Vestiaires m³]]+Tableau1[[#This Row],[Vestiaires EF]]+Tableau1[[#This Row],[Zone B]]</f>
        <v>0</v>
      </c>
      <c r="AQ43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546.3200038105249</v>
      </c>
      <c r="AR432" s="6">
        <f>Tableau1[[#This Row],[prestation lavage 40B]]+Tableau1[[#This Row],[Prestation lavage 24B]]</f>
        <v>0</v>
      </c>
      <c r="AS432" s="6">
        <f>IFERROR(Tableau1[[#This Row],[40 bar (19h-23h59)]]+Y433,0)</f>
        <v>0</v>
      </c>
      <c r="AT432" s="6">
        <f>IFERROR(Tableau1[[#This Row],[24 bar (19H-23H59)]]+AB433,0)</f>
        <v>0</v>
      </c>
      <c r="AU432" s="33">
        <f t="array" ref="AU432">(Tableau1[[#This Row],[Conso eau]]-Tableau1[Rejet convention])/Tableau1[[#This Row],[Rejet convention]]</f>
        <v>-9.035532994923863E-2</v>
      </c>
      <c r="AV432" s="34">
        <f t="array" ref="AV432">IF(Tableau1[[#This Row],[Nbr de poulets (entrée découpe)]]&gt;0,(Tableau1[[#This Row],[Conso eau]]/Tableau1[[#This Row],[Nbr de poulets (entrée découpe)]])*1000,"erreur")</f>
        <v>10.923498933252057</v>
      </c>
      <c r="AW432" s="35">
        <f t="array" ref="AW432">IF(Tableau1[[#This Row],[Tonnage sortie ressuage]]&gt;0,(Tableau1[[#This Row],[Conso eau]]/Tableau1[[#This Row],[Tonnage sortie ressuage]])*1000,"erreur")</f>
        <v>4.8194715255832712</v>
      </c>
      <c r="AX432" s="34">
        <f t="array" ref="AX43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32" s="21">
        <f>10</f>
        <v>10</v>
      </c>
      <c r="AZ432" s="21">
        <f>6</f>
        <v>6</v>
      </c>
      <c r="BA432" s="21" t="str">
        <f>TEXT(Tableau1[[#This Row],[Date]],"aaaa")</f>
        <v>2020</v>
      </c>
      <c r="BB432" s="21" t="str">
        <f>TEXT(Tableau1[[#This Row],[Date]],"mmmm")</f>
        <v>mars</v>
      </c>
      <c r="BC432" s="21">
        <f>_xlfn.ISOWEEKNUM(Tableau1[[#This Row],[Date]])</f>
        <v>10</v>
      </c>
      <c r="BD432" s="21" t="str">
        <f>TEXT(Tableau1[[#This Row],[Date]],"jjjj")</f>
        <v>vendredi</v>
      </c>
      <c r="BE432" s="21">
        <f>VLOOKUP(ROUND(Tableau1[[#This Row],[Année]],4),Tableau2[#Data],2)</f>
        <v>788</v>
      </c>
      <c r="BF432" s="21" t="str">
        <f>VLOOKUP(Tableau1[[#This Row],[Date]],Tableau3[],2)</f>
        <v>2020-2021</v>
      </c>
    </row>
    <row r="433" spans="1:58" hidden="1" x14ac:dyDescent="0.3">
      <c r="A433" s="22">
        <v>43897</v>
      </c>
      <c r="B433" s="20"/>
      <c r="C433" s="20"/>
      <c r="D433" s="24">
        <v>194.7</v>
      </c>
      <c r="E433" s="24"/>
      <c r="F433" s="24"/>
      <c r="G433" s="24"/>
      <c r="H433" s="24"/>
      <c r="I433" s="24"/>
      <c r="J433" s="24"/>
      <c r="K433" s="24"/>
      <c r="L433" s="24"/>
      <c r="M433" s="24">
        <v>0</v>
      </c>
      <c r="N433" s="24">
        <v>0</v>
      </c>
      <c r="O433" s="24">
        <v>4.4999998994171599E-2</v>
      </c>
      <c r="P433" s="24"/>
      <c r="Q433" s="24">
        <v>56.689998732879801</v>
      </c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>
        <v>292</v>
      </c>
      <c r="AD433" s="24">
        <v>304</v>
      </c>
      <c r="AE433" s="24"/>
      <c r="AF433" s="30">
        <f t="array" ref="AF433">Tableau1[[#This Row],[EC Sortie PAC]]-Tableau1[[#This Row],[EC entrée PAC]]</f>
        <v>12</v>
      </c>
      <c r="AG433" s="30">
        <f t="array" ref="AG433">Tableau1[[#This Row],[Différenctiel PAC]]</f>
        <v>12</v>
      </c>
      <c r="AH433" s="4">
        <f t="array" ref="AH433">Tableau1[[#This Row],[Echaudoirs]]+Tableau1[[#This Row],[Plumeuses]]</f>
        <v>0</v>
      </c>
      <c r="AI433" s="4">
        <f t="array" ref="AI433">Tableau1[[#This Row],[EF Surpréssée Eviscération]]+Tableau1[[#This Row],[EF Eviscération]]</f>
        <v>4.4999998994171599E-2</v>
      </c>
      <c r="AJ433" s="4">
        <f t="array" ref="AJ433">Tableau1[[#This Row],[Conso EF dégrilleur]]+Tableau1[[#This Row],[Conso EF prélaveuse]]+Tableau1[[#This Row],[Conso EF adiabatique]]</f>
        <v>0</v>
      </c>
      <c r="AK433" s="4">
        <f>Tableau1[[#This Row],[Conso EC Filtre]]+Tableau1[[#This Row],[Conso EC Laveuse ]]</f>
        <v>0</v>
      </c>
      <c r="AL433" s="30">
        <f t="array" ref="AL433">Tableau1[[#This Row],[Conso EF Quai Atlas (calculée)]]+Tableau1[[#This Row],[Conso EC Quai Atlas (calculée)]]</f>
        <v>0</v>
      </c>
      <c r="AM433" s="30">
        <f t="array" ref="AM433">Tableau1[[#This Row],[Lavage cagettes]]+Tableau1[[#This Row],[Lavage pal box]]</f>
        <v>0</v>
      </c>
      <c r="AN433" s="30">
        <f t="array" ref="AN433">Tableau1[[#This Row],[40 bar]]+Tableau1[[#This Row],[24 bar]]</f>
        <v>0</v>
      </c>
      <c r="AO433" s="31"/>
      <c r="AP433" s="31">
        <f>Tableau1[[#This Row],[EC Vestiaires m³]]+Tableau1[[#This Row],[Vestiaires EF]]+Tableau1[[#This Row],[Zone B]]</f>
        <v>0</v>
      </c>
      <c r="AQ43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137.965001268126</v>
      </c>
      <c r="AR433" s="6">
        <f>Tableau1[[#This Row],[prestation lavage 40B]]+Tableau1[[#This Row],[Prestation lavage 24B]]</f>
        <v>0</v>
      </c>
      <c r="AS433" s="6">
        <f>IFERROR(Tableau1[[#This Row],[40 bar (19h-23h59)]]+Y434,0)</f>
        <v>0</v>
      </c>
      <c r="AT433" s="6">
        <f>IFERROR(Tableau1[[#This Row],[24 bar (19H-23H59)]]+AB434,0)</f>
        <v>0</v>
      </c>
      <c r="AU433" s="33">
        <f t="array" ref="AU433">(Tableau1[[#This Row],[Conso eau]]-Tableau1[Rejet convention])/Tableau1[[#This Row],[Rejet convention]]</f>
        <v>-0.75291878172588822</v>
      </c>
      <c r="AV433" s="34" t="str">
        <f t="array" ref="AV433">IF(Tableau1[[#This Row],[Nbr de poulets (entrée découpe)]]&gt;0,(Tableau1[[#This Row],[Conso eau]]/Tableau1[[#This Row],[Nbr de poulets (entrée découpe)]])*1000,"erreur")</f>
        <v>erreur</v>
      </c>
      <c r="AW433" s="35" t="str">
        <f t="array" ref="AW433">IF(Tableau1[[#This Row],[Tonnage sortie ressuage]]&gt;0,(Tableau1[[#This Row],[Conso eau]]/Tableau1[[#This Row],[Tonnage sortie ressuage]])*1000,"erreur")</f>
        <v>erreur</v>
      </c>
      <c r="AX433" s="34" t="str">
        <f t="array" ref="AX43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33" s="21">
        <f>10</f>
        <v>10</v>
      </c>
      <c r="AZ433" s="21">
        <f>6</f>
        <v>6</v>
      </c>
      <c r="BA433" s="21" t="str">
        <f>TEXT(Tableau1[[#This Row],[Date]],"aaaa")</f>
        <v>2020</v>
      </c>
      <c r="BB433" s="21" t="str">
        <f>TEXT(Tableau1[[#This Row],[Date]],"mmmm")</f>
        <v>mars</v>
      </c>
      <c r="BC433" s="21">
        <f>_xlfn.ISOWEEKNUM(Tableau1[[#This Row],[Date]])</f>
        <v>10</v>
      </c>
      <c r="BD433" s="21" t="str">
        <f>TEXT(Tableau1[[#This Row],[Date]],"jjjj")</f>
        <v>samedi</v>
      </c>
      <c r="BE433" s="21">
        <f>VLOOKUP(ROUND(Tableau1[[#This Row],[Année]],4),Tableau2[#Data],2)</f>
        <v>788</v>
      </c>
      <c r="BF433" s="21" t="str">
        <f>VLOOKUP(Tableau1[[#This Row],[Date]],Tableau3[],2)</f>
        <v>2020-2021</v>
      </c>
    </row>
    <row r="434" spans="1:58" hidden="1" x14ac:dyDescent="0.3">
      <c r="A434" s="22">
        <v>43898</v>
      </c>
      <c r="B434" s="20"/>
      <c r="C434" s="20"/>
      <c r="D434" s="24">
        <v>76.8</v>
      </c>
      <c r="E434" s="24"/>
      <c r="F434" s="24"/>
      <c r="G434" s="24"/>
      <c r="H434" s="24"/>
      <c r="I434" s="24"/>
      <c r="J434" s="24"/>
      <c r="K434" s="24"/>
      <c r="L434" s="24"/>
      <c r="M434" s="24">
        <v>0</v>
      </c>
      <c r="N434" s="24">
        <v>0.209999995306134</v>
      </c>
      <c r="O434" s="24">
        <v>1.9999999552965199E-2</v>
      </c>
      <c r="P434" s="24"/>
      <c r="Q434" s="24">
        <v>0</v>
      </c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>
        <v>194</v>
      </c>
      <c r="AD434" s="24">
        <v>142</v>
      </c>
      <c r="AE434" s="24"/>
      <c r="AF434" s="30">
        <f t="array" ref="AF434">Tableau1[[#This Row],[EC Sortie PAC]]-Tableau1[[#This Row],[EC entrée PAC]]</f>
        <v>-52</v>
      </c>
      <c r="AG434" s="30">
        <f t="array" ref="AG434">Tableau1[[#This Row],[Différenctiel PAC]]</f>
        <v>-52</v>
      </c>
      <c r="AH434" s="4">
        <f t="array" ref="AH434">Tableau1[[#This Row],[Echaudoirs]]+Tableau1[[#This Row],[Plumeuses]]</f>
        <v>0</v>
      </c>
      <c r="AI434" s="4">
        <f t="array" ref="AI434">Tableau1[[#This Row],[EF Surpréssée Eviscération]]+Tableau1[[#This Row],[EF Eviscération]]</f>
        <v>0.22999999485909919</v>
      </c>
      <c r="AJ434" s="4">
        <f t="array" ref="AJ434">Tableau1[[#This Row],[Conso EF dégrilleur]]+Tableau1[[#This Row],[Conso EF prélaveuse]]+Tableau1[[#This Row],[Conso EF adiabatique]]</f>
        <v>0</v>
      </c>
      <c r="AK434" s="4">
        <f>Tableau1[[#This Row],[Conso EC Filtre]]+Tableau1[[#This Row],[Conso EC Laveuse ]]</f>
        <v>0</v>
      </c>
      <c r="AL434" s="30">
        <f t="array" ref="AL434">Tableau1[[#This Row],[Conso EF Quai Atlas (calculée)]]+Tableau1[[#This Row],[Conso EC Quai Atlas (calculée)]]</f>
        <v>0</v>
      </c>
      <c r="AM434" s="30">
        <f t="array" ref="AM434">Tableau1[[#This Row],[Lavage cagettes]]+Tableau1[[#This Row],[Lavage pal box]]</f>
        <v>0</v>
      </c>
      <c r="AN434" s="30">
        <f t="array" ref="AN434">Tableau1[[#This Row],[40 bar]]+Tableau1[[#This Row],[24 bar]]</f>
        <v>0</v>
      </c>
      <c r="AO434" s="31"/>
      <c r="AP434" s="31">
        <f>Tableau1[[#This Row],[EC Vestiaires m³]]+Tableau1[[#This Row],[Vestiaires EF]]+Tableau1[[#This Row],[Zone B]]</f>
        <v>0</v>
      </c>
      <c r="AQ43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76.570000005140898</v>
      </c>
      <c r="AR434" s="6">
        <f>Tableau1[[#This Row],[prestation lavage 40B]]+Tableau1[[#This Row],[Prestation lavage 24B]]</f>
        <v>0</v>
      </c>
      <c r="AS434" s="6">
        <f>IFERROR(Tableau1[[#This Row],[40 bar (19h-23h59)]]+Y435,0)</f>
        <v>0</v>
      </c>
      <c r="AT434" s="6">
        <f>IFERROR(Tableau1[[#This Row],[24 bar (19H-23H59)]]+AB435,0)</f>
        <v>0</v>
      </c>
      <c r="AU434" s="33">
        <f t="array" ref="AU434">(Tableau1[[#This Row],[Conso eau]]-Tableau1[Rejet convention])/Tableau1[[#This Row],[Rejet convention]]</f>
        <v>-0.90253807106598993</v>
      </c>
      <c r="AV434" s="34" t="str">
        <f t="array" ref="AV434">IF(Tableau1[[#This Row],[Nbr de poulets (entrée découpe)]]&gt;0,(Tableau1[[#This Row],[Conso eau]]/Tableau1[[#This Row],[Nbr de poulets (entrée découpe)]])*1000,"erreur")</f>
        <v>erreur</v>
      </c>
      <c r="AW434" s="35" t="str">
        <f t="array" ref="AW434">IF(Tableau1[[#This Row],[Tonnage sortie ressuage]]&gt;0,(Tableau1[[#This Row],[Conso eau]]/Tableau1[[#This Row],[Tonnage sortie ressuage]])*1000,"erreur")</f>
        <v>erreur</v>
      </c>
      <c r="AX434" s="34" t="str">
        <f t="array" ref="AX43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34" s="21">
        <f>10</f>
        <v>10</v>
      </c>
      <c r="AZ434" s="21">
        <f>6</f>
        <v>6</v>
      </c>
      <c r="BA434" s="21" t="str">
        <f>TEXT(Tableau1[[#This Row],[Date]],"aaaa")</f>
        <v>2020</v>
      </c>
      <c r="BB434" s="21" t="str">
        <f>TEXT(Tableau1[[#This Row],[Date]],"mmmm")</f>
        <v>mars</v>
      </c>
      <c r="BC434" s="21">
        <f>_xlfn.ISOWEEKNUM(Tableau1[[#This Row],[Date]])</f>
        <v>10</v>
      </c>
      <c r="BD434" s="21" t="str">
        <f>TEXT(Tableau1[[#This Row],[Date]],"jjjj")</f>
        <v>dimanche</v>
      </c>
      <c r="BE434" s="21">
        <f>VLOOKUP(ROUND(Tableau1[[#This Row],[Année]],4),Tableau2[#Data],2)</f>
        <v>788</v>
      </c>
      <c r="BF434" s="21" t="str">
        <f>VLOOKUP(Tableau1[[#This Row],[Date]],Tableau3[],2)</f>
        <v>2020-2021</v>
      </c>
    </row>
    <row r="435" spans="1:58" hidden="1" x14ac:dyDescent="0.3">
      <c r="A435" s="22">
        <v>43899</v>
      </c>
      <c r="B435" s="20">
        <v>73743</v>
      </c>
      <c r="C435" s="20">
        <v>178307</v>
      </c>
      <c r="D435" s="24">
        <v>685.2</v>
      </c>
      <c r="E435" s="24"/>
      <c r="F435" s="24"/>
      <c r="G435" s="24"/>
      <c r="H435" s="24"/>
      <c r="I435" s="24"/>
      <c r="J435" s="24"/>
      <c r="K435" s="24"/>
      <c r="L435" s="24"/>
      <c r="M435" s="24">
        <v>0</v>
      </c>
      <c r="N435" s="24">
        <v>107.854997589253</v>
      </c>
      <c r="O435" s="24">
        <v>30.8449993105605</v>
      </c>
      <c r="P435" s="24"/>
      <c r="Q435" s="24">
        <v>0</v>
      </c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>
        <v>96</v>
      </c>
      <c r="AD435" s="24">
        <v>73</v>
      </c>
      <c r="AE435" s="24"/>
      <c r="AF435" s="30">
        <f t="array" ref="AF435">Tableau1[[#This Row],[EC Sortie PAC]]-Tableau1[[#This Row],[EC entrée PAC]]</f>
        <v>-23</v>
      </c>
      <c r="AG435" s="30">
        <f t="array" ref="AG435">Tableau1[[#This Row],[Différenctiel PAC]]</f>
        <v>-23</v>
      </c>
      <c r="AH435" s="4">
        <f t="array" ref="AH435">Tableau1[[#This Row],[Echaudoirs]]+Tableau1[[#This Row],[Plumeuses]]</f>
        <v>0</v>
      </c>
      <c r="AI435" s="4">
        <f t="array" ref="AI435">Tableau1[[#This Row],[EF Surpréssée Eviscération]]+Tableau1[[#This Row],[EF Eviscération]]</f>
        <v>138.6999968998135</v>
      </c>
      <c r="AJ435" s="4">
        <f t="array" ref="AJ435">Tableau1[[#This Row],[Conso EF dégrilleur]]+Tableau1[[#This Row],[Conso EF prélaveuse]]+Tableau1[[#This Row],[Conso EF adiabatique]]</f>
        <v>0</v>
      </c>
      <c r="AK435" s="4">
        <f>Tableau1[[#This Row],[Conso EC Filtre]]+Tableau1[[#This Row],[Conso EC Laveuse ]]</f>
        <v>0</v>
      </c>
      <c r="AL435" s="30">
        <f t="array" ref="AL435">Tableau1[[#This Row],[Conso EF Quai Atlas (calculée)]]+Tableau1[[#This Row],[Conso EC Quai Atlas (calculée)]]</f>
        <v>0</v>
      </c>
      <c r="AM435" s="30">
        <f t="array" ref="AM435">Tableau1[[#This Row],[Lavage cagettes]]+Tableau1[[#This Row],[Lavage pal box]]</f>
        <v>0</v>
      </c>
      <c r="AN435" s="30">
        <f t="array" ref="AN435">Tableau1[[#This Row],[40 bar]]+Tableau1[[#This Row],[24 bar]]</f>
        <v>0</v>
      </c>
      <c r="AO435" s="31"/>
      <c r="AP435" s="31">
        <f>Tableau1[[#This Row],[EC Vestiaires m³]]+Tableau1[[#This Row],[Vestiaires EF]]+Tableau1[[#This Row],[Zone B]]</f>
        <v>0</v>
      </c>
      <c r="AQ43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546.50000310018652</v>
      </c>
      <c r="AR435" s="6">
        <f>Tableau1[[#This Row],[prestation lavage 40B]]+Tableau1[[#This Row],[Prestation lavage 24B]]</f>
        <v>0</v>
      </c>
      <c r="AS435" s="6">
        <f>IFERROR(Tableau1[[#This Row],[40 bar (19h-23h59)]]+Y436,0)</f>
        <v>0</v>
      </c>
      <c r="AT435" s="6">
        <f>IFERROR(Tableau1[[#This Row],[24 bar (19H-23H59)]]+AB436,0)</f>
        <v>0</v>
      </c>
      <c r="AU435" s="33">
        <f t="array" ref="AU435">(Tableau1[[#This Row],[Conso eau]]-Tableau1[Rejet convention])/Tableau1[[#This Row],[Rejet convention]]</f>
        <v>-0.1304568527918781</v>
      </c>
      <c r="AV435" s="34">
        <f t="array" ref="AV435">IF(Tableau1[[#This Row],[Nbr de poulets (entrée découpe)]]&gt;0,(Tableau1[[#This Row],[Conso eau]]/Tableau1[[#This Row],[Nbr de poulets (entrée découpe)]])*1000,"erreur")</f>
        <v>9.2917293844839524</v>
      </c>
      <c r="AW435" s="35">
        <f t="array" ref="AW435">IF(Tableau1[[#This Row],[Tonnage sortie ressuage]]&gt;0,(Tableau1[[#This Row],[Conso eau]]/Tableau1[[#This Row],[Tonnage sortie ressuage]])*1000,"erreur")</f>
        <v>3.8428104336902087</v>
      </c>
      <c r="AX435" s="34">
        <f t="array" ref="AX43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35" s="21">
        <f>10</f>
        <v>10</v>
      </c>
      <c r="AZ435" s="21">
        <f>6</f>
        <v>6</v>
      </c>
      <c r="BA435" s="21" t="str">
        <f>TEXT(Tableau1[[#This Row],[Date]],"aaaa")</f>
        <v>2020</v>
      </c>
      <c r="BB435" s="21" t="str">
        <f>TEXT(Tableau1[[#This Row],[Date]],"mmmm")</f>
        <v>mars</v>
      </c>
      <c r="BC435" s="21">
        <f>_xlfn.ISOWEEKNUM(Tableau1[[#This Row],[Date]])</f>
        <v>11</v>
      </c>
      <c r="BD435" s="21" t="str">
        <f>TEXT(Tableau1[[#This Row],[Date]],"jjjj")</f>
        <v>lundi</v>
      </c>
      <c r="BE435" s="21">
        <f>VLOOKUP(ROUND(Tableau1[[#This Row],[Année]],4),Tableau2[#Data],2)</f>
        <v>788</v>
      </c>
      <c r="BF435" s="21" t="str">
        <f>VLOOKUP(Tableau1[[#This Row],[Date]],Tableau3[],2)</f>
        <v>2020-2021</v>
      </c>
    </row>
    <row r="436" spans="1:58" hidden="1" x14ac:dyDescent="0.3">
      <c r="A436" s="22">
        <v>43900</v>
      </c>
      <c r="B436" s="20">
        <v>68562</v>
      </c>
      <c r="C436" s="20">
        <v>175248</v>
      </c>
      <c r="D436" s="24">
        <v>679.9</v>
      </c>
      <c r="E436" s="24"/>
      <c r="F436" s="24"/>
      <c r="G436" s="24"/>
      <c r="H436" s="24"/>
      <c r="I436" s="24"/>
      <c r="J436" s="24"/>
      <c r="K436" s="24"/>
      <c r="L436" s="24"/>
      <c r="M436" s="24">
        <v>0</v>
      </c>
      <c r="N436" s="24">
        <v>97.204997827298897</v>
      </c>
      <c r="O436" s="24">
        <v>27.749999379739201</v>
      </c>
      <c r="P436" s="24"/>
      <c r="Q436" s="24">
        <v>58.429998693987699</v>
      </c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>
        <v>483</v>
      </c>
      <c r="AD436" s="24">
        <v>506</v>
      </c>
      <c r="AE436" s="24"/>
      <c r="AF436" s="30">
        <f t="array" ref="AF436">Tableau1[[#This Row],[EC Sortie PAC]]-Tableau1[[#This Row],[EC entrée PAC]]</f>
        <v>23</v>
      </c>
      <c r="AG436" s="30">
        <f t="array" ref="AG436">Tableau1[[#This Row],[Différenctiel PAC]]</f>
        <v>23</v>
      </c>
      <c r="AH436" s="4">
        <f t="array" ref="AH436">Tableau1[[#This Row],[Echaudoirs]]+Tableau1[[#This Row],[Plumeuses]]</f>
        <v>0</v>
      </c>
      <c r="AI436" s="4">
        <f t="array" ref="AI436">Tableau1[[#This Row],[EF Surpréssée Eviscération]]+Tableau1[[#This Row],[EF Eviscération]]</f>
        <v>124.9549972070381</v>
      </c>
      <c r="AJ436" s="4">
        <f t="array" ref="AJ436">Tableau1[[#This Row],[Conso EF dégrilleur]]+Tableau1[[#This Row],[Conso EF prélaveuse]]+Tableau1[[#This Row],[Conso EF adiabatique]]</f>
        <v>0</v>
      </c>
      <c r="AK436" s="4">
        <f>Tableau1[[#This Row],[Conso EC Filtre]]+Tableau1[[#This Row],[Conso EC Laveuse ]]</f>
        <v>0</v>
      </c>
      <c r="AL436" s="30">
        <f t="array" ref="AL436">Tableau1[[#This Row],[Conso EF Quai Atlas (calculée)]]+Tableau1[[#This Row],[Conso EC Quai Atlas (calculée)]]</f>
        <v>0</v>
      </c>
      <c r="AM436" s="30">
        <f t="array" ref="AM436">Tableau1[[#This Row],[Lavage cagettes]]+Tableau1[[#This Row],[Lavage pal box]]</f>
        <v>0</v>
      </c>
      <c r="AN436" s="30">
        <f t="array" ref="AN436">Tableau1[[#This Row],[40 bar]]+Tableau1[[#This Row],[24 bar]]</f>
        <v>0</v>
      </c>
      <c r="AO436" s="31"/>
      <c r="AP436" s="31">
        <f>Tableau1[[#This Row],[EC Vestiaires m³]]+Tableau1[[#This Row],[Vestiaires EF]]+Tableau1[[#This Row],[Zone B]]</f>
        <v>0</v>
      </c>
      <c r="AQ43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496.51500409897415</v>
      </c>
      <c r="AR436" s="6">
        <f>Tableau1[[#This Row],[prestation lavage 40B]]+Tableau1[[#This Row],[Prestation lavage 24B]]</f>
        <v>0</v>
      </c>
      <c r="AS436" s="6">
        <f>IFERROR(Tableau1[[#This Row],[40 bar (19h-23h59)]]+Y437,0)</f>
        <v>0</v>
      </c>
      <c r="AT436" s="6">
        <f>IFERROR(Tableau1[[#This Row],[24 bar (19H-23H59)]]+AB437,0)</f>
        <v>0</v>
      </c>
      <c r="AU436" s="33">
        <f t="array" ref="AU436">(Tableau1[[#This Row],[Conso eau]]-Tableau1[Rejet convention])/Tableau1[[#This Row],[Rejet convention]]</f>
        <v>-0.1371827411167513</v>
      </c>
      <c r="AV436" s="34">
        <f t="array" ref="AV436">IF(Tableau1[[#This Row],[Nbr de poulets (entrée découpe)]]&gt;0,(Tableau1[[#This Row],[Conso eau]]/Tableau1[[#This Row],[Nbr de poulets (entrée découpe)]])*1000,"erreur")</f>
        <v>9.9165718619643535</v>
      </c>
      <c r="AW436" s="35">
        <f t="array" ref="AW436">IF(Tableau1[[#This Row],[Tonnage sortie ressuage]]&gt;0,(Tableau1[[#This Row],[Conso eau]]/Tableau1[[#This Row],[Tonnage sortie ressuage]])*1000,"erreur")</f>
        <v>3.8796448461608692</v>
      </c>
      <c r="AX436" s="34">
        <f t="array" ref="AX43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36" s="21">
        <f>10</f>
        <v>10</v>
      </c>
      <c r="AZ436" s="21">
        <f>6</f>
        <v>6</v>
      </c>
      <c r="BA436" s="21" t="str">
        <f>TEXT(Tableau1[[#This Row],[Date]],"aaaa")</f>
        <v>2020</v>
      </c>
      <c r="BB436" s="21" t="str">
        <f>TEXT(Tableau1[[#This Row],[Date]],"mmmm")</f>
        <v>mars</v>
      </c>
      <c r="BC436" s="21">
        <f>_xlfn.ISOWEEKNUM(Tableau1[[#This Row],[Date]])</f>
        <v>11</v>
      </c>
      <c r="BD436" s="21" t="str">
        <f>TEXT(Tableau1[[#This Row],[Date]],"jjjj")</f>
        <v>mardi</v>
      </c>
      <c r="BE436" s="21">
        <f>VLOOKUP(ROUND(Tableau1[[#This Row],[Année]],4),Tableau2[#Data],2)</f>
        <v>788</v>
      </c>
      <c r="BF436" s="21" t="str">
        <f>VLOOKUP(Tableau1[[#This Row],[Date]],Tableau3[],2)</f>
        <v>2020-2021</v>
      </c>
    </row>
    <row r="437" spans="1:58" hidden="1" x14ac:dyDescent="0.3">
      <c r="A437" s="22">
        <v>43901</v>
      </c>
      <c r="B437" s="20">
        <v>63886</v>
      </c>
      <c r="C437" s="20">
        <v>155401</v>
      </c>
      <c r="D437" s="24">
        <v>674.6</v>
      </c>
      <c r="E437" s="24"/>
      <c r="F437" s="24"/>
      <c r="G437" s="24"/>
      <c r="H437" s="24"/>
      <c r="I437" s="24"/>
      <c r="J437" s="24"/>
      <c r="K437" s="24"/>
      <c r="L437" s="24"/>
      <c r="M437" s="24">
        <v>0</v>
      </c>
      <c r="N437" s="24">
        <v>91.989997943863301</v>
      </c>
      <c r="O437" s="24">
        <v>25.629999427124901</v>
      </c>
      <c r="P437" s="24"/>
      <c r="Q437" s="24">
        <v>46.1099989693612</v>
      </c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>
        <v>502</v>
      </c>
      <c r="AD437" s="24">
        <v>557</v>
      </c>
      <c r="AE437" s="24"/>
      <c r="AF437" s="30">
        <f t="array" ref="AF437">Tableau1[[#This Row],[EC Sortie PAC]]-Tableau1[[#This Row],[EC entrée PAC]]</f>
        <v>55</v>
      </c>
      <c r="AG437" s="30">
        <f t="array" ref="AG437">Tableau1[[#This Row],[Différenctiel PAC]]</f>
        <v>55</v>
      </c>
      <c r="AH437" s="4">
        <f t="array" ref="AH437">Tableau1[[#This Row],[Echaudoirs]]+Tableau1[[#This Row],[Plumeuses]]</f>
        <v>0</v>
      </c>
      <c r="AI437" s="4">
        <f t="array" ref="AI437">Tableau1[[#This Row],[EF Surpréssée Eviscération]]+Tableau1[[#This Row],[EF Eviscération]]</f>
        <v>117.6199973709882</v>
      </c>
      <c r="AJ437" s="4">
        <f t="array" ref="AJ437">Tableau1[[#This Row],[Conso EF dégrilleur]]+Tableau1[[#This Row],[Conso EF prélaveuse]]+Tableau1[[#This Row],[Conso EF adiabatique]]</f>
        <v>0</v>
      </c>
      <c r="AK437" s="4">
        <f>Tableau1[[#This Row],[Conso EC Filtre]]+Tableau1[[#This Row],[Conso EC Laveuse ]]</f>
        <v>0</v>
      </c>
      <c r="AL437" s="30">
        <f t="array" ref="AL437">Tableau1[[#This Row],[Conso EF Quai Atlas (calculée)]]+Tableau1[[#This Row],[Conso EC Quai Atlas (calculée)]]</f>
        <v>0</v>
      </c>
      <c r="AM437" s="30">
        <f t="array" ref="AM437">Tableau1[[#This Row],[Lavage cagettes]]+Tableau1[[#This Row],[Lavage pal box]]</f>
        <v>0</v>
      </c>
      <c r="AN437" s="30">
        <f t="array" ref="AN437">Tableau1[[#This Row],[40 bar]]+Tableau1[[#This Row],[24 bar]]</f>
        <v>0</v>
      </c>
      <c r="AO437" s="31"/>
      <c r="AP437" s="31">
        <f>Tableau1[[#This Row],[EC Vestiaires m³]]+Tableau1[[#This Row],[Vestiaires EF]]+Tableau1[[#This Row],[Zone B]]</f>
        <v>0</v>
      </c>
      <c r="AQ43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510.87000365965059</v>
      </c>
      <c r="AR437" s="6">
        <f>Tableau1[[#This Row],[prestation lavage 40B]]+Tableau1[[#This Row],[Prestation lavage 24B]]</f>
        <v>0</v>
      </c>
      <c r="AS437" s="6">
        <f>IFERROR(Tableau1[[#This Row],[40 bar (19h-23h59)]]+Y438,0)</f>
        <v>0</v>
      </c>
      <c r="AT437" s="6">
        <f>IFERROR(Tableau1[[#This Row],[24 bar (19H-23H59)]]+AB438,0)</f>
        <v>0</v>
      </c>
      <c r="AU437" s="33">
        <f t="array" ref="AU437">(Tableau1[[#This Row],[Conso eau]]-Tableau1[Rejet convention])/Tableau1[[#This Row],[Rejet convention]]</f>
        <v>-0.14390862944162433</v>
      </c>
      <c r="AV437" s="34">
        <f t="array" ref="AV437">IF(Tableau1[[#This Row],[Nbr de poulets (entrée découpe)]]&gt;0,(Tableau1[[#This Row],[Conso eau]]/Tableau1[[#This Row],[Nbr de poulets (entrée découpe)]])*1000,"erreur")</f>
        <v>10.55943399179789</v>
      </c>
      <c r="AW437" s="35">
        <f t="array" ref="AW437">IF(Tableau1[[#This Row],[Tonnage sortie ressuage]]&gt;0,(Tableau1[[#This Row],[Conso eau]]/Tableau1[[#This Row],[Tonnage sortie ressuage]])*1000,"erreur")</f>
        <v>4.3410274065160452</v>
      </c>
      <c r="AX437" s="34">
        <f t="array" ref="AX43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37" s="21">
        <f>10</f>
        <v>10</v>
      </c>
      <c r="AZ437" s="21">
        <f>6</f>
        <v>6</v>
      </c>
      <c r="BA437" s="21" t="str">
        <f>TEXT(Tableau1[[#This Row],[Date]],"aaaa")</f>
        <v>2020</v>
      </c>
      <c r="BB437" s="21" t="str">
        <f>TEXT(Tableau1[[#This Row],[Date]],"mmmm")</f>
        <v>mars</v>
      </c>
      <c r="BC437" s="21">
        <f>_xlfn.ISOWEEKNUM(Tableau1[[#This Row],[Date]])</f>
        <v>11</v>
      </c>
      <c r="BD437" s="21" t="str">
        <f>TEXT(Tableau1[[#This Row],[Date]],"jjjj")</f>
        <v>mercredi</v>
      </c>
      <c r="BE437" s="21">
        <f>VLOOKUP(ROUND(Tableau1[[#This Row],[Année]],4),Tableau2[#Data],2)</f>
        <v>788</v>
      </c>
      <c r="BF437" s="21" t="str">
        <f>VLOOKUP(Tableau1[[#This Row],[Date]],Tableau3[],2)</f>
        <v>2020-2021</v>
      </c>
    </row>
    <row r="438" spans="1:58" hidden="1" x14ac:dyDescent="0.3">
      <c r="A438" s="22">
        <v>43902</v>
      </c>
      <c r="B438" s="20">
        <v>63263</v>
      </c>
      <c r="C438" s="20">
        <v>155928</v>
      </c>
      <c r="D438" s="24">
        <v>694.5</v>
      </c>
      <c r="E438" s="24"/>
      <c r="F438" s="24"/>
      <c r="G438" s="24"/>
      <c r="H438" s="24"/>
      <c r="I438" s="24"/>
      <c r="J438" s="24"/>
      <c r="K438" s="24"/>
      <c r="L438" s="24"/>
      <c r="M438" s="24">
        <v>0</v>
      </c>
      <c r="N438" s="24">
        <v>93.239997915923595</v>
      </c>
      <c r="O438" s="24">
        <v>26.5999994054437</v>
      </c>
      <c r="P438" s="24"/>
      <c r="Q438" s="24">
        <v>41.019999083131601</v>
      </c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>
        <v>485</v>
      </c>
      <c r="AD438" s="24">
        <v>567</v>
      </c>
      <c r="AE438" s="24"/>
      <c r="AF438" s="30">
        <f t="array" ref="AF438">Tableau1[[#This Row],[EC Sortie PAC]]-Tableau1[[#This Row],[EC entrée PAC]]</f>
        <v>82</v>
      </c>
      <c r="AG438" s="30">
        <f t="array" ref="AG438">Tableau1[[#This Row],[Différenctiel PAC]]</f>
        <v>82</v>
      </c>
      <c r="AH438" s="4">
        <f t="array" ref="AH438">Tableau1[[#This Row],[Echaudoirs]]+Tableau1[[#This Row],[Plumeuses]]</f>
        <v>0</v>
      </c>
      <c r="AI438" s="4">
        <f t="array" ref="AI438">Tableau1[[#This Row],[EF Surpréssée Eviscération]]+Tableau1[[#This Row],[EF Eviscération]]</f>
        <v>119.83999732136729</v>
      </c>
      <c r="AJ438" s="4">
        <f t="array" ref="AJ438">Tableau1[[#This Row],[Conso EF dégrilleur]]+Tableau1[[#This Row],[Conso EF prélaveuse]]+Tableau1[[#This Row],[Conso EF adiabatique]]</f>
        <v>0</v>
      </c>
      <c r="AK438" s="4">
        <f>Tableau1[[#This Row],[Conso EC Filtre]]+Tableau1[[#This Row],[Conso EC Laveuse ]]</f>
        <v>0</v>
      </c>
      <c r="AL438" s="30">
        <f t="array" ref="AL438">Tableau1[[#This Row],[Conso EF Quai Atlas (calculée)]]+Tableau1[[#This Row],[Conso EC Quai Atlas (calculée)]]</f>
        <v>0</v>
      </c>
      <c r="AM438" s="30">
        <f t="array" ref="AM438">Tableau1[[#This Row],[Lavage cagettes]]+Tableau1[[#This Row],[Lavage pal box]]</f>
        <v>0</v>
      </c>
      <c r="AN438" s="30">
        <f t="array" ref="AN438">Tableau1[[#This Row],[40 bar]]+Tableau1[[#This Row],[24 bar]]</f>
        <v>0</v>
      </c>
      <c r="AO438" s="31"/>
      <c r="AP438" s="31">
        <f>Tableau1[[#This Row],[EC Vestiaires m³]]+Tableau1[[#This Row],[Vestiaires EF]]+Tableau1[[#This Row],[Zone B]]</f>
        <v>0</v>
      </c>
      <c r="AQ43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533.64000359550107</v>
      </c>
      <c r="AR438" s="6">
        <f>Tableau1[[#This Row],[prestation lavage 40B]]+Tableau1[[#This Row],[Prestation lavage 24B]]</f>
        <v>0</v>
      </c>
      <c r="AS438" s="6">
        <f>IFERROR(Tableau1[[#This Row],[40 bar (19h-23h59)]]+Y439,0)</f>
        <v>0</v>
      </c>
      <c r="AT438" s="6">
        <f>IFERROR(Tableau1[[#This Row],[24 bar (19H-23H59)]]+AB439,0)</f>
        <v>0</v>
      </c>
      <c r="AU438" s="33">
        <f t="array" ref="AU438">(Tableau1[[#This Row],[Conso eau]]-Tableau1[Rejet convention])/Tableau1[[#This Row],[Rejet convention]]</f>
        <v>-0.11865482233502538</v>
      </c>
      <c r="AV438" s="34">
        <f t="array" ref="AV438">IF(Tableau1[[#This Row],[Nbr de poulets (entrée découpe)]]&gt;0,(Tableau1[[#This Row],[Conso eau]]/Tableau1[[#This Row],[Nbr de poulets (entrée découpe)]])*1000,"erreur")</f>
        <v>10.977980810268244</v>
      </c>
      <c r="AW438" s="35">
        <f t="array" ref="AW438">IF(Tableau1[[#This Row],[Tonnage sortie ressuage]]&gt;0,(Tableau1[[#This Row],[Conso eau]]/Tableau1[[#This Row],[Tonnage sortie ressuage]])*1000,"erreur")</f>
        <v>4.4539787594274278</v>
      </c>
      <c r="AX438" s="34">
        <f t="array" ref="AX43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38" s="21">
        <f>10</f>
        <v>10</v>
      </c>
      <c r="AZ438" s="21">
        <f>6</f>
        <v>6</v>
      </c>
      <c r="BA438" s="21" t="str">
        <f>TEXT(Tableau1[[#This Row],[Date]],"aaaa")</f>
        <v>2020</v>
      </c>
      <c r="BB438" s="21" t="str">
        <f>TEXT(Tableau1[[#This Row],[Date]],"mmmm")</f>
        <v>mars</v>
      </c>
      <c r="BC438" s="21">
        <f>_xlfn.ISOWEEKNUM(Tableau1[[#This Row],[Date]])</f>
        <v>11</v>
      </c>
      <c r="BD438" s="21" t="str">
        <f>TEXT(Tableau1[[#This Row],[Date]],"jjjj")</f>
        <v>jeudi</v>
      </c>
      <c r="BE438" s="21">
        <f>VLOOKUP(ROUND(Tableau1[[#This Row],[Année]],4),Tableau2[#Data],2)</f>
        <v>788</v>
      </c>
      <c r="BF438" s="21" t="str">
        <f>VLOOKUP(Tableau1[[#This Row],[Date]],Tableau3[],2)</f>
        <v>2020-2021</v>
      </c>
    </row>
    <row r="439" spans="1:58" hidden="1" x14ac:dyDescent="0.3">
      <c r="A439" s="22">
        <v>43903</v>
      </c>
      <c r="B439" s="20">
        <v>73033</v>
      </c>
      <c r="C439" s="20">
        <v>176627</v>
      </c>
      <c r="D439" s="24">
        <v>740.9</v>
      </c>
      <c r="E439" s="24"/>
      <c r="F439" s="24"/>
      <c r="G439" s="24"/>
      <c r="H439" s="24"/>
      <c r="I439" s="24"/>
      <c r="J439" s="24"/>
      <c r="K439" s="24"/>
      <c r="L439" s="24"/>
      <c r="M439" s="24">
        <v>0</v>
      </c>
      <c r="N439" s="24">
        <v>104.004997675307</v>
      </c>
      <c r="O439" s="24">
        <v>29.379999343305801</v>
      </c>
      <c r="P439" s="24"/>
      <c r="Q439" s="24">
        <v>39.349999120459003</v>
      </c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>
        <v>498</v>
      </c>
      <c r="AD439" s="24">
        <v>518</v>
      </c>
      <c r="AE439" s="24"/>
      <c r="AF439" s="30">
        <f t="array" ref="AF439">Tableau1[[#This Row],[EC Sortie PAC]]-Tableau1[[#This Row],[EC entrée PAC]]</f>
        <v>20</v>
      </c>
      <c r="AG439" s="30">
        <f t="array" ref="AG439">Tableau1[[#This Row],[Différenctiel PAC]]</f>
        <v>20</v>
      </c>
      <c r="AH439" s="4">
        <f t="array" ref="AH439">Tableau1[[#This Row],[Echaudoirs]]+Tableau1[[#This Row],[Plumeuses]]</f>
        <v>0</v>
      </c>
      <c r="AI439" s="4">
        <f t="array" ref="AI439">Tableau1[[#This Row],[EF Surpréssée Eviscération]]+Tableau1[[#This Row],[EF Eviscération]]</f>
        <v>133.38499701861281</v>
      </c>
      <c r="AJ439" s="4">
        <f t="array" ref="AJ439">Tableau1[[#This Row],[Conso EF dégrilleur]]+Tableau1[[#This Row],[Conso EF prélaveuse]]+Tableau1[[#This Row],[Conso EF adiabatique]]</f>
        <v>0</v>
      </c>
      <c r="AK439" s="4">
        <f>Tableau1[[#This Row],[Conso EC Filtre]]+Tableau1[[#This Row],[Conso EC Laveuse ]]</f>
        <v>0</v>
      </c>
      <c r="AL439" s="30">
        <f t="array" ref="AL439">Tableau1[[#This Row],[Conso EF Quai Atlas (calculée)]]+Tableau1[[#This Row],[Conso EC Quai Atlas (calculée)]]</f>
        <v>0</v>
      </c>
      <c r="AM439" s="30">
        <f t="array" ref="AM439">Tableau1[[#This Row],[Lavage cagettes]]+Tableau1[[#This Row],[Lavage pal box]]</f>
        <v>0</v>
      </c>
      <c r="AN439" s="30">
        <f t="array" ref="AN439">Tableau1[[#This Row],[40 bar]]+Tableau1[[#This Row],[24 bar]]</f>
        <v>0</v>
      </c>
      <c r="AO439" s="31"/>
      <c r="AP439" s="31">
        <f>Tableau1[[#This Row],[EC Vestiaires m³]]+Tableau1[[#This Row],[Vestiaires EF]]+Tableau1[[#This Row],[Zone B]]</f>
        <v>0</v>
      </c>
      <c r="AQ43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568.16500386092821</v>
      </c>
      <c r="AR439" s="6">
        <f>Tableau1[[#This Row],[prestation lavage 40B]]+Tableau1[[#This Row],[Prestation lavage 24B]]</f>
        <v>0</v>
      </c>
      <c r="AS439" s="6">
        <f>IFERROR(Tableau1[[#This Row],[40 bar (19h-23h59)]]+Y440,0)</f>
        <v>0</v>
      </c>
      <c r="AT439" s="6">
        <f>IFERROR(Tableau1[[#This Row],[24 bar (19H-23H59)]]+AB440,0)</f>
        <v>0</v>
      </c>
      <c r="AU439" s="33">
        <f t="array" ref="AU439">(Tableau1[[#This Row],[Conso eau]]-Tableau1[Rejet convention])/Tableau1[[#This Row],[Rejet convention]]</f>
        <v>-5.9771573604060942E-2</v>
      </c>
      <c r="AV439" s="34">
        <f t="array" ref="AV439">IF(Tableau1[[#This Row],[Nbr de poulets (entrée découpe)]]&gt;0,(Tableau1[[#This Row],[Conso eau]]/Tableau1[[#This Row],[Nbr de poulets (entrée découpe)]])*1000,"erreur")</f>
        <v>10.144729095066614</v>
      </c>
      <c r="AW439" s="35">
        <f t="array" ref="AW439">IF(Tableau1[[#This Row],[Tonnage sortie ressuage]]&gt;0,(Tableau1[[#This Row],[Conso eau]]/Tableau1[[#This Row],[Tonnage sortie ressuage]])*1000,"erreur")</f>
        <v>4.1947154172351908</v>
      </c>
      <c r="AX439" s="34">
        <f t="array" ref="AX43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39" s="21">
        <f>10</f>
        <v>10</v>
      </c>
      <c r="AZ439" s="21">
        <f>6</f>
        <v>6</v>
      </c>
      <c r="BA439" s="21" t="str">
        <f>TEXT(Tableau1[[#This Row],[Date]],"aaaa")</f>
        <v>2020</v>
      </c>
      <c r="BB439" s="21" t="str">
        <f>TEXT(Tableau1[[#This Row],[Date]],"mmmm")</f>
        <v>mars</v>
      </c>
      <c r="BC439" s="21">
        <f>_xlfn.ISOWEEKNUM(Tableau1[[#This Row],[Date]])</f>
        <v>11</v>
      </c>
      <c r="BD439" s="21" t="str">
        <f>TEXT(Tableau1[[#This Row],[Date]],"jjjj")</f>
        <v>vendredi</v>
      </c>
      <c r="BE439" s="21">
        <f>VLOOKUP(ROUND(Tableau1[[#This Row],[Année]],4),Tableau2[#Data],2)</f>
        <v>788</v>
      </c>
      <c r="BF439" s="21" t="str">
        <f>VLOOKUP(Tableau1[[#This Row],[Date]],Tableau3[],2)</f>
        <v>2020-2021</v>
      </c>
    </row>
    <row r="440" spans="1:58" hidden="1" x14ac:dyDescent="0.3">
      <c r="A440" s="22">
        <v>43904</v>
      </c>
      <c r="B440" s="20"/>
      <c r="C440" s="20"/>
      <c r="D440" s="24">
        <v>201.3</v>
      </c>
      <c r="E440" s="24"/>
      <c r="F440" s="24"/>
      <c r="G440" s="24"/>
      <c r="H440" s="24"/>
      <c r="I440" s="24"/>
      <c r="J440" s="24"/>
      <c r="K440" s="24"/>
      <c r="L440" s="24"/>
      <c r="M440" s="24">
        <v>0</v>
      </c>
      <c r="N440" s="24">
        <v>0.124999997206032</v>
      </c>
      <c r="O440" s="24">
        <v>0</v>
      </c>
      <c r="P440" s="24"/>
      <c r="Q440" s="24">
        <v>46.899998951703303</v>
      </c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>
        <v>512</v>
      </c>
      <c r="AD440" s="24">
        <v>560</v>
      </c>
      <c r="AE440" s="24"/>
      <c r="AF440" s="30">
        <f t="array" ref="AF440">Tableau1[[#This Row],[EC Sortie PAC]]-Tableau1[[#This Row],[EC entrée PAC]]</f>
        <v>48</v>
      </c>
      <c r="AG440" s="30">
        <f t="array" ref="AG440">Tableau1[[#This Row],[Différenctiel PAC]]</f>
        <v>48</v>
      </c>
      <c r="AH440" s="4">
        <f t="array" ref="AH440">Tableau1[[#This Row],[Echaudoirs]]+Tableau1[[#This Row],[Plumeuses]]</f>
        <v>0</v>
      </c>
      <c r="AI440" s="4">
        <f t="array" ref="AI440">Tableau1[[#This Row],[EF Surpréssée Eviscération]]+Tableau1[[#This Row],[EF Eviscération]]</f>
        <v>0.124999997206032</v>
      </c>
      <c r="AJ440" s="4">
        <f t="array" ref="AJ440">Tableau1[[#This Row],[Conso EF dégrilleur]]+Tableau1[[#This Row],[Conso EF prélaveuse]]+Tableau1[[#This Row],[Conso EF adiabatique]]</f>
        <v>0</v>
      </c>
      <c r="AK440" s="4">
        <f>Tableau1[[#This Row],[Conso EC Filtre]]+Tableau1[[#This Row],[Conso EC Laveuse ]]</f>
        <v>0</v>
      </c>
      <c r="AL440" s="30">
        <f t="array" ref="AL440">Tableau1[[#This Row],[Conso EF Quai Atlas (calculée)]]+Tableau1[[#This Row],[Conso EC Quai Atlas (calculée)]]</f>
        <v>0</v>
      </c>
      <c r="AM440" s="30">
        <f t="array" ref="AM440">Tableau1[[#This Row],[Lavage cagettes]]+Tableau1[[#This Row],[Lavage pal box]]</f>
        <v>0</v>
      </c>
      <c r="AN440" s="30">
        <f t="array" ref="AN440">Tableau1[[#This Row],[40 bar]]+Tableau1[[#This Row],[24 bar]]</f>
        <v>0</v>
      </c>
      <c r="AO440" s="31"/>
      <c r="AP440" s="31">
        <f>Tableau1[[#This Row],[EC Vestiaires m³]]+Tableau1[[#This Row],[Vestiaires EF]]+Tableau1[[#This Row],[Zone B]]</f>
        <v>0</v>
      </c>
      <c r="AQ44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154.27500105109067</v>
      </c>
      <c r="AR440" s="6">
        <f>Tableau1[[#This Row],[prestation lavage 40B]]+Tableau1[[#This Row],[Prestation lavage 24B]]</f>
        <v>0</v>
      </c>
      <c r="AS440" s="6">
        <f>IFERROR(Tableau1[[#This Row],[40 bar (19h-23h59)]]+Y441,0)</f>
        <v>0</v>
      </c>
      <c r="AT440" s="6">
        <f>IFERROR(Tableau1[[#This Row],[24 bar (19H-23H59)]]+AB441,0)</f>
        <v>0</v>
      </c>
      <c r="AU440" s="33">
        <f t="array" ref="AU440">(Tableau1[[#This Row],[Conso eau]]-Tableau1[Rejet convention])/Tableau1[[#This Row],[Rejet convention]]</f>
        <v>-0.74454314720812187</v>
      </c>
      <c r="AV440" s="34" t="str">
        <f t="array" ref="AV440">IF(Tableau1[[#This Row],[Nbr de poulets (entrée découpe)]]&gt;0,(Tableau1[[#This Row],[Conso eau]]/Tableau1[[#This Row],[Nbr de poulets (entrée découpe)]])*1000,"erreur")</f>
        <v>erreur</v>
      </c>
      <c r="AW440" s="35" t="str">
        <f t="array" ref="AW440">IF(Tableau1[[#This Row],[Tonnage sortie ressuage]]&gt;0,(Tableau1[[#This Row],[Conso eau]]/Tableau1[[#This Row],[Tonnage sortie ressuage]])*1000,"erreur")</f>
        <v>erreur</v>
      </c>
      <c r="AX440" s="34" t="str">
        <f t="array" ref="AX44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40" s="21">
        <f>10</f>
        <v>10</v>
      </c>
      <c r="AZ440" s="21">
        <f>6</f>
        <v>6</v>
      </c>
      <c r="BA440" s="21" t="str">
        <f>TEXT(Tableau1[[#This Row],[Date]],"aaaa")</f>
        <v>2020</v>
      </c>
      <c r="BB440" s="21" t="str">
        <f>TEXT(Tableau1[[#This Row],[Date]],"mmmm")</f>
        <v>mars</v>
      </c>
      <c r="BC440" s="21">
        <f>_xlfn.ISOWEEKNUM(Tableau1[[#This Row],[Date]])</f>
        <v>11</v>
      </c>
      <c r="BD440" s="21" t="str">
        <f>TEXT(Tableau1[[#This Row],[Date]],"jjjj")</f>
        <v>samedi</v>
      </c>
      <c r="BE440" s="21">
        <f>VLOOKUP(ROUND(Tableau1[[#This Row],[Année]],4),Tableau2[#Data],2)</f>
        <v>788</v>
      </c>
      <c r="BF440" s="21" t="str">
        <f>VLOOKUP(Tableau1[[#This Row],[Date]],Tableau3[],2)</f>
        <v>2020-2021</v>
      </c>
    </row>
    <row r="441" spans="1:58" hidden="1" x14ac:dyDescent="0.3">
      <c r="A441" s="22">
        <v>43905</v>
      </c>
      <c r="B441" s="20"/>
      <c r="C441" s="20"/>
      <c r="D441" s="24">
        <v>29.7</v>
      </c>
      <c r="E441" s="24"/>
      <c r="F441" s="24"/>
      <c r="G441" s="24"/>
      <c r="H441" s="24"/>
      <c r="I441" s="24"/>
      <c r="J441" s="24"/>
      <c r="K441" s="24"/>
      <c r="L441" s="24"/>
      <c r="M441" s="24">
        <v>0</v>
      </c>
      <c r="N441" s="24">
        <v>0.60999998636543795</v>
      </c>
      <c r="O441" s="24">
        <v>0.30999999307095999</v>
      </c>
      <c r="P441" s="24"/>
      <c r="Q441" s="24">
        <v>0</v>
      </c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>
        <v>226</v>
      </c>
      <c r="AD441" s="24">
        <v>146</v>
      </c>
      <c r="AE441" s="24"/>
      <c r="AF441" s="30">
        <f t="array" ref="AF441">Tableau1[[#This Row],[EC Sortie PAC]]-Tableau1[[#This Row],[EC entrée PAC]]</f>
        <v>-80</v>
      </c>
      <c r="AG441" s="30">
        <f t="array" ref="AG441">Tableau1[[#This Row],[Différenctiel PAC]]</f>
        <v>-80</v>
      </c>
      <c r="AH441" s="4">
        <f t="array" ref="AH441">Tableau1[[#This Row],[Echaudoirs]]+Tableau1[[#This Row],[Plumeuses]]</f>
        <v>0</v>
      </c>
      <c r="AI441" s="4">
        <f t="array" ref="AI441">Tableau1[[#This Row],[EF Surpréssée Eviscération]]+Tableau1[[#This Row],[EF Eviscération]]</f>
        <v>0.919999979436398</v>
      </c>
      <c r="AJ441" s="4">
        <f t="array" ref="AJ441">Tableau1[[#This Row],[Conso EF dégrilleur]]+Tableau1[[#This Row],[Conso EF prélaveuse]]+Tableau1[[#This Row],[Conso EF adiabatique]]</f>
        <v>0</v>
      </c>
      <c r="AK441" s="4">
        <f>Tableau1[[#This Row],[Conso EC Filtre]]+Tableau1[[#This Row],[Conso EC Laveuse ]]</f>
        <v>0</v>
      </c>
      <c r="AL441" s="30">
        <f t="array" ref="AL441">Tableau1[[#This Row],[Conso EF Quai Atlas (calculée)]]+Tableau1[[#This Row],[Conso EC Quai Atlas (calculée)]]</f>
        <v>0</v>
      </c>
      <c r="AM441" s="30">
        <f t="array" ref="AM441">Tableau1[[#This Row],[Lavage cagettes]]+Tableau1[[#This Row],[Lavage pal box]]</f>
        <v>0</v>
      </c>
      <c r="AN441" s="30">
        <f t="array" ref="AN441">Tableau1[[#This Row],[40 bar]]+Tableau1[[#This Row],[24 bar]]</f>
        <v>0</v>
      </c>
      <c r="AO441" s="31"/>
      <c r="AP441" s="31">
        <f>Tableau1[[#This Row],[EC Vestiaires m³]]+Tableau1[[#This Row],[Vestiaires EF]]+Tableau1[[#This Row],[Zone B]]</f>
        <v>0</v>
      </c>
      <c r="AQ44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28.780000020563602</v>
      </c>
      <c r="AR441" s="6">
        <f>Tableau1[[#This Row],[prestation lavage 40B]]+Tableau1[[#This Row],[Prestation lavage 24B]]</f>
        <v>0</v>
      </c>
      <c r="AS441" s="6">
        <f>IFERROR(Tableau1[[#This Row],[40 bar (19h-23h59)]]+Y442,0)</f>
        <v>0</v>
      </c>
      <c r="AT441" s="6">
        <f>IFERROR(Tableau1[[#This Row],[24 bar (19H-23H59)]]+AB442,0)</f>
        <v>0</v>
      </c>
      <c r="AU441" s="33">
        <f t="array" ref="AU441">(Tableau1[[#This Row],[Conso eau]]-Tableau1[Rejet convention])/Tableau1[[#This Row],[Rejet convention]]</f>
        <v>-0.96230964467005076</v>
      </c>
      <c r="AV441" s="34" t="str">
        <f t="array" ref="AV441">IF(Tableau1[[#This Row],[Nbr de poulets (entrée découpe)]]&gt;0,(Tableau1[[#This Row],[Conso eau]]/Tableau1[[#This Row],[Nbr de poulets (entrée découpe)]])*1000,"erreur")</f>
        <v>erreur</v>
      </c>
      <c r="AW441" s="35" t="str">
        <f t="array" ref="AW441">IF(Tableau1[[#This Row],[Tonnage sortie ressuage]]&gt;0,(Tableau1[[#This Row],[Conso eau]]/Tableau1[[#This Row],[Tonnage sortie ressuage]])*1000,"erreur")</f>
        <v>erreur</v>
      </c>
      <c r="AX441" s="34" t="str">
        <f t="array" ref="AX44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41" s="21">
        <f>10</f>
        <v>10</v>
      </c>
      <c r="AZ441" s="21">
        <f>6</f>
        <v>6</v>
      </c>
      <c r="BA441" s="21" t="str">
        <f>TEXT(Tableau1[[#This Row],[Date]],"aaaa")</f>
        <v>2020</v>
      </c>
      <c r="BB441" s="21" t="str">
        <f>TEXT(Tableau1[[#This Row],[Date]],"mmmm")</f>
        <v>mars</v>
      </c>
      <c r="BC441" s="21">
        <f>_xlfn.ISOWEEKNUM(Tableau1[[#This Row],[Date]])</f>
        <v>11</v>
      </c>
      <c r="BD441" s="21" t="str">
        <f>TEXT(Tableau1[[#This Row],[Date]],"jjjj")</f>
        <v>dimanche</v>
      </c>
      <c r="BE441" s="21">
        <f>VLOOKUP(ROUND(Tableau1[[#This Row],[Année]],4),Tableau2[#Data],2)</f>
        <v>788</v>
      </c>
      <c r="BF441" s="21" t="str">
        <f>VLOOKUP(Tableau1[[#This Row],[Date]],Tableau3[],2)</f>
        <v>2020-2021</v>
      </c>
    </row>
    <row r="442" spans="1:58" hidden="1" x14ac:dyDescent="0.3">
      <c r="A442" s="22">
        <v>43906</v>
      </c>
      <c r="B442" s="20">
        <v>73995</v>
      </c>
      <c r="C442" s="20">
        <v>181087</v>
      </c>
      <c r="D442" s="24">
        <v>648.1</v>
      </c>
      <c r="E442" s="24"/>
      <c r="F442" s="24"/>
      <c r="G442" s="24"/>
      <c r="H442" s="24"/>
      <c r="I442" s="24"/>
      <c r="J442" s="24"/>
      <c r="K442" s="24"/>
      <c r="L442" s="24"/>
      <c r="M442" s="24">
        <v>0</v>
      </c>
      <c r="N442" s="24">
        <v>110.584997528233</v>
      </c>
      <c r="O442" s="24">
        <v>33.304999255575197</v>
      </c>
      <c r="P442" s="24"/>
      <c r="Q442" s="24">
        <v>0</v>
      </c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>
        <v>59</v>
      </c>
      <c r="AD442" s="24">
        <v>54</v>
      </c>
      <c r="AE442" s="24"/>
      <c r="AF442" s="30">
        <f t="array" ref="AF442">Tableau1[[#This Row],[EC Sortie PAC]]-Tableau1[[#This Row],[EC entrée PAC]]</f>
        <v>-5</v>
      </c>
      <c r="AG442" s="30">
        <f t="array" ref="AG442">Tableau1[[#This Row],[Différenctiel PAC]]</f>
        <v>-5</v>
      </c>
      <c r="AH442" s="4">
        <f t="array" ref="AH442">Tableau1[[#This Row],[Echaudoirs]]+Tableau1[[#This Row],[Plumeuses]]</f>
        <v>0</v>
      </c>
      <c r="AI442" s="4">
        <f t="array" ref="AI442">Tableau1[[#This Row],[EF Surpréssée Eviscération]]+Tableau1[[#This Row],[EF Eviscération]]</f>
        <v>143.88999678380821</v>
      </c>
      <c r="AJ442" s="4">
        <f t="array" ref="AJ442">Tableau1[[#This Row],[Conso EF dégrilleur]]+Tableau1[[#This Row],[Conso EF prélaveuse]]+Tableau1[[#This Row],[Conso EF adiabatique]]</f>
        <v>0</v>
      </c>
      <c r="AK442" s="4">
        <f>Tableau1[[#This Row],[Conso EC Filtre]]+Tableau1[[#This Row],[Conso EC Laveuse ]]</f>
        <v>0</v>
      </c>
      <c r="AL442" s="30">
        <f t="array" ref="AL442">Tableau1[[#This Row],[Conso EF Quai Atlas (calculée)]]+Tableau1[[#This Row],[Conso EC Quai Atlas (calculée)]]</f>
        <v>0</v>
      </c>
      <c r="AM442" s="30">
        <f t="array" ref="AM442">Tableau1[[#This Row],[Lavage cagettes]]+Tableau1[[#This Row],[Lavage pal box]]</f>
        <v>0</v>
      </c>
      <c r="AN442" s="30">
        <f t="array" ref="AN442">Tableau1[[#This Row],[40 bar]]+Tableau1[[#This Row],[24 bar]]</f>
        <v>0</v>
      </c>
      <c r="AO442" s="31"/>
      <c r="AP442" s="31">
        <f>Tableau1[[#This Row],[EC Vestiaires m³]]+Tableau1[[#This Row],[Vestiaires EF]]+Tableau1[[#This Row],[Zone B]]</f>
        <v>0</v>
      </c>
      <c r="AQ44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504.21000321619181</v>
      </c>
      <c r="AR442" s="6">
        <f>Tableau1[[#This Row],[prestation lavage 40B]]+Tableau1[[#This Row],[Prestation lavage 24B]]</f>
        <v>0</v>
      </c>
      <c r="AS442" s="6">
        <f>IFERROR(Tableau1[[#This Row],[40 bar (19h-23h59)]]+Y443,0)</f>
        <v>0</v>
      </c>
      <c r="AT442" s="6">
        <f>IFERROR(Tableau1[[#This Row],[24 bar (19H-23H59)]]+AB443,0)</f>
        <v>0</v>
      </c>
      <c r="AU442" s="33">
        <f t="array" ref="AU442">(Tableau1[[#This Row],[Conso eau]]-Tableau1[Rejet convention])/Tableau1[[#This Row],[Rejet convention]]</f>
        <v>-0.17753807106598982</v>
      </c>
      <c r="AV442" s="34">
        <f t="array" ref="AV442">IF(Tableau1[[#This Row],[Nbr de poulets (entrée découpe)]]&gt;0,(Tableau1[[#This Row],[Conso eau]]/Tableau1[[#This Row],[Nbr de poulets (entrée découpe)]])*1000,"erreur")</f>
        <v>8.7586999121562279</v>
      </c>
      <c r="AW442" s="35">
        <f t="array" ref="AW442">IF(Tableau1[[#This Row],[Tonnage sortie ressuage]]&gt;0,(Tableau1[[#This Row],[Conso eau]]/Tableau1[[#This Row],[Tonnage sortie ressuage]])*1000,"erreur")</f>
        <v>3.5789427181410041</v>
      </c>
      <c r="AX442" s="34">
        <f t="array" ref="AX44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42" s="21">
        <f>10</f>
        <v>10</v>
      </c>
      <c r="AZ442" s="21">
        <f>6</f>
        <v>6</v>
      </c>
      <c r="BA442" s="21" t="str">
        <f>TEXT(Tableau1[[#This Row],[Date]],"aaaa")</f>
        <v>2020</v>
      </c>
      <c r="BB442" s="21" t="str">
        <f>TEXT(Tableau1[[#This Row],[Date]],"mmmm")</f>
        <v>mars</v>
      </c>
      <c r="BC442" s="21">
        <f>_xlfn.ISOWEEKNUM(Tableau1[[#This Row],[Date]])</f>
        <v>12</v>
      </c>
      <c r="BD442" s="21" t="str">
        <f>TEXT(Tableau1[[#This Row],[Date]],"jjjj")</f>
        <v>lundi</v>
      </c>
      <c r="BE442" s="21">
        <f>VLOOKUP(ROUND(Tableau1[[#This Row],[Année]],4),Tableau2[#Data],2)</f>
        <v>788</v>
      </c>
      <c r="BF442" s="21" t="str">
        <f>VLOOKUP(Tableau1[[#This Row],[Date]],Tableau3[],2)</f>
        <v>2020-2021</v>
      </c>
    </row>
    <row r="443" spans="1:58" hidden="1" x14ac:dyDescent="0.3">
      <c r="A443" s="22">
        <v>43907</v>
      </c>
      <c r="B443" s="20">
        <v>76645</v>
      </c>
      <c r="C443" s="20">
        <v>192782</v>
      </c>
      <c r="D443" s="24">
        <v>748.6</v>
      </c>
      <c r="E443" s="24"/>
      <c r="F443" s="24"/>
      <c r="G443" s="24"/>
      <c r="H443" s="24"/>
      <c r="I443" s="24"/>
      <c r="J443" s="24"/>
      <c r="K443" s="24"/>
      <c r="L443" s="24"/>
      <c r="M443" s="24">
        <v>0</v>
      </c>
      <c r="N443" s="24">
        <v>117.169997381046</v>
      </c>
      <c r="O443" s="24">
        <v>33.304999255575197</v>
      </c>
      <c r="P443" s="24"/>
      <c r="Q443" s="24">
        <v>46.229998966678998</v>
      </c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>
        <v>447</v>
      </c>
      <c r="AD443" s="24">
        <v>453</v>
      </c>
      <c r="AE443" s="24"/>
      <c r="AF443" s="30">
        <f t="array" ref="AF443">Tableau1[[#This Row],[EC Sortie PAC]]-Tableau1[[#This Row],[EC entrée PAC]]</f>
        <v>6</v>
      </c>
      <c r="AG443" s="30">
        <f t="array" ref="AG443">Tableau1[[#This Row],[Différenctiel PAC]]</f>
        <v>6</v>
      </c>
      <c r="AH443" s="4">
        <f t="array" ref="AH443">Tableau1[[#This Row],[Echaudoirs]]+Tableau1[[#This Row],[Plumeuses]]</f>
        <v>0</v>
      </c>
      <c r="AI443" s="4">
        <f t="array" ref="AI443">Tableau1[[#This Row],[EF Surpréssée Eviscération]]+Tableau1[[#This Row],[EF Eviscération]]</f>
        <v>150.4749966366212</v>
      </c>
      <c r="AJ443" s="4">
        <f t="array" ref="AJ443">Tableau1[[#This Row],[Conso EF dégrilleur]]+Tableau1[[#This Row],[Conso EF prélaveuse]]+Tableau1[[#This Row],[Conso EF adiabatique]]</f>
        <v>0</v>
      </c>
      <c r="AK443" s="4">
        <f>Tableau1[[#This Row],[Conso EC Filtre]]+Tableau1[[#This Row],[Conso EC Laveuse ]]</f>
        <v>0</v>
      </c>
      <c r="AL443" s="30">
        <f t="array" ref="AL443">Tableau1[[#This Row],[Conso EF Quai Atlas (calculée)]]+Tableau1[[#This Row],[Conso EC Quai Atlas (calculée)]]</f>
        <v>0</v>
      </c>
      <c r="AM443" s="30">
        <f t="array" ref="AM443">Tableau1[[#This Row],[Lavage cagettes]]+Tableau1[[#This Row],[Lavage pal box]]</f>
        <v>0</v>
      </c>
      <c r="AN443" s="30">
        <f t="array" ref="AN443">Tableau1[[#This Row],[40 bar]]+Tableau1[[#This Row],[24 bar]]</f>
        <v>0</v>
      </c>
      <c r="AO443" s="31"/>
      <c r="AP443" s="31">
        <f>Tableau1[[#This Row],[EC Vestiaires m³]]+Tableau1[[#This Row],[Vestiaires EF]]+Tableau1[[#This Row],[Zone B]]</f>
        <v>0</v>
      </c>
      <c r="AQ44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551.89500439669985</v>
      </c>
      <c r="AR443" s="6">
        <f>Tableau1[[#This Row],[prestation lavage 40B]]+Tableau1[[#This Row],[Prestation lavage 24B]]</f>
        <v>0</v>
      </c>
      <c r="AS443" s="6">
        <f>IFERROR(Tableau1[[#This Row],[40 bar (19h-23h59)]]+Y444,0)</f>
        <v>0</v>
      </c>
      <c r="AT443" s="6">
        <f>IFERROR(Tableau1[[#This Row],[24 bar (19H-23H59)]]+AB444,0)</f>
        <v>0</v>
      </c>
      <c r="AU443" s="33">
        <f t="array" ref="AU443">(Tableau1[[#This Row],[Conso eau]]-Tableau1[Rejet convention])/Tableau1[[#This Row],[Rejet convention]]</f>
        <v>-4.9999999999999968E-2</v>
      </c>
      <c r="AV443" s="34">
        <f t="array" ref="AV443">IF(Tableau1[[#This Row],[Nbr de poulets (entrée découpe)]]&gt;0,(Tableau1[[#This Row],[Conso eau]]/Tableau1[[#This Row],[Nbr de poulets (entrée découpe)]])*1000,"erreur")</f>
        <v>9.7671080957661953</v>
      </c>
      <c r="AW443" s="35">
        <f t="array" ref="AW443">IF(Tableau1[[#This Row],[Tonnage sortie ressuage]]&gt;0,(Tableau1[[#This Row],[Conso eau]]/Tableau1[[#This Row],[Tonnage sortie ressuage]])*1000,"erreur")</f>
        <v>3.8831426170493097</v>
      </c>
      <c r="AX443" s="34">
        <f t="array" ref="AX44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43" s="21">
        <f>10</f>
        <v>10</v>
      </c>
      <c r="AZ443" s="21">
        <f>6</f>
        <v>6</v>
      </c>
      <c r="BA443" s="21" t="str">
        <f>TEXT(Tableau1[[#This Row],[Date]],"aaaa")</f>
        <v>2020</v>
      </c>
      <c r="BB443" s="21" t="str">
        <f>TEXT(Tableau1[[#This Row],[Date]],"mmmm")</f>
        <v>mars</v>
      </c>
      <c r="BC443" s="21">
        <f>_xlfn.ISOWEEKNUM(Tableau1[[#This Row],[Date]])</f>
        <v>12</v>
      </c>
      <c r="BD443" s="21" t="str">
        <f>TEXT(Tableau1[[#This Row],[Date]],"jjjj")</f>
        <v>mardi</v>
      </c>
      <c r="BE443" s="21">
        <f>VLOOKUP(ROUND(Tableau1[[#This Row],[Année]],4),Tableau2[#Data],2)</f>
        <v>788</v>
      </c>
      <c r="BF443" s="21" t="str">
        <f>VLOOKUP(Tableau1[[#This Row],[Date]],Tableau3[],2)</f>
        <v>2020-2021</v>
      </c>
    </row>
    <row r="444" spans="1:58" hidden="1" x14ac:dyDescent="0.3">
      <c r="A444" s="22">
        <v>43908</v>
      </c>
      <c r="B444" s="20">
        <v>77049</v>
      </c>
      <c r="C444" s="20">
        <v>186499</v>
      </c>
      <c r="D444" s="24">
        <v>751.4</v>
      </c>
      <c r="E444" s="24"/>
      <c r="F444" s="24"/>
      <c r="G444" s="24"/>
      <c r="H444" s="24"/>
      <c r="I444" s="24"/>
      <c r="J444" s="24"/>
      <c r="K444" s="24"/>
      <c r="L444" s="24"/>
      <c r="M444" s="24">
        <v>0</v>
      </c>
      <c r="N444" s="24">
        <v>113.969997452572</v>
      </c>
      <c r="O444" s="24">
        <v>35.009999217465499</v>
      </c>
      <c r="P444" s="24"/>
      <c r="Q444" s="24">
        <v>46.569998959079399</v>
      </c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>
        <v>537</v>
      </c>
      <c r="AD444" s="24">
        <v>535</v>
      </c>
      <c r="AE444" s="24"/>
      <c r="AF444" s="30">
        <f t="array" ref="AF444">Tableau1[[#This Row],[EC Sortie PAC]]-Tableau1[[#This Row],[EC entrée PAC]]</f>
        <v>-2</v>
      </c>
      <c r="AG444" s="30">
        <f t="array" ref="AG444">Tableau1[[#This Row],[Différenctiel PAC]]</f>
        <v>-2</v>
      </c>
      <c r="AH444" s="4">
        <f t="array" ref="AH444">Tableau1[[#This Row],[Echaudoirs]]+Tableau1[[#This Row],[Plumeuses]]</f>
        <v>0</v>
      </c>
      <c r="AI444" s="4">
        <f t="array" ref="AI444">Tableau1[[#This Row],[EF Surpréssée Eviscération]]+Tableau1[[#This Row],[EF Eviscération]]</f>
        <v>148.97999667003751</v>
      </c>
      <c r="AJ444" s="4">
        <f t="array" ref="AJ444">Tableau1[[#This Row],[Conso EF dégrilleur]]+Tableau1[[#This Row],[Conso EF prélaveuse]]+Tableau1[[#This Row],[Conso EF adiabatique]]</f>
        <v>0</v>
      </c>
      <c r="AK444" s="4">
        <f>Tableau1[[#This Row],[Conso EC Filtre]]+Tableau1[[#This Row],[Conso EC Laveuse ]]</f>
        <v>0</v>
      </c>
      <c r="AL444" s="30">
        <f t="array" ref="AL444">Tableau1[[#This Row],[Conso EF Quai Atlas (calculée)]]+Tableau1[[#This Row],[Conso EC Quai Atlas (calculée)]]</f>
        <v>0</v>
      </c>
      <c r="AM444" s="30">
        <f t="array" ref="AM444">Tableau1[[#This Row],[Lavage cagettes]]+Tableau1[[#This Row],[Lavage pal box]]</f>
        <v>0</v>
      </c>
      <c r="AN444" s="30">
        <f t="array" ref="AN444">Tableau1[[#This Row],[40 bar]]+Tableau1[[#This Row],[24 bar]]</f>
        <v>0</v>
      </c>
      <c r="AO444" s="31"/>
      <c r="AP444" s="31">
        <f>Tableau1[[#This Row],[EC Vestiaires m³]]+Tableau1[[#This Row],[Vestiaires EF]]+Tableau1[[#This Row],[Zone B]]</f>
        <v>0</v>
      </c>
      <c r="AQ44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555.85000437088308</v>
      </c>
      <c r="AR444" s="6">
        <f>Tableau1[[#This Row],[prestation lavage 40B]]+Tableau1[[#This Row],[Prestation lavage 24B]]</f>
        <v>0</v>
      </c>
      <c r="AS444" s="6">
        <f>IFERROR(Tableau1[[#This Row],[40 bar (19h-23h59)]]+Y445,0)</f>
        <v>0</v>
      </c>
      <c r="AT444" s="6">
        <f>IFERROR(Tableau1[[#This Row],[24 bar (19H-23H59)]]+AB445,0)</f>
        <v>0</v>
      </c>
      <c r="AU444" s="33">
        <f t="array" ref="AU444">(Tableau1[[#This Row],[Conso eau]]-Tableau1[Rejet convention])/Tableau1[[#This Row],[Rejet convention]]</f>
        <v>-4.6446700507614243E-2</v>
      </c>
      <c r="AV444" s="34">
        <f t="array" ref="AV444">IF(Tableau1[[#This Row],[Nbr de poulets (entrée découpe)]]&gt;0,(Tableau1[[#This Row],[Conso eau]]/Tableau1[[#This Row],[Nbr de poulets (entrée découpe)]])*1000,"erreur")</f>
        <v>9.752235590338616</v>
      </c>
      <c r="AW444" s="35">
        <f t="array" ref="AW444">IF(Tableau1[[#This Row],[Tonnage sortie ressuage]]&gt;0,(Tableau1[[#This Row],[Conso eau]]/Tableau1[[#This Row],[Tonnage sortie ressuage]])*1000,"erreur")</f>
        <v>4.0289760266811081</v>
      </c>
      <c r="AX444" s="34">
        <f t="array" ref="AX44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44" s="21">
        <f>10</f>
        <v>10</v>
      </c>
      <c r="AZ444" s="21">
        <f>6</f>
        <v>6</v>
      </c>
      <c r="BA444" s="21" t="str">
        <f>TEXT(Tableau1[[#This Row],[Date]],"aaaa")</f>
        <v>2020</v>
      </c>
      <c r="BB444" s="21" t="str">
        <f>TEXT(Tableau1[[#This Row],[Date]],"mmmm")</f>
        <v>mars</v>
      </c>
      <c r="BC444" s="21">
        <f>_xlfn.ISOWEEKNUM(Tableau1[[#This Row],[Date]])</f>
        <v>12</v>
      </c>
      <c r="BD444" s="21" t="str">
        <f>TEXT(Tableau1[[#This Row],[Date]],"jjjj")</f>
        <v>mercredi</v>
      </c>
      <c r="BE444" s="21">
        <f>VLOOKUP(ROUND(Tableau1[[#This Row],[Année]],4),Tableau2[#Data],2)</f>
        <v>788</v>
      </c>
      <c r="BF444" s="21" t="str">
        <f>VLOOKUP(Tableau1[[#This Row],[Date]],Tableau3[],2)</f>
        <v>2020-2021</v>
      </c>
    </row>
    <row r="445" spans="1:58" hidden="1" x14ac:dyDescent="0.3">
      <c r="A445" s="22">
        <v>43909</v>
      </c>
      <c r="B445" s="20">
        <v>74672</v>
      </c>
      <c r="C445" s="20">
        <v>177245</v>
      </c>
      <c r="D445" s="24">
        <v>745.9</v>
      </c>
      <c r="E445" s="24"/>
      <c r="F445" s="24"/>
      <c r="G445" s="24"/>
      <c r="H445" s="24"/>
      <c r="I445" s="24"/>
      <c r="J445" s="24"/>
      <c r="K445" s="24"/>
      <c r="L445" s="24"/>
      <c r="M445" s="24">
        <v>0</v>
      </c>
      <c r="N445" s="24">
        <v>116.734997390769</v>
      </c>
      <c r="O445" s="24">
        <v>35.214999212883399</v>
      </c>
      <c r="P445" s="24"/>
      <c r="Q445" s="24">
        <v>47.2499989438802</v>
      </c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>
        <v>540</v>
      </c>
      <c r="AD445" s="24">
        <v>553</v>
      </c>
      <c r="AE445" s="24"/>
      <c r="AF445" s="30">
        <f t="array" ref="AF445">Tableau1[[#This Row],[EC Sortie PAC]]-Tableau1[[#This Row],[EC entrée PAC]]</f>
        <v>13</v>
      </c>
      <c r="AG445" s="30">
        <f t="array" ref="AG445">Tableau1[[#This Row],[Différenctiel PAC]]</f>
        <v>13</v>
      </c>
      <c r="AH445" s="4">
        <f t="array" ref="AH445">Tableau1[[#This Row],[Echaudoirs]]+Tableau1[[#This Row],[Plumeuses]]</f>
        <v>0</v>
      </c>
      <c r="AI445" s="4">
        <f t="array" ref="AI445">Tableau1[[#This Row],[EF Surpréssée Eviscération]]+Tableau1[[#This Row],[EF Eviscération]]</f>
        <v>151.94999660365238</v>
      </c>
      <c r="AJ445" s="4">
        <f t="array" ref="AJ445">Tableau1[[#This Row],[Conso EF dégrilleur]]+Tableau1[[#This Row],[Conso EF prélaveuse]]+Tableau1[[#This Row],[Conso EF adiabatique]]</f>
        <v>0</v>
      </c>
      <c r="AK445" s="4">
        <f>Tableau1[[#This Row],[Conso EC Filtre]]+Tableau1[[#This Row],[Conso EC Laveuse ]]</f>
        <v>0</v>
      </c>
      <c r="AL445" s="30">
        <f t="array" ref="AL445">Tableau1[[#This Row],[Conso EF Quai Atlas (calculée)]]+Tableau1[[#This Row],[Conso EC Quai Atlas (calculée)]]</f>
        <v>0</v>
      </c>
      <c r="AM445" s="30">
        <f t="array" ref="AM445">Tableau1[[#This Row],[Lavage cagettes]]+Tableau1[[#This Row],[Lavage pal box]]</f>
        <v>0</v>
      </c>
      <c r="AN445" s="30">
        <f t="array" ref="AN445">Tableau1[[#This Row],[40 bar]]+Tableau1[[#This Row],[24 bar]]</f>
        <v>0</v>
      </c>
      <c r="AO445" s="31"/>
      <c r="AP445" s="31">
        <f>Tableau1[[#This Row],[EC Vestiaires m³]]+Tableau1[[#This Row],[Vestiaires EF]]+Tableau1[[#This Row],[Zone B]]</f>
        <v>0</v>
      </c>
      <c r="AQ44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546.7000044524674</v>
      </c>
      <c r="AR445" s="6">
        <f>Tableau1[[#This Row],[prestation lavage 40B]]+Tableau1[[#This Row],[Prestation lavage 24B]]</f>
        <v>0</v>
      </c>
      <c r="AS445" s="6">
        <f>IFERROR(Tableau1[[#This Row],[40 bar (19h-23h59)]]+Y446,0)</f>
        <v>0</v>
      </c>
      <c r="AT445" s="6">
        <f>IFERROR(Tableau1[[#This Row],[24 bar (19H-23H59)]]+AB446,0)</f>
        <v>0</v>
      </c>
      <c r="AU445" s="33">
        <f t="array" ref="AU445">(Tableau1[[#This Row],[Conso eau]]-Tableau1[Rejet convention])/Tableau1[[#This Row],[Rejet convention]]</f>
        <v>-5.3426395939086324E-2</v>
      </c>
      <c r="AV445" s="34">
        <f t="array" ref="AV445">IF(Tableau1[[#This Row],[Nbr de poulets (entrée découpe)]]&gt;0,(Tableau1[[#This Row],[Conso eau]]/Tableau1[[#This Row],[Nbr de poulets (entrée découpe)]])*1000,"erreur")</f>
        <v>9.9890186415256057</v>
      </c>
      <c r="AW445" s="35">
        <f t="array" ref="AW445">IF(Tableau1[[#This Row],[Tonnage sortie ressuage]]&gt;0,(Tableau1[[#This Row],[Conso eau]]/Tableau1[[#This Row],[Tonnage sortie ressuage]])*1000,"erreur")</f>
        <v>4.2082992468052698</v>
      </c>
      <c r="AX445" s="34">
        <f t="array" ref="AX44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45" s="21">
        <f>10</f>
        <v>10</v>
      </c>
      <c r="AZ445" s="21">
        <f>6</f>
        <v>6</v>
      </c>
      <c r="BA445" s="21" t="str">
        <f>TEXT(Tableau1[[#This Row],[Date]],"aaaa")</f>
        <v>2020</v>
      </c>
      <c r="BB445" s="21" t="str">
        <f>TEXT(Tableau1[[#This Row],[Date]],"mmmm")</f>
        <v>mars</v>
      </c>
      <c r="BC445" s="21">
        <f>_xlfn.ISOWEEKNUM(Tableau1[[#This Row],[Date]])</f>
        <v>12</v>
      </c>
      <c r="BD445" s="21" t="str">
        <f>TEXT(Tableau1[[#This Row],[Date]],"jjjj")</f>
        <v>jeudi</v>
      </c>
      <c r="BE445" s="21">
        <f>VLOOKUP(ROUND(Tableau1[[#This Row],[Année]],4),Tableau2[#Data],2)</f>
        <v>788</v>
      </c>
      <c r="BF445" s="21" t="str">
        <f>VLOOKUP(Tableau1[[#This Row],[Date]],Tableau3[],2)</f>
        <v>2020-2021</v>
      </c>
    </row>
    <row r="446" spans="1:58" hidden="1" x14ac:dyDescent="0.3">
      <c r="A446" s="22">
        <v>43910</v>
      </c>
      <c r="B446" s="20">
        <v>77445</v>
      </c>
      <c r="C446" s="20">
        <v>178948</v>
      </c>
      <c r="D446" s="24">
        <v>797.7</v>
      </c>
      <c r="E446" s="24"/>
      <c r="F446" s="24"/>
      <c r="G446" s="24"/>
      <c r="H446" s="24"/>
      <c r="I446" s="24"/>
      <c r="J446" s="24"/>
      <c r="K446" s="24"/>
      <c r="L446" s="24"/>
      <c r="M446" s="24">
        <v>0</v>
      </c>
      <c r="N446" s="24">
        <v>111.479997508228</v>
      </c>
      <c r="O446" s="24">
        <v>34.464999229647198</v>
      </c>
      <c r="P446" s="24"/>
      <c r="Q446" s="24">
        <v>48.109998924657702</v>
      </c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>
        <v>524</v>
      </c>
      <c r="AD446" s="24">
        <v>537</v>
      </c>
      <c r="AE446" s="24"/>
      <c r="AF446" s="30">
        <f t="array" ref="AF446">Tableau1[[#This Row],[EC Sortie PAC]]-Tableau1[[#This Row],[EC entrée PAC]]</f>
        <v>13</v>
      </c>
      <c r="AG446" s="30">
        <f t="array" ref="AG446">Tableau1[[#This Row],[Différenctiel PAC]]</f>
        <v>13</v>
      </c>
      <c r="AH446" s="4">
        <f t="array" ref="AH446">Tableau1[[#This Row],[Echaudoirs]]+Tableau1[[#This Row],[Plumeuses]]</f>
        <v>0</v>
      </c>
      <c r="AI446" s="4">
        <f t="array" ref="AI446">Tableau1[[#This Row],[EF Surpréssée Eviscération]]+Tableau1[[#This Row],[EF Eviscération]]</f>
        <v>145.94499673787519</v>
      </c>
      <c r="AJ446" s="4">
        <f t="array" ref="AJ446">Tableau1[[#This Row],[Conso EF dégrilleur]]+Tableau1[[#This Row],[Conso EF prélaveuse]]+Tableau1[[#This Row],[Conso EF adiabatique]]</f>
        <v>0</v>
      </c>
      <c r="AK446" s="4">
        <f>Tableau1[[#This Row],[Conso EC Filtre]]+Tableau1[[#This Row],[Conso EC Laveuse ]]</f>
        <v>0</v>
      </c>
      <c r="AL446" s="30">
        <f t="array" ref="AL446">Tableau1[[#This Row],[Conso EF Quai Atlas (calculée)]]+Tableau1[[#This Row],[Conso EC Quai Atlas (calculée)]]</f>
        <v>0</v>
      </c>
      <c r="AM446" s="30">
        <f t="array" ref="AM446">Tableau1[[#This Row],[Lavage cagettes]]+Tableau1[[#This Row],[Lavage pal box]]</f>
        <v>0</v>
      </c>
      <c r="AN446" s="30">
        <f t="array" ref="AN446">Tableau1[[#This Row],[40 bar]]+Tableau1[[#This Row],[24 bar]]</f>
        <v>0</v>
      </c>
      <c r="AO446" s="31"/>
      <c r="AP446" s="31">
        <f>Tableau1[[#This Row],[EC Vestiaires m³]]+Tableau1[[#This Row],[Vestiaires EF]]+Tableau1[[#This Row],[Zone B]]</f>
        <v>0</v>
      </c>
      <c r="AQ44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603.64500433746718</v>
      </c>
      <c r="AR446" s="6">
        <f>Tableau1[[#This Row],[prestation lavage 40B]]+Tableau1[[#This Row],[Prestation lavage 24B]]</f>
        <v>0</v>
      </c>
      <c r="AS446" s="6">
        <f>IFERROR(Tableau1[[#This Row],[40 bar (19h-23h59)]]+Y447,0)</f>
        <v>0</v>
      </c>
      <c r="AT446" s="6">
        <f>IFERROR(Tableau1[[#This Row],[24 bar (19H-23H59)]]+AB447,0)</f>
        <v>0</v>
      </c>
      <c r="AU446" s="33">
        <f t="array" ref="AU446">(Tableau1[[#This Row],[Conso eau]]-Tableau1[Rejet convention])/Tableau1[[#This Row],[Rejet convention]]</f>
        <v>1.2309644670050818E-2</v>
      </c>
      <c r="AV446" s="34">
        <f t="array" ref="AV446">IF(Tableau1[[#This Row],[Nbr de poulets (entrée découpe)]]&gt;0,(Tableau1[[#This Row],[Conso eau]]/Tableau1[[#This Row],[Nbr de poulets (entrée découpe)]])*1000,"erreur")</f>
        <v>10.300213054425722</v>
      </c>
      <c r="AW446" s="35">
        <f t="array" ref="AW446">IF(Tableau1[[#This Row],[Tonnage sortie ressuage]]&gt;0,(Tableau1[[#This Row],[Conso eau]]/Tableau1[[#This Row],[Tonnage sortie ressuage]])*1000,"erreur")</f>
        <v>4.4577195609897844</v>
      </c>
      <c r="AX446" s="34">
        <f t="array" ref="AX44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46" s="21">
        <f>10</f>
        <v>10</v>
      </c>
      <c r="AZ446" s="21">
        <f>6</f>
        <v>6</v>
      </c>
      <c r="BA446" s="21" t="str">
        <f>TEXT(Tableau1[[#This Row],[Date]],"aaaa")</f>
        <v>2020</v>
      </c>
      <c r="BB446" s="21" t="str">
        <f>TEXT(Tableau1[[#This Row],[Date]],"mmmm")</f>
        <v>mars</v>
      </c>
      <c r="BC446" s="21">
        <f>_xlfn.ISOWEEKNUM(Tableau1[[#This Row],[Date]])</f>
        <v>12</v>
      </c>
      <c r="BD446" s="21" t="str">
        <f>TEXT(Tableau1[[#This Row],[Date]],"jjjj")</f>
        <v>vendredi</v>
      </c>
      <c r="BE446" s="21">
        <f>VLOOKUP(ROUND(Tableau1[[#This Row],[Année]],4),Tableau2[#Data],2)</f>
        <v>788</v>
      </c>
      <c r="BF446" s="21" t="str">
        <f>VLOOKUP(Tableau1[[#This Row],[Date]],Tableau3[],2)</f>
        <v>2020-2021</v>
      </c>
    </row>
    <row r="447" spans="1:58" hidden="1" x14ac:dyDescent="0.3">
      <c r="A447" s="22">
        <v>43911</v>
      </c>
      <c r="B447" s="20">
        <v>28967</v>
      </c>
      <c r="C447" s="20">
        <v>68086</v>
      </c>
      <c r="D447" s="24">
        <v>465.7</v>
      </c>
      <c r="E447" s="24"/>
      <c r="F447" s="24"/>
      <c r="G447" s="24"/>
      <c r="H447" s="24"/>
      <c r="I447" s="24"/>
      <c r="J447" s="24"/>
      <c r="K447" s="24"/>
      <c r="L447" s="24"/>
      <c r="M447" s="24">
        <v>0</v>
      </c>
      <c r="N447" s="24">
        <v>43.529999027028701</v>
      </c>
      <c r="O447" s="24">
        <v>14.454999676905601</v>
      </c>
      <c r="P447" s="24"/>
      <c r="Q447" s="24">
        <v>44.979998994618697</v>
      </c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>
        <v>613</v>
      </c>
      <c r="AD447" s="24">
        <v>598</v>
      </c>
      <c r="AE447" s="24"/>
      <c r="AF447" s="30">
        <f t="array" ref="AF447">Tableau1[[#This Row],[EC Sortie PAC]]-Tableau1[[#This Row],[EC entrée PAC]]</f>
        <v>-15</v>
      </c>
      <c r="AG447" s="30">
        <f t="array" ref="AG447">Tableau1[[#This Row],[Différenctiel PAC]]</f>
        <v>-15</v>
      </c>
      <c r="AH447" s="4">
        <f t="array" ref="AH447">Tableau1[[#This Row],[Echaudoirs]]+Tableau1[[#This Row],[Plumeuses]]</f>
        <v>0</v>
      </c>
      <c r="AI447" s="4">
        <f t="array" ref="AI447">Tableau1[[#This Row],[EF Surpréssée Eviscération]]+Tableau1[[#This Row],[EF Eviscération]]</f>
        <v>57.984998703934302</v>
      </c>
      <c r="AJ447" s="4">
        <f t="array" ref="AJ447">Tableau1[[#This Row],[Conso EF dégrilleur]]+Tableau1[[#This Row],[Conso EF prélaveuse]]+Tableau1[[#This Row],[Conso EF adiabatique]]</f>
        <v>0</v>
      </c>
      <c r="AK447" s="4">
        <f>Tableau1[[#This Row],[Conso EC Filtre]]+Tableau1[[#This Row],[Conso EC Laveuse ]]</f>
        <v>0</v>
      </c>
      <c r="AL447" s="30">
        <f t="array" ref="AL447">Tableau1[[#This Row],[Conso EF Quai Atlas (calculée)]]+Tableau1[[#This Row],[Conso EC Quai Atlas (calculée)]]</f>
        <v>0</v>
      </c>
      <c r="AM447" s="30">
        <f t="array" ref="AM447">Tableau1[[#This Row],[Lavage cagettes]]+Tableau1[[#This Row],[Lavage pal box]]</f>
        <v>0</v>
      </c>
      <c r="AN447" s="30">
        <f t="array" ref="AN447">Tableau1[[#This Row],[40 bar]]+Tableau1[[#This Row],[24 bar]]</f>
        <v>0</v>
      </c>
      <c r="AO447" s="31"/>
      <c r="AP447" s="31">
        <f>Tableau1[[#This Row],[EC Vestiaires m³]]+Tableau1[[#This Row],[Vestiaires EF]]+Tableau1[[#This Row],[Zone B]]</f>
        <v>0</v>
      </c>
      <c r="AQ44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362.73500230144703</v>
      </c>
      <c r="AR447" s="6">
        <f>Tableau1[[#This Row],[prestation lavage 40B]]+Tableau1[[#This Row],[Prestation lavage 24B]]</f>
        <v>0</v>
      </c>
      <c r="AS447" s="6">
        <f>IFERROR(Tableau1[[#This Row],[40 bar (19h-23h59)]]+Y448,0)</f>
        <v>0</v>
      </c>
      <c r="AT447" s="6">
        <f>IFERROR(Tableau1[[#This Row],[24 bar (19H-23H59)]]+AB448,0)</f>
        <v>0</v>
      </c>
      <c r="AU447" s="33">
        <f t="array" ref="AU447">(Tableau1[[#This Row],[Conso eau]]-Tableau1[Rejet convention])/Tableau1[[#This Row],[Rejet convention]]</f>
        <v>-0.40901015228426396</v>
      </c>
      <c r="AV447" s="34">
        <f t="array" ref="AV447">IF(Tableau1[[#This Row],[Nbr de poulets (entrée découpe)]]&gt;0,(Tableau1[[#This Row],[Conso eau]]/Tableau1[[#This Row],[Nbr de poulets (entrée découpe)]])*1000,"erreur")</f>
        <v>16.076915110297925</v>
      </c>
      <c r="AW447" s="35">
        <f t="array" ref="AW447">IF(Tableau1[[#This Row],[Tonnage sortie ressuage]]&gt;0,(Tableau1[[#This Row],[Conso eau]]/Tableau1[[#This Row],[Tonnage sortie ressuage]])*1000,"erreur")</f>
        <v>6.839878976588432</v>
      </c>
      <c r="AX447" s="34">
        <f t="array" ref="AX44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47" s="21">
        <f>10</f>
        <v>10</v>
      </c>
      <c r="AZ447" s="21">
        <f>6</f>
        <v>6</v>
      </c>
      <c r="BA447" s="21" t="str">
        <f>TEXT(Tableau1[[#This Row],[Date]],"aaaa")</f>
        <v>2020</v>
      </c>
      <c r="BB447" s="21" t="str">
        <f>TEXT(Tableau1[[#This Row],[Date]],"mmmm")</f>
        <v>mars</v>
      </c>
      <c r="BC447" s="21">
        <f>_xlfn.ISOWEEKNUM(Tableau1[[#This Row],[Date]])</f>
        <v>12</v>
      </c>
      <c r="BD447" s="21" t="str">
        <f>TEXT(Tableau1[[#This Row],[Date]],"jjjj")</f>
        <v>samedi</v>
      </c>
      <c r="BE447" s="21">
        <f>VLOOKUP(ROUND(Tableau1[[#This Row],[Année]],4),Tableau2[#Data],2)</f>
        <v>788</v>
      </c>
      <c r="BF447" s="21" t="str">
        <f>VLOOKUP(Tableau1[[#This Row],[Date]],Tableau3[],2)</f>
        <v>2020-2021</v>
      </c>
    </row>
    <row r="448" spans="1:58" hidden="1" x14ac:dyDescent="0.3">
      <c r="A448" s="22">
        <v>43912</v>
      </c>
      <c r="B448" s="20"/>
      <c r="C448" s="20"/>
      <c r="D448" s="24">
        <v>45.9</v>
      </c>
      <c r="E448" s="24"/>
      <c r="F448" s="24"/>
      <c r="G448" s="24"/>
      <c r="H448" s="24"/>
      <c r="I448" s="24"/>
      <c r="J448" s="24"/>
      <c r="K448" s="24"/>
      <c r="L448" s="24"/>
      <c r="M448" s="24">
        <v>0</v>
      </c>
      <c r="N448" s="24">
        <v>0</v>
      </c>
      <c r="O448" s="24">
        <v>0</v>
      </c>
      <c r="P448" s="24"/>
      <c r="Q448" s="24">
        <v>17.939999599009798</v>
      </c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>
        <v>419</v>
      </c>
      <c r="AD448" s="24">
        <v>420</v>
      </c>
      <c r="AE448" s="24"/>
      <c r="AF448" s="30">
        <f t="array" ref="AF448">Tableau1[[#This Row],[EC Sortie PAC]]-Tableau1[[#This Row],[EC entrée PAC]]</f>
        <v>1</v>
      </c>
      <c r="AG448" s="30">
        <f t="array" ref="AG448">Tableau1[[#This Row],[Différenctiel PAC]]</f>
        <v>1</v>
      </c>
      <c r="AH448" s="4">
        <f t="array" ref="AH448">Tableau1[[#This Row],[Echaudoirs]]+Tableau1[[#This Row],[Plumeuses]]</f>
        <v>0</v>
      </c>
      <c r="AI448" s="4">
        <f t="array" ref="AI448">Tableau1[[#This Row],[EF Surpréssée Eviscération]]+Tableau1[[#This Row],[EF Eviscération]]</f>
        <v>0</v>
      </c>
      <c r="AJ448" s="4">
        <f t="array" ref="AJ448">Tableau1[[#This Row],[Conso EF dégrilleur]]+Tableau1[[#This Row],[Conso EF prélaveuse]]+Tableau1[[#This Row],[Conso EF adiabatique]]</f>
        <v>0</v>
      </c>
      <c r="AK448" s="4">
        <f>Tableau1[[#This Row],[Conso EC Filtre]]+Tableau1[[#This Row],[Conso EC Laveuse ]]</f>
        <v>0</v>
      </c>
      <c r="AL448" s="30">
        <f t="array" ref="AL448">Tableau1[[#This Row],[Conso EF Quai Atlas (calculée)]]+Tableau1[[#This Row],[Conso EC Quai Atlas (calculée)]]</f>
        <v>0</v>
      </c>
      <c r="AM448" s="30">
        <f t="array" ref="AM448">Tableau1[[#This Row],[Lavage cagettes]]+Tableau1[[#This Row],[Lavage pal box]]</f>
        <v>0</v>
      </c>
      <c r="AN448" s="30">
        <f t="array" ref="AN448">Tableau1[[#This Row],[40 bar]]+Tableau1[[#This Row],[24 bar]]</f>
        <v>0</v>
      </c>
      <c r="AO448" s="31"/>
      <c r="AP448" s="31">
        <f>Tableau1[[#This Row],[EC Vestiaires m³]]+Tableau1[[#This Row],[Vestiaires EF]]+Tableau1[[#This Row],[Zone B]]</f>
        <v>0</v>
      </c>
      <c r="AQ44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27.9600004009902</v>
      </c>
      <c r="AR448" s="6">
        <f>Tableau1[[#This Row],[prestation lavage 40B]]+Tableau1[[#This Row],[Prestation lavage 24B]]</f>
        <v>0</v>
      </c>
      <c r="AS448" s="6">
        <f>IFERROR(Tableau1[[#This Row],[40 bar (19h-23h59)]]+Y449,0)</f>
        <v>0</v>
      </c>
      <c r="AT448" s="6">
        <f>IFERROR(Tableau1[[#This Row],[24 bar (19H-23H59)]]+AB449,0)</f>
        <v>0</v>
      </c>
      <c r="AU448" s="33">
        <f t="array" ref="AU448">(Tableau1[[#This Row],[Conso eau]]-Tableau1[Rejet convention])/Tableau1[[#This Row],[Rejet convention]]</f>
        <v>-0.94175126903553308</v>
      </c>
      <c r="AV448" s="34" t="str">
        <f t="array" ref="AV448">IF(Tableau1[[#This Row],[Nbr de poulets (entrée découpe)]]&gt;0,(Tableau1[[#This Row],[Conso eau]]/Tableau1[[#This Row],[Nbr de poulets (entrée découpe)]])*1000,"erreur")</f>
        <v>erreur</v>
      </c>
      <c r="AW448" s="35" t="str">
        <f t="array" ref="AW448">IF(Tableau1[[#This Row],[Tonnage sortie ressuage]]&gt;0,(Tableau1[[#This Row],[Conso eau]]/Tableau1[[#This Row],[Tonnage sortie ressuage]])*1000,"erreur")</f>
        <v>erreur</v>
      </c>
      <c r="AX448" s="34" t="str">
        <f t="array" ref="AX44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48" s="21">
        <f>10</f>
        <v>10</v>
      </c>
      <c r="AZ448" s="21">
        <f>6</f>
        <v>6</v>
      </c>
      <c r="BA448" s="21" t="str">
        <f>TEXT(Tableau1[[#This Row],[Date]],"aaaa")</f>
        <v>2020</v>
      </c>
      <c r="BB448" s="21" t="str">
        <f>TEXT(Tableau1[[#This Row],[Date]],"mmmm")</f>
        <v>mars</v>
      </c>
      <c r="BC448" s="21">
        <f>_xlfn.ISOWEEKNUM(Tableau1[[#This Row],[Date]])</f>
        <v>12</v>
      </c>
      <c r="BD448" s="21" t="str">
        <f>TEXT(Tableau1[[#This Row],[Date]],"jjjj")</f>
        <v>dimanche</v>
      </c>
      <c r="BE448" s="21">
        <f>VLOOKUP(ROUND(Tableau1[[#This Row],[Année]],4),Tableau2[#Data],2)</f>
        <v>788</v>
      </c>
      <c r="BF448" s="21" t="str">
        <f>VLOOKUP(Tableau1[[#This Row],[Date]],Tableau3[],2)</f>
        <v>2020-2021</v>
      </c>
    </row>
    <row r="449" spans="1:58" hidden="1" x14ac:dyDescent="0.3">
      <c r="A449" s="22">
        <v>43913</v>
      </c>
      <c r="B449" s="20">
        <v>72253</v>
      </c>
      <c r="C449" s="20">
        <v>163384</v>
      </c>
      <c r="D449" s="24">
        <v>614.4</v>
      </c>
      <c r="E449" s="24"/>
      <c r="F449" s="24"/>
      <c r="G449" s="24"/>
      <c r="H449" s="24"/>
      <c r="I449" s="24"/>
      <c r="J449" s="24"/>
      <c r="K449" s="24"/>
      <c r="L449" s="24"/>
      <c r="M449" s="24">
        <v>0</v>
      </c>
      <c r="N449" s="24">
        <v>105.02499765250801</v>
      </c>
      <c r="O449" s="24">
        <v>31.5499992948025</v>
      </c>
      <c r="P449" s="24"/>
      <c r="Q449" s="24">
        <v>0</v>
      </c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>
        <v>74</v>
      </c>
      <c r="AD449" s="24">
        <v>70</v>
      </c>
      <c r="AE449" s="24"/>
      <c r="AF449" s="30">
        <f t="array" ref="AF449">Tableau1[[#This Row],[EC Sortie PAC]]-Tableau1[[#This Row],[EC entrée PAC]]</f>
        <v>-4</v>
      </c>
      <c r="AG449" s="30">
        <f t="array" ref="AG449">Tableau1[[#This Row],[Différenctiel PAC]]</f>
        <v>-4</v>
      </c>
      <c r="AH449" s="4">
        <f t="array" ref="AH449">Tableau1[[#This Row],[Echaudoirs]]+Tableau1[[#This Row],[Plumeuses]]</f>
        <v>0</v>
      </c>
      <c r="AI449" s="4">
        <f t="array" ref="AI449">Tableau1[[#This Row],[EF Surpréssée Eviscération]]+Tableau1[[#This Row],[EF Eviscération]]</f>
        <v>136.5749969473105</v>
      </c>
      <c r="AJ449" s="4">
        <f t="array" ref="AJ449">Tableau1[[#This Row],[Conso EF dégrilleur]]+Tableau1[[#This Row],[Conso EF prélaveuse]]+Tableau1[[#This Row],[Conso EF adiabatique]]</f>
        <v>0</v>
      </c>
      <c r="AK449" s="4">
        <f>Tableau1[[#This Row],[Conso EC Filtre]]+Tableau1[[#This Row],[Conso EC Laveuse ]]</f>
        <v>0</v>
      </c>
      <c r="AL449" s="30">
        <f t="array" ref="AL449">Tableau1[[#This Row],[Conso EF Quai Atlas (calculée)]]+Tableau1[[#This Row],[Conso EC Quai Atlas (calculée)]]</f>
        <v>0</v>
      </c>
      <c r="AM449" s="30">
        <f t="array" ref="AM449">Tableau1[[#This Row],[Lavage cagettes]]+Tableau1[[#This Row],[Lavage pal box]]</f>
        <v>0</v>
      </c>
      <c r="AN449" s="30">
        <f t="array" ref="AN449">Tableau1[[#This Row],[40 bar]]+Tableau1[[#This Row],[24 bar]]</f>
        <v>0</v>
      </c>
      <c r="AO449" s="31"/>
      <c r="AP449" s="31">
        <f>Tableau1[[#This Row],[EC Vestiaires m³]]+Tableau1[[#This Row],[Vestiaires EF]]+Tableau1[[#This Row],[Zone B]]</f>
        <v>0</v>
      </c>
      <c r="AQ44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477.82500305268945</v>
      </c>
      <c r="AR449" s="6">
        <f>Tableau1[[#This Row],[prestation lavage 40B]]+Tableau1[[#This Row],[Prestation lavage 24B]]</f>
        <v>0</v>
      </c>
      <c r="AS449" s="6">
        <f>IFERROR(Tableau1[[#This Row],[40 bar (19h-23h59)]]+Y450,0)</f>
        <v>0</v>
      </c>
      <c r="AT449" s="6">
        <f>IFERROR(Tableau1[[#This Row],[24 bar (19H-23H59)]]+AB450,0)</f>
        <v>0</v>
      </c>
      <c r="AU449" s="33">
        <f t="array" ref="AU449">(Tableau1[[#This Row],[Conso eau]]-Tableau1[Rejet convention])/Tableau1[[#This Row],[Rejet convention]]</f>
        <v>-0.2203045685279188</v>
      </c>
      <c r="AV449" s="34">
        <f t="array" ref="AV449">IF(Tableau1[[#This Row],[Nbr de poulets (entrée découpe)]]&gt;0,(Tableau1[[#This Row],[Conso eau]]/Tableau1[[#This Row],[Nbr de poulets (entrée découpe)]])*1000,"erreur")</f>
        <v>8.503453143814097</v>
      </c>
      <c r="AW449" s="35">
        <f t="array" ref="AW449">IF(Tableau1[[#This Row],[Tonnage sortie ressuage]]&gt;0,(Tableau1[[#This Row],[Conso eau]]/Tableau1[[#This Row],[Tonnage sortie ressuage]])*1000,"erreur")</f>
        <v>3.7604661411154088</v>
      </c>
      <c r="AX449" s="34">
        <f t="array" ref="AX44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49" s="21">
        <f>10</f>
        <v>10</v>
      </c>
      <c r="AZ449" s="21">
        <f>6</f>
        <v>6</v>
      </c>
      <c r="BA449" s="21" t="str">
        <f>TEXT(Tableau1[[#This Row],[Date]],"aaaa")</f>
        <v>2020</v>
      </c>
      <c r="BB449" s="21" t="str">
        <f>TEXT(Tableau1[[#This Row],[Date]],"mmmm")</f>
        <v>mars</v>
      </c>
      <c r="BC449" s="21">
        <f>_xlfn.ISOWEEKNUM(Tableau1[[#This Row],[Date]])</f>
        <v>13</v>
      </c>
      <c r="BD449" s="21" t="str">
        <f>TEXT(Tableau1[[#This Row],[Date]],"jjjj")</f>
        <v>lundi</v>
      </c>
      <c r="BE449" s="21">
        <f>VLOOKUP(ROUND(Tableau1[[#This Row],[Année]],4),Tableau2[#Data],2)</f>
        <v>788</v>
      </c>
      <c r="BF449" s="21" t="str">
        <f>VLOOKUP(Tableau1[[#This Row],[Date]],Tableau3[],2)</f>
        <v>2020-2021</v>
      </c>
    </row>
    <row r="450" spans="1:58" hidden="1" x14ac:dyDescent="0.3">
      <c r="A450" s="22">
        <v>43914</v>
      </c>
      <c r="B450" s="20">
        <v>73144</v>
      </c>
      <c r="C450" s="20">
        <v>177611</v>
      </c>
      <c r="D450" s="24">
        <v>731.5</v>
      </c>
      <c r="E450" s="24"/>
      <c r="F450" s="24"/>
      <c r="G450" s="24"/>
      <c r="H450" s="24"/>
      <c r="I450" s="24"/>
      <c r="J450" s="24"/>
      <c r="K450" s="24"/>
      <c r="L450" s="24"/>
      <c r="M450" s="24">
        <v>0</v>
      </c>
      <c r="N450" s="24">
        <v>107.134997605346</v>
      </c>
      <c r="O450" s="24">
        <v>30.654999314807402</v>
      </c>
      <c r="P450" s="24"/>
      <c r="Q450" s="24">
        <v>43.139999035745902</v>
      </c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>
        <v>422</v>
      </c>
      <c r="AD450" s="24">
        <v>424</v>
      </c>
      <c r="AE450" s="24"/>
      <c r="AF450" s="30">
        <f t="array" ref="AF450">Tableau1[[#This Row],[EC Sortie PAC]]-Tableau1[[#This Row],[EC entrée PAC]]</f>
        <v>2</v>
      </c>
      <c r="AG450" s="30">
        <f t="array" ref="AG450">Tableau1[[#This Row],[Différenctiel PAC]]</f>
        <v>2</v>
      </c>
      <c r="AH450" s="4">
        <f t="array" ref="AH450">Tableau1[[#This Row],[Echaudoirs]]+Tableau1[[#This Row],[Plumeuses]]</f>
        <v>0</v>
      </c>
      <c r="AI450" s="4">
        <f t="array" ref="AI450">Tableau1[[#This Row],[EF Surpréssée Eviscération]]+Tableau1[[#This Row],[EF Eviscération]]</f>
        <v>137.78999692015341</v>
      </c>
      <c r="AJ450" s="4">
        <f t="array" ref="AJ450">Tableau1[[#This Row],[Conso EF dégrilleur]]+Tableau1[[#This Row],[Conso EF prélaveuse]]+Tableau1[[#This Row],[Conso EF adiabatique]]</f>
        <v>0</v>
      </c>
      <c r="AK450" s="4">
        <f>Tableau1[[#This Row],[Conso EC Filtre]]+Tableau1[[#This Row],[Conso EC Laveuse ]]</f>
        <v>0</v>
      </c>
      <c r="AL450" s="30">
        <f t="array" ref="AL450">Tableau1[[#This Row],[Conso EF Quai Atlas (calculée)]]+Tableau1[[#This Row],[Conso EC Quai Atlas (calculée)]]</f>
        <v>0</v>
      </c>
      <c r="AM450" s="30">
        <f t="array" ref="AM450">Tableau1[[#This Row],[Lavage cagettes]]+Tableau1[[#This Row],[Lavage pal box]]</f>
        <v>0</v>
      </c>
      <c r="AN450" s="30">
        <f t="array" ref="AN450">Tableau1[[#This Row],[40 bar]]+Tableau1[[#This Row],[24 bar]]</f>
        <v>0</v>
      </c>
      <c r="AO450" s="31"/>
      <c r="AP450" s="31">
        <f>Tableau1[[#This Row],[EC Vestiaires m³]]+Tableau1[[#This Row],[Vestiaires EF]]+Tableau1[[#This Row],[Zone B]]</f>
        <v>0</v>
      </c>
      <c r="AQ45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550.57000404410064</v>
      </c>
      <c r="AR450" s="6">
        <f>Tableau1[[#This Row],[prestation lavage 40B]]+Tableau1[[#This Row],[Prestation lavage 24B]]</f>
        <v>0</v>
      </c>
      <c r="AS450" s="6">
        <f>IFERROR(Tableau1[[#This Row],[40 bar (19h-23h59)]]+Y451,0)</f>
        <v>0</v>
      </c>
      <c r="AT450" s="6">
        <f>IFERROR(Tableau1[[#This Row],[24 bar (19H-23H59)]]+AB451,0)</f>
        <v>0</v>
      </c>
      <c r="AU450" s="33">
        <f t="array" ref="AU450">(Tableau1[[#This Row],[Conso eau]]-Tableau1[Rejet convention])/Tableau1[[#This Row],[Rejet convention]]</f>
        <v>-7.1700507614213205E-2</v>
      </c>
      <c r="AV450" s="34">
        <f t="array" ref="AV450">IF(Tableau1[[#This Row],[Nbr de poulets (entrée découpe)]]&gt;0,(Tableau1[[#This Row],[Conso eau]]/Tableau1[[#This Row],[Nbr de poulets (entrée découpe)]])*1000,"erreur")</f>
        <v>10.000820299682818</v>
      </c>
      <c r="AW450" s="35">
        <f t="array" ref="AW450">IF(Tableau1[[#This Row],[Tonnage sortie ressuage]]&gt;0,(Tableau1[[#This Row],[Conso eau]]/Tableau1[[#This Row],[Tonnage sortie ressuage]])*1000,"erreur")</f>
        <v>4.1185512158593776</v>
      </c>
      <c r="AX450" s="34">
        <f t="array" ref="AX45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50" s="21">
        <f>10</f>
        <v>10</v>
      </c>
      <c r="AZ450" s="21">
        <f>6</f>
        <v>6</v>
      </c>
      <c r="BA450" s="21" t="str">
        <f>TEXT(Tableau1[[#This Row],[Date]],"aaaa")</f>
        <v>2020</v>
      </c>
      <c r="BB450" s="21" t="str">
        <f>TEXT(Tableau1[[#This Row],[Date]],"mmmm")</f>
        <v>mars</v>
      </c>
      <c r="BC450" s="21">
        <f>_xlfn.ISOWEEKNUM(Tableau1[[#This Row],[Date]])</f>
        <v>13</v>
      </c>
      <c r="BD450" s="21" t="str">
        <f>TEXT(Tableau1[[#This Row],[Date]],"jjjj")</f>
        <v>mardi</v>
      </c>
      <c r="BE450" s="21">
        <f>VLOOKUP(ROUND(Tableau1[[#This Row],[Année]],4),Tableau2[#Data],2)</f>
        <v>788</v>
      </c>
      <c r="BF450" s="21" t="str">
        <f>VLOOKUP(Tableau1[[#This Row],[Date]],Tableau3[],2)</f>
        <v>2020-2021</v>
      </c>
    </row>
    <row r="451" spans="1:58" hidden="1" x14ac:dyDescent="0.3">
      <c r="A451" s="22">
        <v>43915</v>
      </c>
      <c r="B451" s="20">
        <v>76589</v>
      </c>
      <c r="C451" s="20">
        <v>174974</v>
      </c>
      <c r="D451" s="24">
        <v>724.7</v>
      </c>
      <c r="E451" s="24"/>
      <c r="F451" s="24"/>
      <c r="G451" s="24"/>
      <c r="H451" s="24"/>
      <c r="I451" s="24"/>
      <c r="J451" s="24"/>
      <c r="K451" s="24"/>
      <c r="L451" s="24"/>
      <c r="M451" s="24">
        <v>0</v>
      </c>
      <c r="N451" s="24">
        <v>110.239997535944</v>
      </c>
      <c r="O451" s="24">
        <v>31.884999287314699</v>
      </c>
      <c r="P451" s="24"/>
      <c r="Q451" s="24">
        <v>46.829998953267904</v>
      </c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>
        <v>541</v>
      </c>
      <c r="AD451" s="24">
        <v>546</v>
      </c>
      <c r="AE451" s="24"/>
      <c r="AF451" s="30">
        <f t="array" ref="AF451">Tableau1[[#This Row],[EC Sortie PAC]]-Tableau1[[#This Row],[EC entrée PAC]]</f>
        <v>5</v>
      </c>
      <c r="AG451" s="30">
        <f t="array" ref="AG451">Tableau1[[#This Row],[Différenctiel PAC]]</f>
        <v>5</v>
      </c>
      <c r="AH451" s="4">
        <f t="array" ref="AH451">Tableau1[[#This Row],[Echaudoirs]]+Tableau1[[#This Row],[Plumeuses]]</f>
        <v>0</v>
      </c>
      <c r="AI451" s="4">
        <f t="array" ref="AI451">Tableau1[[#This Row],[EF Surpréssée Eviscération]]+Tableau1[[#This Row],[EF Eviscération]]</f>
        <v>142.1249968232587</v>
      </c>
      <c r="AJ451" s="4">
        <f t="array" ref="AJ451">Tableau1[[#This Row],[Conso EF dégrilleur]]+Tableau1[[#This Row],[Conso EF prélaveuse]]+Tableau1[[#This Row],[Conso EF adiabatique]]</f>
        <v>0</v>
      </c>
      <c r="AK451" s="4">
        <f>Tableau1[[#This Row],[Conso EC Filtre]]+Tableau1[[#This Row],[Conso EC Laveuse ]]</f>
        <v>0</v>
      </c>
      <c r="AL451" s="30">
        <f t="array" ref="AL451">Tableau1[[#This Row],[Conso EF Quai Atlas (calculée)]]+Tableau1[[#This Row],[Conso EC Quai Atlas (calculée)]]</f>
        <v>0</v>
      </c>
      <c r="AM451" s="30">
        <f t="array" ref="AM451">Tableau1[[#This Row],[Lavage cagettes]]+Tableau1[[#This Row],[Lavage pal box]]</f>
        <v>0</v>
      </c>
      <c r="AN451" s="30">
        <f t="array" ref="AN451">Tableau1[[#This Row],[40 bar]]+Tableau1[[#This Row],[24 bar]]</f>
        <v>0</v>
      </c>
      <c r="AO451" s="31"/>
      <c r="AP451" s="31">
        <f>Tableau1[[#This Row],[EC Vestiaires m³]]+Tableau1[[#This Row],[Vestiaires EF]]+Tableau1[[#This Row],[Zone B]]</f>
        <v>0</v>
      </c>
      <c r="AQ45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535.74500422347342</v>
      </c>
      <c r="AR451" s="6">
        <f>Tableau1[[#This Row],[prestation lavage 40B]]+Tableau1[[#This Row],[Prestation lavage 24B]]</f>
        <v>0</v>
      </c>
      <c r="AS451" s="6">
        <f>IFERROR(Tableau1[[#This Row],[40 bar (19h-23h59)]]+Y452,0)</f>
        <v>0</v>
      </c>
      <c r="AT451" s="6">
        <f>IFERROR(Tableau1[[#This Row],[24 bar (19H-23H59)]]+AB452,0)</f>
        <v>0</v>
      </c>
      <c r="AU451" s="33">
        <f t="array" ref="AU451">(Tableau1[[#This Row],[Conso eau]]-Tableau1[Rejet convention])/Tableau1[[#This Row],[Rejet convention]]</f>
        <v>-8.0329949238578627E-2</v>
      </c>
      <c r="AV451" s="34">
        <f t="array" ref="AV451">IF(Tableau1[[#This Row],[Nbr de poulets (entrée découpe)]]&gt;0,(Tableau1[[#This Row],[Conso eau]]/Tableau1[[#This Row],[Nbr de poulets (entrée découpe)]])*1000,"erreur")</f>
        <v>9.4621943098878436</v>
      </c>
      <c r="AW451" s="35">
        <f t="array" ref="AW451">IF(Tableau1[[#This Row],[Tonnage sortie ressuage]]&gt;0,(Tableau1[[#This Row],[Conso eau]]/Tableau1[[#This Row],[Tonnage sortie ressuage]])*1000,"erreur")</f>
        <v>4.1417582040760346</v>
      </c>
      <c r="AX451" s="34">
        <f t="array" ref="AX45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51" s="21">
        <f>10</f>
        <v>10</v>
      </c>
      <c r="AZ451" s="21">
        <f>6</f>
        <v>6</v>
      </c>
      <c r="BA451" s="21" t="str">
        <f>TEXT(Tableau1[[#This Row],[Date]],"aaaa")</f>
        <v>2020</v>
      </c>
      <c r="BB451" s="21" t="str">
        <f>TEXT(Tableau1[[#This Row],[Date]],"mmmm")</f>
        <v>mars</v>
      </c>
      <c r="BC451" s="21">
        <f>_xlfn.ISOWEEKNUM(Tableau1[[#This Row],[Date]])</f>
        <v>13</v>
      </c>
      <c r="BD451" s="21" t="str">
        <f>TEXT(Tableau1[[#This Row],[Date]],"jjjj")</f>
        <v>mercredi</v>
      </c>
      <c r="BE451" s="21">
        <f>VLOOKUP(ROUND(Tableau1[[#This Row],[Année]],4),Tableau2[#Data],2)</f>
        <v>788</v>
      </c>
      <c r="BF451" s="21" t="str">
        <f>VLOOKUP(Tableau1[[#This Row],[Date]],Tableau3[],2)</f>
        <v>2020-2021</v>
      </c>
    </row>
    <row r="452" spans="1:58" hidden="1" x14ac:dyDescent="0.3">
      <c r="A452" s="22">
        <v>43916</v>
      </c>
      <c r="B452" s="20">
        <v>75276</v>
      </c>
      <c r="C452" s="20">
        <v>173904</v>
      </c>
      <c r="D452" s="24">
        <v>720.2</v>
      </c>
      <c r="E452" s="24"/>
      <c r="F452" s="24"/>
      <c r="G452" s="24"/>
      <c r="H452" s="24"/>
      <c r="I452" s="24"/>
      <c r="J452" s="24"/>
      <c r="K452" s="24"/>
      <c r="L452" s="24"/>
      <c r="M452" s="24">
        <v>0</v>
      </c>
      <c r="N452" s="24">
        <v>106.909997610375</v>
      </c>
      <c r="O452" s="24">
        <v>31.774999289773401</v>
      </c>
      <c r="P452" s="24"/>
      <c r="Q452" s="24">
        <v>48.529998915269999</v>
      </c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>
        <v>522</v>
      </c>
      <c r="AD452" s="24">
        <v>548</v>
      </c>
      <c r="AE452" s="24"/>
      <c r="AF452" s="30">
        <f t="array" ref="AF452">Tableau1[[#This Row],[EC Sortie PAC]]-Tableau1[[#This Row],[EC entrée PAC]]</f>
        <v>26</v>
      </c>
      <c r="AG452" s="30">
        <f t="array" ref="AG452">Tableau1[[#This Row],[Différenctiel PAC]]</f>
        <v>26</v>
      </c>
      <c r="AH452" s="4">
        <f t="array" ref="AH452">Tableau1[[#This Row],[Echaudoirs]]+Tableau1[[#This Row],[Plumeuses]]</f>
        <v>0</v>
      </c>
      <c r="AI452" s="4">
        <f t="array" ref="AI452">Tableau1[[#This Row],[EF Surpréssée Eviscération]]+Tableau1[[#This Row],[EF Eviscération]]</f>
        <v>138.68499690014841</v>
      </c>
      <c r="AJ452" s="4">
        <f t="array" ref="AJ452">Tableau1[[#This Row],[Conso EF dégrilleur]]+Tableau1[[#This Row],[Conso EF prélaveuse]]+Tableau1[[#This Row],[Conso EF adiabatique]]</f>
        <v>0</v>
      </c>
      <c r="AK452" s="4">
        <f>Tableau1[[#This Row],[Conso EC Filtre]]+Tableau1[[#This Row],[Conso EC Laveuse ]]</f>
        <v>0</v>
      </c>
      <c r="AL452" s="30">
        <f t="array" ref="AL452">Tableau1[[#This Row],[Conso EF Quai Atlas (calculée)]]+Tableau1[[#This Row],[Conso EC Quai Atlas (calculée)]]</f>
        <v>0</v>
      </c>
      <c r="AM452" s="30">
        <f t="array" ref="AM452">Tableau1[[#This Row],[Lavage cagettes]]+Tableau1[[#This Row],[Lavage pal box]]</f>
        <v>0</v>
      </c>
      <c r="AN452" s="30">
        <f t="array" ref="AN452">Tableau1[[#This Row],[40 bar]]+Tableau1[[#This Row],[24 bar]]</f>
        <v>0</v>
      </c>
      <c r="AO452" s="31"/>
      <c r="AP452" s="31">
        <f>Tableau1[[#This Row],[EC Vestiaires m³]]+Tableau1[[#This Row],[Vestiaires EF]]+Tableau1[[#This Row],[Zone B]]</f>
        <v>0</v>
      </c>
      <c r="AQ45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532.98500418458161</v>
      </c>
      <c r="AR452" s="6">
        <f>Tableau1[[#This Row],[prestation lavage 40B]]+Tableau1[[#This Row],[Prestation lavage 24B]]</f>
        <v>0</v>
      </c>
      <c r="AS452" s="6">
        <f>IFERROR(Tableau1[[#This Row],[40 bar (19h-23h59)]]+Y453,0)</f>
        <v>0</v>
      </c>
      <c r="AT452" s="6">
        <f>IFERROR(Tableau1[[#This Row],[24 bar (19H-23H59)]]+AB453,0)</f>
        <v>0</v>
      </c>
      <c r="AU452" s="33">
        <f t="array" ref="AU452">(Tableau1[[#This Row],[Conso eau]]-Tableau1[Rejet convention])/Tableau1[[#This Row],[Rejet convention]]</f>
        <v>-8.6040609137055774E-2</v>
      </c>
      <c r="AV452" s="34">
        <f t="array" ref="AV452">IF(Tableau1[[#This Row],[Nbr de poulets (entrée découpe)]]&gt;0,(Tableau1[[#This Row],[Conso eau]]/Tableau1[[#This Row],[Nbr de poulets (entrée découpe)]])*1000,"erreur")</f>
        <v>9.5674584196822359</v>
      </c>
      <c r="AW452" s="35">
        <f t="array" ref="AW452">IF(Tableau1[[#This Row],[Tonnage sortie ressuage]]&gt;0,(Tableau1[[#This Row],[Conso eau]]/Tableau1[[#This Row],[Tonnage sortie ressuage]])*1000,"erreur")</f>
        <v>4.1413653509982522</v>
      </c>
      <c r="AX452" s="34">
        <f t="array" ref="AX45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52" s="21">
        <f>10</f>
        <v>10</v>
      </c>
      <c r="AZ452" s="21">
        <f>6</f>
        <v>6</v>
      </c>
      <c r="BA452" s="21" t="str">
        <f>TEXT(Tableau1[[#This Row],[Date]],"aaaa")</f>
        <v>2020</v>
      </c>
      <c r="BB452" s="21" t="str">
        <f>TEXT(Tableau1[[#This Row],[Date]],"mmmm")</f>
        <v>mars</v>
      </c>
      <c r="BC452" s="21">
        <f>_xlfn.ISOWEEKNUM(Tableau1[[#This Row],[Date]])</f>
        <v>13</v>
      </c>
      <c r="BD452" s="21" t="str">
        <f>TEXT(Tableau1[[#This Row],[Date]],"jjjj")</f>
        <v>jeudi</v>
      </c>
      <c r="BE452" s="21">
        <f>VLOOKUP(ROUND(Tableau1[[#This Row],[Année]],4),Tableau2[#Data],2)</f>
        <v>788</v>
      </c>
      <c r="BF452" s="21" t="str">
        <f>VLOOKUP(Tableau1[[#This Row],[Date]],Tableau3[],2)</f>
        <v>2020-2021</v>
      </c>
    </row>
    <row r="453" spans="1:58" hidden="1" x14ac:dyDescent="0.3">
      <c r="A453" s="22">
        <v>43917</v>
      </c>
      <c r="B453" s="20">
        <v>69336</v>
      </c>
      <c r="C453" s="20">
        <v>158839</v>
      </c>
      <c r="D453" s="24">
        <v>707.7</v>
      </c>
      <c r="E453" s="24"/>
      <c r="F453" s="24"/>
      <c r="G453" s="24"/>
      <c r="H453" s="24"/>
      <c r="I453" s="24"/>
      <c r="J453" s="24"/>
      <c r="K453" s="24"/>
      <c r="L453" s="24"/>
      <c r="M453" s="24">
        <v>0</v>
      </c>
      <c r="N453" s="24">
        <v>102.214997715317</v>
      </c>
      <c r="O453" s="24">
        <v>28.3699993658811</v>
      </c>
      <c r="P453" s="24"/>
      <c r="Q453" s="24">
        <v>46.629998957738302</v>
      </c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>
        <v>536</v>
      </c>
      <c r="AD453" s="24">
        <v>523</v>
      </c>
      <c r="AE453" s="24"/>
      <c r="AF453" s="30">
        <f t="array" ref="AF453">Tableau1[[#This Row],[EC Sortie PAC]]-Tableau1[[#This Row],[EC entrée PAC]]</f>
        <v>-13</v>
      </c>
      <c r="AG453" s="30">
        <f t="array" ref="AG453">Tableau1[[#This Row],[Différenctiel PAC]]</f>
        <v>-13</v>
      </c>
      <c r="AH453" s="4">
        <f t="array" ref="AH453">Tableau1[[#This Row],[Echaudoirs]]+Tableau1[[#This Row],[Plumeuses]]</f>
        <v>0</v>
      </c>
      <c r="AI453" s="4">
        <f t="array" ref="AI453">Tableau1[[#This Row],[EF Surpréssée Eviscération]]+Tableau1[[#This Row],[EF Eviscération]]</f>
        <v>130.58499708119808</v>
      </c>
      <c r="AJ453" s="4">
        <f t="array" ref="AJ453">Tableau1[[#This Row],[Conso EF dégrilleur]]+Tableau1[[#This Row],[Conso EF prélaveuse]]+Tableau1[[#This Row],[Conso EF adiabatique]]</f>
        <v>0</v>
      </c>
      <c r="AK453" s="4">
        <f>Tableau1[[#This Row],[Conso EC Filtre]]+Tableau1[[#This Row],[Conso EC Laveuse ]]</f>
        <v>0</v>
      </c>
      <c r="AL453" s="30">
        <f t="array" ref="AL453">Tableau1[[#This Row],[Conso EF Quai Atlas (calculée)]]+Tableau1[[#This Row],[Conso EC Quai Atlas (calculée)]]</f>
        <v>0</v>
      </c>
      <c r="AM453" s="30">
        <f t="array" ref="AM453">Tableau1[[#This Row],[Lavage cagettes]]+Tableau1[[#This Row],[Lavage pal box]]</f>
        <v>0</v>
      </c>
      <c r="AN453" s="30">
        <f t="array" ref="AN453">Tableau1[[#This Row],[40 bar]]+Tableau1[[#This Row],[24 bar]]</f>
        <v>0</v>
      </c>
      <c r="AO453" s="31"/>
      <c r="AP453" s="31">
        <f>Tableau1[[#This Row],[EC Vestiaires m³]]+Tableau1[[#This Row],[Vestiaires EF]]+Tableau1[[#This Row],[Zone B]]</f>
        <v>0</v>
      </c>
      <c r="AQ45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530.48500396106363</v>
      </c>
      <c r="AR453" s="6">
        <f>Tableau1[[#This Row],[prestation lavage 40B]]+Tableau1[[#This Row],[Prestation lavage 24B]]</f>
        <v>0</v>
      </c>
      <c r="AS453" s="6">
        <f>IFERROR(Tableau1[[#This Row],[40 bar (19h-23h59)]]+Y454,0)</f>
        <v>0</v>
      </c>
      <c r="AT453" s="6">
        <f>IFERROR(Tableau1[[#This Row],[24 bar (19H-23H59)]]+AB454,0)</f>
        <v>0</v>
      </c>
      <c r="AU453" s="33">
        <f t="array" ref="AU453">(Tableau1[[#This Row],[Conso eau]]-Tableau1[Rejet convention])/Tableau1[[#This Row],[Rejet convention]]</f>
        <v>-0.10190355329949233</v>
      </c>
      <c r="AV453" s="34">
        <f t="array" ref="AV453">IF(Tableau1[[#This Row],[Nbr de poulets (entrée découpe)]]&gt;0,(Tableau1[[#This Row],[Conso eau]]/Tableau1[[#This Row],[Nbr de poulets (entrée découpe)]])*1000,"erreur")</f>
        <v>10.206818968501212</v>
      </c>
      <c r="AW453" s="35">
        <f t="array" ref="AW453">IF(Tableau1[[#This Row],[Tonnage sortie ressuage]]&gt;0,(Tableau1[[#This Row],[Conso eau]]/Tableau1[[#This Row],[Tonnage sortie ressuage]])*1000,"erreur")</f>
        <v>4.4554548945787884</v>
      </c>
      <c r="AX453" s="34">
        <f t="array" ref="AX45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53" s="21">
        <f>10</f>
        <v>10</v>
      </c>
      <c r="AZ453" s="21">
        <f>6</f>
        <v>6</v>
      </c>
      <c r="BA453" s="21" t="str">
        <f>TEXT(Tableau1[[#This Row],[Date]],"aaaa")</f>
        <v>2020</v>
      </c>
      <c r="BB453" s="21" t="str">
        <f>TEXT(Tableau1[[#This Row],[Date]],"mmmm")</f>
        <v>mars</v>
      </c>
      <c r="BC453" s="21">
        <f>_xlfn.ISOWEEKNUM(Tableau1[[#This Row],[Date]])</f>
        <v>13</v>
      </c>
      <c r="BD453" s="21" t="str">
        <f>TEXT(Tableau1[[#This Row],[Date]],"jjjj")</f>
        <v>vendredi</v>
      </c>
      <c r="BE453" s="21">
        <f>VLOOKUP(ROUND(Tableau1[[#This Row],[Année]],4),Tableau2[#Data],2)</f>
        <v>788</v>
      </c>
      <c r="BF453" s="21" t="str">
        <f>VLOOKUP(Tableau1[[#This Row],[Date]],Tableau3[],2)</f>
        <v>2020-2021</v>
      </c>
    </row>
    <row r="454" spans="1:58" hidden="1" x14ac:dyDescent="0.3">
      <c r="A454" s="22">
        <v>43918</v>
      </c>
      <c r="B454" s="20"/>
      <c r="C454" s="20"/>
      <c r="D454" s="24">
        <v>121.2</v>
      </c>
      <c r="E454" s="24"/>
      <c r="F454" s="24"/>
      <c r="G454" s="24"/>
      <c r="H454" s="24"/>
      <c r="I454" s="24"/>
      <c r="J454" s="24"/>
      <c r="K454" s="24"/>
      <c r="L454" s="24"/>
      <c r="M454" s="24">
        <v>0</v>
      </c>
      <c r="N454" s="24">
        <v>0</v>
      </c>
      <c r="O454" s="24">
        <v>0</v>
      </c>
      <c r="P454" s="24"/>
      <c r="Q454" s="24">
        <v>42.249999055638902</v>
      </c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>
        <v>546</v>
      </c>
      <c r="AD454" s="24">
        <v>560</v>
      </c>
      <c r="AE454" s="24"/>
      <c r="AF454" s="30">
        <f t="array" ref="AF454">Tableau1[[#This Row],[EC Sortie PAC]]-Tableau1[[#This Row],[EC entrée PAC]]</f>
        <v>14</v>
      </c>
      <c r="AG454" s="30">
        <f t="array" ref="AG454">Tableau1[[#This Row],[Différenctiel PAC]]</f>
        <v>14</v>
      </c>
      <c r="AH454" s="4">
        <f t="array" ref="AH454">Tableau1[[#This Row],[Echaudoirs]]+Tableau1[[#This Row],[Plumeuses]]</f>
        <v>0</v>
      </c>
      <c r="AI454" s="4">
        <f t="array" ref="AI454">Tableau1[[#This Row],[EF Surpréssée Eviscération]]+Tableau1[[#This Row],[EF Eviscération]]</f>
        <v>0</v>
      </c>
      <c r="AJ454" s="4">
        <f t="array" ref="AJ454">Tableau1[[#This Row],[Conso EF dégrilleur]]+Tableau1[[#This Row],[Conso EF prélaveuse]]+Tableau1[[#This Row],[Conso EF adiabatique]]</f>
        <v>0</v>
      </c>
      <c r="AK454" s="4">
        <f>Tableau1[[#This Row],[Conso EC Filtre]]+Tableau1[[#This Row],[Conso EC Laveuse ]]</f>
        <v>0</v>
      </c>
      <c r="AL454" s="30">
        <f t="array" ref="AL454">Tableau1[[#This Row],[Conso EF Quai Atlas (calculée)]]+Tableau1[[#This Row],[Conso EC Quai Atlas (calculée)]]</f>
        <v>0</v>
      </c>
      <c r="AM454" s="30">
        <f t="array" ref="AM454">Tableau1[[#This Row],[Lavage cagettes]]+Tableau1[[#This Row],[Lavage pal box]]</f>
        <v>0</v>
      </c>
      <c r="AN454" s="30">
        <f t="array" ref="AN454">Tableau1[[#This Row],[40 bar]]+Tableau1[[#This Row],[24 bar]]</f>
        <v>0</v>
      </c>
      <c r="AO454" s="31"/>
      <c r="AP454" s="31">
        <f>Tableau1[[#This Row],[EC Vestiaires m³]]+Tableau1[[#This Row],[Vestiaires EF]]+Tableau1[[#This Row],[Zone B]]</f>
        <v>0</v>
      </c>
      <c r="AQ45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78.950000944361108</v>
      </c>
      <c r="AR454" s="6">
        <f>Tableau1[[#This Row],[prestation lavage 40B]]+Tableau1[[#This Row],[Prestation lavage 24B]]</f>
        <v>0</v>
      </c>
      <c r="AS454" s="6">
        <f>IFERROR(Tableau1[[#This Row],[40 bar (19h-23h59)]]+Y455,0)</f>
        <v>0</v>
      </c>
      <c r="AT454" s="6">
        <f>IFERROR(Tableau1[[#This Row],[24 bar (19H-23H59)]]+AB455,0)</f>
        <v>0</v>
      </c>
      <c r="AU454" s="33">
        <f t="array" ref="AU454">(Tableau1[[#This Row],[Conso eau]]-Tableau1[Rejet convention])/Tableau1[[#This Row],[Rejet convention]]</f>
        <v>-0.84619289340101522</v>
      </c>
      <c r="AV454" s="34" t="str">
        <f t="array" ref="AV454">IF(Tableau1[[#This Row],[Nbr de poulets (entrée découpe)]]&gt;0,(Tableau1[[#This Row],[Conso eau]]/Tableau1[[#This Row],[Nbr de poulets (entrée découpe)]])*1000,"erreur")</f>
        <v>erreur</v>
      </c>
      <c r="AW454" s="35" t="str">
        <f t="array" ref="AW454">IF(Tableau1[[#This Row],[Tonnage sortie ressuage]]&gt;0,(Tableau1[[#This Row],[Conso eau]]/Tableau1[[#This Row],[Tonnage sortie ressuage]])*1000,"erreur")</f>
        <v>erreur</v>
      </c>
      <c r="AX454" s="34" t="str">
        <f t="array" ref="AX45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54" s="21">
        <f>10</f>
        <v>10</v>
      </c>
      <c r="AZ454" s="21">
        <f>6</f>
        <v>6</v>
      </c>
      <c r="BA454" s="21" t="str">
        <f>TEXT(Tableau1[[#This Row],[Date]],"aaaa")</f>
        <v>2020</v>
      </c>
      <c r="BB454" s="21" t="str">
        <f>TEXT(Tableau1[[#This Row],[Date]],"mmmm")</f>
        <v>mars</v>
      </c>
      <c r="BC454" s="21">
        <f>_xlfn.ISOWEEKNUM(Tableau1[[#This Row],[Date]])</f>
        <v>13</v>
      </c>
      <c r="BD454" s="21" t="str">
        <f>TEXT(Tableau1[[#This Row],[Date]],"jjjj")</f>
        <v>samedi</v>
      </c>
      <c r="BE454" s="21">
        <f>VLOOKUP(ROUND(Tableau1[[#This Row],[Année]],4),Tableau2[#Data],2)</f>
        <v>788</v>
      </c>
      <c r="BF454" s="21" t="str">
        <f>VLOOKUP(Tableau1[[#This Row],[Date]],Tableau3[],2)</f>
        <v>2020-2021</v>
      </c>
    </row>
    <row r="455" spans="1:58" hidden="1" x14ac:dyDescent="0.3">
      <c r="A455" s="22">
        <v>43919</v>
      </c>
      <c r="B455" s="20"/>
      <c r="C455" s="20"/>
      <c r="D455" s="24">
        <v>26.3</v>
      </c>
      <c r="E455" s="24"/>
      <c r="F455" s="24"/>
      <c r="G455" s="24"/>
      <c r="H455" s="24"/>
      <c r="I455" s="24"/>
      <c r="J455" s="24"/>
      <c r="K455" s="24"/>
      <c r="L455" s="24"/>
      <c r="M455" s="24">
        <v>0</v>
      </c>
      <c r="N455" s="24">
        <v>0</v>
      </c>
      <c r="O455" s="24">
        <v>0</v>
      </c>
      <c r="P455" s="24"/>
      <c r="Q455" s="24">
        <v>0</v>
      </c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>
        <v>175</v>
      </c>
      <c r="AD455" s="24">
        <v>152</v>
      </c>
      <c r="AE455" s="24"/>
      <c r="AF455" s="30">
        <f t="array" ref="AF455">Tableau1[[#This Row],[EC Sortie PAC]]-Tableau1[[#This Row],[EC entrée PAC]]</f>
        <v>-23</v>
      </c>
      <c r="AG455" s="30">
        <f t="array" ref="AG455">Tableau1[[#This Row],[Différenctiel PAC]]</f>
        <v>-23</v>
      </c>
      <c r="AH455" s="4">
        <f t="array" ref="AH455">Tableau1[[#This Row],[Echaudoirs]]+Tableau1[[#This Row],[Plumeuses]]</f>
        <v>0</v>
      </c>
      <c r="AI455" s="4">
        <f t="array" ref="AI455">Tableau1[[#This Row],[EF Surpréssée Eviscération]]+Tableau1[[#This Row],[EF Eviscération]]</f>
        <v>0</v>
      </c>
      <c r="AJ455" s="4">
        <f t="array" ref="AJ455">Tableau1[[#This Row],[Conso EF dégrilleur]]+Tableau1[[#This Row],[Conso EF prélaveuse]]+Tableau1[[#This Row],[Conso EF adiabatique]]</f>
        <v>0</v>
      </c>
      <c r="AK455" s="4">
        <f>Tableau1[[#This Row],[Conso EC Filtre]]+Tableau1[[#This Row],[Conso EC Laveuse ]]</f>
        <v>0</v>
      </c>
      <c r="AL455" s="30">
        <f t="array" ref="AL455">Tableau1[[#This Row],[Conso EF Quai Atlas (calculée)]]+Tableau1[[#This Row],[Conso EC Quai Atlas (calculée)]]</f>
        <v>0</v>
      </c>
      <c r="AM455" s="30">
        <f t="array" ref="AM455">Tableau1[[#This Row],[Lavage cagettes]]+Tableau1[[#This Row],[Lavage pal box]]</f>
        <v>0</v>
      </c>
      <c r="AN455" s="30">
        <f t="array" ref="AN455">Tableau1[[#This Row],[40 bar]]+Tableau1[[#This Row],[24 bar]]</f>
        <v>0</v>
      </c>
      <c r="AO455" s="31"/>
      <c r="AP455" s="31">
        <f>Tableau1[[#This Row],[EC Vestiaires m³]]+Tableau1[[#This Row],[Vestiaires EF]]+Tableau1[[#This Row],[Zone B]]</f>
        <v>0</v>
      </c>
      <c r="AQ45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26.3</v>
      </c>
      <c r="AR455" s="6">
        <f>Tableau1[[#This Row],[prestation lavage 40B]]+Tableau1[[#This Row],[Prestation lavage 24B]]</f>
        <v>0</v>
      </c>
      <c r="AS455" s="6">
        <f>IFERROR(Tableau1[[#This Row],[40 bar (19h-23h59)]]+Y456,0)</f>
        <v>0</v>
      </c>
      <c r="AT455" s="6">
        <f>IFERROR(Tableau1[[#This Row],[24 bar (19H-23H59)]]+AB456,0)</f>
        <v>0</v>
      </c>
      <c r="AU455" s="33">
        <f t="array" ref="AU455">(Tableau1[[#This Row],[Conso eau]]-Tableau1[Rejet convention])/Tableau1[[#This Row],[Rejet convention]]</f>
        <v>-0.96662436548223352</v>
      </c>
      <c r="AV455" s="34" t="str">
        <f t="array" ref="AV455">IF(Tableau1[[#This Row],[Nbr de poulets (entrée découpe)]]&gt;0,(Tableau1[[#This Row],[Conso eau]]/Tableau1[[#This Row],[Nbr de poulets (entrée découpe)]])*1000,"erreur")</f>
        <v>erreur</v>
      </c>
      <c r="AW455" s="35" t="str">
        <f t="array" ref="AW455">IF(Tableau1[[#This Row],[Tonnage sortie ressuage]]&gt;0,(Tableau1[[#This Row],[Conso eau]]/Tableau1[[#This Row],[Tonnage sortie ressuage]])*1000,"erreur")</f>
        <v>erreur</v>
      </c>
      <c r="AX455" s="34" t="str">
        <f t="array" ref="AX45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55" s="21">
        <f>10</f>
        <v>10</v>
      </c>
      <c r="AZ455" s="21">
        <f>6</f>
        <v>6</v>
      </c>
      <c r="BA455" s="21" t="str">
        <f>TEXT(Tableau1[[#This Row],[Date]],"aaaa")</f>
        <v>2020</v>
      </c>
      <c r="BB455" s="21" t="str">
        <f>TEXT(Tableau1[[#This Row],[Date]],"mmmm")</f>
        <v>mars</v>
      </c>
      <c r="BC455" s="21">
        <f>_xlfn.ISOWEEKNUM(Tableau1[[#This Row],[Date]])</f>
        <v>13</v>
      </c>
      <c r="BD455" s="21" t="str">
        <f>TEXT(Tableau1[[#This Row],[Date]],"jjjj")</f>
        <v>dimanche</v>
      </c>
      <c r="BE455" s="21">
        <f>VLOOKUP(ROUND(Tableau1[[#This Row],[Année]],4),Tableau2[#Data],2)</f>
        <v>788</v>
      </c>
      <c r="BF455" s="21" t="str">
        <f>VLOOKUP(Tableau1[[#This Row],[Date]],Tableau3[],2)</f>
        <v>2020-2021</v>
      </c>
    </row>
    <row r="456" spans="1:58" hidden="1" x14ac:dyDescent="0.3">
      <c r="A456" s="22">
        <v>43920</v>
      </c>
      <c r="B456" s="20">
        <v>74121</v>
      </c>
      <c r="C456" s="20">
        <v>174722</v>
      </c>
      <c r="D456" s="24">
        <v>599</v>
      </c>
      <c r="E456" s="24"/>
      <c r="F456" s="24"/>
      <c r="G456" s="24"/>
      <c r="H456" s="24"/>
      <c r="I456" s="24"/>
      <c r="J456" s="24"/>
      <c r="K456" s="24"/>
      <c r="L456" s="24"/>
      <c r="M456" s="24">
        <v>0</v>
      </c>
      <c r="N456" s="24">
        <v>108.224997580983</v>
      </c>
      <c r="O456" s="24">
        <v>32.354999276809401</v>
      </c>
      <c r="P456" s="24"/>
      <c r="Q456" s="24">
        <v>0</v>
      </c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>
        <v>38</v>
      </c>
      <c r="AD456" s="24">
        <v>38</v>
      </c>
      <c r="AE456" s="24"/>
      <c r="AF456" s="30">
        <f t="array" ref="AF456">Tableau1[[#This Row],[EC Sortie PAC]]-Tableau1[[#This Row],[EC entrée PAC]]</f>
        <v>0</v>
      </c>
      <c r="AG456" s="30">
        <f t="array" ref="AG456">Tableau1[[#This Row],[Différenctiel PAC]]</f>
        <v>0</v>
      </c>
      <c r="AH456" s="4">
        <f t="array" ref="AH456">Tableau1[[#This Row],[Echaudoirs]]+Tableau1[[#This Row],[Plumeuses]]</f>
        <v>0</v>
      </c>
      <c r="AI456" s="4">
        <f t="array" ref="AI456">Tableau1[[#This Row],[EF Surpréssée Eviscération]]+Tableau1[[#This Row],[EF Eviscération]]</f>
        <v>140.57999685779239</v>
      </c>
      <c r="AJ456" s="4">
        <f t="array" ref="AJ456">Tableau1[[#This Row],[Conso EF dégrilleur]]+Tableau1[[#This Row],[Conso EF prélaveuse]]+Tableau1[[#This Row],[Conso EF adiabatique]]</f>
        <v>0</v>
      </c>
      <c r="AK456" s="4">
        <f>Tableau1[[#This Row],[Conso EC Filtre]]+Tableau1[[#This Row],[Conso EC Laveuse ]]</f>
        <v>0</v>
      </c>
      <c r="AL456" s="30">
        <f t="array" ref="AL456">Tableau1[[#This Row],[Conso EF Quai Atlas (calculée)]]+Tableau1[[#This Row],[Conso EC Quai Atlas (calculée)]]</f>
        <v>0</v>
      </c>
      <c r="AM456" s="30">
        <f t="array" ref="AM456">Tableau1[[#This Row],[Lavage cagettes]]+Tableau1[[#This Row],[Lavage pal box]]</f>
        <v>0</v>
      </c>
      <c r="AN456" s="30">
        <f t="array" ref="AN456">Tableau1[[#This Row],[40 bar]]+Tableau1[[#This Row],[24 bar]]</f>
        <v>0</v>
      </c>
      <c r="AO456" s="31"/>
      <c r="AP456" s="31">
        <f>Tableau1[[#This Row],[EC Vestiaires m³]]+Tableau1[[#This Row],[Vestiaires EF]]+Tableau1[[#This Row],[Zone B]]</f>
        <v>0</v>
      </c>
      <c r="AQ45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458.42000314220763</v>
      </c>
      <c r="AR456" s="6">
        <f>Tableau1[[#This Row],[prestation lavage 40B]]+Tableau1[[#This Row],[Prestation lavage 24B]]</f>
        <v>0</v>
      </c>
      <c r="AS456" s="6">
        <f>IFERROR(Tableau1[[#This Row],[40 bar (19h-23h59)]]+Y457,0)</f>
        <v>0</v>
      </c>
      <c r="AT456" s="6">
        <f>IFERROR(Tableau1[[#This Row],[24 bar (19H-23H59)]]+AB457,0)</f>
        <v>0</v>
      </c>
      <c r="AU456" s="33">
        <f t="array" ref="AU456">(Tableau1[[#This Row],[Conso eau]]-Tableau1[Rejet convention])/Tableau1[[#This Row],[Rejet convention]]</f>
        <v>-0.23984771573604061</v>
      </c>
      <c r="AV456" s="34">
        <f t="array" ref="AV456">IF(Tableau1[[#This Row],[Nbr de poulets (entrée découpe)]]&gt;0,(Tableau1[[#This Row],[Conso eau]]/Tableau1[[#This Row],[Nbr de poulets (entrée découpe)]])*1000,"erreur")</f>
        <v>8.0813804454877829</v>
      </c>
      <c r="AW456" s="35">
        <f t="array" ref="AW456">IF(Tableau1[[#This Row],[Tonnage sortie ressuage]]&gt;0,(Tableau1[[#This Row],[Conso eau]]/Tableau1[[#This Row],[Tonnage sortie ressuage]])*1000,"erreur")</f>
        <v>3.4283032474445116</v>
      </c>
      <c r="AX456" s="34">
        <f t="array" ref="AX45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56" s="21">
        <f>10</f>
        <v>10</v>
      </c>
      <c r="AZ456" s="21">
        <f>6</f>
        <v>6</v>
      </c>
      <c r="BA456" s="21" t="str">
        <f>TEXT(Tableau1[[#This Row],[Date]],"aaaa")</f>
        <v>2020</v>
      </c>
      <c r="BB456" s="21" t="str">
        <f>TEXT(Tableau1[[#This Row],[Date]],"mmmm")</f>
        <v>mars</v>
      </c>
      <c r="BC456" s="21">
        <f>_xlfn.ISOWEEKNUM(Tableau1[[#This Row],[Date]])</f>
        <v>14</v>
      </c>
      <c r="BD456" s="21" t="str">
        <f>TEXT(Tableau1[[#This Row],[Date]],"jjjj")</f>
        <v>lundi</v>
      </c>
      <c r="BE456" s="21">
        <f>VLOOKUP(ROUND(Tableau1[[#This Row],[Année]],4),Tableau2[#Data],2)</f>
        <v>788</v>
      </c>
      <c r="BF456" s="21" t="str">
        <f>VLOOKUP(Tableau1[[#This Row],[Date]],Tableau3[],2)</f>
        <v>2020-2021</v>
      </c>
    </row>
    <row r="457" spans="1:58" hidden="1" x14ac:dyDescent="0.3">
      <c r="A457" s="22">
        <v>43921</v>
      </c>
      <c r="B457" s="20">
        <v>70097</v>
      </c>
      <c r="C457" s="20">
        <v>168961</v>
      </c>
      <c r="D457" s="24">
        <v>660.2</v>
      </c>
      <c r="E457" s="24"/>
      <c r="F457" s="24"/>
      <c r="G457" s="24"/>
      <c r="H457" s="24"/>
      <c r="I457" s="24"/>
      <c r="J457" s="24"/>
      <c r="K457" s="24"/>
      <c r="L457" s="24"/>
      <c r="M457" s="24">
        <v>0</v>
      </c>
      <c r="N457" s="24">
        <v>104.509997664019</v>
      </c>
      <c r="O457" s="24">
        <v>32.499999273568399</v>
      </c>
      <c r="P457" s="24"/>
      <c r="Q457" s="24">
        <v>42.3499990534037</v>
      </c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>
        <v>408</v>
      </c>
      <c r="AD457" s="24">
        <v>410</v>
      </c>
      <c r="AE457" s="24"/>
      <c r="AF457" s="30">
        <f t="array" ref="AF457">Tableau1[[#This Row],[EC Sortie PAC]]-Tableau1[[#This Row],[EC entrée PAC]]</f>
        <v>2</v>
      </c>
      <c r="AG457" s="30">
        <f t="array" ref="AG457">Tableau1[[#This Row],[Différenctiel PAC]]</f>
        <v>2</v>
      </c>
      <c r="AH457" s="4">
        <f t="array" ref="AH457">Tableau1[[#This Row],[Echaudoirs]]+Tableau1[[#This Row],[Plumeuses]]</f>
        <v>0</v>
      </c>
      <c r="AI457" s="4">
        <f t="array" ref="AI457">Tableau1[[#This Row],[EF Surpréssée Eviscération]]+Tableau1[[#This Row],[EF Eviscération]]</f>
        <v>137.0099969375874</v>
      </c>
      <c r="AJ457" s="4">
        <f t="array" ref="AJ457">Tableau1[[#This Row],[Conso EF dégrilleur]]+Tableau1[[#This Row],[Conso EF prélaveuse]]+Tableau1[[#This Row],[Conso EF adiabatique]]</f>
        <v>0</v>
      </c>
      <c r="AK457" s="4">
        <f>Tableau1[[#This Row],[Conso EC Filtre]]+Tableau1[[#This Row],[Conso EC Laveuse ]]</f>
        <v>0</v>
      </c>
      <c r="AL457" s="30">
        <f t="array" ref="AL457">Tableau1[[#This Row],[Conso EF Quai Atlas (calculée)]]+Tableau1[[#This Row],[Conso EC Quai Atlas (calculée)]]</f>
        <v>0</v>
      </c>
      <c r="AM457" s="30">
        <f t="array" ref="AM457">Tableau1[[#This Row],[Lavage cagettes]]+Tableau1[[#This Row],[Lavage pal box]]</f>
        <v>0</v>
      </c>
      <c r="AN457" s="30">
        <f t="array" ref="AN457">Tableau1[[#This Row],[40 bar]]+Tableau1[[#This Row],[24 bar]]</f>
        <v>0</v>
      </c>
      <c r="AO457" s="31"/>
      <c r="AP457" s="31">
        <f>Tableau1[[#This Row],[EC Vestiaires m³]]+Tableau1[[#This Row],[Vestiaires EF]]+Tableau1[[#This Row],[Zone B]]</f>
        <v>0</v>
      </c>
      <c r="AQ45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480.84000400900891</v>
      </c>
      <c r="AR457" s="6">
        <f>Tableau1[[#This Row],[prestation lavage 40B]]+Tableau1[[#This Row],[Prestation lavage 24B]]</f>
        <v>400</v>
      </c>
      <c r="AS457" s="6">
        <f>IFERROR(Tableau1[[#This Row],[40 bar (19h-23h59)]]+Y458,0)</f>
        <v>100</v>
      </c>
      <c r="AT457" s="6">
        <f>IFERROR(Tableau1[[#This Row],[24 bar (19H-23H59)]]+AB458,0)</f>
        <v>300</v>
      </c>
      <c r="AU457" s="33">
        <f t="array" ref="AU457">(Tableau1[[#This Row],[Conso eau]]-Tableau1[Rejet convention])/Tableau1[[#This Row],[Rejet convention]]</f>
        <v>-0.16218274111675121</v>
      </c>
      <c r="AV457" s="34">
        <f t="array" ref="AV457">IF(Tableau1[[#This Row],[Nbr de poulets (entrée découpe)]]&gt;0,(Tableau1[[#This Row],[Conso eau]]/Tableau1[[#This Row],[Nbr de poulets (entrée découpe)]])*1000,"erreur")</f>
        <v>9.4183773913291589</v>
      </c>
      <c r="AW457" s="35">
        <f t="array" ref="AW457">IF(Tableau1[[#This Row],[Tonnage sortie ressuage]]&gt;0,(Tableau1[[#This Row],[Conso eau]]/Tableau1[[#This Row],[Tonnage sortie ressuage]])*1000,"erreur")</f>
        <v>3.9074105858748469</v>
      </c>
      <c r="AX457" s="34">
        <f t="array" ref="AX45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57" s="21">
        <f>10</f>
        <v>10</v>
      </c>
      <c r="AZ457" s="21">
        <f>6</f>
        <v>6</v>
      </c>
      <c r="BA457" s="21" t="str">
        <f>TEXT(Tableau1[[#This Row],[Date]],"aaaa")</f>
        <v>2020</v>
      </c>
      <c r="BB457" s="21" t="str">
        <f>TEXT(Tableau1[[#This Row],[Date]],"mmmm")</f>
        <v>mars</v>
      </c>
      <c r="BC457" s="21">
        <f>_xlfn.ISOWEEKNUM(Tableau1[[#This Row],[Date]])</f>
        <v>14</v>
      </c>
      <c r="BD457" s="21" t="str">
        <f>TEXT(Tableau1[[#This Row],[Date]],"jjjj")</f>
        <v>mardi</v>
      </c>
      <c r="BE457" s="21">
        <f>VLOOKUP(ROUND(Tableau1[[#This Row],[Année]],4),Tableau2[#Data],2)</f>
        <v>788</v>
      </c>
      <c r="BF457" s="21" t="str">
        <f>VLOOKUP(Tableau1[[#This Row],[Date]],Tableau3[],2)</f>
        <v>2020-2021</v>
      </c>
    </row>
    <row r="458" spans="1:58" x14ac:dyDescent="0.3">
      <c r="A458" s="22">
        <v>43922</v>
      </c>
      <c r="B458" s="20">
        <v>100</v>
      </c>
      <c r="C458" s="20">
        <v>100</v>
      </c>
      <c r="D458" s="20">
        <v>100</v>
      </c>
      <c r="E458" s="20">
        <v>100</v>
      </c>
      <c r="F458" s="20">
        <v>100</v>
      </c>
      <c r="G458" s="20">
        <v>100</v>
      </c>
      <c r="H458" s="20">
        <v>100</v>
      </c>
      <c r="I458" s="20">
        <v>100</v>
      </c>
      <c r="J458" s="20">
        <v>100</v>
      </c>
      <c r="K458" s="20">
        <v>100</v>
      </c>
      <c r="L458" s="20">
        <v>100</v>
      </c>
      <c r="M458" s="20">
        <v>100</v>
      </c>
      <c r="N458" s="20">
        <v>100</v>
      </c>
      <c r="O458" s="20">
        <v>100</v>
      </c>
      <c r="P458" s="20">
        <v>100</v>
      </c>
      <c r="Q458" s="20">
        <v>100</v>
      </c>
      <c r="R458" s="20">
        <v>100</v>
      </c>
      <c r="S458" s="20">
        <v>100</v>
      </c>
      <c r="T458" s="20">
        <v>100</v>
      </c>
      <c r="U458" s="20">
        <v>100</v>
      </c>
      <c r="V458" s="20">
        <v>100</v>
      </c>
      <c r="W458" s="20">
        <v>100</v>
      </c>
      <c r="X458" s="20">
        <v>100</v>
      </c>
      <c r="Y458" s="20">
        <v>100</v>
      </c>
      <c r="Z458" s="20">
        <v>100</v>
      </c>
      <c r="AA458" s="20">
        <v>300</v>
      </c>
      <c r="AB458" s="20">
        <v>300</v>
      </c>
      <c r="AC458" s="20">
        <v>300</v>
      </c>
      <c r="AD458" s="20">
        <v>300</v>
      </c>
      <c r="AE458" s="20">
        <v>300</v>
      </c>
      <c r="AF458" s="20">
        <v>300</v>
      </c>
      <c r="AG458" s="20">
        <v>300</v>
      </c>
      <c r="AH458" s="20">
        <v>300</v>
      </c>
      <c r="AI458" s="20">
        <v>300</v>
      </c>
      <c r="AJ458" s="20">
        <v>300</v>
      </c>
      <c r="AK458" s="20">
        <v>300</v>
      </c>
      <c r="AL458" s="20">
        <v>300</v>
      </c>
      <c r="AM458" s="20">
        <v>300</v>
      </c>
      <c r="AN458" s="20">
        <v>300</v>
      </c>
      <c r="AO458" s="31"/>
      <c r="AP458" s="31">
        <f>Tableau1[[#This Row],[EC Vestiaires m³]]+Tableau1[[#This Row],[Vestiaires EF]]+Tableau1[[#This Row],[Zone B]]</f>
        <v>300</v>
      </c>
      <c r="AQ45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58" s="20">
        <v>300</v>
      </c>
      <c r="AS458" s="20">
        <v>300</v>
      </c>
      <c r="AT458" s="20">
        <v>300</v>
      </c>
      <c r="AU458" s="20">
        <v>300</v>
      </c>
      <c r="AV458" s="20">
        <v>300</v>
      </c>
      <c r="AW458" s="20">
        <v>300</v>
      </c>
      <c r="AX458" s="20">
        <v>300</v>
      </c>
      <c r="AY458" s="20">
        <v>300</v>
      </c>
      <c r="AZ458" s="20">
        <v>300</v>
      </c>
      <c r="BA458" s="21" t="str">
        <f>TEXT(Tableau1[[#This Row],[Date]],"aaaa")</f>
        <v>2020</v>
      </c>
      <c r="BB458" s="21" t="str">
        <f>TEXT(Tableau1[[#This Row],[Date]],"mmmm")</f>
        <v>avril</v>
      </c>
      <c r="BC458" s="21">
        <f>_xlfn.ISOWEEKNUM(Tableau1[[#This Row],[Date]])</f>
        <v>14</v>
      </c>
      <c r="BD458" s="21" t="str">
        <f>TEXT(Tableau1[[#This Row],[Date]],"jjjj")</f>
        <v>mercredi</v>
      </c>
      <c r="BE458" s="21">
        <f>VLOOKUP(ROUND(Tableau1[[#This Row],[Année]],4),Tableau2[#Data],2)</f>
        <v>788</v>
      </c>
      <c r="BF458" s="21" t="str">
        <f>VLOOKUP(Tableau1[[#This Row],[Date]],Tableau3[],2)</f>
        <v>2020-2021</v>
      </c>
    </row>
    <row r="459" spans="1:58" x14ac:dyDescent="0.3">
      <c r="A459" s="22">
        <v>43923</v>
      </c>
      <c r="B459" s="20">
        <v>100</v>
      </c>
      <c r="C459" s="20">
        <v>100</v>
      </c>
      <c r="D459" s="20">
        <v>100</v>
      </c>
      <c r="E459" s="20">
        <v>100</v>
      </c>
      <c r="F459" s="20">
        <v>100</v>
      </c>
      <c r="G459" s="20">
        <v>100</v>
      </c>
      <c r="H459" s="20">
        <v>100</v>
      </c>
      <c r="I459" s="20">
        <v>100</v>
      </c>
      <c r="J459" s="20">
        <v>100</v>
      </c>
      <c r="K459" s="20">
        <v>100</v>
      </c>
      <c r="L459" s="20">
        <v>100</v>
      </c>
      <c r="M459" s="20">
        <v>100</v>
      </c>
      <c r="N459" s="20">
        <v>100</v>
      </c>
      <c r="O459" s="20">
        <v>100</v>
      </c>
      <c r="P459" s="20">
        <v>100</v>
      </c>
      <c r="Q459" s="20">
        <v>100</v>
      </c>
      <c r="R459" s="20">
        <v>100</v>
      </c>
      <c r="S459" s="20">
        <v>100</v>
      </c>
      <c r="T459" s="20">
        <v>100</v>
      </c>
      <c r="U459" s="20">
        <v>100</v>
      </c>
      <c r="V459" s="20">
        <v>100</v>
      </c>
      <c r="W459" s="20">
        <v>100</v>
      </c>
      <c r="X459" s="20">
        <v>100</v>
      </c>
      <c r="Y459" s="20">
        <v>100</v>
      </c>
      <c r="Z459" s="20">
        <v>100</v>
      </c>
      <c r="AA459" s="20">
        <v>300</v>
      </c>
      <c r="AB459" s="20">
        <v>300</v>
      </c>
      <c r="AC459" s="20">
        <v>300</v>
      </c>
      <c r="AD459" s="20">
        <v>300</v>
      </c>
      <c r="AE459" s="20">
        <v>300</v>
      </c>
      <c r="AF459" s="20">
        <v>300</v>
      </c>
      <c r="AG459" s="20">
        <v>300</v>
      </c>
      <c r="AH459" s="20">
        <v>300</v>
      </c>
      <c r="AI459" s="20">
        <v>300</v>
      </c>
      <c r="AJ459" s="20">
        <v>300</v>
      </c>
      <c r="AK459" s="20">
        <v>300</v>
      </c>
      <c r="AL459" s="20">
        <v>300</v>
      </c>
      <c r="AM459" s="20">
        <v>300</v>
      </c>
      <c r="AN459" s="20">
        <v>300</v>
      </c>
      <c r="AO459" s="31"/>
      <c r="AP459" s="31">
        <f>Tableau1[[#This Row],[EC Vestiaires m³]]+Tableau1[[#This Row],[Vestiaires EF]]+Tableau1[[#This Row],[Zone B]]</f>
        <v>300</v>
      </c>
      <c r="AQ45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59" s="20">
        <v>300</v>
      </c>
      <c r="AS459" s="20">
        <v>300</v>
      </c>
      <c r="AT459" s="20">
        <v>300</v>
      </c>
      <c r="AU459" s="20">
        <v>300</v>
      </c>
      <c r="AV459" s="20">
        <v>300</v>
      </c>
      <c r="AW459" s="20">
        <v>300</v>
      </c>
      <c r="AX459" s="20">
        <v>300</v>
      </c>
      <c r="AY459" s="20">
        <v>300</v>
      </c>
      <c r="AZ459" s="20">
        <v>300</v>
      </c>
      <c r="BA459" s="21" t="str">
        <f>TEXT(Tableau1[[#This Row],[Date]],"aaaa")</f>
        <v>2020</v>
      </c>
      <c r="BB459" s="21" t="str">
        <f>TEXT(Tableau1[[#This Row],[Date]],"mmmm")</f>
        <v>avril</v>
      </c>
      <c r="BC459" s="21">
        <f>_xlfn.ISOWEEKNUM(Tableau1[[#This Row],[Date]])</f>
        <v>14</v>
      </c>
      <c r="BD459" s="21" t="str">
        <f>TEXT(Tableau1[[#This Row],[Date]],"jjjj")</f>
        <v>jeudi</v>
      </c>
      <c r="BE459" s="21">
        <f>VLOOKUP(ROUND(Tableau1[[#This Row],[Année]],4),Tableau2[#Data],2)</f>
        <v>788</v>
      </c>
      <c r="BF459" s="21" t="str">
        <f>VLOOKUP(Tableau1[[#This Row],[Date]],Tableau3[],2)</f>
        <v>2020-2021</v>
      </c>
    </row>
    <row r="460" spans="1:58" x14ac:dyDescent="0.3">
      <c r="A460" s="22">
        <v>43924</v>
      </c>
      <c r="B460" s="20">
        <v>100</v>
      </c>
      <c r="C460" s="20">
        <v>100</v>
      </c>
      <c r="D460" s="20">
        <v>100</v>
      </c>
      <c r="E460" s="20">
        <v>100</v>
      </c>
      <c r="F460" s="20">
        <v>100</v>
      </c>
      <c r="G460" s="20">
        <v>100</v>
      </c>
      <c r="H460" s="20">
        <v>100</v>
      </c>
      <c r="I460" s="20">
        <v>100</v>
      </c>
      <c r="J460" s="20">
        <v>100</v>
      </c>
      <c r="K460" s="20">
        <v>100</v>
      </c>
      <c r="L460" s="20">
        <v>100</v>
      </c>
      <c r="M460" s="20">
        <v>100</v>
      </c>
      <c r="N460" s="20">
        <v>100</v>
      </c>
      <c r="O460" s="20">
        <v>100</v>
      </c>
      <c r="P460" s="20">
        <v>100</v>
      </c>
      <c r="Q460" s="20">
        <v>100</v>
      </c>
      <c r="R460" s="20">
        <v>100</v>
      </c>
      <c r="S460" s="20">
        <v>100</v>
      </c>
      <c r="T460" s="20">
        <v>100</v>
      </c>
      <c r="U460" s="20">
        <v>100</v>
      </c>
      <c r="V460" s="20">
        <v>100</v>
      </c>
      <c r="W460" s="20">
        <v>100</v>
      </c>
      <c r="X460" s="20">
        <v>100</v>
      </c>
      <c r="Y460" s="20">
        <v>100</v>
      </c>
      <c r="Z460" s="20">
        <v>100</v>
      </c>
      <c r="AA460" s="20">
        <v>300</v>
      </c>
      <c r="AB460" s="20">
        <v>300</v>
      </c>
      <c r="AC460" s="20">
        <v>300</v>
      </c>
      <c r="AD460" s="20">
        <v>300</v>
      </c>
      <c r="AE460" s="20">
        <v>300</v>
      </c>
      <c r="AF460" s="20">
        <v>300</v>
      </c>
      <c r="AG460" s="20">
        <v>300</v>
      </c>
      <c r="AH460" s="20">
        <v>300</v>
      </c>
      <c r="AI460" s="20">
        <v>300</v>
      </c>
      <c r="AJ460" s="20">
        <v>300</v>
      </c>
      <c r="AK460" s="20">
        <v>300</v>
      </c>
      <c r="AL460" s="20">
        <v>300</v>
      </c>
      <c r="AM460" s="20">
        <v>300</v>
      </c>
      <c r="AN460" s="20">
        <v>300</v>
      </c>
      <c r="AO460" s="31"/>
      <c r="AP460" s="31">
        <f>Tableau1[[#This Row],[EC Vestiaires m³]]+Tableau1[[#This Row],[Vestiaires EF]]+Tableau1[[#This Row],[Zone B]]</f>
        <v>300</v>
      </c>
      <c r="AQ46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60" s="20">
        <v>300</v>
      </c>
      <c r="AS460" s="20">
        <v>300</v>
      </c>
      <c r="AT460" s="20">
        <v>300</v>
      </c>
      <c r="AU460" s="20">
        <v>300</v>
      </c>
      <c r="AV460" s="20">
        <v>300</v>
      </c>
      <c r="AW460" s="20">
        <v>300</v>
      </c>
      <c r="AX460" s="20">
        <v>300</v>
      </c>
      <c r="AY460" s="20">
        <v>300</v>
      </c>
      <c r="AZ460" s="20">
        <v>300</v>
      </c>
      <c r="BA460" s="21" t="str">
        <f>TEXT(Tableau1[[#This Row],[Date]],"aaaa")</f>
        <v>2020</v>
      </c>
      <c r="BB460" s="21" t="str">
        <f>TEXT(Tableau1[[#This Row],[Date]],"mmmm")</f>
        <v>avril</v>
      </c>
      <c r="BC460" s="21">
        <f>_xlfn.ISOWEEKNUM(Tableau1[[#This Row],[Date]])</f>
        <v>14</v>
      </c>
      <c r="BD460" s="21" t="str">
        <f>TEXT(Tableau1[[#This Row],[Date]],"jjjj")</f>
        <v>vendredi</v>
      </c>
      <c r="BE460" s="21">
        <f>VLOOKUP(ROUND(Tableau1[[#This Row],[Année]],4),Tableau2[#Data],2)</f>
        <v>788</v>
      </c>
      <c r="BF460" s="21" t="str">
        <f>VLOOKUP(Tableau1[[#This Row],[Date]],Tableau3[],2)</f>
        <v>2020-2021</v>
      </c>
    </row>
    <row r="461" spans="1:58" x14ac:dyDescent="0.3">
      <c r="A461" s="22">
        <v>43925</v>
      </c>
      <c r="B461" s="20">
        <v>100</v>
      </c>
      <c r="C461" s="20">
        <v>100</v>
      </c>
      <c r="D461" s="20">
        <v>100</v>
      </c>
      <c r="E461" s="20">
        <v>100</v>
      </c>
      <c r="F461" s="20">
        <v>100</v>
      </c>
      <c r="G461" s="20">
        <v>100</v>
      </c>
      <c r="H461" s="20">
        <v>100</v>
      </c>
      <c r="I461" s="20">
        <v>100</v>
      </c>
      <c r="J461" s="20">
        <v>100</v>
      </c>
      <c r="K461" s="20">
        <v>100</v>
      </c>
      <c r="L461" s="20">
        <v>100</v>
      </c>
      <c r="M461" s="20">
        <v>100</v>
      </c>
      <c r="N461" s="20">
        <v>100</v>
      </c>
      <c r="O461" s="20">
        <v>100</v>
      </c>
      <c r="P461" s="20">
        <v>100</v>
      </c>
      <c r="Q461" s="20">
        <v>100</v>
      </c>
      <c r="R461" s="20">
        <v>100</v>
      </c>
      <c r="S461" s="20">
        <v>100</v>
      </c>
      <c r="T461" s="20">
        <v>100</v>
      </c>
      <c r="U461" s="20">
        <v>100</v>
      </c>
      <c r="V461" s="20">
        <v>100</v>
      </c>
      <c r="W461" s="20">
        <v>100</v>
      </c>
      <c r="X461" s="20">
        <v>100</v>
      </c>
      <c r="Y461" s="20">
        <v>100</v>
      </c>
      <c r="Z461" s="20">
        <v>100</v>
      </c>
      <c r="AA461" s="20">
        <v>300</v>
      </c>
      <c r="AB461" s="20">
        <v>300</v>
      </c>
      <c r="AC461" s="20">
        <v>300</v>
      </c>
      <c r="AD461" s="20">
        <v>300</v>
      </c>
      <c r="AE461" s="20">
        <v>300</v>
      </c>
      <c r="AF461" s="20">
        <v>300</v>
      </c>
      <c r="AG461" s="20">
        <v>300</v>
      </c>
      <c r="AH461" s="20">
        <v>300</v>
      </c>
      <c r="AI461" s="20">
        <v>300</v>
      </c>
      <c r="AJ461" s="20">
        <v>300</v>
      </c>
      <c r="AK461" s="20">
        <v>300</v>
      </c>
      <c r="AL461" s="20">
        <v>300</v>
      </c>
      <c r="AM461" s="20">
        <v>300</v>
      </c>
      <c r="AN461" s="20">
        <v>300</v>
      </c>
      <c r="AO461" s="31"/>
      <c r="AP461" s="31">
        <f>Tableau1[[#This Row],[EC Vestiaires m³]]+Tableau1[[#This Row],[Vestiaires EF]]+Tableau1[[#This Row],[Zone B]]</f>
        <v>300</v>
      </c>
      <c r="AQ46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61" s="20">
        <v>300</v>
      </c>
      <c r="AS461" s="20">
        <v>300</v>
      </c>
      <c r="AT461" s="20">
        <v>300</v>
      </c>
      <c r="AU461" s="20">
        <v>300</v>
      </c>
      <c r="AV461" s="20">
        <v>300</v>
      </c>
      <c r="AW461" s="20">
        <v>300</v>
      </c>
      <c r="AX461" s="20">
        <v>300</v>
      </c>
      <c r="AY461" s="20">
        <v>300</v>
      </c>
      <c r="AZ461" s="20">
        <v>300</v>
      </c>
      <c r="BA461" s="21" t="str">
        <f>TEXT(Tableau1[[#This Row],[Date]],"aaaa")</f>
        <v>2020</v>
      </c>
      <c r="BB461" s="21" t="str">
        <f>TEXT(Tableau1[[#This Row],[Date]],"mmmm")</f>
        <v>avril</v>
      </c>
      <c r="BC461" s="21">
        <f>_xlfn.ISOWEEKNUM(Tableau1[[#This Row],[Date]])</f>
        <v>14</v>
      </c>
      <c r="BD461" s="21" t="str">
        <f>TEXT(Tableau1[[#This Row],[Date]],"jjjj")</f>
        <v>samedi</v>
      </c>
      <c r="BE461" s="21">
        <f>VLOOKUP(ROUND(Tableau1[[#This Row],[Année]],4),Tableau2[#Data],2)</f>
        <v>788</v>
      </c>
      <c r="BF461" s="21" t="str">
        <f>VLOOKUP(Tableau1[[#This Row],[Date]],Tableau3[],2)</f>
        <v>2020-2021</v>
      </c>
    </row>
    <row r="462" spans="1:58" x14ac:dyDescent="0.3">
      <c r="A462" s="22">
        <v>43926</v>
      </c>
      <c r="B462" s="20">
        <v>100</v>
      </c>
      <c r="C462" s="20">
        <v>100</v>
      </c>
      <c r="D462" s="20">
        <v>100</v>
      </c>
      <c r="E462" s="20">
        <v>100</v>
      </c>
      <c r="F462" s="20">
        <v>100</v>
      </c>
      <c r="G462" s="20">
        <v>100</v>
      </c>
      <c r="H462" s="20">
        <v>100</v>
      </c>
      <c r="I462" s="20">
        <v>100</v>
      </c>
      <c r="J462" s="20">
        <v>100</v>
      </c>
      <c r="K462" s="20">
        <v>100</v>
      </c>
      <c r="L462" s="20">
        <v>100</v>
      </c>
      <c r="M462" s="20">
        <v>100</v>
      </c>
      <c r="N462" s="20">
        <v>100</v>
      </c>
      <c r="O462" s="20">
        <v>100</v>
      </c>
      <c r="P462" s="20">
        <v>100</v>
      </c>
      <c r="Q462" s="20">
        <v>100</v>
      </c>
      <c r="R462" s="20">
        <v>100</v>
      </c>
      <c r="S462" s="20">
        <v>100</v>
      </c>
      <c r="T462" s="20">
        <v>100</v>
      </c>
      <c r="U462" s="20">
        <v>100</v>
      </c>
      <c r="V462" s="20">
        <v>100</v>
      </c>
      <c r="W462" s="20">
        <v>100</v>
      </c>
      <c r="X462" s="20">
        <v>100</v>
      </c>
      <c r="Y462" s="20">
        <v>100</v>
      </c>
      <c r="Z462" s="20">
        <v>100</v>
      </c>
      <c r="AA462" s="20">
        <v>300</v>
      </c>
      <c r="AB462" s="20">
        <v>300</v>
      </c>
      <c r="AC462" s="20">
        <v>300</v>
      </c>
      <c r="AD462" s="20">
        <v>300</v>
      </c>
      <c r="AE462" s="20">
        <v>300</v>
      </c>
      <c r="AF462" s="20">
        <v>300</v>
      </c>
      <c r="AG462" s="20">
        <v>300</v>
      </c>
      <c r="AH462" s="20">
        <v>300</v>
      </c>
      <c r="AI462" s="20">
        <v>300</v>
      </c>
      <c r="AJ462" s="20">
        <v>300</v>
      </c>
      <c r="AK462" s="20">
        <v>300</v>
      </c>
      <c r="AL462" s="20">
        <v>300</v>
      </c>
      <c r="AM462" s="20">
        <v>300</v>
      </c>
      <c r="AN462" s="20">
        <v>300</v>
      </c>
      <c r="AO462" s="31"/>
      <c r="AP462" s="31">
        <f>Tableau1[[#This Row],[EC Vestiaires m³]]+Tableau1[[#This Row],[Vestiaires EF]]+Tableau1[[#This Row],[Zone B]]</f>
        <v>300</v>
      </c>
      <c r="AQ46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62" s="20">
        <v>300</v>
      </c>
      <c r="AS462" s="20">
        <v>300</v>
      </c>
      <c r="AT462" s="20">
        <v>300</v>
      </c>
      <c r="AU462" s="20">
        <v>300</v>
      </c>
      <c r="AV462" s="20">
        <v>300</v>
      </c>
      <c r="AW462" s="20">
        <v>300</v>
      </c>
      <c r="AX462" s="20">
        <v>300</v>
      </c>
      <c r="AY462" s="20">
        <v>300</v>
      </c>
      <c r="AZ462" s="20">
        <v>300</v>
      </c>
      <c r="BA462" s="21" t="str">
        <f>TEXT(Tableau1[[#This Row],[Date]],"aaaa")</f>
        <v>2020</v>
      </c>
      <c r="BB462" s="21" t="str">
        <f>TEXT(Tableau1[[#This Row],[Date]],"mmmm")</f>
        <v>avril</v>
      </c>
      <c r="BC462" s="21">
        <f>_xlfn.ISOWEEKNUM(Tableau1[[#This Row],[Date]])</f>
        <v>14</v>
      </c>
      <c r="BD462" s="21" t="str">
        <f>TEXT(Tableau1[[#This Row],[Date]],"jjjj")</f>
        <v>dimanche</v>
      </c>
      <c r="BE462" s="21">
        <f>VLOOKUP(ROUND(Tableau1[[#This Row],[Année]],4),Tableau2[#Data],2)</f>
        <v>788</v>
      </c>
      <c r="BF462" s="21" t="str">
        <f>VLOOKUP(Tableau1[[#This Row],[Date]],Tableau3[],2)</f>
        <v>2020-2021</v>
      </c>
    </row>
    <row r="463" spans="1:58" x14ac:dyDescent="0.3">
      <c r="A463" s="22">
        <v>43927</v>
      </c>
      <c r="B463" s="20">
        <v>100</v>
      </c>
      <c r="C463" s="20">
        <v>100</v>
      </c>
      <c r="D463" s="20">
        <v>100</v>
      </c>
      <c r="E463" s="20">
        <v>100</v>
      </c>
      <c r="F463" s="20">
        <v>100</v>
      </c>
      <c r="G463" s="20">
        <v>100</v>
      </c>
      <c r="H463" s="20">
        <v>100</v>
      </c>
      <c r="I463" s="20">
        <v>100</v>
      </c>
      <c r="J463" s="20">
        <v>100</v>
      </c>
      <c r="K463" s="20">
        <v>100</v>
      </c>
      <c r="L463" s="20">
        <v>100</v>
      </c>
      <c r="M463" s="20">
        <v>100</v>
      </c>
      <c r="N463" s="20">
        <v>100</v>
      </c>
      <c r="O463" s="20">
        <v>100</v>
      </c>
      <c r="P463" s="20">
        <v>100</v>
      </c>
      <c r="Q463" s="20">
        <v>100</v>
      </c>
      <c r="R463" s="20">
        <v>100</v>
      </c>
      <c r="S463" s="20">
        <v>100</v>
      </c>
      <c r="T463" s="20">
        <v>100</v>
      </c>
      <c r="U463" s="20">
        <v>100</v>
      </c>
      <c r="V463" s="20">
        <v>100</v>
      </c>
      <c r="W463" s="20">
        <v>100</v>
      </c>
      <c r="X463" s="20">
        <v>100</v>
      </c>
      <c r="Y463" s="20">
        <v>100</v>
      </c>
      <c r="Z463" s="20">
        <v>100</v>
      </c>
      <c r="AA463" s="20">
        <v>300</v>
      </c>
      <c r="AB463" s="20">
        <v>300</v>
      </c>
      <c r="AC463" s="20">
        <v>300</v>
      </c>
      <c r="AD463" s="20">
        <v>300</v>
      </c>
      <c r="AE463" s="20">
        <v>300</v>
      </c>
      <c r="AF463" s="20">
        <v>300</v>
      </c>
      <c r="AG463" s="20">
        <v>300</v>
      </c>
      <c r="AH463" s="20">
        <v>300</v>
      </c>
      <c r="AI463" s="20">
        <v>300</v>
      </c>
      <c r="AJ463" s="20">
        <v>300</v>
      </c>
      <c r="AK463" s="20">
        <v>300</v>
      </c>
      <c r="AL463" s="20">
        <v>300</v>
      </c>
      <c r="AM463" s="20">
        <v>300</v>
      </c>
      <c r="AN463" s="20">
        <v>300</v>
      </c>
      <c r="AO463" s="31"/>
      <c r="AP463" s="31">
        <f>Tableau1[[#This Row],[EC Vestiaires m³]]+Tableau1[[#This Row],[Vestiaires EF]]+Tableau1[[#This Row],[Zone B]]</f>
        <v>300</v>
      </c>
      <c r="AQ46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63" s="20">
        <v>300</v>
      </c>
      <c r="AS463" s="20">
        <v>300</v>
      </c>
      <c r="AT463" s="20">
        <v>300</v>
      </c>
      <c r="AU463" s="20">
        <v>300</v>
      </c>
      <c r="AV463" s="20">
        <v>300</v>
      </c>
      <c r="AW463" s="20">
        <v>300</v>
      </c>
      <c r="AX463" s="20">
        <v>300</v>
      </c>
      <c r="AY463" s="20">
        <v>300</v>
      </c>
      <c r="AZ463" s="20">
        <v>300</v>
      </c>
      <c r="BA463" s="21" t="str">
        <f>TEXT(Tableau1[[#This Row],[Date]],"aaaa")</f>
        <v>2020</v>
      </c>
      <c r="BB463" s="21" t="str">
        <f>TEXT(Tableau1[[#This Row],[Date]],"mmmm")</f>
        <v>avril</v>
      </c>
      <c r="BC463" s="21">
        <f>_xlfn.ISOWEEKNUM(Tableau1[[#This Row],[Date]])</f>
        <v>15</v>
      </c>
      <c r="BD463" s="21" t="str">
        <f>TEXT(Tableau1[[#This Row],[Date]],"jjjj")</f>
        <v>lundi</v>
      </c>
      <c r="BE463" s="21">
        <f>VLOOKUP(ROUND(Tableau1[[#This Row],[Année]],4),Tableau2[#Data],2)</f>
        <v>788</v>
      </c>
      <c r="BF463" s="21" t="str">
        <f>VLOOKUP(Tableau1[[#This Row],[Date]],Tableau3[],2)</f>
        <v>2020-2021</v>
      </c>
    </row>
    <row r="464" spans="1:58" x14ac:dyDescent="0.3">
      <c r="A464" s="22">
        <v>43928</v>
      </c>
      <c r="B464" s="20">
        <v>100</v>
      </c>
      <c r="C464" s="20">
        <v>100</v>
      </c>
      <c r="D464" s="20">
        <v>100</v>
      </c>
      <c r="E464" s="20">
        <v>100</v>
      </c>
      <c r="F464" s="20">
        <v>100</v>
      </c>
      <c r="G464" s="20">
        <v>100</v>
      </c>
      <c r="H464" s="20">
        <v>100</v>
      </c>
      <c r="I464" s="20">
        <v>100</v>
      </c>
      <c r="J464" s="20">
        <v>100</v>
      </c>
      <c r="K464" s="20">
        <v>100</v>
      </c>
      <c r="L464" s="20">
        <v>100</v>
      </c>
      <c r="M464" s="20">
        <v>100</v>
      </c>
      <c r="N464" s="20">
        <v>100</v>
      </c>
      <c r="O464" s="20">
        <v>100</v>
      </c>
      <c r="P464" s="20">
        <v>100</v>
      </c>
      <c r="Q464" s="20">
        <v>100</v>
      </c>
      <c r="R464" s="20">
        <v>100</v>
      </c>
      <c r="S464" s="20">
        <v>100</v>
      </c>
      <c r="T464" s="20">
        <v>100</v>
      </c>
      <c r="U464" s="20">
        <v>100</v>
      </c>
      <c r="V464" s="20">
        <v>100</v>
      </c>
      <c r="W464" s="20">
        <v>100</v>
      </c>
      <c r="X464" s="20">
        <v>100</v>
      </c>
      <c r="Y464" s="20">
        <v>100</v>
      </c>
      <c r="Z464" s="20">
        <v>100</v>
      </c>
      <c r="AA464" s="20">
        <v>300</v>
      </c>
      <c r="AB464" s="20">
        <v>300</v>
      </c>
      <c r="AC464" s="20">
        <v>300</v>
      </c>
      <c r="AD464" s="20">
        <v>300</v>
      </c>
      <c r="AE464" s="20">
        <v>300</v>
      </c>
      <c r="AF464" s="20">
        <v>300</v>
      </c>
      <c r="AG464" s="20">
        <v>300</v>
      </c>
      <c r="AH464" s="20">
        <v>300</v>
      </c>
      <c r="AI464" s="20">
        <v>300</v>
      </c>
      <c r="AJ464" s="20">
        <v>300</v>
      </c>
      <c r="AK464" s="20">
        <v>300</v>
      </c>
      <c r="AL464" s="20">
        <v>300</v>
      </c>
      <c r="AM464" s="20">
        <v>300</v>
      </c>
      <c r="AN464" s="20">
        <v>300</v>
      </c>
      <c r="AO464" s="31"/>
      <c r="AP464" s="31">
        <f>Tableau1[[#This Row],[EC Vestiaires m³]]+Tableau1[[#This Row],[Vestiaires EF]]+Tableau1[[#This Row],[Zone B]]</f>
        <v>300</v>
      </c>
      <c r="AQ46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64" s="20">
        <v>300</v>
      </c>
      <c r="AS464" s="20">
        <v>300</v>
      </c>
      <c r="AT464" s="20">
        <v>300</v>
      </c>
      <c r="AU464" s="20">
        <v>300</v>
      </c>
      <c r="AV464" s="20">
        <v>300</v>
      </c>
      <c r="AW464" s="20">
        <v>300</v>
      </c>
      <c r="AX464" s="20">
        <v>300</v>
      </c>
      <c r="AY464" s="20">
        <v>300</v>
      </c>
      <c r="AZ464" s="20">
        <v>300</v>
      </c>
      <c r="BA464" s="21" t="str">
        <f>TEXT(Tableau1[[#This Row],[Date]],"aaaa")</f>
        <v>2020</v>
      </c>
      <c r="BB464" s="21" t="str">
        <f>TEXT(Tableau1[[#This Row],[Date]],"mmmm")</f>
        <v>avril</v>
      </c>
      <c r="BC464" s="21">
        <f>_xlfn.ISOWEEKNUM(Tableau1[[#This Row],[Date]])</f>
        <v>15</v>
      </c>
      <c r="BD464" s="21" t="str">
        <f>TEXT(Tableau1[[#This Row],[Date]],"jjjj")</f>
        <v>mardi</v>
      </c>
      <c r="BE464" s="21">
        <f>VLOOKUP(ROUND(Tableau1[[#This Row],[Année]],4),Tableau2[#Data],2)</f>
        <v>788</v>
      </c>
      <c r="BF464" s="21" t="str">
        <f>VLOOKUP(Tableau1[[#This Row],[Date]],Tableau3[],2)</f>
        <v>2020-2021</v>
      </c>
    </row>
    <row r="465" spans="1:58" x14ac:dyDescent="0.3">
      <c r="A465" s="22">
        <v>43929</v>
      </c>
      <c r="B465" s="20">
        <v>100</v>
      </c>
      <c r="C465" s="20">
        <v>100</v>
      </c>
      <c r="D465" s="20">
        <v>100</v>
      </c>
      <c r="E465" s="20">
        <v>100</v>
      </c>
      <c r="F465" s="20">
        <v>100</v>
      </c>
      <c r="G465" s="20">
        <v>100</v>
      </c>
      <c r="H465" s="20">
        <v>100</v>
      </c>
      <c r="I465" s="20">
        <v>100</v>
      </c>
      <c r="J465" s="20">
        <v>100</v>
      </c>
      <c r="K465" s="20">
        <v>100</v>
      </c>
      <c r="L465" s="20">
        <v>100</v>
      </c>
      <c r="M465" s="20">
        <v>100</v>
      </c>
      <c r="N465" s="20">
        <v>100</v>
      </c>
      <c r="O465" s="20">
        <v>100</v>
      </c>
      <c r="P465" s="20">
        <v>100</v>
      </c>
      <c r="Q465" s="20">
        <v>100</v>
      </c>
      <c r="R465" s="20">
        <v>100</v>
      </c>
      <c r="S465" s="20">
        <v>100</v>
      </c>
      <c r="T465" s="20">
        <v>100</v>
      </c>
      <c r="U465" s="20">
        <v>100</v>
      </c>
      <c r="V465" s="20">
        <v>100</v>
      </c>
      <c r="W465" s="20">
        <v>100</v>
      </c>
      <c r="X465" s="20">
        <v>100</v>
      </c>
      <c r="Y465" s="20">
        <v>100</v>
      </c>
      <c r="Z465" s="20">
        <v>100</v>
      </c>
      <c r="AA465" s="20">
        <v>300</v>
      </c>
      <c r="AB465" s="20">
        <v>300</v>
      </c>
      <c r="AC465" s="20">
        <v>300</v>
      </c>
      <c r="AD465" s="20">
        <v>300</v>
      </c>
      <c r="AE465" s="20">
        <v>300</v>
      </c>
      <c r="AF465" s="20">
        <v>300</v>
      </c>
      <c r="AG465" s="20">
        <v>300</v>
      </c>
      <c r="AH465" s="20">
        <v>300</v>
      </c>
      <c r="AI465" s="20">
        <v>300</v>
      </c>
      <c r="AJ465" s="20">
        <v>300</v>
      </c>
      <c r="AK465" s="20">
        <v>300</v>
      </c>
      <c r="AL465" s="20">
        <v>300</v>
      </c>
      <c r="AM465" s="20">
        <v>300</v>
      </c>
      <c r="AN465" s="20">
        <v>300</v>
      </c>
      <c r="AO465" s="31"/>
      <c r="AP465" s="31">
        <f>Tableau1[[#This Row],[EC Vestiaires m³]]+Tableau1[[#This Row],[Vestiaires EF]]+Tableau1[[#This Row],[Zone B]]</f>
        <v>300</v>
      </c>
      <c r="AQ46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65" s="20">
        <v>300</v>
      </c>
      <c r="AS465" s="20">
        <v>300</v>
      </c>
      <c r="AT465" s="20">
        <v>300</v>
      </c>
      <c r="AU465" s="20">
        <v>300</v>
      </c>
      <c r="AV465" s="20">
        <v>300</v>
      </c>
      <c r="AW465" s="20">
        <v>300</v>
      </c>
      <c r="AX465" s="20">
        <v>300</v>
      </c>
      <c r="AY465" s="20">
        <v>300</v>
      </c>
      <c r="AZ465" s="20">
        <v>300</v>
      </c>
      <c r="BA465" s="21" t="str">
        <f>TEXT(Tableau1[[#This Row],[Date]],"aaaa")</f>
        <v>2020</v>
      </c>
      <c r="BB465" s="21" t="str">
        <f>TEXT(Tableau1[[#This Row],[Date]],"mmmm")</f>
        <v>avril</v>
      </c>
      <c r="BC465" s="21">
        <f>_xlfn.ISOWEEKNUM(Tableau1[[#This Row],[Date]])</f>
        <v>15</v>
      </c>
      <c r="BD465" s="21" t="str">
        <f>TEXT(Tableau1[[#This Row],[Date]],"jjjj")</f>
        <v>mercredi</v>
      </c>
      <c r="BE465" s="21">
        <f>VLOOKUP(ROUND(Tableau1[[#This Row],[Année]],4),Tableau2[#Data],2)</f>
        <v>788</v>
      </c>
      <c r="BF465" s="21" t="str">
        <f>VLOOKUP(Tableau1[[#This Row],[Date]],Tableau3[],2)</f>
        <v>2020-2021</v>
      </c>
    </row>
    <row r="466" spans="1:58" x14ac:dyDescent="0.3">
      <c r="A466" s="22">
        <v>43930</v>
      </c>
      <c r="B466" s="20">
        <v>100</v>
      </c>
      <c r="C466" s="20">
        <v>100</v>
      </c>
      <c r="D466" s="20">
        <v>100</v>
      </c>
      <c r="E466" s="20">
        <v>100</v>
      </c>
      <c r="F466" s="20">
        <v>100</v>
      </c>
      <c r="G466" s="20">
        <v>100</v>
      </c>
      <c r="H466" s="20">
        <v>100</v>
      </c>
      <c r="I466" s="20">
        <v>100</v>
      </c>
      <c r="J466" s="20">
        <v>100</v>
      </c>
      <c r="K466" s="20">
        <v>100</v>
      </c>
      <c r="L466" s="20">
        <v>100</v>
      </c>
      <c r="M466" s="20">
        <v>100</v>
      </c>
      <c r="N466" s="20">
        <v>100</v>
      </c>
      <c r="O466" s="20">
        <v>100</v>
      </c>
      <c r="P466" s="20">
        <v>100</v>
      </c>
      <c r="Q466" s="20">
        <v>100</v>
      </c>
      <c r="R466" s="20">
        <v>100</v>
      </c>
      <c r="S466" s="20">
        <v>100</v>
      </c>
      <c r="T466" s="20">
        <v>100</v>
      </c>
      <c r="U466" s="20">
        <v>100</v>
      </c>
      <c r="V466" s="20">
        <v>100</v>
      </c>
      <c r="W466" s="20">
        <v>100</v>
      </c>
      <c r="X466" s="20">
        <v>100</v>
      </c>
      <c r="Y466" s="20">
        <v>100</v>
      </c>
      <c r="Z466" s="20">
        <v>100</v>
      </c>
      <c r="AA466" s="20">
        <v>300</v>
      </c>
      <c r="AB466" s="20">
        <v>300</v>
      </c>
      <c r="AC466" s="20">
        <v>300</v>
      </c>
      <c r="AD466" s="20">
        <v>300</v>
      </c>
      <c r="AE466" s="20">
        <v>300</v>
      </c>
      <c r="AF466" s="20">
        <v>300</v>
      </c>
      <c r="AG466" s="20">
        <v>300</v>
      </c>
      <c r="AH466" s="20">
        <v>300</v>
      </c>
      <c r="AI466" s="20">
        <v>300</v>
      </c>
      <c r="AJ466" s="20">
        <v>300</v>
      </c>
      <c r="AK466" s="20">
        <v>300</v>
      </c>
      <c r="AL466" s="20">
        <v>300</v>
      </c>
      <c r="AM466" s="20">
        <v>300</v>
      </c>
      <c r="AN466" s="20">
        <v>300</v>
      </c>
      <c r="AO466" s="31"/>
      <c r="AP466" s="31">
        <f>Tableau1[[#This Row],[EC Vestiaires m³]]+Tableau1[[#This Row],[Vestiaires EF]]+Tableau1[[#This Row],[Zone B]]</f>
        <v>300</v>
      </c>
      <c r="AQ46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66" s="20">
        <v>300</v>
      </c>
      <c r="AS466" s="20">
        <v>300</v>
      </c>
      <c r="AT466" s="20">
        <v>300</v>
      </c>
      <c r="AU466" s="20">
        <v>300</v>
      </c>
      <c r="AV466" s="20">
        <v>300</v>
      </c>
      <c r="AW466" s="20">
        <v>300</v>
      </c>
      <c r="AX466" s="20">
        <v>300</v>
      </c>
      <c r="AY466" s="20">
        <v>300</v>
      </c>
      <c r="AZ466" s="20">
        <v>300</v>
      </c>
      <c r="BA466" s="21" t="str">
        <f>TEXT(Tableau1[[#This Row],[Date]],"aaaa")</f>
        <v>2020</v>
      </c>
      <c r="BB466" s="21" t="str">
        <f>TEXT(Tableau1[[#This Row],[Date]],"mmmm")</f>
        <v>avril</v>
      </c>
      <c r="BC466" s="21">
        <f>_xlfn.ISOWEEKNUM(Tableau1[[#This Row],[Date]])</f>
        <v>15</v>
      </c>
      <c r="BD466" s="21" t="str">
        <f>TEXT(Tableau1[[#This Row],[Date]],"jjjj")</f>
        <v>jeudi</v>
      </c>
      <c r="BE466" s="21">
        <f>VLOOKUP(ROUND(Tableau1[[#This Row],[Année]],4),Tableau2[#Data],2)</f>
        <v>788</v>
      </c>
      <c r="BF466" s="21" t="str">
        <f>VLOOKUP(Tableau1[[#This Row],[Date]],Tableau3[],2)</f>
        <v>2020-2021</v>
      </c>
    </row>
    <row r="467" spans="1:58" x14ac:dyDescent="0.3">
      <c r="A467" s="22">
        <v>43931</v>
      </c>
      <c r="B467" s="20">
        <v>100</v>
      </c>
      <c r="C467" s="20">
        <v>100</v>
      </c>
      <c r="D467" s="20">
        <v>100</v>
      </c>
      <c r="E467" s="20">
        <v>100</v>
      </c>
      <c r="F467" s="20">
        <v>100</v>
      </c>
      <c r="G467" s="20">
        <v>100</v>
      </c>
      <c r="H467" s="20">
        <v>100</v>
      </c>
      <c r="I467" s="20">
        <v>100</v>
      </c>
      <c r="J467" s="20">
        <v>100</v>
      </c>
      <c r="K467" s="20">
        <v>100</v>
      </c>
      <c r="L467" s="20">
        <v>100</v>
      </c>
      <c r="M467" s="20">
        <v>100</v>
      </c>
      <c r="N467" s="20">
        <v>100</v>
      </c>
      <c r="O467" s="20">
        <v>100</v>
      </c>
      <c r="P467" s="20">
        <v>100</v>
      </c>
      <c r="Q467" s="20">
        <v>100</v>
      </c>
      <c r="R467" s="20">
        <v>100</v>
      </c>
      <c r="S467" s="20">
        <v>100</v>
      </c>
      <c r="T467" s="20">
        <v>100</v>
      </c>
      <c r="U467" s="20">
        <v>100</v>
      </c>
      <c r="V467" s="20">
        <v>100</v>
      </c>
      <c r="W467" s="20">
        <v>100</v>
      </c>
      <c r="X467" s="20">
        <v>100</v>
      </c>
      <c r="Y467" s="20">
        <v>100</v>
      </c>
      <c r="Z467" s="20">
        <v>100</v>
      </c>
      <c r="AA467" s="20">
        <v>300</v>
      </c>
      <c r="AB467" s="20">
        <v>300</v>
      </c>
      <c r="AC467" s="20">
        <v>300</v>
      </c>
      <c r="AD467" s="20">
        <v>300</v>
      </c>
      <c r="AE467" s="20">
        <v>300</v>
      </c>
      <c r="AF467" s="20">
        <v>300</v>
      </c>
      <c r="AG467" s="20">
        <v>300</v>
      </c>
      <c r="AH467" s="20">
        <v>300</v>
      </c>
      <c r="AI467" s="20">
        <v>300</v>
      </c>
      <c r="AJ467" s="20">
        <v>300</v>
      </c>
      <c r="AK467" s="20">
        <v>300</v>
      </c>
      <c r="AL467" s="20">
        <v>300</v>
      </c>
      <c r="AM467" s="20">
        <v>300</v>
      </c>
      <c r="AN467" s="20">
        <v>300</v>
      </c>
      <c r="AO467" s="31"/>
      <c r="AP467" s="31">
        <f>Tableau1[[#This Row],[EC Vestiaires m³]]+Tableau1[[#This Row],[Vestiaires EF]]+Tableau1[[#This Row],[Zone B]]</f>
        <v>300</v>
      </c>
      <c r="AQ46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67" s="20">
        <v>300</v>
      </c>
      <c r="AS467" s="20">
        <v>300</v>
      </c>
      <c r="AT467" s="20">
        <v>300</v>
      </c>
      <c r="AU467" s="20">
        <v>300</v>
      </c>
      <c r="AV467" s="20">
        <v>300</v>
      </c>
      <c r="AW467" s="20">
        <v>300</v>
      </c>
      <c r="AX467" s="20">
        <v>300</v>
      </c>
      <c r="AY467" s="20">
        <v>300</v>
      </c>
      <c r="AZ467" s="20">
        <v>300</v>
      </c>
      <c r="BA467" s="21" t="str">
        <f>TEXT(Tableau1[[#This Row],[Date]],"aaaa")</f>
        <v>2020</v>
      </c>
      <c r="BB467" s="21" t="str">
        <f>TEXT(Tableau1[[#This Row],[Date]],"mmmm")</f>
        <v>avril</v>
      </c>
      <c r="BC467" s="21">
        <f>_xlfn.ISOWEEKNUM(Tableau1[[#This Row],[Date]])</f>
        <v>15</v>
      </c>
      <c r="BD467" s="21" t="str">
        <f>TEXT(Tableau1[[#This Row],[Date]],"jjjj")</f>
        <v>vendredi</v>
      </c>
      <c r="BE467" s="21">
        <f>VLOOKUP(ROUND(Tableau1[[#This Row],[Année]],4),Tableau2[#Data],2)</f>
        <v>788</v>
      </c>
      <c r="BF467" s="21" t="str">
        <f>VLOOKUP(Tableau1[[#This Row],[Date]],Tableau3[],2)</f>
        <v>2020-2021</v>
      </c>
    </row>
    <row r="468" spans="1:58" x14ac:dyDescent="0.3">
      <c r="A468" s="22">
        <v>43932</v>
      </c>
      <c r="B468" s="20">
        <v>100</v>
      </c>
      <c r="C468" s="20">
        <v>100</v>
      </c>
      <c r="D468" s="20">
        <v>100</v>
      </c>
      <c r="E468" s="20">
        <v>100</v>
      </c>
      <c r="F468" s="20">
        <v>100</v>
      </c>
      <c r="G468" s="20">
        <v>100</v>
      </c>
      <c r="H468" s="20">
        <v>100</v>
      </c>
      <c r="I468" s="20">
        <v>100</v>
      </c>
      <c r="J468" s="20">
        <v>100</v>
      </c>
      <c r="K468" s="20">
        <v>100</v>
      </c>
      <c r="L468" s="20">
        <v>100</v>
      </c>
      <c r="M468" s="20">
        <v>100</v>
      </c>
      <c r="N468" s="20">
        <v>100</v>
      </c>
      <c r="O468" s="20">
        <v>100</v>
      </c>
      <c r="P468" s="20">
        <v>100</v>
      </c>
      <c r="Q468" s="20">
        <v>100</v>
      </c>
      <c r="R468" s="20">
        <v>100</v>
      </c>
      <c r="S468" s="20">
        <v>100</v>
      </c>
      <c r="T468" s="20">
        <v>100</v>
      </c>
      <c r="U468" s="20">
        <v>100</v>
      </c>
      <c r="V468" s="20">
        <v>100</v>
      </c>
      <c r="W468" s="20">
        <v>100</v>
      </c>
      <c r="X468" s="20">
        <v>100</v>
      </c>
      <c r="Y468" s="20">
        <v>100</v>
      </c>
      <c r="Z468" s="20">
        <v>100</v>
      </c>
      <c r="AA468" s="20">
        <v>300</v>
      </c>
      <c r="AB468" s="20">
        <v>300</v>
      </c>
      <c r="AC468" s="20">
        <v>300</v>
      </c>
      <c r="AD468" s="20">
        <v>300</v>
      </c>
      <c r="AE468" s="20">
        <v>300</v>
      </c>
      <c r="AF468" s="20">
        <v>300</v>
      </c>
      <c r="AG468" s="20">
        <v>300</v>
      </c>
      <c r="AH468" s="20">
        <v>300</v>
      </c>
      <c r="AI468" s="20">
        <v>300</v>
      </c>
      <c r="AJ468" s="20">
        <v>300</v>
      </c>
      <c r="AK468" s="20">
        <v>300</v>
      </c>
      <c r="AL468" s="20">
        <v>300</v>
      </c>
      <c r="AM468" s="20">
        <v>300</v>
      </c>
      <c r="AN468" s="20">
        <v>300</v>
      </c>
      <c r="AO468" s="31"/>
      <c r="AP468" s="31">
        <f>Tableau1[[#This Row],[EC Vestiaires m³]]+Tableau1[[#This Row],[Vestiaires EF]]+Tableau1[[#This Row],[Zone B]]</f>
        <v>300</v>
      </c>
      <c r="AQ46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68" s="20">
        <v>300</v>
      </c>
      <c r="AS468" s="20">
        <v>300</v>
      </c>
      <c r="AT468" s="20">
        <v>300</v>
      </c>
      <c r="AU468" s="20">
        <v>300</v>
      </c>
      <c r="AV468" s="20">
        <v>300</v>
      </c>
      <c r="AW468" s="20">
        <v>300</v>
      </c>
      <c r="AX468" s="20">
        <v>300</v>
      </c>
      <c r="AY468" s="20">
        <v>300</v>
      </c>
      <c r="AZ468" s="20">
        <v>300</v>
      </c>
      <c r="BA468" s="21" t="str">
        <f>TEXT(Tableau1[[#This Row],[Date]],"aaaa")</f>
        <v>2020</v>
      </c>
      <c r="BB468" s="21" t="str">
        <f>TEXT(Tableau1[[#This Row],[Date]],"mmmm")</f>
        <v>avril</v>
      </c>
      <c r="BC468" s="21">
        <f>_xlfn.ISOWEEKNUM(Tableau1[[#This Row],[Date]])</f>
        <v>15</v>
      </c>
      <c r="BD468" s="21" t="str">
        <f>TEXT(Tableau1[[#This Row],[Date]],"jjjj")</f>
        <v>samedi</v>
      </c>
      <c r="BE468" s="21">
        <f>VLOOKUP(ROUND(Tableau1[[#This Row],[Année]],4),Tableau2[#Data],2)</f>
        <v>788</v>
      </c>
      <c r="BF468" s="21" t="str">
        <f>VLOOKUP(Tableau1[[#This Row],[Date]],Tableau3[],2)</f>
        <v>2020-2021</v>
      </c>
    </row>
    <row r="469" spans="1:58" x14ac:dyDescent="0.3">
      <c r="A469" s="22">
        <v>43933</v>
      </c>
      <c r="B469" s="20">
        <v>100</v>
      </c>
      <c r="C469" s="20">
        <v>100</v>
      </c>
      <c r="D469" s="20">
        <v>100</v>
      </c>
      <c r="E469" s="20">
        <v>100</v>
      </c>
      <c r="F469" s="20">
        <v>100</v>
      </c>
      <c r="G469" s="20">
        <v>100</v>
      </c>
      <c r="H469" s="20">
        <v>100</v>
      </c>
      <c r="I469" s="20">
        <v>100</v>
      </c>
      <c r="J469" s="20">
        <v>100</v>
      </c>
      <c r="K469" s="20">
        <v>100</v>
      </c>
      <c r="L469" s="20">
        <v>100</v>
      </c>
      <c r="M469" s="20">
        <v>100</v>
      </c>
      <c r="N469" s="20">
        <v>100</v>
      </c>
      <c r="O469" s="20">
        <v>100</v>
      </c>
      <c r="P469" s="20">
        <v>100</v>
      </c>
      <c r="Q469" s="20">
        <v>100</v>
      </c>
      <c r="R469" s="20">
        <v>100</v>
      </c>
      <c r="S469" s="20">
        <v>100</v>
      </c>
      <c r="T469" s="20">
        <v>100</v>
      </c>
      <c r="U469" s="20">
        <v>100</v>
      </c>
      <c r="V469" s="20">
        <v>100</v>
      </c>
      <c r="W469" s="20">
        <v>100</v>
      </c>
      <c r="X469" s="20">
        <v>100</v>
      </c>
      <c r="Y469" s="20">
        <v>100</v>
      </c>
      <c r="Z469" s="20">
        <v>100</v>
      </c>
      <c r="AA469" s="20">
        <v>300</v>
      </c>
      <c r="AB469" s="20">
        <v>300</v>
      </c>
      <c r="AC469" s="20">
        <v>300</v>
      </c>
      <c r="AD469" s="20">
        <v>300</v>
      </c>
      <c r="AE469" s="20">
        <v>300</v>
      </c>
      <c r="AF469" s="20">
        <v>300</v>
      </c>
      <c r="AG469" s="20">
        <v>300</v>
      </c>
      <c r="AH469" s="20">
        <v>300</v>
      </c>
      <c r="AI469" s="20">
        <v>300</v>
      </c>
      <c r="AJ469" s="20">
        <v>300</v>
      </c>
      <c r="AK469" s="20">
        <v>300</v>
      </c>
      <c r="AL469" s="20">
        <v>300</v>
      </c>
      <c r="AM469" s="20">
        <v>300</v>
      </c>
      <c r="AN469" s="20">
        <v>300</v>
      </c>
      <c r="AO469" s="31"/>
      <c r="AP469" s="31">
        <f>Tableau1[[#This Row],[EC Vestiaires m³]]+Tableau1[[#This Row],[Vestiaires EF]]+Tableau1[[#This Row],[Zone B]]</f>
        <v>300</v>
      </c>
      <c r="AQ46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69" s="20">
        <v>300</v>
      </c>
      <c r="AS469" s="20">
        <v>300</v>
      </c>
      <c r="AT469" s="20">
        <v>300</v>
      </c>
      <c r="AU469" s="20">
        <v>300</v>
      </c>
      <c r="AV469" s="20">
        <v>300</v>
      </c>
      <c r="AW469" s="20">
        <v>300</v>
      </c>
      <c r="AX469" s="20">
        <v>300</v>
      </c>
      <c r="AY469" s="20">
        <v>300</v>
      </c>
      <c r="AZ469" s="20">
        <v>300</v>
      </c>
      <c r="BA469" s="21" t="str">
        <f>TEXT(Tableau1[[#This Row],[Date]],"aaaa")</f>
        <v>2020</v>
      </c>
      <c r="BB469" s="21" t="str">
        <f>TEXT(Tableau1[[#This Row],[Date]],"mmmm")</f>
        <v>avril</v>
      </c>
      <c r="BC469" s="21">
        <f>_xlfn.ISOWEEKNUM(Tableau1[[#This Row],[Date]])</f>
        <v>15</v>
      </c>
      <c r="BD469" s="21" t="str">
        <f>TEXT(Tableau1[[#This Row],[Date]],"jjjj")</f>
        <v>dimanche</v>
      </c>
      <c r="BE469" s="21">
        <f>VLOOKUP(ROUND(Tableau1[[#This Row],[Année]],4),Tableau2[#Data],2)</f>
        <v>788</v>
      </c>
      <c r="BF469" s="21" t="str">
        <f>VLOOKUP(Tableau1[[#This Row],[Date]],Tableau3[],2)</f>
        <v>2020-2021</v>
      </c>
    </row>
    <row r="470" spans="1:58" x14ac:dyDescent="0.3">
      <c r="A470" s="22">
        <v>43934</v>
      </c>
      <c r="B470" s="20">
        <v>100</v>
      </c>
      <c r="C470" s="20">
        <v>100</v>
      </c>
      <c r="D470" s="20">
        <v>100</v>
      </c>
      <c r="E470" s="20">
        <v>100</v>
      </c>
      <c r="F470" s="20">
        <v>100</v>
      </c>
      <c r="G470" s="20">
        <v>100</v>
      </c>
      <c r="H470" s="20">
        <v>100</v>
      </c>
      <c r="I470" s="20">
        <v>100</v>
      </c>
      <c r="J470" s="20">
        <v>100</v>
      </c>
      <c r="K470" s="20">
        <v>100</v>
      </c>
      <c r="L470" s="20">
        <v>100</v>
      </c>
      <c r="M470" s="20">
        <v>100</v>
      </c>
      <c r="N470" s="20">
        <v>100</v>
      </c>
      <c r="O470" s="20">
        <v>100</v>
      </c>
      <c r="P470" s="20">
        <v>100</v>
      </c>
      <c r="Q470" s="20">
        <v>100</v>
      </c>
      <c r="R470" s="20">
        <v>100</v>
      </c>
      <c r="S470" s="20">
        <v>100</v>
      </c>
      <c r="T470" s="20">
        <v>100</v>
      </c>
      <c r="U470" s="20">
        <v>100</v>
      </c>
      <c r="V470" s="20">
        <v>100</v>
      </c>
      <c r="W470" s="20">
        <v>100</v>
      </c>
      <c r="X470" s="20">
        <v>100</v>
      </c>
      <c r="Y470" s="20">
        <v>100</v>
      </c>
      <c r="Z470" s="20">
        <v>100</v>
      </c>
      <c r="AA470" s="20">
        <v>300</v>
      </c>
      <c r="AB470" s="20">
        <v>300</v>
      </c>
      <c r="AC470" s="20">
        <v>300</v>
      </c>
      <c r="AD470" s="20">
        <v>300</v>
      </c>
      <c r="AE470" s="20">
        <v>300</v>
      </c>
      <c r="AF470" s="20">
        <v>300</v>
      </c>
      <c r="AG470" s="20">
        <v>300</v>
      </c>
      <c r="AH470" s="20">
        <v>300</v>
      </c>
      <c r="AI470" s="20">
        <v>300</v>
      </c>
      <c r="AJ470" s="20">
        <v>300</v>
      </c>
      <c r="AK470" s="20">
        <v>300</v>
      </c>
      <c r="AL470" s="20">
        <v>300</v>
      </c>
      <c r="AM470" s="20">
        <v>300</v>
      </c>
      <c r="AN470" s="20">
        <v>300</v>
      </c>
      <c r="AO470" s="31"/>
      <c r="AP470" s="31">
        <f>Tableau1[[#This Row],[EC Vestiaires m³]]+Tableau1[[#This Row],[Vestiaires EF]]+Tableau1[[#This Row],[Zone B]]</f>
        <v>300</v>
      </c>
      <c r="AQ47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70" s="20">
        <v>300</v>
      </c>
      <c r="AS470" s="20">
        <v>300</v>
      </c>
      <c r="AT470" s="20">
        <v>300</v>
      </c>
      <c r="AU470" s="20">
        <v>300</v>
      </c>
      <c r="AV470" s="20">
        <v>300</v>
      </c>
      <c r="AW470" s="20">
        <v>300</v>
      </c>
      <c r="AX470" s="20">
        <v>300</v>
      </c>
      <c r="AY470" s="20">
        <v>300</v>
      </c>
      <c r="AZ470" s="20">
        <v>300</v>
      </c>
      <c r="BA470" s="21" t="str">
        <f>TEXT(Tableau1[[#This Row],[Date]],"aaaa")</f>
        <v>2020</v>
      </c>
      <c r="BB470" s="21" t="str">
        <f>TEXT(Tableau1[[#This Row],[Date]],"mmmm")</f>
        <v>avril</v>
      </c>
      <c r="BC470" s="21">
        <f>_xlfn.ISOWEEKNUM(Tableau1[[#This Row],[Date]])</f>
        <v>16</v>
      </c>
      <c r="BD470" s="21" t="str">
        <f>TEXT(Tableau1[[#This Row],[Date]],"jjjj")</f>
        <v>lundi</v>
      </c>
      <c r="BE470" s="21">
        <f>VLOOKUP(ROUND(Tableau1[[#This Row],[Année]],4),Tableau2[#Data],2)</f>
        <v>788</v>
      </c>
      <c r="BF470" s="21" t="str">
        <f>VLOOKUP(Tableau1[[#This Row],[Date]],Tableau3[],2)</f>
        <v>2020-2021</v>
      </c>
    </row>
    <row r="471" spans="1:58" x14ac:dyDescent="0.3">
      <c r="A471" s="22">
        <v>43935</v>
      </c>
      <c r="B471" s="20">
        <v>100</v>
      </c>
      <c r="C471" s="20">
        <v>100</v>
      </c>
      <c r="D471" s="20">
        <v>100</v>
      </c>
      <c r="E471" s="20">
        <v>100</v>
      </c>
      <c r="F471" s="20">
        <v>100</v>
      </c>
      <c r="G471" s="20">
        <v>100</v>
      </c>
      <c r="H471" s="20">
        <v>100</v>
      </c>
      <c r="I471" s="20">
        <v>100</v>
      </c>
      <c r="J471" s="20">
        <v>100</v>
      </c>
      <c r="K471" s="20">
        <v>100</v>
      </c>
      <c r="L471" s="20">
        <v>100</v>
      </c>
      <c r="M471" s="20">
        <v>100</v>
      </c>
      <c r="N471" s="20">
        <v>100</v>
      </c>
      <c r="O471" s="20">
        <v>100</v>
      </c>
      <c r="P471" s="20">
        <v>100</v>
      </c>
      <c r="Q471" s="20">
        <v>100</v>
      </c>
      <c r="R471" s="20">
        <v>100</v>
      </c>
      <c r="S471" s="20">
        <v>100</v>
      </c>
      <c r="T471" s="20">
        <v>100</v>
      </c>
      <c r="U471" s="20">
        <v>100</v>
      </c>
      <c r="V471" s="20">
        <v>100</v>
      </c>
      <c r="W471" s="20">
        <v>100</v>
      </c>
      <c r="X471" s="20">
        <v>100</v>
      </c>
      <c r="Y471" s="20">
        <v>100</v>
      </c>
      <c r="Z471" s="20">
        <v>100</v>
      </c>
      <c r="AA471" s="20">
        <v>300</v>
      </c>
      <c r="AB471" s="20">
        <v>300</v>
      </c>
      <c r="AC471" s="20">
        <v>300</v>
      </c>
      <c r="AD471" s="20">
        <v>300</v>
      </c>
      <c r="AE471" s="20">
        <v>300</v>
      </c>
      <c r="AF471" s="20">
        <v>300</v>
      </c>
      <c r="AG471" s="20">
        <v>300</v>
      </c>
      <c r="AH471" s="20">
        <v>300</v>
      </c>
      <c r="AI471" s="20">
        <v>300</v>
      </c>
      <c r="AJ471" s="20">
        <v>300</v>
      </c>
      <c r="AK471" s="20">
        <v>300</v>
      </c>
      <c r="AL471" s="20">
        <v>300</v>
      </c>
      <c r="AM471" s="20">
        <v>300</v>
      </c>
      <c r="AN471" s="20">
        <v>300</v>
      </c>
      <c r="AO471" s="31"/>
      <c r="AP471" s="31">
        <f>Tableau1[[#This Row],[EC Vestiaires m³]]+Tableau1[[#This Row],[Vestiaires EF]]+Tableau1[[#This Row],[Zone B]]</f>
        <v>300</v>
      </c>
      <c r="AQ47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71" s="20">
        <v>300</v>
      </c>
      <c r="AS471" s="20">
        <v>300</v>
      </c>
      <c r="AT471" s="20">
        <v>300</v>
      </c>
      <c r="AU471" s="20">
        <v>300</v>
      </c>
      <c r="AV471" s="20">
        <v>300</v>
      </c>
      <c r="AW471" s="20">
        <v>300</v>
      </c>
      <c r="AX471" s="20">
        <v>300</v>
      </c>
      <c r="AY471" s="20">
        <v>300</v>
      </c>
      <c r="AZ471" s="20">
        <v>300</v>
      </c>
      <c r="BA471" s="21" t="str">
        <f>TEXT(Tableau1[[#This Row],[Date]],"aaaa")</f>
        <v>2020</v>
      </c>
      <c r="BB471" s="21" t="str">
        <f>TEXT(Tableau1[[#This Row],[Date]],"mmmm")</f>
        <v>avril</v>
      </c>
      <c r="BC471" s="21">
        <f>_xlfn.ISOWEEKNUM(Tableau1[[#This Row],[Date]])</f>
        <v>16</v>
      </c>
      <c r="BD471" s="21" t="str">
        <f>TEXT(Tableau1[[#This Row],[Date]],"jjjj")</f>
        <v>mardi</v>
      </c>
      <c r="BE471" s="21">
        <f>VLOOKUP(ROUND(Tableau1[[#This Row],[Année]],4),Tableau2[#Data],2)</f>
        <v>788</v>
      </c>
      <c r="BF471" s="21" t="str">
        <f>VLOOKUP(Tableau1[[#This Row],[Date]],Tableau3[],2)</f>
        <v>2020-2021</v>
      </c>
    </row>
    <row r="472" spans="1:58" x14ac:dyDescent="0.3">
      <c r="A472" s="22">
        <v>43936</v>
      </c>
      <c r="B472" s="20">
        <v>100</v>
      </c>
      <c r="C472" s="20">
        <v>100</v>
      </c>
      <c r="D472" s="20">
        <v>100</v>
      </c>
      <c r="E472" s="20">
        <v>100</v>
      </c>
      <c r="F472" s="20">
        <v>100</v>
      </c>
      <c r="G472" s="20">
        <v>100</v>
      </c>
      <c r="H472" s="20">
        <v>100</v>
      </c>
      <c r="I472" s="20">
        <v>100</v>
      </c>
      <c r="J472" s="20">
        <v>100</v>
      </c>
      <c r="K472" s="20">
        <v>100</v>
      </c>
      <c r="L472" s="20">
        <v>100</v>
      </c>
      <c r="M472" s="20">
        <v>100</v>
      </c>
      <c r="N472" s="20">
        <v>100</v>
      </c>
      <c r="O472" s="20">
        <v>100</v>
      </c>
      <c r="P472" s="20">
        <v>100</v>
      </c>
      <c r="Q472" s="20">
        <v>100</v>
      </c>
      <c r="R472" s="20">
        <v>100</v>
      </c>
      <c r="S472" s="20">
        <v>100</v>
      </c>
      <c r="T472" s="20">
        <v>100</v>
      </c>
      <c r="U472" s="20">
        <v>100</v>
      </c>
      <c r="V472" s="20">
        <v>100</v>
      </c>
      <c r="W472" s="20">
        <v>100</v>
      </c>
      <c r="X472" s="20">
        <v>100</v>
      </c>
      <c r="Y472" s="20">
        <v>100</v>
      </c>
      <c r="Z472" s="20">
        <v>100</v>
      </c>
      <c r="AA472" s="20">
        <v>300</v>
      </c>
      <c r="AB472" s="20">
        <v>300</v>
      </c>
      <c r="AC472" s="20">
        <v>300</v>
      </c>
      <c r="AD472" s="20">
        <v>300</v>
      </c>
      <c r="AE472" s="20">
        <v>300</v>
      </c>
      <c r="AF472" s="20">
        <v>300</v>
      </c>
      <c r="AG472" s="20">
        <v>300</v>
      </c>
      <c r="AH472" s="20">
        <v>300</v>
      </c>
      <c r="AI472" s="20">
        <v>300</v>
      </c>
      <c r="AJ472" s="20">
        <v>300</v>
      </c>
      <c r="AK472" s="20">
        <v>300</v>
      </c>
      <c r="AL472" s="20">
        <v>300</v>
      </c>
      <c r="AM472" s="20">
        <v>300</v>
      </c>
      <c r="AN472" s="20">
        <v>300</v>
      </c>
      <c r="AO472" s="31"/>
      <c r="AP472" s="31">
        <f>Tableau1[[#This Row],[EC Vestiaires m³]]+Tableau1[[#This Row],[Vestiaires EF]]+Tableau1[[#This Row],[Zone B]]</f>
        <v>300</v>
      </c>
      <c r="AQ47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72" s="20">
        <v>300</v>
      </c>
      <c r="AS472" s="20">
        <v>300</v>
      </c>
      <c r="AT472" s="20">
        <v>300</v>
      </c>
      <c r="AU472" s="20">
        <v>300</v>
      </c>
      <c r="AV472" s="20">
        <v>300</v>
      </c>
      <c r="AW472" s="20">
        <v>300</v>
      </c>
      <c r="AX472" s="20">
        <v>300</v>
      </c>
      <c r="AY472" s="20">
        <v>300</v>
      </c>
      <c r="AZ472" s="20">
        <v>300</v>
      </c>
      <c r="BA472" s="21" t="str">
        <f>TEXT(Tableau1[[#This Row],[Date]],"aaaa")</f>
        <v>2020</v>
      </c>
      <c r="BB472" s="21" t="str">
        <f>TEXT(Tableau1[[#This Row],[Date]],"mmmm")</f>
        <v>avril</v>
      </c>
      <c r="BC472" s="21">
        <f>_xlfn.ISOWEEKNUM(Tableau1[[#This Row],[Date]])</f>
        <v>16</v>
      </c>
      <c r="BD472" s="21" t="str">
        <f>TEXT(Tableau1[[#This Row],[Date]],"jjjj")</f>
        <v>mercredi</v>
      </c>
      <c r="BE472" s="21">
        <f>VLOOKUP(ROUND(Tableau1[[#This Row],[Année]],4),Tableau2[#Data],2)</f>
        <v>788</v>
      </c>
      <c r="BF472" s="21" t="str">
        <f>VLOOKUP(Tableau1[[#This Row],[Date]],Tableau3[],2)</f>
        <v>2020-2021</v>
      </c>
    </row>
    <row r="473" spans="1:58" x14ac:dyDescent="0.3">
      <c r="A473" s="22">
        <v>43937</v>
      </c>
      <c r="B473" s="20">
        <v>100</v>
      </c>
      <c r="C473" s="20">
        <v>100</v>
      </c>
      <c r="D473" s="20">
        <v>100</v>
      </c>
      <c r="E473" s="20">
        <v>100</v>
      </c>
      <c r="F473" s="20">
        <v>100</v>
      </c>
      <c r="G473" s="20">
        <v>100</v>
      </c>
      <c r="H473" s="20">
        <v>100</v>
      </c>
      <c r="I473" s="20">
        <v>100</v>
      </c>
      <c r="J473" s="20">
        <v>100</v>
      </c>
      <c r="K473" s="20">
        <v>100</v>
      </c>
      <c r="L473" s="20">
        <v>100</v>
      </c>
      <c r="M473" s="20">
        <v>100</v>
      </c>
      <c r="N473" s="20">
        <v>100</v>
      </c>
      <c r="O473" s="20">
        <v>100</v>
      </c>
      <c r="P473" s="20">
        <v>100</v>
      </c>
      <c r="Q473" s="20">
        <v>100</v>
      </c>
      <c r="R473" s="20">
        <v>100</v>
      </c>
      <c r="S473" s="20">
        <v>100</v>
      </c>
      <c r="T473" s="20">
        <v>100</v>
      </c>
      <c r="U473" s="20">
        <v>100</v>
      </c>
      <c r="V473" s="20">
        <v>100</v>
      </c>
      <c r="W473" s="20">
        <v>100</v>
      </c>
      <c r="X473" s="20">
        <v>100</v>
      </c>
      <c r="Y473" s="20">
        <v>100</v>
      </c>
      <c r="Z473" s="20">
        <v>100</v>
      </c>
      <c r="AA473" s="20">
        <v>300</v>
      </c>
      <c r="AB473" s="20">
        <v>300</v>
      </c>
      <c r="AC473" s="20">
        <v>300</v>
      </c>
      <c r="AD473" s="20">
        <v>300</v>
      </c>
      <c r="AE473" s="20">
        <v>300</v>
      </c>
      <c r="AF473" s="20">
        <v>300</v>
      </c>
      <c r="AG473" s="20">
        <v>300</v>
      </c>
      <c r="AH473" s="20">
        <v>300</v>
      </c>
      <c r="AI473" s="20">
        <v>300</v>
      </c>
      <c r="AJ473" s="20">
        <v>300</v>
      </c>
      <c r="AK473" s="20">
        <v>300</v>
      </c>
      <c r="AL473" s="20">
        <v>300</v>
      </c>
      <c r="AM473" s="20">
        <v>300</v>
      </c>
      <c r="AN473" s="20">
        <v>300</v>
      </c>
      <c r="AO473" s="31"/>
      <c r="AP473" s="31">
        <f>Tableau1[[#This Row],[EC Vestiaires m³]]+Tableau1[[#This Row],[Vestiaires EF]]+Tableau1[[#This Row],[Zone B]]</f>
        <v>300</v>
      </c>
      <c r="AQ47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73" s="20">
        <v>300</v>
      </c>
      <c r="AS473" s="20">
        <v>300</v>
      </c>
      <c r="AT473" s="20">
        <v>300</v>
      </c>
      <c r="AU473" s="20">
        <v>300</v>
      </c>
      <c r="AV473" s="20">
        <v>300</v>
      </c>
      <c r="AW473" s="20">
        <v>300</v>
      </c>
      <c r="AX473" s="20">
        <v>300</v>
      </c>
      <c r="AY473" s="20">
        <v>300</v>
      </c>
      <c r="AZ473" s="20">
        <v>300</v>
      </c>
      <c r="BA473" s="21" t="str">
        <f>TEXT(Tableau1[[#This Row],[Date]],"aaaa")</f>
        <v>2020</v>
      </c>
      <c r="BB473" s="21" t="str">
        <f>TEXT(Tableau1[[#This Row],[Date]],"mmmm")</f>
        <v>avril</v>
      </c>
      <c r="BC473" s="21">
        <f>_xlfn.ISOWEEKNUM(Tableau1[[#This Row],[Date]])</f>
        <v>16</v>
      </c>
      <c r="BD473" s="21" t="str">
        <f>TEXT(Tableau1[[#This Row],[Date]],"jjjj")</f>
        <v>jeudi</v>
      </c>
      <c r="BE473" s="21">
        <f>VLOOKUP(ROUND(Tableau1[[#This Row],[Année]],4),Tableau2[#Data],2)</f>
        <v>788</v>
      </c>
      <c r="BF473" s="21" t="str">
        <f>VLOOKUP(Tableau1[[#This Row],[Date]],Tableau3[],2)</f>
        <v>2020-2021</v>
      </c>
    </row>
    <row r="474" spans="1:58" x14ac:dyDescent="0.3">
      <c r="A474" s="22">
        <v>43938</v>
      </c>
      <c r="B474" s="20">
        <v>100</v>
      </c>
      <c r="C474" s="20">
        <v>100</v>
      </c>
      <c r="D474" s="20">
        <v>100</v>
      </c>
      <c r="E474" s="20">
        <v>100</v>
      </c>
      <c r="F474" s="20">
        <v>100</v>
      </c>
      <c r="G474" s="20">
        <v>100</v>
      </c>
      <c r="H474" s="20">
        <v>100</v>
      </c>
      <c r="I474" s="20">
        <v>100</v>
      </c>
      <c r="J474" s="20">
        <v>100</v>
      </c>
      <c r="K474" s="20">
        <v>100</v>
      </c>
      <c r="L474" s="20">
        <v>100</v>
      </c>
      <c r="M474" s="20">
        <v>100</v>
      </c>
      <c r="N474" s="20">
        <v>100</v>
      </c>
      <c r="O474" s="20">
        <v>100</v>
      </c>
      <c r="P474" s="20">
        <v>100</v>
      </c>
      <c r="Q474" s="20">
        <v>100</v>
      </c>
      <c r="R474" s="20">
        <v>100</v>
      </c>
      <c r="S474" s="20">
        <v>100</v>
      </c>
      <c r="T474" s="20">
        <v>100</v>
      </c>
      <c r="U474" s="20">
        <v>100</v>
      </c>
      <c r="V474" s="20">
        <v>100</v>
      </c>
      <c r="W474" s="20">
        <v>100</v>
      </c>
      <c r="X474" s="20">
        <v>100</v>
      </c>
      <c r="Y474" s="20">
        <v>100</v>
      </c>
      <c r="Z474" s="20">
        <v>100</v>
      </c>
      <c r="AA474" s="20">
        <v>300</v>
      </c>
      <c r="AB474" s="20">
        <v>300</v>
      </c>
      <c r="AC474" s="20">
        <v>300</v>
      </c>
      <c r="AD474" s="20">
        <v>300</v>
      </c>
      <c r="AE474" s="20">
        <v>300</v>
      </c>
      <c r="AF474" s="20">
        <v>300</v>
      </c>
      <c r="AG474" s="20">
        <v>300</v>
      </c>
      <c r="AH474" s="20">
        <v>300</v>
      </c>
      <c r="AI474" s="20">
        <v>300</v>
      </c>
      <c r="AJ474" s="20">
        <v>300</v>
      </c>
      <c r="AK474" s="20">
        <v>300</v>
      </c>
      <c r="AL474" s="20">
        <v>300</v>
      </c>
      <c r="AM474" s="20">
        <v>300</v>
      </c>
      <c r="AN474" s="20">
        <v>300</v>
      </c>
      <c r="AO474" s="31"/>
      <c r="AP474" s="31">
        <f>Tableau1[[#This Row],[EC Vestiaires m³]]+Tableau1[[#This Row],[Vestiaires EF]]+Tableau1[[#This Row],[Zone B]]</f>
        <v>300</v>
      </c>
      <c r="AQ47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74" s="20">
        <v>300</v>
      </c>
      <c r="AS474" s="20">
        <v>300</v>
      </c>
      <c r="AT474" s="20">
        <v>300</v>
      </c>
      <c r="AU474" s="20">
        <v>300</v>
      </c>
      <c r="AV474" s="20">
        <v>300</v>
      </c>
      <c r="AW474" s="20">
        <v>300</v>
      </c>
      <c r="AX474" s="20">
        <v>300</v>
      </c>
      <c r="AY474" s="20">
        <v>300</v>
      </c>
      <c r="AZ474" s="20">
        <v>300</v>
      </c>
      <c r="BA474" s="21" t="str">
        <f>TEXT(Tableau1[[#This Row],[Date]],"aaaa")</f>
        <v>2020</v>
      </c>
      <c r="BB474" s="21" t="str">
        <f>TEXT(Tableau1[[#This Row],[Date]],"mmmm")</f>
        <v>avril</v>
      </c>
      <c r="BC474" s="21">
        <f>_xlfn.ISOWEEKNUM(Tableau1[[#This Row],[Date]])</f>
        <v>16</v>
      </c>
      <c r="BD474" s="21" t="str">
        <f>TEXT(Tableau1[[#This Row],[Date]],"jjjj")</f>
        <v>vendredi</v>
      </c>
      <c r="BE474" s="21">
        <f>VLOOKUP(ROUND(Tableau1[[#This Row],[Année]],4),Tableau2[#Data],2)</f>
        <v>788</v>
      </c>
      <c r="BF474" s="21" t="str">
        <f>VLOOKUP(Tableau1[[#This Row],[Date]],Tableau3[],2)</f>
        <v>2020-2021</v>
      </c>
    </row>
    <row r="475" spans="1:58" x14ac:dyDescent="0.3">
      <c r="A475" s="22">
        <v>43939</v>
      </c>
      <c r="B475" s="20">
        <v>100</v>
      </c>
      <c r="C475" s="20">
        <v>100</v>
      </c>
      <c r="D475" s="20">
        <v>100</v>
      </c>
      <c r="E475" s="20">
        <v>100</v>
      </c>
      <c r="F475" s="20">
        <v>100</v>
      </c>
      <c r="G475" s="20">
        <v>100</v>
      </c>
      <c r="H475" s="20">
        <v>100</v>
      </c>
      <c r="I475" s="20">
        <v>100</v>
      </c>
      <c r="J475" s="20">
        <v>100</v>
      </c>
      <c r="K475" s="20">
        <v>100</v>
      </c>
      <c r="L475" s="20">
        <v>100</v>
      </c>
      <c r="M475" s="20">
        <v>100</v>
      </c>
      <c r="N475" s="20">
        <v>100</v>
      </c>
      <c r="O475" s="20">
        <v>100</v>
      </c>
      <c r="P475" s="20">
        <v>100</v>
      </c>
      <c r="Q475" s="20">
        <v>100</v>
      </c>
      <c r="R475" s="20">
        <v>100</v>
      </c>
      <c r="S475" s="20">
        <v>100</v>
      </c>
      <c r="T475" s="20">
        <v>100</v>
      </c>
      <c r="U475" s="20">
        <v>100</v>
      </c>
      <c r="V475" s="20">
        <v>100</v>
      </c>
      <c r="W475" s="20">
        <v>100</v>
      </c>
      <c r="X475" s="20">
        <v>100</v>
      </c>
      <c r="Y475" s="20">
        <v>100</v>
      </c>
      <c r="Z475" s="20">
        <v>100</v>
      </c>
      <c r="AA475" s="20">
        <v>300</v>
      </c>
      <c r="AB475" s="20">
        <v>300</v>
      </c>
      <c r="AC475" s="20">
        <v>300</v>
      </c>
      <c r="AD475" s="20">
        <v>300</v>
      </c>
      <c r="AE475" s="20">
        <v>300</v>
      </c>
      <c r="AF475" s="20">
        <v>300</v>
      </c>
      <c r="AG475" s="20">
        <v>300</v>
      </c>
      <c r="AH475" s="20">
        <v>300</v>
      </c>
      <c r="AI475" s="20">
        <v>300</v>
      </c>
      <c r="AJ475" s="20">
        <v>300</v>
      </c>
      <c r="AK475" s="20">
        <v>300</v>
      </c>
      <c r="AL475" s="20">
        <v>300</v>
      </c>
      <c r="AM475" s="20">
        <v>300</v>
      </c>
      <c r="AN475" s="20">
        <v>300</v>
      </c>
      <c r="AO475" s="31"/>
      <c r="AP475" s="31">
        <f>Tableau1[[#This Row],[EC Vestiaires m³]]+Tableau1[[#This Row],[Vestiaires EF]]+Tableau1[[#This Row],[Zone B]]</f>
        <v>300</v>
      </c>
      <c r="AQ47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75" s="20">
        <v>300</v>
      </c>
      <c r="AS475" s="20">
        <v>300</v>
      </c>
      <c r="AT475" s="20">
        <v>300</v>
      </c>
      <c r="AU475" s="20">
        <v>300</v>
      </c>
      <c r="AV475" s="20">
        <v>300</v>
      </c>
      <c r="AW475" s="20">
        <v>300</v>
      </c>
      <c r="AX475" s="20">
        <v>300</v>
      </c>
      <c r="AY475" s="20">
        <v>300</v>
      </c>
      <c r="AZ475" s="20">
        <v>300</v>
      </c>
      <c r="BA475" s="21" t="str">
        <f>TEXT(Tableau1[[#This Row],[Date]],"aaaa")</f>
        <v>2020</v>
      </c>
      <c r="BB475" s="21" t="str">
        <f>TEXT(Tableau1[[#This Row],[Date]],"mmmm")</f>
        <v>avril</v>
      </c>
      <c r="BC475" s="21">
        <f>_xlfn.ISOWEEKNUM(Tableau1[[#This Row],[Date]])</f>
        <v>16</v>
      </c>
      <c r="BD475" s="21" t="str">
        <f>TEXT(Tableau1[[#This Row],[Date]],"jjjj")</f>
        <v>samedi</v>
      </c>
      <c r="BE475" s="21">
        <f>VLOOKUP(ROUND(Tableau1[[#This Row],[Année]],4),Tableau2[#Data],2)</f>
        <v>788</v>
      </c>
      <c r="BF475" s="21" t="str">
        <f>VLOOKUP(Tableau1[[#This Row],[Date]],Tableau3[],2)</f>
        <v>2020-2021</v>
      </c>
    </row>
    <row r="476" spans="1:58" x14ac:dyDescent="0.3">
      <c r="A476" s="22">
        <v>43940</v>
      </c>
      <c r="B476" s="20">
        <v>100</v>
      </c>
      <c r="C476" s="20">
        <v>100</v>
      </c>
      <c r="D476" s="20">
        <v>100</v>
      </c>
      <c r="E476" s="20">
        <v>100</v>
      </c>
      <c r="F476" s="20">
        <v>100</v>
      </c>
      <c r="G476" s="20">
        <v>100</v>
      </c>
      <c r="H476" s="20">
        <v>100</v>
      </c>
      <c r="I476" s="20">
        <v>100</v>
      </c>
      <c r="J476" s="20">
        <v>100</v>
      </c>
      <c r="K476" s="20">
        <v>100</v>
      </c>
      <c r="L476" s="20">
        <v>100</v>
      </c>
      <c r="M476" s="20">
        <v>100</v>
      </c>
      <c r="N476" s="20">
        <v>100</v>
      </c>
      <c r="O476" s="20">
        <v>100</v>
      </c>
      <c r="P476" s="20">
        <v>100</v>
      </c>
      <c r="Q476" s="20">
        <v>100</v>
      </c>
      <c r="R476" s="20">
        <v>100</v>
      </c>
      <c r="S476" s="20">
        <v>100</v>
      </c>
      <c r="T476" s="20">
        <v>100</v>
      </c>
      <c r="U476" s="20">
        <v>100</v>
      </c>
      <c r="V476" s="20">
        <v>100</v>
      </c>
      <c r="W476" s="20">
        <v>100</v>
      </c>
      <c r="X476" s="20">
        <v>100</v>
      </c>
      <c r="Y476" s="20">
        <v>100</v>
      </c>
      <c r="Z476" s="20">
        <v>100</v>
      </c>
      <c r="AA476" s="20">
        <v>300</v>
      </c>
      <c r="AB476" s="20">
        <v>300</v>
      </c>
      <c r="AC476" s="20">
        <v>300</v>
      </c>
      <c r="AD476" s="20">
        <v>300</v>
      </c>
      <c r="AE476" s="20">
        <v>300</v>
      </c>
      <c r="AF476" s="20">
        <v>300</v>
      </c>
      <c r="AG476" s="20">
        <v>300</v>
      </c>
      <c r="AH476" s="20">
        <v>300</v>
      </c>
      <c r="AI476" s="20">
        <v>300</v>
      </c>
      <c r="AJ476" s="20">
        <v>300</v>
      </c>
      <c r="AK476" s="20">
        <v>300</v>
      </c>
      <c r="AL476" s="20">
        <v>300</v>
      </c>
      <c r="AM476" s="20">
        <v>300</v>
      </c>
      <c r="AN476" s="20">
        <v>300</v>
      </c>
      <c r="AO476" s="31"/>
      <c r="AP476" s="31">
        <f>Tableau1[[#This Row],[EC Vestiaires m³]]+Tableau1[[#This Row],[Vestiaires EF]]+Tableau1[[#This Row],[Zone B]]</f>
        <v>300</v>
      </c>
      <c r="AQ47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76" s="20">
        <v>300</v>
      </c>
      <c r="AS476" s="20">
        <v>300</v>
      </c>
      <c r="AT476" s="20">
        <v>300</v>
      </c>
      <c r="AU476" s="20">
        <v>300</v>
      </c>
      <c r="AV476" s="20">
        <v>300</v>
      </c>
      <c r="AW476" s="20">
        <v>300</v>
      </c>
      <c r="AX476" s="20">
        <v>300</v>
      </c>
      <c r="AY476" s="20">
        <v>300</v>
      </c>
      <c r="AZ476" s="20">
        <v>300</v>
      </c>
      <c r="BA476" s="21" t="str">
        <f>TEXT(Tableau1[[#This Row],[Date]],"aaaa")</f>
        <v>2020</v>
      </c>
      <c r="BB476" s="21" t="str">
        <f>TEXT(Tableau1[[#This Row],[Date]],"mmmm")</f>
        <v>avril</v>
      </c>
      <c r="BC476" s="21">
        <f>_xlfn.ISOWEEKNUM(Tableau1[[#This Row],[Date]])</f>
        <v>16</v>
      </c>
      <c r="BD476" s="21" t="str">
        <f>TEXT(Tableau1[[#This Row],[Date]],"jjjj")</f>
        <v>dimanche</v>
      </c>
      <c r="BE476" s="21">
        <f>VLOOKUP(ROUND(Tableau1[[#This Row],[Année]],4),Tableau2[#Data],2)</f>
        <v>788</v>
      </c>
      <c r="BF476" s="21" t="str">
        <f>VLOOKUP(Tableau1[[#This Row],[Date]],Tableau3[],2)</f>
        <v>2020-2021</v>
      </c>
    </row>
    <row r="477" spans="1:58" x14ac:dyDescent="0.3">
      <c r="A477" s="22">
        <v>43941</v>
      </c>
      <c r="B477" s="20">
        <v>100</v>
      </c>
      <c r="C477" s="20">
        <v>100</v>
      </c>
      <c r="D477" s="20">
        <v>100</v>
      </c>
      <c r="E477" s="20">
        <v>100</v>
      </c>
      <c r="F477" s="20">
        <v>100</v>
      </c>
      <c r="G477" s="20">
        <v>100</v>
      </c>
      <c r="H477" s="20">
        <v>100</v>
      </c>
      <c r="I477" s="20">
        <v>100</v>
      </c>
      <c r="J477" s="20">
        <v>100</v>
      </c>
      <c r="K477" s="20">
        <v>100</v>
      </c>
      <c r="L477" s="20">
        <v>100</v>
      </c>
      <c r="M477" s="20">
        <v>100</v>
      </c>
      <c r="N477" s="20">
        <v>100</v>
      </c>
      <c r="O477" s="20">
        <v>100</v>
      </c>
      <c r="P477" s="20">
        <v>100</v>
      </c>
      <c r="Q477" s="20">
        <v>100</v>
      </c>
      <c r="R477" s="20">
        <v>100</v>
      </c>
      <c r="S477" s="20">
        <v>100</v>
      </c>
      <c r="T477" s="20">
        <v>100</v>
      </c>
      <c r="U477" s="20">
        <v>100</v>
      </c>
      <c r="V477" s="20">
        <v>100</v>
      </c>
      <c r="W477" s="20">
        <v>100</v>
      </c>
      <c r="X477" s="20">
        <v>100</v>
      </c>
      <c r="Y477" s="20">
        <v>100</v>
      </c>
      <c r="Z477" s="20">
        <v>100</v>
      </c>
      <c r="AA477" s="20">
        <v>300</v>
      </c>
      <c r="AB477" s="20">
        <v>300</v>
      </c>
      <c r="AC477" s="20">
        <v>300</v>
      </c>
      <c r="AD477" s="20">
        <v>300</v>
      </c>
      <c r="AE477" s="20">
        <v>300</v>
      </c>
      <c r="AF477" s="20">
        <v>300</v>
      </c>
      <c r="AG477" s="20">
        <v>300</v>
      </c>
      <c r="AH477" s="20">
        <v>300</v>
      </c>
      <c r="AI477" s="20">
        <v>300</v>
      </c>
      <c r="AJ477" s="20">
        <v>300</v>
      </c>
      <c r="AK477" s="20">
        <v>300</v>
      </c>
      <c r="AL477" s="20">
        <v>300</v>
      </c>
      <c r="AM477" s="20">
        <v>300</v>
      </c>
      <c r="AN477" s="20">
        <v>300</v>
      </c>
      <c r="AO477" s="31"/>
      <c r="AP477" s="31">
        <f>Tableau1[[#This Row],[EC Vestiaires m³]]+Tableau1[[#This Row],[Vestiaires EF]]+Tableau1[[#This Row],[Zone B]]</f>
        <v>300</v>
      </c>
      <c r="AQ47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77" s="20">
        <v>300</v>
      </c>
      <c r="AS477" s="20">
        <v>300</v>
      </c>
      <c r="AT477" s="20">
        <v>300</v>
      </c>
      <c r="AU477" s="20">
        <v>300</v>
      </c>
      <c r="AV477" s="20">
        <v>300</v>
      </c>
      <c r="AW477" s="20">
        <v>300</v>
      </c>
      <c r="AX477" s="20">
        <v>300</v>
      </c>
      <c r="AY477" s="20">
        <v>300</v>
      </c>
      <c r="AZ477" s="20">
        <v>300</v>
      </c>
      <c r="BA477" s="21" t="str">
        <f>TEXT(Tableau1[[#This Row],[Date]],"aaaa")</f>
        <v>2020</v>
      </c>
      <c r="BB477" s="21" t="str">
        <f>TEXT(Tableau1[[#This Row],[Date]],"mmmm")</f>
        <v>avril</v>
      </c>
      <c r="BC477" s="21">
        <f>_xlfn.ISOWEEKNUM(Tableau1[[#This Row],[Date]])</f>
        <v>17</v>
      </c>
      <c r="BD477" s="21" t="str">
        <f>TEXT(Tableau1[[#This Row],[Date]],"jjjj")</f>
        <v>lundi</v>
      </c>
      <c r="BE477" s="21">
        <f>VLOOKUP(ROUND(Tableau1[[#This Row],[Année]],4),Tableau2[#Data],2)</f>
        <v>788</v>
      </c>
      <c r="BF477" s="21" t="str">
        <f>VLOOKUP(Tableau1[[#This Row],[Date]],Tableau3[],2)</f>
        <v>2020-2021</v>
      </c>
    </row>
    <row r="478" spans="1:58" x14ac:dyDescent="0.3">
      <c r="A478" s="22">
        <v>43942</v>
      </c>
      <c r="B478" s="20">
        <v>100</v>
      </c>
      <c r="C478" s="20">
        <v>100</v>
      </c>
      <c r="D478" s="20">
        <v>100</v>
      </c>
      <c r="E478" s="20">
        <v>100</v>
      </c>
      <c r="F478" s="20">
        <v>100</v>
      </c>
      <c r="G478" s="20">
        <v>100</v>
      </c>
      <c r="H478" s="20">
        <v>100</v>
      </c>
      <c r="I478" s="20">
        <v>100</v>
      </c>
      <c r="J478" s="20">
        <v>100</v>
      </c>
      <c r="K478" s="20">
        <v>100</v>
      </c>
      <c r="L478" s="20">
        <v>100</v>
      </c>
      <c r="M478" s="20">
        <v>100</v>
      </c>
      <c r="N478" s="20">
        <v>100</v>
      </c>
      <c r="O478" s="20">
        <v>100</v>
      </c>
      <c r="P478" s="20">
        <v>100</v>
      </c>
      <c r="Q478" s="20">
        <v>100</v>
      </c>
      <c r="R478" s="20">
        <v>100</v>
      </c>
      <c r="S478" s="20">
        <v>100</v>
      </c>
      <c r="T478" s="20">
        <v>100</v>
      </c>
      <c r="U478" s="20">
        <v>100</v>
      </c>
      <c r="V478" s="20">
        <v>100</v>
      </c>
      <c r="W478" s="20">
        <v>100</v>
      </c>
      <c r="X478" s="20">
        <v>100</v>
      </c>
      <c r="Y478" s="20">
        <v>100</v>
      </c>
      <c r="Z478" s="20">
        <v>100</v>
      </c>
      <c r="AA478" s="20">
        <v>300</v>
      </c>
      <c r="AB478" s="20">
        <v>300</v>
      </c>
      <c r="AC478" s="20">
        <v>300</v>
      </c>
      <c r="AD478" s="20">
        <v>300</v>
      </c>
      <c r="AE478" s="20">
        <v>300</v>
      </c>
      <c r="AF478" s="20">
        <v>300</v>
      </c>
      <c r="AG478" s="20">
        <v>300</v>
      </c>
      <c r="AH478" s="20">
        <v>300</v>
      </c>
      <c r="AI478" s="20">
        <v>300</v>
      </c>
      <c r="AJ478" s="20">
        <v>300</v>
      </c>
      <c r="AK478" s="20">
        <v>300</v>
      </c>
      <c r="AL478" s="20">
        <v>300</v>
      </c>
      <c r="AM478" s="20">
        <v>300</v>
      </c>
      <c r="AN478" s="20">
        <v>300</v>
      </c>
      <c r="AO478" s="31"/>
      <c r="AP478" s="31">
        <f>Tableau1[[#This Row],[EC Vestiaires m³]]+Tableau1[[#This Row],[Vestiaires EF]]+Tableau1[[#This Row],[Zone B]]</f>
        <v>300</v>
      </c>
      <c r="AQ47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78" s="20">
        <v>300</v>
      </c>
      <c r="AS478" s="20">
        <v>300</v>
      </c>
      <c r="AT478" s="20">
        <v>300</v>
      </c>
      <c r="AU478" s="20">
        <v>300</v>
      </c>
      <c r="AV478" s="20">
        <v>300</v>
      </c>
      <c r="AW478" s="20">
        <v>300</v>
      </c>
      <c r="AX478" s="20">
        <v>300</v>
      </c>
      <c r="AY478" s="20">
        <v>300</v>
      </c>
      <c r="AZ478" s="20">
        <v>300</v>
      </c>
      <c r="BA478" s="21" t="str">
        <f>TEXT(Tableau1[[#This Row],[Date]],"aaaa")</f>
        <v>2020</v>
      </c>
      <c r="BB478" s="21" t="str">
        <f>TEXT(Tableau1[[#This Row],[Date]],"mmmm")</f>
        <v>avril</v>
      </c>
      <c r="BC478" s="21">
        <f>_xlfn.ISOWEEKNUM(Tableau1[[#This Row],[Date]])</f>
        <v>17</v>
      </c>
      <c r="BD478" s="21" t="str">
        <f>TEXT(Tableau1[[#This Row],[Date]],"jjjj")</f>
        <v>mardi</v>
      </c>
      <c r="BE478" s="21">
        <f>VLOOKUP(ROUND(Tableau1[[#This Row],[Année]],4),Tableau2[#Data],2)</f>
        <v>788</v>
      </c>
      <c r="BF478" s="21" t="str">
        <f>VLOOKUP(Tableau1[[#This Row],[Date]],Tableau3[],2)</f>
        <v>2020-2021</v>
      </c>
    </row>
    <row r="479" spans="1:58" x14ac:dyDescent="0.3">
      <c r="A479" s="22">
        <v>43943</v>
      </c>
      <c r="B479" s="20">
        <v>100</v>
      </c>
      <c r="C479" s="20">
        <v>100</v>
      </c>
      <c r="D479" s="20">
        <v>100</v>
      </c>
      <c r="E479" s="20">
        <v>100</v>
      </c>
      <c r="F479" s="20">
        <v>100</v>
      </c>
      <c r="G479" s="20">
        <v>100</v>
      </c>
      <c r="H479" s="20">
        <v>100</v>
      </c>
      <c r="I479" s="20">
        <v>100</v>
      </c>
      <c r="J479" s="20">
        <v>100</v>
      </c>
      <c r="K479" s="20">
        <v>100</v>
      </c>
      <c r="L479" s="20">
        <v>100</v>
      </c>
      <c r="M479" s="20">
        <v>100</v>
      </c>
      <c r="N479" s="20">
        <v>100</v>
      </c>
      <c r="O479" s="20">
        <v>100</v>
      </c>
      <c r="P479" s="20">
        <v>100</v>
      </c>
      <c r="Q479" s="20">
        <v>100</v>
      </c>
      <c r="R479" s="20">
        <v>100</v>
      </c>
      <c r="S479" s="20">
        <v>100</v>
      </c>
      <c r="T479" s="20">
        <v>100</v>
      </c>
      <c r="U479" s="20">
        <v>100</v>
      </c>
      <c r="V479" s="20">
        <v>100</v>
      </c>
      <c r="W479" s="20">
        <v>100</v>
      </c>
      <c r="X479" s="20">
        <v>100</v>
      </c>
      <c r="Y479" s="20">
        <v>100</v>
      </c>
      <c r="Z479" s="20">
        <v>100</v>
      </c>
      <c r="AA479" s="20">
        <v>300</v>
      </c>
      <c r="AB479" s="20">
        <v>300</v>
      </c>
      <c r="AC479" s="20">
        <v>300</v>
      </c>
      <c r="AD479" s="20">
        <v>300</v>
      </c>
      <c r="AE479" s="20">
        <v>300</v>
      </c>
      <c r="AF479" s="20">
        <v>300</v>
      </c>
      <c r="AG479" s="20">
        <v>300</v>
      </c>
      <c r="AH479" s="20">
        <v>300</v>
      </c>
      <c r="AI479" s="20">
        <v>300</v>
      </c>
      <c r="AJ479" s="20">
        <v>300</v>
      </c>
      <c r="AK479" s="20">
        <v>300</v>
      </c>
      <c r="AL479" s="20">
        <v>300</v>
      </c>
      <c r="AM479" s="20">
        <v>300</v>
      </c>
      <c r="AN479" s="20">
        <v>300</v>
      </c>
      <c r="AO479" s="31"/>
      <c r="AP479" s="31">
        <f>Tableau1[[#This Row],[EC Vestiaires m³]]+Tableau1[[#This Row],[Vestiaires EF]]+Tableau1[[#This Row],[Zone B]]</f>
        <v>300</v>
      </c>
      <c r="AQ47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79" s="20">
        <v>300</v>
      </c>
      <c r="AS479" s="20">
        <v>300</v>
      </c>
      <c r="AT479" s="20">
        <v>300</v>
      </c>
      <c r="AU479" s="20">
        <v>300</v>
      </c>
      <c r="AV479" s="20">
        <v>300</v>
      </c>
      <c r="AW479" s="20">
        <v>300</v>
      </c>
      <c r="AX479" s="20">
        <v>300</v>
      </c>
      <c r="AY479" s="20">
        <v>300</v>
      </c>
      <c r="AZ479" s="20">
        <v>300</v>
      </c>
      <c r="BA479" s="21" t="str">
        <f>TEXT(Tableau1[[#This Row],[Date]],"aaaa")</f>
        <v>2020</v>
      </c>
      <c r="BB479" s="21" t="str">
        <f>TEXT(Tableau1[[#This Row],[Date]],"mmmm")</f>
        <v>avril</v>
      </c>
      <c r="BC479" s="21">
        <f>_xlfn.ISOWEEKNUM(Tableau1[[#This Row],[Date]])</f>
        <v>17</v>
      </c>
      <c r="BD479" s="21" t="str">
        <f>TEXT(Tableau1[[#This Row],[Date]],"jjjj")</f>
        <v>mercredi</v>
      </c>
      <c r="BE479" s="21">
        <f>VLOOKUP(ROUND(Tableau1[[#This Row],[Année]],4),Tableau2[#Data],2)</f>
        <v>788</v>
      </c>
      <c r="BF479" s="21" t="str">
        <f>VLOOKUP(Tableau1[[#This Row],[Date]],Tableau3[],2)</f>
        <v>2020-2021</v>
      </c>
    </row>
    <row r="480" spans="1:58" x14ac:dyDescent="0.3">
      <c r="A480" s="22">
        <v>43944</v>
      </c>
      <c r="B480" s="20">
        <v>100</v>
      </c>
      <c r="C480" s="20">
        <v>100</v>
      </c>
      <c r="D480" s="20">
        <v>100</v>
      </c>
      <c r="E480" s="20">
        <v>100</v>
      </c>
      <c r="F480" s="20">
        <v>100</v>
      </c>
      <c r="G480" s="20">
        <v>100</v>
      </c>
      <c r="H480" s="20">
        <v>100</v>
      </c>
      <c r="I480" s="20">
        <v>100</v>
      </c>
      <c r="J480" s="20">
        <v>100</v>
      </c>
      <c r="K480" s="20">
        <v>100</v>
      </c>
      <c r="L480" s="20">
        <v>100</v>
      </c>
      <c r="M480" s="20">
        <v>100</v>
      </c>
      <c r="N480" s="20">
        <v>100</v>
      </c>
      <c r="O480" s="20">
        <v>100</v>
      </c>
      <c r="P480" s="20">
        <v>100</v>
      </c>
      <c r="Q480" s="20">
        <v>100</v>
      </c>
      <c r="R480" s="20">
        <v>100</v>
      </c>
      <c r="S480" s="20">
        <v>100</v>
      </c>
      <c r="T480" s="20">
        <v>100</v>
      </c>
      <c r="U480" s="20">
        <v>100</v>
      </c>
      <c r="V480" s="20">
        <v>100</v>
      </c>
      <c r="W480" s="20">
        <v>100</v>
      </c>
      <c r="X480" s="20">
        <v>100</v>
      </c>
      <c r="Y480" s="20">
        <v>100</v>
      </c>
      <c r="Z480" s="20">
        <v>100</v>
      </c>
      <c r="AA480" s="20">
        <v>300</v>
      </c>
      <c r="AB480" s="20">
        <v>300</v>
      </c>
      <c r="AC480" s="20">
        <v>300</v>
      </c>
      <c r="AD480" s="20">
        <v>300</v>
      </c>
      <c r="AE480" s="20">
        <v>300</v>
      </c>
      <c r="AF480" s="20">
        <v>300</v>
      </c>
      <c r="AG480" s="20">
        <v>300</v>
      </c>
      <c r="AH480" s="20">
        <v>300</v>
      </c>
      <c r="AI480" s="20">
        <v>300</v>
      </c>
      <c r="AJ480" s="20">
        <v>300</v>
      </c>
      <c r="AK480" s="20">
        <v>300</v>
      </c>
      <c r="AL480" s="20">
        <v>300</v>
      </c>
      <c r="AM480" s="20">
        <v>300</v>
      </c>
      <c r="AN480" s="20">
        <v>300</v>
      </c>
      <c r="AO480" s="31"/>
      <c r="AP480" s="31">
        <f>Tableau1[[#This Row],[EC Vestiaires m³]]+Tableau1[[#This Row],[Vestiaires EF]]+Tableau1[[#This Row],[Zone B]]</f>
        <v>300</v>
      </c>
      <c r="AQ48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80" s="20">
        <v>300</v>
      </c>
      <c r="AS480" s="20">
        <v>300</v>
      </c>
      <c r="AT480" s="20">
        <v>300</v>
      </c>
      <c r="AU480" s="20">
        <v>300</v>
      </c>
      <c r="AV480" s="20">
        <v>300</v>
      </c>
      <c r="AW480" s="20">
        <v>300</v>
      </c>
      <c r="AX480" s="20">
        <v>300</v>
      </c>
      <c r="AY480" s="20">
        <v>300</v>
      </c>
      <c r="AZ480" s="20">
        <v>300</v>
      </c>
      <c r="BA480" s="21" t="str">
        <f>TEXT(Tableau1[[#This Row],[Date]],"aaaa")</f>
        <v>2020</v>
      </c>
      <c r="BB480" s="21" t="str">
        <f>TEXT(Tableau1[[#This Row],[Date]],"mmmm")</f>
        <v>avril</v>
      </c>
      <c r="BC480" s="21">
        <f>_xlfn.ISOWEEKNUM(Tableau1[[#This Row],[Date]])</f>
        <v>17</v>
      </c>
      <c r="BD480" s="21" t="str">
        <f>TEXT(Tableau1[[#This Row],[Date]],"jjjj")</f>
        <v>jeudi</v>
      </c>
      <c r="BE480" s="21">
        <f>VLOOKUP(ROUND(Tableau1[[#This Row],[Année]],4),Tableau2[#Data],2)</f>
        <v>788</v>
      </c>
      <c r="BF480" s="21" t="str">
        <f>VLOOKUP(Tableau1[[#This Row],[Date]],Tableau3[],2)</f>
        <v>2020-2021</v>
      </c>
    </row>
    <row r="481" spans="1:58" x14ac:dyDescent="0.3">
      <c r="A481" s="22">
        <v>43945</v>
      </c>
      <c r="B481" s="20">
        <v>100</v>
      </c>
      <c r="C481" s="20">
        <v>100</v>
      </c>
      <c r="D481" s="20">
        <v>100</v>
      </c>
      <c r="E481" s="20">
        <v>100</v>
      </c>
      <c r="F481" s="20">
        <v>100</v>
      </c>
      <c r="G481" s="20">
        <v>100</v>
      </c>
      <c r="H481" s="20">
        <v>100</v>
      </c>
      <c r="I481" s="20">
        <v>100</v>
      </c>
      <c r="J481" s="20">
        <v>100</v>
      </c>
      <c r="K481" s="20">
        <v>100</v>
      </c>
      <c r="L481" s="20">
        <v>100</v>
      </c>
      <c r="M481" s="20">
        <v>100</v>
      </c>
      <c r="N481" s="20">
        <v>100</v>
      </c>
      <c r="O481" s="20">
        <v>100</v>
      </c>
      <c r="P481" s="20">
        <v>100</v>
      </c>
      <c r="Q481" s="20">
        <v>100</v>
      </c>
      <c r="R481" s="20">
        <v>100</v>
      </c>
      <c r="S481" s="20">
        <v>100</v>
      </c>
      <c r="T481" s="20">
        <v>100</v>
      </c>
      <c r="U481" s="20">
        <v>100</v>
      </c>
      <c r="V481" s="20">
        <v>100</v>
      </c>
      <c r="W481" s="20">
        <v>100</v>
      </c>
      <c r="X481" s="20">
        <v>100</v>
      </c>
      <c r="Y481" s="20">
        <v>100</v>
      </c>
      <c r="Z481" s="20">
        <v>100</v>
      </c>
      <c r="AA481" s="20">
        <v>300</v>
      </c>
      <c r="AB481" s="20">
        <v>300</v>
      </c>
      <c r="AC481" s="20">
        <v>300</v>
      </c>
      <c r="AD481" s="20">
        <v>300</v>
      </c>
      <c r="AE481" s="20">
        <v>300</v>
      </c>
      <c r="AF481" s="20">
        <v>300</v>
      </c>
      <c r="AG481" s="20">
        <v>300</v>
      </c>
      <c r="AH481" s="20">
        <v>300</v>
      </c>
      <c r="AI481" s="20">
        <v>300</v>
      </c>
      <c r="AJ481" s="20">
        <v>300</v>
      </c>
      <c r="AK481" s="20">
        <v>300</v>
      </c>
      <c r="AL481" s="20">
        <v>300</v>
      </c>
      <c r="AM481" s="20">
        <v>300</v>
      </c>
      <c r="AN481" s="20">
        <v>300</v>
      </c>
      <c r="AO481" s="31"/>
      <c r="AP481" s="31">
        <f>Tableau1[[#This Row],[EC Vestiaires m³]]+Tableau1[[#This Row],[Vestiaires EF]]+Tableau1[[#This Row],[Zone B]]</f>
        <v>300</v>
      </c>
      <c r="AQ48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81" s="20">
        <v>300</v>
      </c>
      <c r="AS481" s="20">
        <v>300</v>
      </c>
      <c r="AT481" s="20">
        <v>300</v>
      </c>
      <c r="AU481" s="20">
        <v>300</v>
      </c>
      <c r="AV481" s="20">
        <v>300</v>
      </c>
      <c r="AW481" s="20">
        <v>300</v>
      </c>
      <c r="AX481" s="20">
        <v>300</v>
      </c>
      <c r="AY481" s="20">
        <v>300</v>
      </c>
      <c r="AZ481" s="20">
        <v>300</v>
      </c>
      <c r="BA481" s="21" t="str">
        <f>TEXT(Tableau1[[#This Row],[Date]],"aaaa")</f>
        <v>2020</v>
      </c>
      <c r="BB481" s="21" t="str">
        <f>TEXT(Tableau1[[#This Row],[Date]],"mmmm")</f>
        <v>avril</v>
      </c>
      <c r="BC481" s="21">
        <f>_xlfn.ISOWEEKNUM(Tableau1[[#This Row],[Date]])</f>
        <v>17</v>
      </c>
      <c r="BD481" s="21" t="str">
        <f>TEXT(Tableau1[[#This Row],[Date]],"jjjj")</f>
        <v>vendredi</v>
      </c>
      <c r="BE481" s="21">
        <f>VLOOKUP(ROUND(Tableau1[[#This Row],[Année]],4),Tableau2[#Data],2)</f>
        <v>788</v>
      </c>
      <c r="BF481" s="21" t="str">
        <f>VLOOKUP(Tableau1[[#This Row],[Date]],Tableau3[],2)</f>
        <v>2020-2021</v>
      </c>
    </row>
    <row r="482" spans="1:58" x14ac:dyDescent="0.3">
      <c r="A482" s="22">
        <v>43946</v>
      </c>
      <c r="B482" s="20">
        <v>100</v>
      </c>
      <c r="C482" s="20">
        <v>100</v>
      </c>
      <c r="D482" s="20">
        <v>100</v>
      </c>
      <c r="E482" s="20">
        <v>100</v>
      </c>
      <c r="F482" s="20">
        <v>100</v>
      </c>
      <c r="G482" s="20">
        <v>100</v>
      </c>
      <c r="H482" s="20">
        <v>100</v>
      </c>
      <c r="I482" s="20">
        <v>100</v>
      </c>
      <c r="J482" s="20">
        <v>100</v>
      </c>
      <c r="K482" s="20">
        <v>100</v>
      </c>
      <c r="L482" s="20">
        <v>100</v>
      </c>
      <c r="M482" s="20">
        <v>100</v>
      </c>
      <c r="N482" s="20">
        <v>100</v>
      </c>
      <c r="O482" s="20">
        <v>100</v>
      </c>
      <c r="P482" s="20">
        <v>100</v>
      </c>
      <c r="Q482" s="20">
        <v>100</v>
      </c>
      <c r="R482" s="20">
        <v>100</v>
      </c>
      <c r="S482" s="20">
        <v>100</v>
      </c>
      <c r="T482" s="20">
        <v>100</v>
      </c>
      <c r="U482" s="20">
        <v>100</v>
      </c>
      <c r="V482" s="20">
        <v>100</v>
      </c>
      <c r="W482" s="20">
        <v>100</v>
      </c>
      <c r="X482" s="20">
        <v>100</v>
      </c>
      <c r="Y482" s="20">
        <v>100</v>
      </c>
      <c r="Z482" s="20">
        <v>100</v>
      </c>
      <c r="AA482" s="20">
        <v>300</v>
      </c>
      <c r="AB482" s="20">
        <v>300</v>
      </c>
      <c r="AC482" s="20">
        <v>300</v>
      </c>
      <c r="AD482" s="20">
        <v>300</v>
      </c>
      <c r="AE482" s="20">
        <v>300</v>
      </c>
      <c r="AF482" s="20">
        <v>300</v>
      </c>
      <c r="AG482" s="20">
        <v>300</v>
      </c>
      <c r="AH482" s="20">
        <v>300</v>
      </c>
      <c r="AI482" s="20">
        <v>300</v>
      </c>
      <c r="AJ482" s="20">
        <v>300</v>
      </c>
      <c r="AK482" s="20">
        <v>300</v>
      </c>
      <c r="AL482" s="20">
        <v>300</v>
      </c>
      <c r="AM482" s="20">
        <v>300</v>
      </c>
      <c r="AN482" s="20">
        <v>300</v>
      </c>
      <c r="AO482" s="31"/>
      <c r="AP482" s="31">
        <f>Tableau1[[#This Row],[EC Vestiaires m³]]+Tableau1[[#This Row],[Vestiaires EF]]+Tableau1[[#This Row],[Zone B]]</f>
        <v>300</v>
      </c>
      <c r="AQ48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82" s="20">
        <v>300</v>
      </c>
      <c r="AS482" s="20">
        <v>300</v>
      </c>
      <c r="AT482" s="20">
        <v>300</v>
      </c>
      <c r="AU482" s="20">
        <v>300</v>
      </c>
      <c r="AV482" s="20">
        <v>300</v>
      </c>
      <c r="AW482" s="20">
        <v>300</v>
      </c>
      <c r="AX482" s="20">
        <v>300</v>
      </c>
      <c r="AY482" s="20">
        <v>300</v>
      </c>
      <c r="AZ482" s="20">
        <v>300</v>
      </c>
      <c r="BA482" s="21" t="str">
        <f>TEXT(Tableau1[[#This Row],[Date]],"aaaa")</f>
        <v>2020</v>
      </c>
      <c r="BB482" s="21" t="str">
        <f>TEXT(Tableau1[[#This Row],[Date]],"mmmm")</f>
        <v>avril</v>
      </c>
      <c r="BC482" s="21">
        <f>_xlfn.ISOWEEKNUM(Tableau1[[#This Row],[Date]])</f>
        <v>17</v>
      </c>
      <c r="BD482" s="21" t="str">
        <f>TEXT(Tableau1[[#This Row],[Date]],"jjjj")</f>
        <v>samedi</v>
      </c>
      <c r="BE482" s="21">
        <f>VLOOKUP(ROUND(Tableau1[[#This Row],[Année]],4),Tableau2[#Data],2)</f>
        <v>788</v>
      </c>
      <c r="BF482" s="21" t="str">
        <f>VLOOKUP(Tableau1[[#This Row],[Date]],Tableau3[],2)</f>
        <v>2020-2021</v>
      </c>
    </row>
    <row r="483" spans="1:58" x14ac:dyDescent="0.3">
      <c r="A483" s="22">
        <v>43947</v>
      </c>
      <c r="B483" s="20">
        <v>100</v>
      </c>
      <c r="C483" s="20">
        <v>100</v>
      </c>
      <c r="D483" s="20">
        <v>100</v>
      </c>
      <c r="E483" s="20">
        <v>100</v>
      </c>
      <c r="F483" s="20">
        <v>100</v>
      </c>
      <c r="G483" s="20">
        <v>100</v>
      </c>
      <c r="H483" s="20">
        <v>100</v>
      </c>
      <c r="I483" s="20">
        <v>100</v>
      </c>
      <c r="J483" s="20">
        <v>100</v>
      </c>
      <c r="K483" s="20">
        <v>100</v>
      </c>
      <c r="L483" s="20">
        <v>100</v>
      </c>
      <c r="M483" s="20">
        <v>100</v>
      </c>
      <c r="N483" s="20">
        <v>100</v>
      </c>
      <c r="O483" s="20">
        <v>100</v>
      </c>
      <c r="P483" s="20">
        <v>100</v>
      </c>
      <c r="Q483" s="20">
        <v>100</v>
      </c>
      <c r="R483" s="20">
        <v>100</v>
      </c>
      <c r="S483" s="20">
        <v>100</v>
      </c>
      <c r="T483" s="20">
        <v>100</v>
      </c>
      <c r="U483" s="20">
        <v>100</v>
      </c>
      <c r="V483" s="20">
        <v>100</v>
      </c>
      <c r="W483" s="20">
        <v>100</v>
      </c>
      <c r="X483" s="20">
        <v>100</v>
      </c>
      <c r="Y483" s="20">
        <v>100</v>
      </c>
      <c r="Z483" s="20">
        <v>100</v>
      </c>
      <c r="AA483" s="20">
        <v>300</v>
      </c>
      <c r="AB483" s="20">
        <v>300</v>
      </c>
      <c r="AC483" s="20">
        <v>300</v>
      </c>
      <c r="AD483" s="20">
        <v>300</v>
      </c>
      <c r="AE483" s="20">
        <v>300</v>
      </c>
      <c r="AF483" s="20">
        <v>300</v>
      </c>
      <c r="AG483" s="20">
        <v>300</v>
      </c>
      <c r="AH483" s="20">
        <v>300</v>
      </c>
      <c r="AI483" s="20">
        <v>300</v>
      </c>
      <c r="AJ483" s="20">
        <v>300</v>
      </c>
      <c r="AK483" s="20">
        <v>300</v>
      </c>
      <c r="AL483" s="20">
        <v>300</v>
      </c>
      <c r="AM483" s="20">
        <v>300</v>
      </c>
      <c r="AN483" s="20">
        <v>300</v>
      </c>
      <c r="AO483" s="31"/>
      <c r="AP483" s="31">
        <f>Tableau1[[#This Row],[EC Vestiaires m³]]+Tableau1[[#This Row],[Vestiaires EF]]+Tableau1[[#This Row],[Zone B]]</f>
        <v>300</v>
      </c>
      <c r="AQ48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83" s="20">
        <v>300</v>
      </c>
      <c r="AS483" s="20">
        <v>300</v>
      </c>
      <c r="AT483" s="20">
        <v>300</v>
      </c>
      <c r="AU483" s="20">
        <v>300</v>
      </c>
      <c r="AV483" s="20">
        <v>300</v>
      </c>
      <c r="AW483" s="20">
        <v>300</v>
      </c>
      <c r="AX483" s="20">
        <v>300</v>
      </c>
      <c r="AY483" s="20">
        <v>300</v>
      </c>
      <c r="AZ483" s="20">
        <v>300</v>
      </c>
      <c r="BA483" s="21" t="str">
        <f>TEXT(Tableau1[[#This Row],[Date]],"aaaa")</f>
        <v>2020</v>
      </c>
      <c r="BB483" s="21" t="str">
        <f>TEXT(Tableau1[[#This Row],[Date]],"mmmm")</f>
        <v>avril</v>
      </c>
      <c r="BC483" s="21">
        <f>_xlfn.ISOWEEKNUM(Tableau1[[#This Row],[Date]])</f>
        <v>17</v>
      </c>
      <c r="BD483" s="21" t="str">
        <f>TEXT(Tableau1[[#This Row],[Date]],"jjjj")</f>
        <v>dimanche</v>
      </c>
      <c r="BE483" s="21">
        <f>VLOOKUP(ROUND(Tableau1[[#This Row],[Année]],4),Tableau2[#Data],2)</f>
        <v>788</v>
      </c>
      <c r="BF483" s="21" t="str">
        <f>VLOOKUP(Tableau1[[#This Row],[Date]],Tableau3[],2)</f>
        <v>2020-2021</v>
      </c>
    </row>
    <row r="484" spans="1:58" x14ac:dyDescent="0.3">
      <c r="A484" s="22">
        <v>43948</v>
      </c>
      <c r="B484" s="20">
        <v>100</v>
      </c>
      <c r="C484" s="20">
        <v>100</v>
      </c>
      <c r="D484" s="20">
        <v>100</v>
      </c>
      <c r="E484" s="20">
        <v>100</v>
      </c>
      <c r="F484" s="20">
        <v>100</v>
      </c>
      <c r="G484" s="20">
        <v>100</v>
      </c>
      <c r="H484" s="20">
        <v>100</v>
      </c>
      <c r="I484" s="20">
        <v>100</v>
      </c>
      <c r="J484" s="20">
        <v>100</v>
      </c>
      <c r="K484" s="20">
        <v>100</v>
      </c>
      <c r="L484" s="20">
        <v>100</v>
      </c>
      <c r="M484" s="20">
        <v>100</v>
      </c>
      <c r="N484" s="20">
        <v>100</v>
      </c>
      <c r="O484" s="20">
        <v>100</v>
      </c>
      <c r="P484" s="20">
        <v>100</v>
      </c>
      <c r="Q484" s="20">
        <v>100</v>
      </c>
      <c r="R484" s="20">
        <v>100</v>
      </c>
      <c r="S484" s="20">
        <v>100</v>
      </c>
      <c r="T484" s="20">
        <v>100</v>
      </c>
      <c r="U484" s="20">
        <v>100</v>
      </c>
      <c r="V484" s="20">
        <v>100</v>
      </c>
      <c r="W484" s="20">
        <v>100</v>
      </c>
      <c r="X484" s="20">
        <v>100</v>
      </c>
      <c r="Y484" s="20">
        <v>100</v>
      </c>
      <c r="Z484" s="20">
        <v>100</v>
      </c>
      <c r="AA484" s="20">
        <v>300</v>
      </c>
      <c r="AB484" s="20">
        <v>300</v>
      </c>
      <c r="AC484" s="20">
        <v>300</v>
      </c>
      <c r="AD484" s="20">
        <v>300</v>
      </c>
      <c r="AE484" s="20">
        <v>300</v>
      </c>
      <c r="AF484" s="20">
        <v>300</v>
      </c>
      <c r="AG484" s="20">
        <v>300</v>
      </c>
      <c r="AH484" s="20">
        <v>300</v>
      </c>
      <c r="AI484" s="20">
        <v>300</v>
      </c>
      <c r="AJ484" s="20">
        <v>300</v>
      </c>
      <c r="AK484" s="20">
        <v>300</v>
      </c>
      <c r="AL484" s="20">
        <v>300</v>
      </c>
      <c r="AM484" s="20">
        <v>300</v>
      </c>
      <c r="AN484" s="20">
        <v>300</v>
      </c>
      <c r="AO484" s="31"/>
      <c r="AP484" s="31">
        <f>Tableau1[[#This Row],[EC Vestiaires m³]]+Tableau1[[#This Row],[Vestiaires EF]]+Tableau1[[#This Row],[Zone B]]</f>
        <v>300</v>
      </c>
      <c r="AQ48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84" s="20">
        <v>300</v>
      </c>
      <c r="AS484" s="20">
        <v>300</v>
      </c>
      <c r="AT484" s="20">
        <v>300</v>
      </c>
      <c r="AU484" s="20">
        <v>300</v>
      </c>
      <c r="AV484" s="20">
        <v>300</v>
      </c>
      <c r="AW484" s="20">
        <v>300</v>
      </c>
      <c r="AX484" s="20">
        <v>300</v>
      </c>
      <c r="AY484" s="20">
        <v>300</v>
      </c>
      <c r="AZ484" s="20">
        <v>300</v>
      </c>
      <c r="BA484" s="21" t="str">
        <f>TEXT(Tableau1[[#This Row],[Date]],"aaaa")</f>
        <v>2020</v>
      </c>
      <c r="BB484" s="21" t="str">
        <f>TEXT(Tableau1[[#This Row],[Date]],"mmmm")</f>
        <v>avril</v>
      </c>
      <c r="BC484" s="21">
        <f>_xlfn.ISOWEEKNUM(Tableau1[[#This Row],[Date]])</f>
        <v>18</v>
      </c>
      <c r="BD484" s="21" t="str">
        <f>TEXT(Tableau1[[#This Row],[Date]],"jjjj")</f>
        <v>lundi</v>
      </c>
      <c r="BE484" s="21">
        <f>VLOOKUP(ROUND(Tableau1[[#This Row],[Année]],4),Tableau2[#Data],2)</f>
        <v>788</v>
      </c>
      <c r="BF484" s="21" t="str">
        <f>VLOOKUP(Tableau1[[#This Row],[Date]],Tableau3[],2)</f>
        <v>2020-2021</v>
      </c>
    </row>
    <row r="485" spans="1:58" x14ac:dyDescent="0.3">
      <c r="A485" s="22">
        <v>43949</v>
      </c>
      <c r="B485" s="20">
        <v>100</v>
      </c>
      <c r="C485" s="20">
        <v>100</v>
      </c>
      <c r="D485" s="20">
        <v>100</v>
      </c>
      <c r="E485" s="20">
        <v>100</v>
      </c>
      <c r="F485" s="20">
        <v>100</v>
      </c>
      <c r="G485" s="20">
        <v>100</v>
      </c>
      <c r="H485" s="20">
        <v>100</v>
      </c>
      <c r="I485" s="20">
        <v>100</v>
      </c>
      <c r="J485" s="20">
        <v>100</v>
      </c>
      <c r="K485" s="20">
        <v>100</v>
      </c>
      <c r="L485" s="20">
        <v>100</v>
      </c>
      <c r="M485" s="20">
        <v>100</v>
      </c>
      <c r="N485" s="20">
        <v>100</v>
      </c>
      <c r="O485" s="20">
        <v>100</v>
      </c>
      <c r="P485" s="20">
        <v>100</v>
      </c>
      <c r="Q485" s="20">
        <v>100</v>
      </c>
      <c r="R485" s="20">
        <v>100</v>
      </c>
      <c r="S485" s="20">
        <v>100</v>
      </c>
      <c r="T485" s="20">
        <v>100</v>
      </c>
      <c r="U485" s="20">
        <v>100</v>
      </c>
      <c r="V485" s="20">
        <v>100</v>
      </c>
      <c r="W485" s="20">
        <v>100</v>
      </c>
      <c r="X485" s="20">
        <v>100</v>
      </c>
      <c r="Y485" s="20">
        <v>100</v>
      </c>
      <c r="Z485" s="20">
        <v>100</v>
      </c>
      <c r="AA485" s="20">
        <v>300</v>
      </c>
      <c r="AB485" s="20">
        <v>300</v>
      </c>
      <c r="AC485" s="20">
        <v>300</v>
      </c>
      <c r="AD485" s="20">
        <v>300</v>
      </c>
      <c r="AE485" s="20">
        <v>300</v>
      </c>
      <c r="AF485" s="20">
        <v>300</v>
      </c>
      <c r="AG485" s="20">
        <v>300</v>
      </c>
      <c r="AH485" s="20">
        <v>300</v>
      </c>
      <c r="AI485" s="20">
        <v>300</v>
      </c>
      <c r="AJ485" s="20">
        <v>300</v>
      </c>
      <c r="AK485" s="20">
        <v>300</v>
      </c>
      <c r="AL485" s="20">
        <v>300</v>
      </c>
      <c r="AM485" s="20">
        <v>300</v>
      </c>
      <c r="AN485" s="20">
        <v>300</v>
      </c>
      <c r="AO485" s="31"/>
      <c r="AP485" s="31">
        <f>Tableau1[[#This Row],[EC Vestiaires m³]]+Tableau1[[#This Row],[Vestiaires EF]]+Tableau1[[#This Row],[Zone B]]</f>
        <v>300</v>
      </c>
      <c r="AQ48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85" s="20">
        <v>300</v>
      </c>
      <c r="AS485" s="20">
        <v>300</v>
      </c>
      <c r="AT485" s="20">
        <v>300</v>
      </c>
      <c r="AU485" s="20">
        <v>300</v>
      </c>
      <c r="AV485" s="20">
        <v>300</v>
      </c>
      <c r="AW485" s="20">
        <v>300</v>
      </c>
      <c r="AX485" s="20">
        <v>300</v>
      </c>
      <c r="AY485" s="20">
        <v>300</v>
      </c>
      <c r="AZ485" s="20">
        <v>300</v>
      </c>
      <c r="BA485" s="21" t="str">
        <f>TEXT(Tableau1[[#This Row],[Date]],"aaaa")</f>
        <v>2020</v>
      </c>
      <c r="BB485" s="21" t="str">
        <f>TEXT(Tableau1[[#This Row],[Date]],"mmmm")</f>
        <v>avril</v>
      </c>
      <c r="BC485" s="21">
        <f>_xlfn.ISOWEEKNUM(Tableau1[[#This Row],[Date]])</f>
        <v>18</v>
      </c>
      <c r="BD485" s="21" t="str">
        <f>TEXT(Tableau1[[#This Row],[Date]],"jjjj")</f>
        <v>mardi</v>
      </c>
      <c r="BE485" s="21">
        <f>VLOOKUP(ROUND(Tableau1[[#This Row],[Année]],4),Tableau2[#Data],2)</f>
        <v>788</v>
      </c>
      <c r="BF485" s="21" t="str">
        <f>VLOOKUP(Tableau1[[#This Row],[Date]],Tableau3[],2)</f>
        <v>2020-2021</v>
      </c>
    </row>
    <row r="486" spans="1:58" x14ac:dyDescent="0.3">
      <c r="A486" s="22">
        <v>43950</v>
      </c>
      <c r="B486" s="20">
        <v>100</v>
      </c>
      <c r="C486" s="20">
        <v>100</v>
      </c>
      <c r="D486" s="20">
        <v>100</v>
      </c>
      <c r="E486" s="20">
        <v>100</v>
      </c>
      <c r="F486" s="20">
        <v>100</v>
      </c>
      <c r="G486" s="20">
        <v>100</v>
      </c>
      <c r="H486" s="20">
        <v>100</v>
      </c>
      <c r="I486" s="20">
        <v>100</v>
      </c>
      <c r="J486" s="20">
        <v>100</v>
      </c>
      <c r="K486" s="20">
        <v>100</v>
      </c>
      <c r="L486" s="20">
        <v>100</v>
      </c>
      <c r="M486" s="20">
        <v>100</v>
      </c>
      <c r="N486" s="20">
        <v>100</v>
      </c>
      <c r="O486" s="20">
        <v>100</v>
      </c>
      <c r="P486" s="20">
        <v>100</v>
      </c>
      <c r="Q486" s="20">
        <v>100</v>
      </c>
      <c r="R486" s="20">
        <v>100</v>
      </c>
      <c r="S486" s="20">
        <v>100</v>
      </c>
      <c r="T486" s="20">
        <v>100</v>
      </c>
      <c r="U486" s="20">
        <v>100</v>
      </c>
      <c r="V486" s="20">
        <v>100</v>
      </c>
      <c r="W486" s="20">
        <v>100</v>
      </c>
      <c r="X486" s="20">
        <v>100</v>
      </c>
      <c r="Y486" s="20">
        <v>100</v>
      </c>
      <c r="Z486" s="20">
        <v>100</v>
      </c>
      <c r="AA486" s="20">
        <v>300</v>
      </c>
      <c r="AB486" s="20">
        <v>300</v>
      </c>
      <c r="AC486" s="20">
        <v>300</v>
      </c>
      <c r="AD486" s="20">
        <v>300</v>
      </c>
      <c r="AE486" s="20">
        <v>300</v>
      </c>
      <c r="AF486" s="20">
        <v>300</v>
      </c>
      <c r="AG486" s="20">
        <v>300</v>
      </c>
      <c r="AH486" s="20">
        <v>300</v>
      </c>
      <c r="AI486" s="20">
        <v>300</v>
      </c>
      <c r="AJ486" s="20">
        <v>300</v>
      </c>
      <c r="AK486" s="20">
        <v>300</v>
      </c>
      <c r="AL486" s="20">
        <v>300</v>
      </c>
      <c r="AM486" s="20">
        <v>300</v>
      </c>
      <c r="AN486" s="20">
        <v>300</v>
      </c>
      <c r="AO486" s="31"/>
      <c r="AP486" s="31">
        <f>Tableau1[[#This Row],[EC Vestiaires m³]]+Tableau1[[#This Row],[Vestiaires EF]]+Tableau1[[#This Row],[Zone B]]</f>
        <v>300</v>
      </c>
      <c r="AQ48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86" s="20">
        <v>300</v>
      </c>
      <c r="AS486" s="20">
        <v>300</v>
      </c>
      <c r="AT486" s="20">
        <v>300</v>
      </c>
      <c r="AU486" s="20">
        <v>300</v>
      </c>
      <c r="AV486" s="20">
        <v>300</v>
      </c>
      <c r="AW486" s="20">
        <v>300</v>
      </c>
      <c r="AX486" s="20">
        <v>300</v>
      </c>
      <c r="AY486" s="20">
        <v>300</v>
      </c>
      <c r="AZ486" s="20">
        <v>300</v>
      </c>
      <c r="BA486" s="21" t="str">
        <f>TEXT(Tableau1[[#This Row],[Date]],"aaaa")</f>
        <v>2020</v>
      </c>
      <c r="BB486" s="21" t="str">
        <f>TEXT(Tableau1[[#This Row],[Date]],"mmmm")</f>
        <v>avril</v>
      </c>
      <c r="BC486" s="21">
        <f>_xlfn.ISOWEEKNUM(Tableau1[[#This Row],[Date]])</f>
        <v>18</v>
      </c>
      <c r="BD486" s="21" t="str">
        <f>TEXT(Tableau1[[#This Row],[Date]],"jjjj")</f>
        <v>mercredi</v>
      </c>
      <c r="BE486" s="21">
        <f>VLOOKUP(ROUND(Tableau1[[#This Row],[Année]],4),Tableau2[#Data],2)</f>
        <v>788</v>
      </c>
      <c r="BF486" s="21" t="str">
        <f>VLOOKUP(Tableau1[[#This Row],[Date]],Tableau3[],2)</f>
        <v>2020-2021</v>
      </c>
    </row>
    <row r="487" spans="1:58" x14ac:dyDescent="0.3">
      <c r="A487" s="22">
        <v>43951</v>
      </c>
      <c r="B487" s="20">
        <v>100</v>
      </c>
      <c r="C487" s="20">
        <v>100</v>
      </c>
      <c r="D487" s="20">
        <v>100</v>
      </c>
      <c r="E487" s="20">
        <v>100</v>
      </c>
      <c r="F487" s="20">
        <v>100</v>
      </c>
      <c r="G487" s="20">
        <v>100</v>
      </c>
      <c r="H487" s="20">
        <v>100</v>
      </c>
      <c r="I487" s="20">
        <v>100</v>
      </c>
      <c r="J487" s="20">
        <v>100</v>
      </c>
      <c r="K487" s="20">
        <v>100</v>
      </c>
      <c r="L487" s="20">
        <v>100</v>
      </c>
      <c r="M487" s="20">
        <v>100</v>
      </c>
      <c r="N487" s="20">
        <v>100</v>
      </c>
      <c r="O487" s="20">
        <v>100</v>
      </c>
      <c r="P487" s="20">
        <v>100</v>
      </c>
      <c r="Q487" s="20">
        <v>100</v>
      </c>
      <c r="R487" s="20">
        <v>100</v>
      </c>
      <c r="S487" s="20">
        <v>100</v>
      </c>
      <c r="T487" s="20">
        <v>100</v>
      </c>
      <c r="U487" s="20">
        <v>100</v>
      </c>
      <c r="V487" s="20">
        <v>100</v>
      </c>
      <c r="W487" s="20">
        <v>100</v>
      </c>
      <c r="X487" s="20">
        <v>100</v>
      </c>
      <c r="Y487" s="20">
        <v>100</v>
      </c>
      <c r="Z487" s="20">
        <v>100</v>
      </c>
      <c r="AA487" s="20">
        <v>300</v>
      </c>
      <c r="AB487" s="20">
        <v>300</v>
      </c>
      <c r="AC487" s="20">
        <v>300</v>
      </c>
      <c r="AD487" s="20">
        <v>300</v>
      </c>
      <c r="AE487" s="20">
        <v>300</v>
      </c>
      <c r="AF487" s="20">
        <v>300</v>
      </c>
      <c r="AG487" s="20">
        <v>300</v>
      </c>
      <c r="AH487" s="20">
        <v>300</v>
      </c>
      <c r="AI487" s="20">
        <v>300</v>
      </c>
      <c r="AJ487" s="20">
        <v>300</v>
      </c>
      <c r="AK487" s="20">
        <v>300</v>
      </c>
      <c r="AL487" s="20">
        <v>300</v>
      </c>
      <c r="AM487" s="20">
        <v>300</v>
      </c>
      <c r="AN487" s="20">
        <v>300</v>
      </c>
      <c r="AO487" s="31"/>
      <c r="AP487" s="31">
        <f>Tableau1[[#This Row],[EC Vestiaires m³]]+Tableau1[[#This Row],[Vestiaires EF]]+Tableau1[[#This Row],[Zone B]]</f>
        <v>300</v>
      </c>
      <c r="AQ48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487" s="20">
        <v>300</v>
      </c>
      <c r="AS487" s="20">
        <v>300</v>
      </c>
      <c r="AT487" s="20">
        <v>300</v>
      </c>
      <c r="AU487" s="20">
        <v>300</v>
      </c>
      <c r="AV487" s="20">
        <v>300</v>
      </c>
      <c r="AW487" s="20">
        <v>300</v>
      </c>
      <c r="AX487" s="20">
        <v>300</v>
      </c>
      <c r="AY487" s="20">
        <v>300</v>
      </c>
      <c r="AZ487" s="20">
        <v>300</v>
      </c>
      <c r="BA487" s="21" t="str">
        <f>TEXT(Tableau1[[#This Row],[Date]],"aaaa")</f>
        <v>2020</v>
      </c>
      <c r="BB487" s="21" t="str">
        <f>TEXT(Tableau1[[#This Row],[Date]],"mmmm")</f>
        <v>avril</v>
      </c>
      <c r="BC487" s="21">
        <f>_xlfn.ISOWEEKNUM(Tableau1[[#This Row],[Date]])</f>
        <v>18</v>
      </c>
      <c r="BD487" s="21" t="str">
        <f>TEXT(Tableau1[[#This Row],[Date]],"jjjj")</f>
        <v>jeudi</v>
      </c>
      <c r="BE487" s="21">
        <f>VLOOKUP(ROUND(Tableau1[[#This Row],[Année]],4),Tableau2[#Data],2)</f>
        <v>788</v>
      </c>
      <c r="BF487" s="21" t="str">
        <f>VLOOKUP(Tableau1[[#This Row],[Date]],Tableau3[],2)</f>
        <v>2020-2021</v>
      </c>
    </row>
    <row r="488" spans="1:58" hidden="1" x14ac:dyDescent="0.3">
      <c r="A488" s="22">
        <v>43952</v>
      </c>
      <c r="B488" s="20"/>
      <c r="C488" s="20"/>
      <c r="D488" s="24">
        <v>79.7</v>
      </c>
      <c r="E488" s="24"/>
      <c r="F488" s="24"/>
      <c r="G488" s="24"/>
      <c r="H488" s="24"/>
      <c r="I488" s="24"/>
      <c r="J488" s="24"/>
      <c r="K488" s="24"/>
      <c r="L488" s="24"/>
      <c r="M488" s="24">
        <v>0</v>
      </c>
      <c r="N488" s="24">
        <v>0</v>
      </c>
      <c r="O488" s="24">
        <v>0</v>
      </c>
      <c r="P488" s="24"/>
      <c r="Q488" s="24">
        <v>42.389999052509701</v>
      </c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>
        <v>499</v>
      </c>
      <c r="AD488" s="24">
        <v>501</v>
      </c>
      <c r="AE488" s="24"/>
      <c r="AF488" s="30">
        <f t="array" ref="AF488">Tableau1[[#This Row],[EC Sortie PAC]]-Tableau1[[#This Row],[EC entrée PAC]]</f>
        <v>2</v>
      </c>
      <c r="AG488" s="30">
        <f t="array" ref="AG488">Tableau1[[#This Row],[Différenctiel PAC]]</f>
        <v>2</v>
      </c>
      <c r="AH488" s="4">
        <f t="array" ref="AH488">Tableau1[[#This Row],[Echaudoirs]]+Tableau1[[#This Row],[Plumeuses]]</f>
        <v>0</v>
      </c>
      <c r="AI488" s="4">
        <f t="array" ref="AI488">Tableau1[[#This Row],[EF Surpréssée Eviscération]]+Tableau1[[#This Row],[EF Eviscération]]</f>
        <v>0</v>
      </c>
      <c r="AJ488" s="4">
        <f t="array" ref="AJ488">Tableau1[[#This Row],[Conso EF dégrilleur]]+Tableau1[[#This Row],[Conso EF prélaveuse]]+Tableau1[[#This Row],[Conso EF adiabatique]]</f>
        <v>0</v>
      </c>
      <c r="AK488" s="4">
        <f>Tableau1[[#This Row],[Conso EC Filtre]]+Tableau1[[#This Row],[Conso EC Laveuse ]]</f>
        <v>0</v>
      </c>
      <c r="AL488" s="30">
        <f t="array" ref="AL488">Tableau1[[#This Row],[Conso EF Quai Atlas (calculée)]]+Tableau1[[#This Row],[Conso EC Quai Atlas (calculée)]]</f>
        <v>0</v>
      </c>
      <c r="AM488" s="30">
        <f t="array" ref="AM488">Tableau1[[#This Row],[Lavage cagettes]]+Tableau1[[#This Row],[Lavage pal box]]</f>
        <v>0</v>
      </c>
      <c r="AN488" s="30">
        <f t="array" ref="AN488">Tableau1[[#This Row],[40 bar]]+Tableau1[[#This Row],[24 bar]]</f>
        <v>0</v>
      </c>
      <c r="AO488" s="31"/>
      <c r="AP488" s="31">
        <f>Tableau1[[#This Row],[EC Vestiaires m³]]+Tableau1[[#This Row],[Vestiaires EF]]+Tableau1[[#This Row],[Zone B]]</f>
        <v>0</v>
      </c>
      <c r="AQ48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37.310000947490302</v>
      </c>
      <c r="AR488" s="6">
        <f>Tableau1[[#This Row],[prestation lavage 40B]]+Tableau1[[#This Row],[Prestation lavage 24B]]</f>
        <v>0</v>
      </c>
      <c r="AS488" s="6">
        <f>IFERROR(Tableau1[[#This Row],[40 bar (19h-23h59)]]+Y489,0)</f>
        <v>0</v>
      </c>
      <c r="AT488" s="6">
        <f>IFERROR(Tableau1[[#This Row],[24 bar (19H-23H59)]]+AB489,0)</f>
        <v>0</v>
      </c>
      <c r="AU488" s="33">
        <f t="array" ref="AU488">(Tableau1[[#This Row],[Conso eau]]-Tableau1[Rejet convention])/Tableau1[[#This Row],[Rejet convention]]</f>
        <v>-0.89885786802030454</v>
      </c>
      <c r="AV488" s="34" t="str">
        <f t="array" ref="AV488">IF(Tableau1[[#This Row],[Nbr de poulets (entrée découpe)]]&gt;0,(Tableau1[[#This Row],[Conso eau]]/Tableau1[[#This Row],[Nbr de poulets (entrée découpe)]])*1000,"erreur")</f>
        <v>erreur</v>
      </c>
      <c r="AW488" s="35" t="str">
        <f t="array" ref="AW488">IF(Tableau1[[#This Row],[Tonnage sortie ressuage]]&gt;0,(Tableau1[[#This Row],[Conso eau]]/Tableau1[[#This Row],[Tonnage sortie ressuage]])*1000,"erreur")</f>
        <v>erreur</v>
      </c>
      <c r="AX488" s="34" t="str">
        <f t="array" ref="AX48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88" s="21">
        <f>10</f>
        <v>10</v>
      </c>
      <c r="AZ488" s="21">
        <f>6</f>
        <v>6</v>
      </c>
      <c r="BA488" s="21" t="str">
        <f>TEXT(Tableau1[[#This Row],[Date]],"aaaa")</f>
        <v>2020</v>
      </c>
      <c r="BB488" s="21" t="str">
        <f>TEXT(Tableau1[[#This Row],[Date]],"mmmm")</f>
        <v>mai</v>
      </c>
      <c r="BC488" s="21">
        <f>_xlfn.ISOWEEKNUM(Tableau1[[#This Row],[Date]])</f>
        <v>18</v>
      </c>
      <c r="BD488" s="21" t="str">
        <f>TEXT(Tableau1[[#This Row],[Date]],"jjjj")</f>
        <v>vendredi</v>
      </c>
      <c r="BE488" s="21">
        <f>VLOOKUP(ROUND(Tableau1[[#This Row],[Année]],4),Tableau2[#Data],2)</f>
        <v>788</v>
      </c>
      <c r="BF488" s="21" t="str">
        <f>VLOOKUP(Tableau1[[#This Row],[Date]],Tableau3[],2)</f>
        <v>2020-2021</v>
      </c>
    </row>
    <row r="489" spans="1:58" hidden="1" x14ac:dyDescent="0.3">
      <c r="A489" s="22">
        <v>43953</v>
      </c>
      <c r="B489" s="20">
        <v>31704</v>
      </c>
      <c r="C489" s="20">
        <v>66969</v>
      </c>
      <c r="D489" s="24">
        <v>397</v>
      </c>
      <c r="E489" s="24"/>
      <c r="F489" s="24"/>
      <c r="G489" s="24"/>
      <c r="H489" s="24"/>
      <c r="I489" s="24"/>
      <c r="J489" s="24"/>
      <c r="K489" s="24"/>
      <c r="L489" s="24"/>
      <c r="M489" s="24">
        <v>0</v>
      </c>
      <c r="N489" s="24">
        <v>40.879999086260803</v>
      </c>
      <c r="O489" s="24">
        <v>15.8899996448308</v>
      </c>
      <c r="P489" s="24"/>
      <c r="Q489" s="24">
        <v>0</v>
      </c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>
        <v>115</v>
      </c>
      <c r="AD489" s="24">
        <v>115</v>
      </c>
      <c r="AE489" s="24"/>
      <c r="AF489" s="30">
        <f t="array" ref="AF489">Tableau1[[#This Row],[EC Sortie PAC]]-Tableau1[[#This Row],[EC entrée PAC]]</f>
        <v>0</v>
      </c>
      <c r="AG489" s="30">
        <f t="array" ref="AG489">Tableau1[[#This Row],[Différenctiel PAC]]</f>
        <v>0</v>
      </c>
      <c r="AH489" s="4">
        <f t="array" ref="AH489">Tableau1[[#This Row],[Echaudoirs]]+Tableau1[[#This Row],[Plumeuses]]</f>
        <v>0</v>
      </c>
      <c r="AI489" s="4">
        <f t="array" ref="AI489">Tableau1[[#This Row],[EF Surpréssée Eviscération]]+Tableau1[[#This Row],[EF Eviscération]]</f>
        <v>56.769998731091604</v>
      </c>
      <c r="AJ489" s="4">
        <f t="array" ref="AJ489">Tableau1[[#This Row],[Conso EF dégrilleur]]+Tableau1[[#This Row],[Conso EF prélaveuse]]+Tableau1[[#This Row],[Conso EF adiabatique]]</f>
        <v>0</v>
      </c>
      <c r="AK489" s="4">
        <f>Tableau1[[#This Row],[Conso EC Filtre]]+Tableau1[[#This Row],[Conso EC Laveuse ]]</f>
        <v>0</v>
      </c>
      <c r="AL489" s="30">
        <f t="array" ref="AL489">Tableau1[[#This Row],[Conso EF Quai Atlas (calculée)]]+Tableau1[[#This Row],[Conso EC Quai Atlas (calculée)]]</f>
        <v>0</v>
      </c>
      <c r="AM489" s="30">
        <f t="array" ref="AM489">Tableau1[[#This Row],[Lavage cagettes]]+Tableau1[[#This Row],[Lavage pal box]]</f>
        <v>0</v>
      </c>
      <c r="AN489" s="30">
        <f t="array" ref="AN489">Tableau1[[#This Row],[40 bar]]+Tableau1[[#This Row],[24 bar]]</f>
        <v>0</v>
      </c>
      <c r="AO489" s="31"/>
      <c r="AP489" s="31">
        <f>Tableau1[[#This Row],[EC Vestiaires m³]]+Tableau1[[#This Row],[Vestiaires EF]]+Tableau1[[#This Row],[Zone B]]</f>
        <v>0</v>
      </c>
      <c r="AQ48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340.23000126890838</v>
      </c>
      <c r="AR489" s="6">
        <f>Tableau1[[#This Row],[prestation lavage 40B]]+Tableau1[[#This Row],[Prestation lavage 24B]]</f>
        <v>0</v>
      </c>
      <c r="AS489" s="6">
        <f>IFERROR(Tableau1[[#This Row],[40 bar (19h-23h59)]]+Y490,0)</f>
        <v>0</v>
      </c>
      <c r="AT489" s="6">
        <f>IFERROR(Tableau1[[#This Row],[24 bar (19H-23H59)]]+AB490,0)</f>
        <v>0</v>
      </c>
      <c r="AU489" s="33">
        <f t="array" ref="AU489">(Tableau1[[#This Row],[Conso eau]]-Tableau1[Rejet convention])/Tableau1[[#This Row],[Rejet convention]]</f>
        <v>-0.49619289340101524</v>
      </c>
      <c r="AV489" s="34">
        <f t="array" ref="AV489">IF(Tableau1[[#This Row],[Nbr de poulets (entrée découpe)]]&gt;0,(Tableau1[[#This Row],[Conso eau]]/Tableau1[[#This Row],[Nbr de poulets (entrée découpe)]])*1000,"erreur")</f>
        <v>12.522079232904366</v>
      </c>
      <c r="AW489" s="35">
        <f t="array" ref="AW489">IF(Tableau1[[#This Row],[Tonnage sortie ressuage]]&gt;0,(Tableau1[[#This Row],[Conso eau]]/Tableau1[[#This Row],[Tonnage sortie ressuage]])*1000,"erreur")</f>
        <v>5.9281159939673582</v>
      </c>
      <c r="AX489" s="34">
        <f t="array" ref="AX48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89" s="21">
        <f>10</f>
        <v>10</v>
      </c>
      <c r="AZ489" s="21">
        <f>6</f>
        <v>6</v>
      </c>
      <c r="BA489" s="21" t="str">
        <f>TEXT(Tableau1[[#This Row],[Date]],"aaaa")</f>
        <v>2020</v>
      </c>
      <c r="BB489" s="21" t="str">
        <f>TEXT(Tableau1[[#This Row],[Date]],"mmmm")</f>
        <v>mai</v>
      </c>
      <c r="BC489" s="21">
        <f>_xlfn.ISOWEEKNUM(Tableau1[[#This Row],[Date]])</f>
        <v>18</v>
      </c>
      <c r="BD489" s="21" t="str">
        <f>TEXT(Tableau1[[#This Row],[Date]],"jjjj")</f>
        <v>samedi</v>
      </c>
      <c r="BE489" s="21">
        <f>VLOOKUP(ROUND(Tableau1[[#This Row],[Année]],4),Tableau2[#Data],2)</f>
        <v>788</v>
      </c>
      <c r="BF489" s="21" t="str">
        <f>VLOOKUP(Tableau1[[#This Row],[Date]],Tableau3[],2)</f>
        <v>2020-2021</v>
      </c>
    </row>
    <row r="490" spans="1:58" hidden="1" x14ac:dyDescent="0.3">
      <c r="A490" s="22">
        <v>43954</v>
      </c>
      <c r="B490" s="20"/>
      <c r="C490" s="20"/>
      <c r="D490" s="24">
        <v>31.7</v>
      </c>
      <c r="E490" s="24"/>
      <c r="F490" s="24"/>
      <c r="G490" s="24"/>
      <c r="H490" s="24"/>
      <c r="I490" s="24"/>
      <c r="J490" s="24"/>
      <c r="K490" s="24"/>
      <c r="L490" s="24"/>
      <c r="M490" s="24">
        <v>0</v>
      </c>
      <c r="N490" s="24">
        <v>0</v>
      </c>
      <c r="O490" s="24">
        <v>0</v>
      </c>
      <c r="P490" s="24"/>
      <c r="Q490" s="24">
        <v>21.3899995218962</v>
      </c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>
        <v>329</v>
      </c>
      <c r="AD490" s="24">
        <v>330</v>
      </c>
      <c r="AE490" s="24"/>
      <c r="AF490" s="30">
        <f t="array" ref="AF490">Tableau1[[#This Row],[EC Sortie PAC]]-Tableau1[[#This Row],[EC entrée PAC]]</f>
        <v>1</v>
      </c>
      <c r="AG490" s="30">
        <f t="array" ref="AG490">Tableau1[[#This Row],[Différenctiel PAC]]</f>
        <v>1</v>
      </c>
      <c r="AH490" s="4">
        <f t="array" ref="AH490">Tableau1[[#This Row],[Echaudoirs]]+Tableau1[[#This Row],[Plumeuses]]</f>
        <v>0</v>
      </c>
      <c r="AI490" s="4">
        <f t="array" ref="AI490">Tableau1[[#This Row],[EF Surpréssée Eviscération]]+Tableau1[[#This Row],[EF Eviscération]]</f>
        <v>0</v>
      </c>
      <c r="AJ490" s="4">
        <f t="array" ref="AJ490">Tableau1[[#This Row],[Conso EF dégrilleur]]+Tableau1[[#This Row],[Conso EF prélaveuse]]+Tableau1[[#This Row],[Conso EF adiabatique]]</f>
        <v>0</v>
      </c>
      <c r="AK490" s="4">
        <f>Tableau1[[#This Row],[Conso EC Filtre]]+Tableau1[[#This Row],[Conso EC Laveuse ]]</f>
        <v>0</v>
      </c>
      <c r="AL490" s="30">
        <f t="array" ref="AL490">Tableau1[[#This Row],[Conso EF Quai Atlas (calculée)]]+Tableau1[[#This Row],[Conso EC Quai Atlas (calculée)]]</f>
        <v>0</v>
      </c>
      <c r="AM490" s="30">
        <f t="array" ref="AM490">Tableau1[[#This Row],[Lavage cagettes]]+Tableau1[[#This Row],[Lavage pal box]]</f>
        <v>0</v>
      </c>
      <c r="AN490" s="30">
        <f t="array" ref="AN490">Tableau1[[#This Row],[40 bar]]+Tableau1[[#This Row],[24 bar]]</f>
        <v>0</v>
      </c>
      <c r="AO490" s="31"/>
      <c r="AP490" s="31">
        <f>Tableau1[[#This Row],[EC Vestiaires m³]]+Tableau1[[#This Row],[Vestiaires EF]]+Tableau1[[#This Row],[Zone B]]</f>
        <v>0</v>
      </c>
      <c r="AQ49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10.310000478103799</v>
      </c>
      <c r="AR490" s="6">
        <f>Tableau1[[#This Row],[prestation lavage 40B]]+Tableau1[[#This Row],[Prestation lavage 24B]]</f>
        <v>0</v>
      </c>
      <c r="AS490" s="6">
        <f>IFERROR(Tableau1[[#This Row],[40 bar (19h-23h59)]]+Y491,0)</f>
        <v>0</v>
      </c>
      <c r="AT490" s="6">
        <f>IFERROR(Tableau1[[#This Row],[24 bar (19H-23H59)]]+AB491,0)</f>
        <v>0</v>
      </c>
      <c r="AU490" s="33">
        <f t="array" ref="AU490">(Tableau1[[#This Row],[Conso eau]]-Tableau1[Rejet convention])/Tableau1[[#This Row],[Rejet convention]]</f>
        <v>-0.95977157360406085</v>
      </c>
      <c r="AV490" s="34" t="str">
        <f t="array" ref="AV490">IF(Tableau1[[#This Row],[Nbr de poulets (entrée découpe)]]&gt;0,(Tableau1[[#This Row],[Conso eau]]/Tableau1[[#This Row],[Nbr de poulets (entrée découpe)]])*1000,"erreur")</f>
        <v>erreur</v>
      </c>
      <c r="AW490" s="35" t="str">
        <f t="array" ref="AW490">IF(Tableau1[[#This Row],[Tonnage sortie ressuage]]&gt;0,(Tableau1[[#This Row],[Conso eau]]/Tableau1[[#This Row],[Tonnage sortie ressuage]])*1000,"erreur")</f>
        <v>erreur</v>
      </c>
      <c r="AX490" s="34" t="str">
        <f t="array" ref="AX49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90" s="21">
        <f>10</f>
        <v>10</v>
      </c>
      <c r="AZ490" s="21">
        <f>6</f>
        <v>6</v>
      </c>
      <c r="BA490" s="21" t="str">
        <f>TEXT(Tableau1[[#This Row],[Date]],"aaaa")</f>
        <v>2020</v>
      </c>
      <c r="BB490" s="21" t="str">
        <f>TEXT(Tableau1[[#This Row],[Date]],"mmmm")</f>
        <v>mai</v>
      </c>
      <c r="BC490" s="21">
        <f>_xlfn.ISOWEEKNUM(Tableau1[[#This Row],[Date]])</f>
        <v>18</v>
      </c>
      <c r="BD490" s="21" t="str">
        <f>TEXT(Tableau1[[#This Row],[Date]],"jjjj")</f>
        <v>dimanche</v>
      </c>
      <c r="BE490" s="21">
        <f>VLOOKUP(ROUND(Tableau1[[#This Row],[Année]],4),Tableau2[#Data],2)</f>
        <v>788</v>
      </c>
      <c r="BF490" s="21" t="str">
        <f>VLOOKUP(Tableau1[[#This Row],[Date]],Tableau3[],2)</f>
        <v>2020-2021</v>
      </c>
    </row>
    <row r="491" spans="1:58" hidden="1" x14ac:dyDescent="0.3">
      <c r="A491" s="22">
        <v>43955</v>
      </c>
      <c r="B491" s="20">
        <v>69383</v>
      </c>
      <c r="C491" s="20">
        <v>160174</v>
      </c>
      <c r="D491" s="24">
        <v>609.70000000000005</v>
      </c>
      <c r="E491" s="24"/>
      <c r="F491" s="24"/>
      <c r="G491" s="24"/>
      <c r="H491" s="24"/>
      <c r="I491" s="24"/>
      <c r="J491" s="24"/>
      <c r="K491" s="24"/>
      <c r="L491" s="24"/>
      <c r="M491" s="24">
        <v>0</v>
      </c>
      <c r="N491" s="24">
        <v>82.994998144917204</v>
      </c>
      <c r="O491" s="24">
        <v>35.769999200478203</v>
      </c>
      <c r="P491" s="24"/>
      <c r="Q491" s="24">
        <v>0</v>
      </c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>
        <v>63</v>
      </c>
      <c r="AD491" s="24">
        <v>64</v>
      </c>
      <c r="AE491" s="24"/>
      <c r="AF491" s="30">
        <f t="array" ref="AF491">Tableau1[[#This Row],[EC Sortie PAC]]-Tableau1[[#This Row],[EC entrée PAC]]</f>
        <v>1</v>
      </c>
      <c r="AG491" s="30">
        <f t="array" ref="AG491">Tableau1[[#This Row],[Différenctiel PAC]]</f>
        <v>1</v>
      </c>
      <c r="AH491" s="4">
        <f t="array" ref="AH491">Tableau1[[#This Row],[Echaudoirs]]+Tableau1[[#This Row],[Plumeuses]]</f>
        <v>0</v>
      </c>
      <c r="AI491" s="4">
        <f t="array" ref="AI491">Tableau1[[#This Row],[EF Surpréssée Eviscération]]+Tableau1[[#This Row],[EF Eviscération]]</f>
        <v>118.76499734539541</v>
      </c>
      <c r="AJ491" s="4">
        <f t="array" ref="AJ491">Tableau1[[#This Row],[Conso EF dégrilleur]]+Tableau1[[#This Row],[Conso EF prélaveuse]]+Tableau1[[#This Row],[Conso EF adiabatique]]</f>
        <v>0</v>
      </c>
      <c r="AK491" s="4">
        <f>Tableau1[[#This Row],[Conso EC Filtre]]+Tableau1[[#This Row],[Conso EC Laveuse ]]</f>
        <v>0</v>
      </c>
      <c r="AL491" s="30">
        <f t="array" ref="AL491">Tableau1[[#This Row],[Conso EF Quai Atlas (calculée)]]+Tableau1[[#This Row],[Conso EC Quai Atlas (calculée)]]</f>
        <v>0</v>
      </c>
      <c r="AM491" s="30">
        <f t="array" ref="AM491">Tableau1[[#This Row],[Lavage cagettes]]+Tableau1[[#This Row],[Lavage pal box]]</f>
        <v>0</v>
      </c>
      <c r="AN491" s="30">
        <f t="array" ref="AN491">Tableau1[[#This Row],[40 bar]]+Tableau1[[#This Row],[24 bar]]</f>
        <v>0</v>
      </c>
      <c r="AO491" s="31"/>
      <c r="AP491" s="31">
        <f>Tableau1[[#This Row],[EC Vestiaires m³]]+Tableau1[[#This Row],[Vestiaires EF]]+Tableau1[[#This Row],[Zone B]]</f>
        <v>0</v>
      </c>
      <c r="AQ49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490.93500265460466</v>
      </c>
      <c r="AR491" s="6">
        <f>Tableau1[[#This Row],[prestation lavage 40B]]+Tableau1[[#This Row],[Prestation lavage 24B]]</f>
        <v>0</v>
      </c>
      <c r="AS491" s="6">
        <f>IFERROR(Tableau1[[#This Row],[40 bar (19h-23h59)]]+Y492,0)</f>
        <v>0</v>
      </c>
      <c r="AT491" s="6">
        <f>IFERROR(Tableau1[[#This Row],[24 bar (19H-23H59)]]+AB492,0)</f>
        <v>0</v>
      </c>
      <c r="AU491" s="33">
        <f t="array" ref="AU491">(Tableau1[[#This Row],[Conso eau]]-Tableau1[Rejet convention])/Tableau1[[#This Row],[Rejet convention]]</f>
        <v>-0.22626903553299488</v>
      </c>
      <c r="AV491" s="34">
        <f t="array" ref="AV491">IF(Tableau1[[#This Row],[Nbr de poulets (entrée découpe)]]&gt;0,(Tableau1[[#This Row],[Conso eau]]/Tableau1[[#This Row],[Nbr de poulets (entrée découpe)]])*1000,"erreur")</f>
        <v>8.7874551403081451</v>
      </c>
      <c r="AW491" s="35">
        <f t="array" ref="AW491">IF(Tableau1[[#This Row],[Tonnage sortie ressuage]]&gt;0,(Tableau1[[#This Row],[Conso eau]]/Tableau1[[#This Row],[Tonnage sortie ressuage]])*1000,"erreur")</f>
        <v>3.8064854470763048</v>
      </c>
      <c r="AX491" s="34">
        <f t="array" ref="AX49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91" s="21">
        <f>10</f>
        <v>10</v>
      </c>
      <c r="AZ491" s="21">
        <f>6</f>
        <v>6</v>
      </c>
      <c r="BA491" s="21" t="str">
        <f>TEXT(Tableau1[[#This Row],[Date]],"aaaa")</f>
        <v>2020</v>
      </c>
      <c r="BB491" s="21" t="str">
        <f>TEXT(Tableau1[[#This Row],[Date]],"mmmm")</f>
        <v>mai</v>
      </c>
      <c r="BC491" s="21">
        <f>_xlfn.ISOWEEKNUM(Tableau1[[#This Row],[Date]])</f>
        <v>19</v>
      </c>
      <c r="BD491" s="21" t="str">
        <f>TEXT(Tableau1[[#This Row],[Date]],"jjjj")</f>
        <v>lundi</v>
      </c>
      <c r="BE491" s="21">
        <f>VLOOKUP(ROUND(Tableau1[[#This Row],[Année]],4),Tableau2[#Data],2)</f>
        <v>788</v>
      </c>
      <c r="BF491" s="21" t="str">
        <f>VLOOKUP(Tableau1[[#This Row],[Date]],Tableau3[],2)</f>
        <v>2020-2021</v>
      </c>
    </row>
    <row r="492" spans="1:58" hidden="1" x14ac:dyDescent="0.3">
      <c r="A492" s="22">
        <v>43956</v>
      </c>
      <c r="B492" s="20">
        <v>74920</v>
      </c>
      <c r="C492" s="20">
        <v>175567</v>
      </c>
      <c r="D492" s="24">
        <v>734.8</v>
      </c>
      <c r="E492" s="24"/>
      <c r="F492" s="24"/>
      <c r="G492" s="24"/>
      <c r="H492" s="24"/>
      <c r="I492" s="24"/>
      <c r="J492" s="24"/>
      <c r="K492" s="24"/>
      <c r="L492" s="24"/>
      <c r="M492" s="24">
        <v>0</v>
      </c>
      <c r="N492" s="24">
        <v>91.134997962973998</v>
      </c>
      <c r="O492" s="24">
        <v>40.244999100454201</v>
      </c>
      <c r="P492" s="24"/>
      <c r="Q492" s="24">
        <v>40.509999094530897</v>
      </c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>
        <v>408</v>
      </c>
      <c r="AD492" s="24">
        <v>409</v>
      </c>
      <c r="AE492" s="24"/>
      <c r="AF492" s="30">
        <f t="array" ref="AF492">Tableau1[[#This Row],[EC Sortie PAC]]-Tableau1[[#This Row],[EC entrée PAC]]</f>
        <v>1</v>
      </c>
      <c r="AG492" s="30">
        <f t="array" ref="AG492">Tableau1[[#This Row],[Différenctiel PAC]]</f>
        <v>1</v>
      </c>
      <c r="AH492" s="4">
        <f t="array" ref="AH492">Tableau1[[#This Row],[Echaudoirs]]+Tableau1[[#This Row],[Plumeuses]]</f>
        <v>0</v>
      </c>
      <c r="AI492" s="4">
        <f t="array" ref="AI492">Tableau1[[#This Row],[EF Surpréssée Eviscération]]+Tableau1[[#This Row],[EF Eviscération]]</f>
        <v>131.37999706342819</v>
      </c>
      <c r="AJ492" s="4">
        <f t="array" ref="AJ492">Tableau1[[#This Row],[Conso EF dégrilleur]]+Tableau1[[#This Row],[Conso EF prélaveuse]]+Tableau1[[#This Row],[Conso EF adiabatique]]</f>
        <v>0</v>
      </c>
      <c r="AK492" s="4">
        <f>Tableau1[[#This Row],[Conso EC Filtre]]+Tableau1[[#This Row],[Conso EC Laveuse ]]</f>
        <v>0</v>
      </c>
      <c r="AL492" s="30">
        <f t="array" ref="AL492">Tableau1[[#This Row],[Conso EF Quai Atlas (calculée)]]+Tableau1[[#This Row],[Conso EC Quai Atlas (calculée)]]</f>
        <v>0</v>
      </c>
      <c r="AM492" s="30">
        <f t="array" ref="AM492">Tableau1[[#This Row],[Lavage cagettes]]+Tableau1[[#This Row],[Lavage pal box]]</f>
        <v>0</v>
      </c>
      <c r="AN492" s="30">
        <f t="array" ref="AN492">Tableau1[[#This Row],[40 bar]]+Tableau1[[#This Row],[24 bar]]</f>
        <v>0</v>
      </c>
      <c r="AO492" s="31"/>
      <c r="AP492" s="31">
        <f>Tableau1[[#This Row],[EC Vestiaires m³]]+Tableau1[[#This Row],[Vestiaires EF]]+Tableau1[[#This Row],[Zone B]]</f>
        <v>0</v>
      </c>
      <c r="AQ49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562.91000384204085</v>
      </c>
      <c r="AR492" s="6">
        <f>Tableau1[[#This Row],[prestation lavage 40B]]+Tableau1[[#This Row],[Prestation lavage 24B]]</f>
        <v>0</v>
      </c>
      <c r="AS492" s="6">
        <f>IFERROR(Tableau1[[#This Row],[40 bar (19h-23h59)]]+Y493,0)</f>
        <v>0</v>
      </c>
      <c r="AT492" s="6">
        <f>IFERROR(Tableau1[[#This Row],[24 bar (19H-23H59)]]+AB493,0)</f>
        <v>0</v>
      </c>
      <c r="AU492" s="33">
        <f t="array" ref="AU492">(Tableau1[[#This Row],[Conso eau]]-Tableau1[Rejet convention])/Tableau1[[#This Row],[Rejet convention]]</f>
        <v>-6.7512690355330002E-2</v>
      </c>
      <c r="AV492" s="34">
        <f t="array" ref="AV492">IF(Tableau1[[#This Row],[Nbr de poulets (entrée découpe)]]&gt;0,(Tableau1[[#This Row],[Conso eau]]/Tableau1[[#This Row],[Nbr de poulets (entrée découpe)]])*1000,"erreur")</f>
        <v>9.8077949813133998</v>
      </c>
      <c r="AW492" s="35">
        <f t="array" ref="AW492">IF(Tableau1[[#This Row],[Tonnage sortie ressuage]]&gt;0,(Tableau1[[#This Row],[Conso eau]]/Tableau1[[#This Row],[Tonnage sortie ressuage]])*1000,"erreur")</f>
        <v>4.1852967812857766</v>
      </c>
      <c r="AX492" s="34">
        <f t="array" ref="AX49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92" s="21">
        <f>10</f>
        <v>10</v>
      </c>
      <c r="AZ492" s="21">
        <f>6</f>
        <v>6</v>
      </c>
      <c r="BA492" s="21" t="str">
        <f>TEXT(Tableau1[[#This Row],[Date]],"aaaa")</f>
        <v>2020</v>
      </c>
      <c r="BB492" s="21" t="str">
        <f>TEXT(Tableau1[[#This Row],[Date]],"mmmm")</f>
        <v>mai</v>
      </c>
      <c r="BC492" s="21">
        <f>_xlfn.ISOWEEKNUM(Tableau1[[#This Row],[Date]])</f>
        <v>19</v>
      </c>
      <c r="BD492" s="21" t="str">
        <f>TEXT(Tableau1[[#This Row],[Date]],"jjjj")</f>
        <v>mardi</v>
      </c>
      <c r="BE492" s="21">
        <f>VLOOKUP(ROUND(Tableau1[[#This Row],[Année]],4),Tableau2[#Data],2)</f>
        <v>788</v>
      </c>
      <c r="BF492" s="21" t="str">
        <f>VLOOKUP(Tableau1[[#This Row],[Date]],Tableau3[],2)</f>
        <v>2020-2021</v>
      </c>
    </row>
    <row r="493" spans="1:58" hidden="1" x14ac:dyDescent="0.3">
      <c r="A493" s="22">
        <v>43957</v>
      </c>
      <c r="B493" s="20">
        <v>76467</v>
      </c>
      <c r="C493" s="20">
        <v>176846</v>
      </c>
      <c r="D493" s="24">
        <v>755.5</v>
      </c>
      <c r="E493" s="24"/>
      <c r="F493" s="24"/>
      <c r="G493" s="24"/>
      <c r="H493" s="24"/>
      <c r="I493" s="24"/>
      <c r="J493" s="24"/>
      <c r="K493" s="24"/>
      <c r="L493" s="24"/>
      <c r="M493" s="24">
        <v>0</v>
      </c>
      <c r="N493" s="24">
        <v>88.939998012036099</v>
      </c>
      <c r="O493" s="24">
        <v>37.3549991650507</v>
      </c>
      <c r="P493" s="24"/>
      <c r="Q493" s="24">
        <v>44.299999009817803</v>
      </c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>
        <v>519</v>
      </c>
      <c r="AD493" s="24">
        <v>521</v>
      </c>
      <c r="AE493" s="24"/>
      <c r="AF493" s="30">
        <f t="array" ref="AF493">Tableau1[[#This Row],[EC Sortie PAC]]-Tableau1[[#This Row],[EC entrée PAC]]</f>
        <v>2</v>
      </c>
      <c r="AG493" s="30">
        <f t="array" ref="AG493">Tableau1[[#This Row],[Différenctiel PAC]]</f>
        <v>2</v>
      </c>
      <c r="AH493" s="4">
        <f t="array" ref="AH493">Tableau1[[#This Row],[Echaudoirs]]+Tableau1[[#This Row],[Plumeuses]]</f>
        <v>0</v>
      </c>
      <c r="AI493" s="4">
        <f t="array" ref="AI493">Tableau1[[#This Row],[EF Surpréssée Eviscération]]+Tableau1[[#This Row],[EF Eviscération]]</f>
        <v>126.2949971770868</v>
      </c>
      <c r="AJ493" s="4">
        <f t="array" ref="AJ493">Tableau1[[#This Row],[Conso EF dégrilleur]]+Tableau1[[#This Row],[Conso EF prélaveuse]]+Tableau1[[#This Row],[Conso EF adiabatique]]</f>
        <v>0</v>
      </c>
      <c r="AK493" s="4">
        <f>Tableau1[[#This Row],[Conso EC Filtre]]+Tableau1[[#This Row],[Conso EC Laveuse ]]</f>
        <v>0</v>
      </c>
      <c r="AL493" s="30">
        <f t="array" ref="AL493">Tableau1[[#This Row],[Conso EF Quai Atlas (calculée)]]+Tableau1[[#This Row],[Conso EC Quai Atlas (calculée)]]</f>
        <v>0</v>
      </c>
      <c r="AM493" s="30">
        <f t="array" ref="AM493">Tableau1[[#This Row],[Lavage cagettes]]+Tableau1[[#This Row],[Lavage pal box]]</f>
        <v>0</v>
      </c>
      <c r="AN493" s="30">
        <f t="array" ref="AN493">Tableau1[[#This Row],[40 bar]]+Tableau1[[#This Row],[24 bar]]</f>
        <v>0</v>
      </c>
      <c r="AO493" s="31"/>
      <c r="AP493" s="31">
        <f>Tableau1[[#This Row],[EC Vestiaires m³]]+Tableau1[[#This Row],[Vestiaires EF]]+Tableau1[[#This Row],[Zone B]]</f>
        <v>0</v>
      </c>
      <c r="AQ49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584.90500381309539</v>
      </c>
      <c r="AR493" s="6">
        <f>Tableau1[[#This Row],[prestation lavage 40B]]+Tableau1[[#This Row],[Prestation lavage 24B]]</f>
        <v>0</v>
      </c>
      <c r="AS493" s="6">
        <f>IFERROR(Tableau1[[#This Row],[40 bar (19h-23h59)]]+Y494,0)</f>
        <v>0</v>
      </c>
      <c r="AT493" s="6">
        <f>IFERROR(Tableau1[[#This Row],[24 bar (19H-23H59)]]+AB494,0)</f>
        <v>0</v>
      </c>
      <c r="AU493" s="33">
        <f t="array" ref="AU493">(Tableau1[[#This Row],[Conso eau]]-Tableau1[Rejet convention])/Tableau1[[#This Row],[Rejet convention]]</f>
        <v>-4.1243654822335024E-2</v>
      </c>
      <c r="AV493" s="34">
        <f t="array" ref="AV493">IF(Tableau1[[#This Row],[Nbr de poulets (entrée découpe)]]&gt;0,(Tableau1[[#This Row],[Conso eau]]/Tableau1[[#This Row],[Nbr de poulets (entrée découpe)]])*1000,"erreur")</f>
        <v>9.8800789883217597</v>
      </c>
      <c r="AW493" s="35">
        <f t="array" ref="AW493">IF(Tableau1[[#This Row],[Tonnage sortie ressuage]]&gt;0,(Tableau1[[#This Row],[Conso eau]]/Tableau1[[#This Row],[Tonnage sortie ressuage]])*1000,"erreur")</f>
        <v>4.2720785316037686</v>
      </c>
      <c r="AX493" s="34">
        <f t="array" ref="AX49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93" s="21">
        <f>10</f>
        <v>10</v>
      </c>
      <c r="AZ493" s="21">
        <f>6</f>
        <v>6</v>
      </c>
      <c r="BA493" s="21" t="str">
        <f>TEXT(Tableau1[[#This Row],[Date]],"aaaa")</f>
        <v>2020</v>
      </c>
      <c r="BB493" s="21" t="str">
        <f>TEXT(Tableau1[[#This Row],[Date]],"mmmm")</f>
        <v>mai</v>
      </c>
      <c r="BC493" s="21">
        <f>_xlfn.ISOWEEKNUM(Tableau1[[#This Row],[Date]])</f>
        <v>19</v>
      </c>
      <c r="BD493" s="21" t="str">
        <f>TEXT(Tableau1[[#This Row],[Date]],"jjjj")</f>
        <v>mercredi</v>
      </c>
      <c r="BE493" s="21">
        <f>VLOOKUP(ROUND(Tableau1[[#This Row],[Année]],4),Tableau2[#Data],2)</f>
        <v>788</v>
      </c>
      <c r="BF493" s="21" t="str">
        <f>VLOOKUP(Tableau1[[#This Row],[Date]],Tableau3[],2)</f>
        <v>2020-2021</v>
      </c>
    </row>
    <row r="494" spans="1:58" hidden="1" x14ac:dyDescent="0.3">
      <c r="A494" s="22">
        <v>43958</v>
      </c>
      <c r="B494" s="20">
        <v>76085</v>
      </c>
      <c r="C494" s="20">
        <v>169276</v>
      </c>
      <c r="D494" s="24">
        <v>699.2</v>
      </c>
      <c r="E494" s="24"/>
      <c r="F494" s="24"/>
      <c r="G494" s="24"/>
      <c r="H494" s="24"/>
      <c r="I494" s="24"/>
      <c r="J494" s="24"/>
      <c r="K494" s="24"/>
      <c r="L494" s="24"/>
      <c r="M494" s="24">
        <v>0</v>
      </c>
      <c r="N494" s="24">
        <v>84.449998112395406</v>
      </c>
      <c r="O494" s="24">
        <v>41.864999064244302</v>
      </c>
      <c r="P494" s="24"/>
      <c r="Q494" s="24">
        <v>43.819999020546703</v>
      </c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>
        <v>561</v>
      </c>
      <c r="AD494" s="24">
        <v>562</v>
      </c>
      <c r="AE494" s="24"/>
      <c r="AF494" s="30">
        <f t="array" ref="AF494">Tableau1[[#This Row],[EC Sortie PAC]]-Tableau1[[#This Row],[EC entrée PAC]]</f>
        <v>1</v>
      </c>
      <c r="AG494" s="30">
        <f t="array" ref="AG494">Tableau1[[#This Row],[Différenctiel PAC]]</f>
        <v>1</v>
      </c>
      <c r="AH494" s="4">
        <f t="array" ref="AH494">Tableau1[[#This Row],[Echaudoirs]]+Tableau1[[#This Row],[Plumeuses]]</f>
        <v>0</v>
      </c>
      <c r="AI494" s="4">
        <f t="array" ref="AI494">Tableau1[[#This Row],[EF Surpréssée Eviscération]]+Tableau1[[#This Row],[EF Eviscération]]</f>
        <v>126.31499717663971</v>
      </c>
      <c r="AJ494" s="4">
        <f t="array" ref="AJ494">Tableau1[[#This Row],[Conso EF dégrilleur]]+Tableau1[[#This Row],[Conso EF prélaveuse]]+Tableau1[[#This Row],[Conso EF adiabatique]]</f>
        <v>0</v>
      </c>
      <c r="AK494" s="4">
        <f>Tableau1[[#This Row],[Conso EC Filtre]]+Tableau1[[#This Row],[Conso EC Laveuse ]]</f>
        <v>0</v>
      </c>
      <c r="AL494" s="30">
        <f t="array" ref="AL494">Tableau1[[#This Row],[Conso EF Quai Atlas (calculée)]]+Tableau1[[#This Row],[Conso EC Quai Atlas (calculée)]]</f>
        <v>0</v>
      </c>
      <c r="AM494" s="30">
        <f t="array" ref="AM494">Tableau1[[#This Row],[Lavage cagettes]]+Tableau1[[#This Row],[Lavage pal box]]</f>
        <v>0</v>
      </c>
      <c r="AN494" s="30">
        <f t="array" ref="AN494">Tableau1[[#This Row],[40 bar]]+Tableau1[[#This Row],[24 bar]]</f>
        <v>0</v>
      </c>
      <c r="AO494" s="31"/>
      <c r="AP494" s="31">
        <f>Tableau1[[#This Row],[EC Vestiaires m³]]+Tableau1[[#This Row],[Vestiaires EF]]+Tableau1[[#This Row],[Zone B]]</f>
        <v>0</v>
      </c>
      <c r="AQ49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529.06500380281364</v>
      </c>
      <c r="AR494" s="6">
        <f>Tableau1[[#This Row],[prestation lavage 40B]]+Tableau1[[#This Row],[Prestation lavage 24B]]</f>
        <v>0</v>
      </c>
      <c r="AS494" s="6">
        <f>IFERROR(Tableau1[[#This Row],[40 bar (19h-23h59)]]+Y495,0)</f>
        <v>0</v>
      </c>
      <c r="AT494" s="6">
        <f>IFERROR(Tableau1[[#This Row],[24 bar (19H-23H59)]]+AB495,0)</f>
        <v>0</v>
      </c>
      <c r="AU494" s="33">
        <f t="array" ref="AU494">(Tableau1[[#This Row],[Conso eau]]-Tableau1[Rejet convention])/Tableau1[[#This Row],[Rejet convention]]</f>
        <v>-0.11269035532994919</v>
      </c>
      <c r="AV494" s="34">
        <f t="array" ref="AV494">IF(Tableau1[[#This Row],[Nbr de poulets (entrée découpe)]]&gt;0,(Tableau1[[#This Row],[Conso eau]]/Tableau1[[#This Row],[Nbr de poulets (entrée découpe)]])*1000,"erreur")</f>
        <v>9.1897220214234085</v>
      </c>
      <c r="AW494" s="35">
        <f t="array" ref="AW494">IF(Tableau1[[#This Row],[Tonnage sortie ressuage]]&gt;0,(Tableau1[[#This Row],[Conso eau]]/Tableau1[[#This Row],[Tonnage sortie ressuage]])*1000,"erreur")</f>
        <v>4.130532384980742</v>
      </c>
      <c r="AX494" s="34">
        <f t="array" ref="AX49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94" s="21">
        <f>10</f>
        <v>10</v>
      </c>
      <c r="AZ494" s="21">
        <f>6</f>
        <v>6</v>
      </c>
      <c r="BA494" s="21" t="str">
        <f>TEXT(Tableau1[[#This Row],[Date]],"aaaa")</f>
        <v>2020</v>
      </c>
      <c r="BB494" s="21" t="str">
        <f>TEXT(Tableau1[[#This Row],[Date]],"mmmm")</f>
        <v>mai</v>
      </c>
      <c r="BC494" s="21">
        <f>_xlfn.ISOWEEKNUM(Tableau1[[#This Row],[Date]])</f>
        <v>19</v>
      </c>
      <c r="BD494" s="21" t="str">
        <f>TEXT(Tableau1[[#This Row],[Date]],"jjjj")</f>
        <v>jeudi</v>
      </c>
      <c r="BE494" s="21">
        <f>VLOOKUP(ROUND(Tableau1[[#This Row],[Année]],4),Tableau2[#Data],2)</f>
        <v>788</v>
      </c>
      <c r="BF494" s="21" t="str">
        <f>VLOOKUP(Tableau1[[#This Row],[Date]],Tableau3[],2)</f>
        <v>2020-2021</v>
      </c>
    </row>
    <row r="495" spans="1:58" hidden="1" x14ac:dyDescent="0.3">
      <c r="A495" s="22">
        <v>43959</v>
      </c>
      <c r="B495" s="20"/>
      <c r="C495" s="20"/>
      <c r="D495" s="24">
        <v>112.2</v>
      </c>
      <c r="E495" s="24"/>
      <c r="F495" s="24"/>
      <c r="G495" s="24"/>
      <c r="H495" s="24"/>
      <c r="I495" s="24"/>
      <c r="J495" s="24"/>
      <c r="K495" s="24"/>
      <c r="L495" s="24"/>
      <c r="M495" s="24">
        <v>0</v>
      </c>
      <c r="N495" s="24">
        <v>7.9999998211860698E-2</v>
      </c>
      <c r="O495" s="24">
        <v>8.4999998100101906E-2</v>
      </c>
      <c r="P495" s="24"/>
      <c r="Q495" s="24">
        <v>48.449998917058103</v>
      </c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>
        <v>511</v>
      </c>
      <c r="AD495" s="24">
        <v>513</v>
      </c>
      <c r="AE495" s="24"/>
      <c r="AF495" s="30">
        <f t="array" ref="AF495">Tableau1[[#This Row],[EC Sortie PAC]]-Tableau1[[#This Row],[EC entrée PAC]]</f>
        <v>2</v>
      </c>
      <c r="AG495" s="30">
        <f t="array" ref="AG495">Tableau1[[#This Row],[Différenctiel PAC]]</f>
        <v>2</v>
      </c>
      <c r="AH495" s="4">
        <f t="array" ref="AH495">Tableau1[[#This Row],[Echaudoirs]]+Tableau1[[#This Row],[Plumeuses]]</f>
        <v>0</v>
      </c>
      <c r="AI495" s="4">
        <f t="array" ref="AI495">Tableau1[[#This Row],[EF Surpréssée Eviscération]]+Tableau1[[#This Row],[EF Eviscération]]</f>
        <v>0.1649999963119626</v>
      </c>
      <c r="AJ495" s="4">
        <f t="array" ref="AJ495">Tableau1[[#This Row],[Conso EF dégrilleur]]+Tableau1[[#This Row],[Conso EF prélaveuse]]+Tableau1[[#This Row],[Conso EF adiabatique]]</f>
        <v>0</v>
      </c>
      <c r="AK495" s="4">
        <f>Tableau1[[#This Row],[Conso EC Filtre]]+Tableau1[[#This Row],[Conso EC Laveuse ]]</f>
        <v>0</v>
      </c>
      <c r="AL495" s="30">
        <f t="array" ref="AL495">Tableau1[[#This Row],[Conso EF Quai Atlas (calculée)]]+Tableau1[[#This Row],[Conso EC Quai Atlas (calculée)]]</f>
        <v>0</v>
      </c>
      <c r="AM495" s="30">
        <f t="array" ref="AM495">Tableau1[[#This Row],[Lavage cagettes]]+Tableau1[[#This Row],[Lavage pal box]]</f>
        <v>0</v>
      </c>
      <c r="AN495" s="30">
        <f t="array" ref="AN495">Tableau1[[#This Row],[40 bar]]+Tableau1[[#This Row],[24 bar]]</f>
        <v>0</v>
      </c>
      <c r="AO495" s="31"/>
      <c r="AP495" s="31">
        <f>Tableau1[[#This Row],[EC Vestiaires m³]]+Tableau1[[#This Row],[Vestiaires EF]]+Tableau1[[#This Row],[Zone B]]</f>
        <v>0</v>
      </c>
      <c r="AQ49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63.585001086629937</v>
      </c>
      <c r="AR495" s="6">
        <f>Tableau1[[#This Row],[prestation lavage 40B]]+Tableau1[[#This Row],[Prestation lavage 24B]]</f>
        <v>0</v>
      </c>
      <c r="AS495" s="6">
        <f>IFERROR(Tableau1[[#This Row],[40 bar (19h-23h59)]]+Y496,0)</f>
        <v>0</v>
      </c>
      <c r="AT495" s="6">
        <f>IFERROR(Tableau1[[#This Row],[24 bar (19H-23H59)]]+AB496,0)</f>
        <v>0</v>
      </c>
      <c r="AU495" s="33">
        <f t="array" ref="AU495">(Tableau1[[#This Row],[Conso eau]]-Tableau1[Rejet convention])/Tableau1[[#This Row],[Rejet convention]]</f>
        <v>-0.85761421319796949</v>
      </c>
      <c r="AV495" s="34" t="str">
        <f t="array" ref="AV495">IF(Tableau1[[#This Row],[Nbr de poulets (entrée découpe)]]&gt;0,(Tableau1[[#This Row],[Conso eau]]/Tableau1[[#This Row],[Nbr de poulets (entrée découpe)]])*1000,"erreur")</f>
        <v>erreur</v>
      </c>
      <c r="AW495" s="35" t="str">
        <f t="array" ref="AW495">IF(Tableau1[[#This Row],[Tonnage sortie ressuage]]&gt;0,(Tableau1[[#This Row],[Conso eau]]/Tableau1[[#This Row],[Tonnage sortie ressuage]])*1000,"erreur")</f>
        <v>erreur</v>
      </c>
      <c r="AX495" s="34" t="str">
        <f t="array" ref="AX49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95" s="21">
        <f>10</f>
        <v>10</v>
      </c>
      <c r="AZ495" s="21">
        <f>6</f>
        <v>6</v>
      </c>
      <c r="BA495" s="21" t="str">
        <f>TEXT(Tableau1[[#This Row],[Date]],"aaaa")</f>
        <v>2020</v>
      </c>
      <c r="BB495" s="21" t="str">
        <f>TEXT(Tableau1[[#This Row],[Date]],"mmmm")</f>
        <v>mai</v>
      </c>
      <c r="BC495" s="21">
        <f>_xlfn.ISOWEEKNUM(Tableau1[[#This Row],[Date]])</f>
        <v>19</v>
      </c>
      <c r="BD495" s="21" t="str">
        <f>TEXT(Tableau1[[#This Row],[Date]],"jjjj")</f>
        <v>vendredi</v>
      </c>
      <c r="BE495" s="21">
        <f>VLOOKUP(ROUND(Tableau1[[#This Row],[Année]],4),Tableau2[#Data],2)</f>
        <v>788</v>
      </c>
      <c r="BF495" s="21" t="str">
        <f>VLOOKUP(Tableau1[[#This Row],[Date]],Tableau3[],2)</f>
        <v>2020-2021</v>
      </c>
    </row>
    <row r="496" spans="1:58" hidden="1" x14ac:dyDescent="0.3">
      <c r="A496" s="22">
        <v>43960</v>
      </c>
      <c r="B496" s="20">
        <v>32036</v>
      </c>
      <c r="C496" s="20">
        <v>72804</v>
      </c>
      <c r="D496" s="24">
        <v>437.3</v>
      </c>
      <c r="E496" s="24"/>
      <c r="F496" s="24"/>
      <c r="G496" s="24"/>
      <c r="H496" s="24"/>
      <c r="I496" s="24"/>
      <c r="J496" s="24"/>
      <c r="K496" s="24"/>
      <c r="L496" s="24"/>
      <c r="M496" s="24">
        <v>0</v>
      </c>
      <c r="N496" s="24">
        <v>37.804999154992402</v>
      </c>
      <c r="O496" s="24">
        <v>19.164999571628901</v>
      </c>
      <c r="P496" s="24"/>
      <c r="Q496" s="24">
        <v>1.4599999673664601</v>
      </c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>
        <v>138</v>
      </c>
      <c r="AD496" s="24">
        <v>138</v>
      </c>
      <c r="AE496" s="24"/>
      <c r="AF496" s="30">
        <f t="array" ref="AF496">Tableau1[[#This Row],[EC Sortie PAC]]-Tableau1[[#This Row],[EC entrée PAC]]</f>
        <v>0</v>
      </c>
      <c r="AG496" s="30">
        <f t="array" ref="AG496">Tableau1[[#This Row],[Différenctiel PAC]]</f>
        <v>0</v>
      </c>
      <c r="AH496" s="4">
        <f t="array" ref="AH496">Tableau1[[#This Row],[Echaudoirs]]+Tableau1[[#This Row],[Plumeuses]]</f>
        <v>0</v>
      </c>
      <c r="AI496" s="4">
        <f t="array" ref="AI496">Tableau1[[#This Row],[EF Surpréssée Eviscération]]+Tableau1[[#This Row],[EF Eviscération]]</f>
        <v>56.969998726621299</v>
      </c>
      <c r="AJ496" s="4">
        <f t="array" ref="AJ496">Tableau1[[#This Row],[Conso EF dégrilleur]]+Tableau1[[#This Row],[Conso EF prélaveuse]]+Tableau1[[#This Row],[Conso EF adiabatique]]</f>
        <v>0</v>
      </c>
      <c r="AK496" s="4">
        <f>Tableau1[[#This Row],[Conso EC Filtre]]+Tableau1[[#This Row],[Conso EC Laveuse ]]</f>
        <v>0</v>
      </c>
      <c r="AL496" s="30">
        <f t="array" ref="AL496">Tableau1[[#This Row],[Conso EF Quai Atlas (calculée)]]+Tableau1[[#This Row],[Conso EC Quai Atlas (calculée)]]</f>
        <v>0</v>
      </c>
      <c r="AM496" s="30">
        <f t="array" ref="AM496">Tableau1[[#This Row],[Lavage cagettes]]+Tableau1[[#This Row],[Lavage pal box]]</f>
        <v>0</v>
      </c>
      <c r="AN496" s="30">
        <f t="array" ref="AN496">Tableau1[[#This Row],[40 bar]]+Tableau1[[#This Row],[24 bar]]</f>
        <v>0</v>
      </c>
      <c r="AO496" s="31"/>
      <c r="AP496" s="31">
        <f>Tableau1[[#This Row],[EC Vestiaires m³]]+Tableau1[[#This Row],[Vestiaires EF]]+Tableau1[[#This Row],[Zone B]]</f>
        <v>0</v>
      </c>
      <c r="AQ49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378.87000130601223</v>
      </c>
      <c r="AR496" s="6">
        <f>Tableau1[[#This Row],[prestation lavage 40B]]+Tableau1[[#This Row],[Prestation lavage 24B]]</f>
        <v>0</v>
      </c>
      <c r="AS496" s="6">
        <f>IFERROR(Tableau1[[#This Row],[40 bar (19h-23h59)]]+Y497,0)</f>
        <v>0</v>
      </c>
      <c r="AT496" s="6">
        <f>IFERROR(Tableau1[[#This Row],[24 bar (19H-23H59)]]+AB497,0)</f>
        <v>0</v>
      </c>
      <c r="AU496" s="33">
        <f t="array" ref="AU496">(Tableau1[[#This Row],[Conso eau]]-Tableau1[Rejet convention])/Tableau1[[#This Row],[Rejet convention]]</f>
        <v>-0.44505076142131977</v>
      </c>
      <c r="AV496" s="34">
        <f t="array" ref="AV496">IF(Tableau1[[#This Row],[Nbr de poulets (entrée découpe)]]&gt;0,(Tableau1[[#This Row],[Conso eau]]/Tableau1[[#This Row],[Nbr de poulets (entrée découpe)]])*1000,"erreur")</f>
        <v>13.650268447996005</v>
      </c>
      <c r="AW496" s="35">
        <f t="array" ref="AW496">IF(Tableau1[[#This Row],[Tonnage sortie ressuage]]&gt;0,(Tableau1[[#This Row],[Conso eau]]/Tableau1[[#This Row],[Tonnage sortie ressuage]])*1000,"erreur")</f>
        <v>6.0065381023020716</v>
      </c>
      <c r="AX496" s="34">
        <f t="array" ref="AX49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96" s="21">
        <f>10</f>
        <v>10</v>
      </c>
      <c r="AZ496" s="21">
        <f>6</f>
        <v>6</v>
      </c>
      <c r="BA496" s="21" t="str">
        <f>TEXT(Tableau1[[#This Row],[Date]],"aaaa")</f>
        <v>2020</v>
      </c>
      <c r="BB496" s="21" t="str">
        <f>TEXT(Tableau1[[#This Row],[Date]],"mmmm")</f>
        <v>mai</v>
      </c>
      <c r="BC496" s="21">
        <f>_xlfn.ISOWEEKNUM(Tableau1[[#This Row],[Date]])</f>
        <v>19</v>
      </c>
      <c r="BD496" s="21" t="str">
        <f>TEXT(Tableau1[[#This Row],[Date]],"jjjj")</f>
        <v>samedi</v>
      </c>
      <c r="BE496" s="21">
        <f>VLOOKUP(ROUND(Tableau1[[#This Row],[Année]],4),Tableau2[#Data],2)</f>
        <v>788</v>
      </c>
      <c r="BF496" s="21" t="str">
        <f>VLOOKUP(Tableau1[[#This Row],[Date]],Tableau3[],2)</f>
        <v>2020-2021</v>
      </c>
    </row>
    <row r="497" spans="1:58" hidden="1" x14ac:dyDescent="0.3">
      <c r="A497" s="22">
        <v>43961</v>
      </c>
      <c r="B497" s="20"/>
      <c r="C497" s="20"/>
      <c r="D497" s="24">
        <v>30.6</v>
      </c>
      <c r="E497" s="24"/>
      <c r="F497" s="24"/>
      <c r="G497" s="24"/>
      <c r="H497" s="24"/>
      <c r="I497" s="24"/>
      <c r="J497" s="24"/>
      <c r="K497" s="24"/>
      <c r="L497" s="24"/>
      <c r="M497" s="24">
        <v>0</v>
      </c>
      <c r="N497" s="24">
        <v>0</v>
      </c>
      <c r="O497" s="24">
        <v>0</v>
      </c>
      <c r="P497" s="24"/>
      <c r="Q497" s="24">
        <v>29.619999337941401</v>
      </c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>
        <v>360</v>
      </c>
      <c r="AD497" s="24">
        <v>362</v>
      </c>
      <c r="AE497" s="24"/>
      <c r="AF497" s="30">
        <f t="array" ref="AF497">Tableau1[[#This Row],[EC Sortie PAC]]-Tableau1[[#This Row],[EC entrée PAC]]</f>
        <v>2</v>
      </c>
      <c r="AG497" s="30">
        <f t="array" ref="AG497">Tableau1[[#This Row],[Différenctiel PAC]]</f>
        <v>2</v>
      </c>
      <c r="AH497" s="4">
        <f t="array" ref="AH497">Tableau1[[#This Row],[Echaudoirs]]+Tableau1[[#This Row],[Plumeuses]]</f>
        <v>0</v>
      </c>
      <c r="AI497" s="4">
        <f t="array" ref="AI497">Tableau1[[#This Row],[EF Surpréssée Eviscération]]+Tableau1[[#This Row],[EF Eviscération]]</f>
        <v>0</v>
      </c>
      <c r="AJ497" s="4">
        <f t="array" ref="AJ497">Tableau1[[#This Row],[Conso EF dégrilleur]]+Tableau1[[#This Row],[Conso EF prélaveuse]]+Tableau1[[#This Row],[Conso EF adiabatique]]</f>
        <v>0</v>
      </c>
      <c r="AK497" s="4">
        <f>Tableau1[[#This Row],[Conso EC Filtre]]+Tableau1[[#This Row],[Conso EC Laveuse ]]</f>
        <v>0</v>
      </c>
      <c r="AL497" s="30">
        <f t="array" ref="AL497">Tableau1[[#This Row],[Conso EF Quai Atlas (calculée)]]+Tableau1[[#This Row],[Conso EC Quai Atlas (calculée)]]</f>
        <v>0</v>
      </c>
      <c r="AM497" s="30">
        <f t="array" ref="AM497">Tableau1[[#This Row],[Lavage cagettes]]+Tableau1[[#This Row],[Lavage pal box]]</f>
        <v>0</v>
      </c>
      <c r="AN497" s="30">
        <f t="array" ref="AN497">Tableau1[[#This Row],[40 bar]]+Tableau1[[#This Row],[24 bar]]</f>
        <v>0</v>
      </c>
      <c r="AO497" s="31"/>
      <c r="AP497" s="31">
        <f>Tableau1[[#This Row],[EC Vestiaires m³]]+Tableau1[[#This Row],[Vestiaires EF]]+Tableau1[[#This Row],[Zone B]]</f>
        <v>0</v>
      </c>
      <c r="AQ49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0.98000066205860037</v>
      </c>
      <c r="AR497" s="6">
        <f>Tableau1[[#This Row],[prestation lavage 40B]]+Tableau1[[#This Row],[Prestation lavage 24B]]</f>
        <v>0</v>
      </c>
      <c r="AS497" s="6">
        <f>IFERROR(Tableau1[[#This Row],[40 bar (19h-23h59)]]+Y498,0)</f>
        <v>0</v>
      </c>
      <c r="AT497" s="6">
        <f>IFERROR(Tableau1[[#This Row],[24 bar (19H-23H59)]]+AB498,0)</f>
        <v>0</v>
      </c>
      <c r="AU497" s="33">
        <f t="array" ref="AU497">(Tableau1[[#This Row],[Conso eau]]-Tableau1[Rejet convention])/Tableau1[[#This Row],[Rejet convention]]</f>
        <v>-0.96116751269035527</v>
      </c>
      <c r="AV497" s="34" t="str">
        <f t="array" ref="AV497">IF(Tableau1[[#This Row],[Nbr de poulets (entrée découpe)]]&gt;0,(Tableau1[[#This Row],[Conso eau]]/Tableau1[[#This Row],[Nbr de poulets (entrée découpe)]])*1000,"erreur")</f>
        <v>erreur</v>
      </c>
      <c r="AW497" s="35" t="str">
        <f t="array" ref="AW497">IF(Tableau1[[#This Row],[Tonnage sortie ressuage]]&gt;0,(Tableau1[[#This Row],[Conso eau]]/Tableau1[[#This Row],[Tonnage sortie ressuage]])*1000,"erreur")</f>
        <v>erreur</v>
      </c>
      <c r="AX497" s="34" t="str">
        <f t="array" ref="AX49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497" s="21">
        <f>10</f>
        <v>10</v>
      </c>
      <c r="AZ497" s="21">
        <f>6</f>
        <v>6</v>
      </c>
      <c r="BA497" s="21" t="str">
        <f>TEXT(Tableau1[[#This Row],[Date]],"aaaa")</f>
        <v>2020</v>
      </c>
      <c r="BB497" s="21" t="str">
        <f>TEXT(Tableau1[[#This Row],[Date]],"mmmm")</f>
        <v>mai</v>
      </c>
      <c r="BC497" s="21">
        <f>_xlfn.ISOWEEKNUM(Tableau1[[#This Row],[Date]])</f>
        <v>19</v>
      </c>
      <c r="BD497" s="21" t="str">
        <f>TEXT(Tableau1[[#This Row],[Date]],"jjjj")</f>
        <v>dimanche</v>
      </c>
      <c r="BE497" s="21">
        <f>VLOOKUP(ROUND(Tableau1[[#This Row],[Année]],4),Tableau2[#Data],2)</f>
        <v>788</v>
      </c>
      <c r="BF497" s="21" t="str">
        <f>VLOOKUP(Tableau1[[#This Row],[Date]],Tableau3[],2)</f>
        <v>2020-2021</v>
      </c>
    </row>
    <row r="498" spans="1:58" hidden="1" x14ac:dyDescent="0.3">
      <c r="A498" s="22">
        <v>43962</v>
      </c>
      <c r="B498" s="20">
        <v>74900</v>
      </c>
      <c r="C498" s="20">
        <v>175967</v>
      </c>
      <c r="D498" s="24">
        <v>691.8</v>
      </c>
      <c r="E498" s="24"/>
      <c r="F498" s="24"/>
      <c r="G498" s="24"/>
      <c r="H498" s="24"/>
      <c r="I498" s="24"/>
      <c r="J498" s="24"/>
      <c r="K498" s="24"/>
      <c r="L498" s="24"/>
      <c r="M498" s="24">
        <v>0</v>
      </c>
      <c r="N498" s="24">
        <v>81.699998173862696</v>
      </c>
      <c r="O498" s="24">
        <v>38.9949991283938</v>
      </c>
      <c r="P498" s="24"/>
      <c r="Q498" s="24">
        <v>0</v>
      </c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>
        <v>65</v>
      </c>
      <c r="AD498" s="24">
        <v>65</v>
      </c>
      <c r="AE498" s="24"/>
      <c r="AF498" s="30">
        <f t="array" ref="AF498">Tableau1[[#This Row],[EC Sortie PAC]]-Tableau1[[#This Row],[EC entrée PAC]]</f>
        <v>0</v>
      </c>
      <c r="AG498" s="30">
        <f t="array" ref="AG498">Tableau1[[#This Row],[Différenctiel PAC]]</f>
        <v>0</v>
      </c>
      <c r="AH498" s="4">
        <f t="array" ref="AH498">Tableau1[[#This Row],[Echaudoirs]]+Tableau1[[#This Row],[Plumeuses]]</f>
        <v>0</v>
      </c>
      <c r="AI498" s="4">
        <f t="array" ref="AI498">Tableau1[[#This Row],[EF Surpréssée Eviscération]]+Tableau1[[#This Row],[EF Eviscération]]</f>
        <v>120.6949973022565</v>
      </c>
      <c r="AJ498" s="4">
        <f t="array" ref="AJ498">Tableau1[[#This Row],[Conso EF dégrilleur]]+Tableau1[[#This Row],[Conso EF prélaveuse]]+Tableau1[[#This Row],[Conso EF adiabatique]]</f>
        <v>0</v>
      </c>
      <c r="AK498" s="4">
        <f>Tableau1[[#This Row],[Conso EC Filtre]]+Tableau1[[#This Row],[Conso EC Laveuse ]]</f>
        <v>0</v>
      </c>
      <c r="AL498" s="30">
        <f t="array" ref="AL498">Tableau1[[#This Row],[Conso EF Quai Atlas (calculée)]]+Tableau1[[#This Row],[Conso EC Quai Atlas (calculée)]]</f>
        <v>0</v>
      </c>
      <c r="AM498" s="30">
        <f t="array" ref="AM498">Tableau1[[#This Row],[Lavage cagettes]]+Tableau1[[#This Row],[Lavage pal box]]</f>
        <v>0</v>
      </c>
      <c r="AN498" s="30">
        <f t="array" ref="AN498">Tableau1[[#This Row],[40 bar]]+Tableau1[[#This Row],[24 bar]]</f>
        <v>0</v>
      </c>
      <c r="AO498" s="31"/>
      <c r="AP498" s="31">
        <f>Tableau1[[#This Row],[EC Vestiaires m³]]+Tableau1[[#This Row],[Vestiaires EF]]+Tableau1[[#This Row],[Zone B]]</f>
        <v>0</v>
      </c>
      <c r="AQ49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571.10500269774343</v>
      </c>
      <c r="AR498" s="6">
        <f>Tableau1[[#This Row],[prestation lavage 40B]]+Tableau1[[#This Row],[Prestation lavage 24B]]</f>
        <v>0</v>
      </c>
      <c r="AS498" s="6">
        <f>IFERROR(Tableau1[[#This Row],[40 bar (19h-23h59)]]+Y499,0)</f>
        <v>0</v>
      </c>
      <c r="AT498" s="6">
        <f>IFERROR(Tableau1[[#This Row],[24 bar (19H-23H59)]]+AB499,0)</f>
        <v>0</v>
      </c>
      <c r="AU498" s="33">
        <f t="array" ref="AU498">(Tableau1[[#This Row],[Conso eau]]-Tableau1[Rejet convention])/Tableau1[[#This Row],[Rejet convention]]</f>
        <v>-0.12208121827411174</v>
      </c>
      <c r="AV498" s="34">
        <f t="array" ref="AV498">IF(Tableau1[[#This Row],[Nbr de poulets (entrée découpe)]]&gt;0,(Tableau1[[#This Row],[Conso eau]]/Tableau1[[#This Row],[Nbr de poulets (entrée découpe)]])*1000,"erreur")</f>
        <v>9.2363150867823762</v>
      </c>
      <c r="AW498" s="35">
        <f t="array" ref="AW498">IF(Tableau1[[#This Row],[Tonnage sortie ressuage]]&gt;0,(Tableau1[[#This Row],[Conso eau]]/Tableau1[[#This Row],[Tonnage sortie ressuage]])*1000,"erreur")</f>
        <v>3.9314189592366753</v>
      </c>
      <c r="AX498" s="34">
        <f t="array" ref="AX49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98" s="21">
        <f>10</f>
        <v>10</v>
      </c>
      <c r="AZ498" s="21">
        <f>6</f>
        <v>6</v>
      </c>
      <c r="BA498" s="21" t="str">
        <f>TEXT(Tableau1[[#This Row],[Date]],"aaaa")</f>
        <v>2020</v>
      </c>
      <c r="BB498" s="21" t="str">
        <f>TEXT(Tableau1[[#This Row],[Date]],"mmmm")</f>
        <v>mai</v>
      </c>
      <c r="BC498" s="21">
        <f>_xlfn.ISOWEEKNUM(Tableau1[[#This Row],[Date]])</f>
        <v>20</v>
      </c>
      <c r="BD498" s="21" t="str">
        <f>TEXT(Tableau1[[#This Row],[Date]],"jjjj")</f>
        <v>lundi</v>
      </c>
      <c r="BE498" s="21">
        <f>VLOOKUP(ROUND(Tableau1[[#This Row],[Année]],4),Tableau2[#Data],2)</f>
        <v>788</v>
      </c>
      <c r="BF498" s="21" t="str">
        <f>VLOOKUP(Tableau1[[#This Row],[Date]],Tableau3[],2)</f>
        <v>2020-2021</v>
      </c>
    </row>
    <row r="499" spans="1:58" hidden="1" x14ac:dyDescent="0.3">
      <c r="A499" s="22">
        <v>43963</v>
      </c>
      <c r="B499" s="20">
        <v>76867</v>
      </c>
      <c r="C499" s="20">
        <v>190098</v>
      </c>
      <c r="D499" s="24">
        <v>761.7</v>
      </c>
      <c r="E499" s="24"/>
      <c r="F499" s="24"/>
      <c r="G499" s="24"/>
      <c r="H499" s="24"/>
      <c r="I499" s="24"/>
      <c r="J499" s="24"/>
      <c r="K499" s="24"/>
      <c r="L499" s="24"/>
      <c r="M499" s="24">
        <v>0</v>
      </c>
      <c r="N499" s="24">
        <v>76.034998300485299</v>
      </c>
      <c r="O499" s="24">
        <v>41.5949990702793</v>
      </c>
      <c r="P499" s="24"/>
      <c r="Q499" s="24">
        <v>43.619999025017002</v>
      </c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>
        <v>481</v>
      </c>
      <c r="AD499" s="24">
        <v>483</v>
      </c>
      <c r="AE499" s="24"/>
      <c r="AF499" s="30">
        <f t="array" ref="AF499">Tableau1[[#This Row],[EC Sortie PAC]]-Tableau1[[#This Row],[EC entrée PAC]]</f>
        <v>2</v>
      </c>
      <c r="AG499" s="30">
        <f t="array" ref="AG499">Tableau1[[#This Row],[Différenctiel PAC]]</f>
        <v>2</v>
      </c>
      <c r="AH499" s="4">
        <f t="array" ref="AH499">Tableau1[[#This Row],[Echaudoirs]]+Tableau1[[#This Row],[Plumeuses]]</f>
        <v>0</v>
      </c>
      <c r="AI499" s="4">
        <f t="array" ref="AI499">Tableau1[[#This Row],[EF Surpréssée Eviscération]]+Tableau1[[#This Row],[EF Eviscération]]</f>
        <v>117.6299973707646</v>
      </c>
      <c r="AJ499" s="4">
        <f t="array" ref="AJ499">Tableau1[[#This Row],[Conso EF dégrilleur]]+Tableau1[[#This Row],[Conso EF prélaveuse]]+Tableau1[[#This Row],[Conso EF adiabatique]]</f>
        <v>0</v>
      </c>
      <c r="AK499" s="4">
        <f>Tableau1[[#This Row],[Conso EC Filtre]]+Tableau1[[#This Row],[Conso EC Laveuse ]]</f>
        <v>0</v>
      </c>
      <c r="AL499" s="30">
        <f t="array" ref="AL499">Tableau1[[#This Row],[Conso EF Quai Atlas (calculée)]]+Tableau1[[#This Row],[Conso EC Quai Atlas (calculée)]]</f>
        <v>0</v>
      </c>
      <c r="AM499" s="30">
        <f t="array" ref="AM499">Tableau1[[#This Row],[Lavage cagettes]]+Tableau1[[#This Row],[Lavage pal box]]</f>
        <v>0</v>
      </c>
      <c r="AN499" s="30">
        <f t="array" ref="AN499">Tableau1[[#This Row],[40 bar]]+Tableau1[[#This Row],[24 bar]]</f>
        <v>0</v>
      </c>
      <c r="AO499" s="31"/>
      <c r="AP499" s="31">
        <f>Tableau1[[#This Row],[EC Vestiaires m³]]+Tableau1[[#This Row],[Vestiaires EF]]+Tableau1[[#This Row],[Zone B]]</f>
        <v>0</v>
      </c>
      <c r="AQ49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600.45000360421841</v>
      </c>
      <c r="AR499" s="6">
        <f>Tableau1[[#This Row],[prestation lavage 40B]]+Tableau1[[#This Row],[Prestation lavage 24B]]</f>
        <v>0</v>
      </c>
      <c r="AS499" s="6">
        <f>IFERROR(Tableau1[[#This Row],[40 bar (19h-23h59)]]+Y500,0)</f>
        <v>0</v>
      </c>
      <c r="AT499" s="6">
        <f>IFERROR(Tableau1[[#This Row],[24 bar (19H-23H59)]]+AB500,0)</f>
        <v>0</v>
      </c>
      <c r="AU499" s="33">
        <f t="array" ref="AU499">(Tableau1[[#This Row],[Conso eau]]-Tableau1[Rejet convention])/Tableau1[[#This Row],[Rejet convention]]</f>
        <v>-3.3375634517766442E-2</v>
      </c>
      <c r="AV499" s="34">
        <f t="array" ref="AV499">IF(Tableau1[[#This Row],[Nbr de poulets (entrée découpe)]]&gt;0,(Tableau1[[#This Row],[Conso eau]]/Tableau1[[#This Row],[Nbr de poulets (entrée découpe)]])*1000,"erreur")</f>
        <v>9.909323897121002</v>
      </c>
      <c r="AW499" s="35">
        <f t="array" ref="AW499">IF(Tableau1[[#This Row],[Tonnage sortie ressuage]]&gt;0,(Tableau1[[#This Row],[Conso eau]]/Tableau1[[#This Row],[Tonnage sortie ressuage]])*1000,"erreur")</f>
        <v>4.0068806615535149</v>
      </c>
      <c r="AX499" s="34">
        <f t="array" ref="AX49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499" s="21">
        <f>10</f>
        <v>10</v>
      </c>
      <c r="AZ499" s="21">
        <f>6</f>
        <v>6</v>
      </c>
      <c r="BA499" s="21" t="str">
        <f>TEXT(Tableau1[[#This Row],[Date]],"aaaa")</f>
        <v>2020</v>
      </c>
      <c r="BB499" s="21" t="str">
        <f>TEXT(Tableau1[[#This Row],[Date]],"mmmm")</f>
        <v>mai</v>
      </c>
      <c r="BC499" s="21">
        <f>_xlfn.ISOWEEKNUM(Tableau1[[#This Row],[Date]])</f>
        <v>20</v>
      </c>
      <c r="BD499" s="21" t="str">
        <f>TEXT(Tableau1[[#This Row],[Date]],"jjjj")</f>
        <v>mardi</v>
      </c>
      <c r="BE499" s="21">
        <f>VLOOKUP(ROUND(Tableau1[[#This Row],[Année]],4),Tableau2[#Data],2)</f>
        <v>788</v>
      </c>
      <c r="BF499" s="21" t="str">
        <f>VLOOKUP(Tableau1[[#This Row],[Date]],Tableau3[],2)</f>
        <v>2020-2021</v>
      </c>
    </row>
    <row r="500" spans="1:58" hidden="1" x14ac:dyDescent="0.3">
      <c r="A500" s="22">
        <v>43964</v>
      </c>
      <c r="B500" s="20">
        <v>79432</v>
      </c>
      <c r="C500" s="20">
        <v>189743</v>
      </c>
      <c r="D500" s="24">
        <v>778.8</v>
      </c>
      <c r="E500" s="24"/>
      <c r="F500" s="24"/>
      <c r="G500" s="24"/>
      <c r="H500" s="24"/>
      <c r="I500" s="24"/>
      <c r="J500" s="24"/>
      <c r="K500" s="24"/>
      <c r="L500" s="24"/>
      <c r="M500" s="24">
        <v>0</v>
      </c>
      <c r="N500" s="24">
        <v>77.599998265504794</v>
      </c>
      <c r="O500" s="24">
        <v>42.564999048598096</v>
      </c>
      <c r="P500" s="24"/>
      <c r="Q500" s="24">
        <v>44.749998999759597</v>
      </c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>
        <v>537</v>
      </c>
      <c r="AD500" s="24">
        <v>540</v>
      </c>
      <c r="AE500" s="24"/>
      <c r="AF500" s="30">
        <f t="array" ref="AF500">Tableau1[[#This Row],[EC Sortie PAC]]-Tableau1[[#This Row],[EC entrée PAC]]</f>
        <v>3</v>
      </c>
      <c r="AG500" s="30">
        <f t="array" ref="AG500">Tableau1[[#This Row],[Différenctiel PAC]]</f>
        <v>3</v>
      </c>
      <c r="AH500" s="4">
        <f t="array" ref="AH500">Tableau1[[#This Row],[Echaudoirs]]+Tableau1[[#This Row],[Plumeuses]]</f>
        <v>0</v>
      </c>
      <c r="AI500" s="4">
        <f t="array" ref="AI500">Tableau1[[#This Row],[EF Surpréssée Eviscération]]+Tableau1[[#This Row],[EF Eviscération]]</f>
        <v>120.16499731410289</v>
      </c>
      <c r="AJ500" s="4">
        <f t="array" ref="AJ500">Tableau1[[#This Row],[Conso EF dégrilleur]]+Tableau1[[#This Row],[Conso EF prélaveuse]]+Tableau1[[#This Row],[Conso EF adiabatique]]</f>
        <v>0</v>
      </c>
      <c r="AK500" s="4">
        <f>Tableau1[[#This Row],[Conso EC Filtre]]+Tableau1[[#This Row],[Conso EC Laveuse ]]</f>
        <v>0</v>
      </c>
      <c r="AL500" s="30">
        <f t="array" ref="AL500">Tableau1[[#This Row],[Conso EF Quai Atlas (calculée)]]+Tableau1[[#This Row],[Conso EC Quai Atlas (calculée)]]</f>
        <v>0</v>
      </c>
      <c r="AM500" s="30">
        <f t="array" ref="AM500">Tableau1[[#This Row],[Lavage cagettes]]+Tableau1[[#This Row],[Lavage pal box]]</f>
        <v>0</v>
      </c>
      <c r="AN500" s="30">
        <f t="array" ref="AN500">Tableau1[[#This Row],[40 bar]]+Tableau1[[#This Row],[24 bar]]</f>
        <v>0</v>
      </c>
      <c r="AO500" s="31"/>
      <c r="AP500" s="31">
        <f>Tableau1[[#This Row],[EC Vestiaires m³]]+Tableau1[[#This Row],[Vestiaires EF]]+Tableau1[[#This Row],[Zone B]]</f>
        <v>0</v>
      </c>
      <c r="AQ50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613.88500368613745</v>
      </c>
      <c r="AR500" s="6">
        <f>Tableau1[[#This Row],[prestation lavage 40B]]+Tableau1[[#This Row],[Prestation lavage 24B]]</f>
        <v>0</v>
      </c>
      <c r="AS500" s="6">
        <f>IFERROR(Tableau1[[#This Row],[40 bar (19h-23h59)]]+Y501,0)</f>
        <v>0</v>
      </c>
      <c r="AT500" s="6">
        <f>IFERROR(Tableau1[[#This Row],[24 bar (19H-23H59)]]+AB501,0)</f>
        <v>0</v>
      </c>
      <c r="AU500" s="33">
        <f t="array" ref="AU500">(Tableau1[[#This Row],[Conso eau]]-Tableau1[Rejet convention])/Tableau1[[#This Row],[Rejet convention]]</f>
        <v>-1.1675126903553356E-2</v>
      </c>
      <c r="AV500" s="34">
        <f t="array" ref="AV500">IF(Tableau1[[#This Row],[Nbr de poulets (entrée découpe)]]&gt;0,(Tableau1[[#This Row],[Conso eau]]/Tableau1[[#This Row],[Nbr de poulets (entrée découpe)]])*1000,"erreur")</f>
        <v>9.8046127505287526</v>
      </c>
      <c r="AW500" s="35">
        <f t="array" ref="AW500">IF(Tableau1[[#This Row],[Tonnage sortie ressuage]]&gt;0,(Tableau1[[#This Row],[Conso eau]]/Tableau1[[#This Row],[Tonnage sortie ressuage]])*1000,"erreur")</f>
        <v>4.1044992437138657</v>
      </c>
      <c r="AX500" s="34">
        <f t="array" ref="AX50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00" s="21">
        <f>10</f>
        <v>10</v>
      </c>
      <c r="AZ500" s="21">
        <f>6</f>
        <v>6</v>
      </c>
      <c r="BA500" s="21" t="str">
        <f>TEXT(Tableau1[[#This Row],[Date]],"aaaa")</f>
        <v>2020</v>
      </c>
      <c r="BB500" s="21" t="str">
        <f>TEXT(Tableau1[[#This Row],[Date]],"mmmm")</f>
        <v>mai</v>
      </c>
      <c r="BC500" s="21">
        <f>_xlfn.ISOWEEKNUM(Tableau1[[#This Row],[Date]])</f>
        <v>20</v>
      </c>
      <c r="BD500" s="21" t="str">
        <f>TEXT(Tableau1[[#This Row],[Date]],"jjjj")</f>
        <v>mercredi</v>
      </c>
      <c r="BE500" s="21">
        <f>VLOOKUP(ROUND(Tableau1[[#This Row],[Année]],4),Tableau2[#Data],2)</f>
        <v>788</v>
      </c>
      <c r="BF500" s="21" t="str">
        <f>VLOOKUP(Tableau1[[#This Row],[Date]],Tableau3[],2)</f>
        <v>2020-2021</v>
      </c>
    </row>
    <row r="501" spans="1:58" hidden="1" x14ac:dyDescent="0.3">
      <c r="A501" s="22">
        <v>43965</v>
      </c>
      <c r="B501" s="20">
        <v>79360</v>
      </c>
      <c r="C501" s="20">
        <v>197681</v>
      </c>
      <c r="D501" s="24">
        <v>755.2</v>
      </c>
      <c r="E501" s="24"/>
      <c r="F501" s="24"/>
      <c r="G501" s="24"/>
      <c r="H501" s="24"/>
      <c r="I501" s="24"/>
      <c r="J501" s="24"/>
      <c r="K501" s="24"/>
      <c r="L501" s="24"/>
      <c r="M501" s="24">
        <v>0</v>
      </c>
      <c r="N501" s="24">
        <v>76.849998282268601</v>
      </c>
      <c r="O501" s="24">
        <v>39.439999118447297</v>
      </c>
      <c r="P501" s="24"/>
      <c r="Q501" s="24">
        <v>44.8099989984185</v>
      </c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>
        <v>567</v>
      </c>
      <c r="AD501" s="24">
        <v>567</v>
      </c>
      <c r="AE501" s="24"/>
      <c r="AF501" s="30">
        <f t="array" ref="AF501">Tableau1[[#This Row],[EC Sortie PAC]]-Tableau1[[#This Row],[EC entrée PAC]]</f>
        <v>0</v>
      </c>
      <c r="AG501" s="30">
        <f t="array" ref="AG501">Tableau1[[#This Row],[Différenctiel PAC]]</f>
        <v>0</v>
      </c>
      <c r="AH501" s="4">
        <f t="array" ref="AH501">Tableau1[[#This Row],[Echaudoirs]]+Tableau1[[#This Row],[Plumeuses]]</f>
        <v>0</v>
      </c>
      <c r="AI501" s="4">
        <f t="array" ref="AI501">Tableau1[[#This Row],[EF Surpréssée Eviscération]]+Tableau1[[#This Row],[EF Eviscération]]</f>
        <v>116.28999740071589</v>
      </c>
      <c r="AJ501" s="4">
        <f t="array" ref="AJ501">Tableau1[[#This Row],[Conso EF dégrilleur]]+Tableau1[[#This Row],[Conso EF prélaveuse]]+Tableau1[[#This Row],[Conso EF adiabatique]]</f>
        <v>0</v>
      </c>
      <c r="AK501" s="4">
        <f>Tableau1[[#This Row],[Conso EC Filtre]]+Tableau1[[#This Row],[Conso EC Laveuse ]]</f>
        <v>0</v>
      </c>
      <c r="AL501" s="30">
        <f t="array" ref="AL501">Tableau1[[#This Row],[Conso EF Quai Atlas (calculée)]]+Tableau1[[#This Row],[Conso EC Quai Atlas (calculée)]]</f>
        <v>0</v>
      </c>
      <c r="AM501" s="30">
        <f t="array" ref="AM501">Tableau1[[#This Row],[Lavage cagettes]]+Tableau1[[#This Row],[Lavage pal box]]</f>
        <v>0</v>
      </c>
      <c r="AN501" s="30">
        <f t="array" ref="AN501">Tableau1[[#This Row],[40 bar]]+Tableau1[[#This Row],[24 bar]]</f>
        <v>0</v>
      </c>
      <c r="AO501" s="31"/>
      <c r="AP501" s="31">
        <f>Tableau1[[#This Row],[EC Vestiaires m³]]+Tableau1[[#This Row],[Vestiaires EF]]+Tableau1[[#This Row],[Zone B]]</f>
        <v>0</v>
      </c>
      <c r="AQ50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594.10000360086565</v>
      </c>
      <c r="AR501" s="6">
        <f>Tableau1[[#This Row],[prestation lavage 40B]]+Tableau1[[#This Row],[Prestation lavage 24B]]</f>
        <v>0</v>
      </c>
      <c r="AS501" s="6">
        <f>IFERROR(Tableau1[[#This Row],[40 bar (19h-23h59)]]+Y502,0)</f>
        <v>0</v>
      </c>
      <c r="AT501" s="6">
        <f>IFERROR(Tableau1[[#This Row],[24 bar (19H-23H59)]]+AB502,0)</f>
        <v>0</v>
      </c>
      <c r="AU501" s="33">
        <f t="array" ref="AU501">(Tableau1[[#This Row],[Conso eau]]-Tableau1[Rejet convention])/Tableau1[[#This Row],[Rejet convention]]</f>
        <v>-4.1624365482233444E-2</v>
      </c>
      <c r="AV501" s="34">
        <f t="array" ref="AV501">IF(Tableau1[[#This Row],[Nbr de poulets (entrée découpe)]]&gt;0,(Tableau1[[#This Row],[Conso eau]]/Tableau1[[#This Row],[Nbr de poulets (entrée découpe)]])*1000,"erreur")</f>
        <v>9.5161290322580658</v>
      </c>
      <c r="AW501" s="35">
        <f t="array" ref="AW501">IF(Tableau1[[#This Row],[Tonnage sortie ressuage]]&gt;0,(Tableau1[[#This Row],[Conso eau]]/Tableau1[[#This Row],[Tonnage sortie ressuage]])*1000,"erreur")</f>
        <v>3.8202963360161069</v>
      </c>
      <c r="AX501" s="34">
        <f t="array" ref="AX50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01" s="21">
        <f>10</f>
        <v>10</v>
      </c>
      <c r="AZ501" s="21">
        <f>6</f>
        <v>6</v>
      </c>
      <c r="BA501" s="21" t="str">
        <f>TEXT(Tableau1[[#This Row],[Date]],"aaaa")</f>
        <v>2020</v>
      </c>
      <c r="BB501" s="21" t="str">
        <f>TEXT(Tableau1[[#This Row],[Date]],"mmmm")</f>
        <v>mai</v>
      </c>
      <c r="BC501" s="21">
        <f>_xlfn.ISOWEEKNUM(Tableau1[[#This Row],[Date]])</f>
        <v>20</v>
      </c>
      <c r="BD501" s="21" t="str">
        <f>TEXT(Tableau1[[#This Row],[Date]],"jjjj")</f>
        <v>jeudi</v>
      </c>
      <c r="BE501" s="21">
        <f>VLOOKUP(ROUND(Tableau1[[#This Row],[Année]],4),Tableau2[#Data],2)</f>
        <v>788</v>
      </c>
      <c r="BF501" s="21" t="str">
        <f>VLOOKUP(Tableau1[[#This Row],[Date]],Tableau3[],2)</f>
        <v>2020-2021</v>
      </c>
    </row>
    <row r="502" spans="1:58" hidden="1" x14ac:dyDescent="0.3">
      <c r="A502" s="22">
        <v>43966</v>
      </c>
      <c r="B502" s="20">
        <v>73961</v>
      </c>
      <c r="C502" s="20">
        <v>173171</v>
      </c>
      <c r="D502" s="24">
        <v>731.6</v>
      </c>
      <c r="E502" s="24"/>
      <c r="F502" s="24"/>
      <c r="G502" s="24"/>
      <c r="H502" s="24"/>
      <c r="I502" s="24"/>
      <c r="J502" s="24"/>
      <c r="K502" s="24"/>
      <c r="L502" s="24"/>
      <c r="M502" s="24">
        <v>0</v>
      </c>
      <c r="N502" s="24">
        <v>73.604998354800003</v>
      </c>
      <c r="O502" s="24">
        <v>38.194999146275201</v>
      </c>
      <c r="P502" s="24"/>
      <c r="Q502" s="24">
        <v>41.989999061450398</v>
      </c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>
        <v>548</v>
      </c>
      <c r="AD502" s="24">
        <v>549</v>
      </c>
      <c r="AE502" s="24"/>
      <c r="AF502" s="30">
        <f t="array" ref="AF502">Tableau1[[#This Row],[EC Sortie PAC]]-Tableau1[[#This Row],[EC entrée PAC]]</f>
        <v>1</v>
      </c>
      <c r="AG502" s="30">
        <f t="array" ref="AG502">Tableau1[[#This Row],[Différenctiel PAC]]</f>
        <v>1</v>
      </c>
      <c r="AH502" s="4">
        <f t="array" ref="AH502">Tableau1[[#This Row],[Echaudoirs]]+Tableau1[[#This Row],[Plumeuses]]</f>
        <v>0</v>
      </c>
      <c r="AI502" s="4">
        <f t="array" ref="AI502">Tableau1[[#This Row],[EF Surpréssée Eviscération]]+Tableau1[[#This Row],[EF Eviscération]]</f>
        <v>111.79999750107521</v>
      </c>
      <c r="AJ502" s="4">
        <f t="array" ref="AJ502">Tableau1[[#This Row],[Conso EF dégrilleur]]+Tableau1[[#This Row],[Conso EF prélaveuse]]+Tableau1[[#This Row],[Conso EF adiabatique]]</f>
        <v>0</v>
      </c>
      <c r="AK502" s="4">
        <f>Tableau1[[#This Row],[Conso EC Filtre]]+Tableau1[[#This Row],[Conso EC Laveuse ]]</f>
        <v>0</v>
      </c>
      <c r="AL502" s="30">
        <f t="array" ref="AL502">Tableau1[[#This Row],[Conso EF Quai Atlas (calculée)]]+Tableau1[[#This Row],[Conso EC Quai Atlas (calculée)]]</f>
        <v>0</v>
      </c>
      <c r="AM502" s="30">
        <f t="array" ref="AM502">Tableau1[[#This Row],[Lavage cagettes]]+Tableau1[[#This Row],[Lavage pal box]]</f>
        <v>0</v>
      </c>
      <c r="AN502" s="30">
        <f t="array" ref="AN502">Tableau1[[#This Row],[40 bar]]+Tableau1[[#This Row],[24 bar]]</f>
        <v>0</v>
      </c>
      <c r="AO502" s="31"/>
      <c r="AP502" s="31">
        <f>Tableau1[[#This Row],[EC Vestiaires m³]]+Tableau1[[#This Row],[Vestiaires EF]]+Tableau1[[#This Row],[Zone B]]</f>
        <v>0</v>
      </c>
      <c r="AQ50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577.81000343747439</v>
      </c>
      <c r="AR502" s="6">
        <f>Tableau1[[#This Row],[prestation lavage 40B]]+Tableau1[[#This Row],[Prestation lavage 24B]]</f>
        <v>0</v>
      </c>
      <c r="AS502" s="6">
        <f>IFERROR(Tableau1[[#This Row],[40 bar (19h-23h59)]]+Y503,0)</f>
        <v>0</v>
      </c>
      <c r="AT502" s="6">
        <f>IFERROR(Tableau1[[#This Row],[24 bar (19H-23H59)]]+AB503,0)</f>
        <v>0</v>
      </c>
      <c r="AU502" s="33">
        <f t="array" ref="AU502">(Tableau1[[#This Row],[Conso eau]]-Tableau1[Rejet convention])/Tableau1[[#This Row],[Rejet convention]]</f>
        <v>-7.1573604060913676E-2</v>
      </c>
      <c r="AV502" s="34">
        <f t="array" ref="AV502">IF(Tableau1[[#This Row],[Nbr de poulets (entrée découpe)]]&gt;0,(Tableau1[[#This Row],[Conso eau]]/Tableau1[[#This Row],[Nbr de poulets (entrée découpe)]])*1000,"erreur")</f>
        <v>9.8916996795608512</v>
      </c>
      <c r="AW502" s="35">
        <f t="array" ref="AW502">IF(Tableau1[[#This Row],[Tonnage sortie ressuage]]&gt;0,(Tableau1[[#This Row],[Conso eau]]/Tableau1[[#This Row],[Tonnage sortie ressuage]])*1000,"erreur")</f>
        <v>4.2247258490162904</v>
      </c>
      <c r="AX502" s="34">
        <f t="array" ref="AX50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02" s="21">
        <f>10</f>
        <v>10</v>
      </c>
      <c r="AZ502" s="21">
        <f>6</f>
        <v>6</v>
      </c>
      <c r="BA502" s="21" t="str">
        <f>TEXT(Tableau1[[#This Row],[Date]],"aaaa")</f>
        <v>2020</v>
      </c>
      <c r="BB502" s="21" t="str">
        <f>TEXT(Tableau1[[#This Row],[Date]],"mmmm")</f>
        <v>mai</v>
      </c>
      <c r="BC502" s="21">
        <f>_xlfn.ISOWEEKNUM(Tableau1[[#This Row],[Date]])</f>
        <v>20</v>
      </c>
      <c r="BD502" s="21" t="str">
        <f>TEXT(Tableau1[[#This Row],[Date]],"jjjj")</f>
        <v>vendredi</v>
      </c>
      <c r="BE502" s="21">
        <f>VLOOKUP(ROUND(Tableau1[[#This Row],[Année]],4),Tableau2[#Data],2)</f>
        <v>788</v>
      </c>
      <c r="BF502" s="21" t="str">
        <f>VLOOKUP(Tableau1[[#This Row],[Date]],Tableau3[],2)</f>
        <v>2020-2021</v>
      </c>
    </row>
    <row r="503" spans="1:58" hidden="1" x14ac:dyDescent="0.3">
      <c r="A503" s="22">
        <v>43967</v>
      </c>
      <c r="B503" s="20"/>
      <c r="C503" s="20"/>
      <c r="D503" s="24">
        <v>106.6</v>
      </c>
      <c r="E503" s="24"/>
      <c r="F503" s="24"/>
      <c r="G503" s="24"/>
      <c r="H503" s="24"/>
      <c r="I503" s="24"/>
      <c r="J503" s="24"/>
      <c r="K503" s="24"/>
      <c r="L503" s="24"/>
      <c r="M503" s="24">
        <v>0</v>
      </c>
      <c r="N503" s="24">
        <v>0</v>
      </c>
      <c r="O503" s="24">
        <v>7.4999998323619393E-2</v>
      </c>
      <c r="P503" s="24"/>
      <c r="Q503" s="24">
        <v>40.109999103471601</v>
      </c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>
        <v>534</v>
      </c>
      <c r="AD503" s="24">
        <v>536</v>
      </c>
      <c r="AE503" s="24"/>
      <c r="AF503" s="30">
        <f t="array" ref="AF503">Tableau1[[#This Row],[EC Sortie PAC]]-Tableau1[[#This Row],[EC entrée PAC]]</f>
        <v>2</v>
      </c>
      <c r="AG503" s="30">
        <f t="array" ref="AG503">Tableau1[[#This Row],[Différenctiel PAC]]</f>
        <v>2</v>
      </c>
      <c r="AH503" s="4">
        <f t="array" ref="AH503">Tableau1[[#This Row],[Echaudoirs]]+Tableau1[[#This Row],[Plumeuses]]</f>
        <v>0</v>
      </c>
      <c r="AI503" s="4">
        <f t="array" ref="AI503">Tableau1[[#This Row],[EF Surpréssée Eviscération]]+Tableau1[[#This Row],[EF Eviscération]]</f>
        <v>7.4999998323619393E-2</v>
      </c>
      <c r="AJ503" s="4">
        <f t="array" ref="AJ503">Tableau1[[#This Row],[Conso EF dégrilleur]]+Tableau1[[#This Row],[Conso EF prélaveuse]]+Tableau1[[#This Row],[Conso EF adiabatique]]</f>
        <v>0</v>
      </c>
      <c r="AK503" s="4">
        <f>Tableau1[[#This Row],[Conso EC Filtre]]+Tableau1[[#This Row],[Conso EC Laveuse ]]</f>
        <v>0</v>
      </c>
      <c r="AL503" s="30">
        <f t="array" ref="AL503">Tableau1[[#This Row],[Conso EF Quai Atlas (calculée)]]+Tableau1[[#This Row],[Conso EC Quai Atlas (calculée)]]</f>
        <v>0</v>
      </c>
      <c r="AM503" s="30">
        <f t="array" ref="AM503">Tableau1[[#This Row],[Lavage cagettes]]+Tableau1[[#This Row],[Lavage pal box]]</f>
        <v>0</v>
      </c>
      <c r="AN503" s="30">
        <f t="array" ref="AN503">Tableau1[[#This Row],[40 bar]]+Tableau1[[#This Row],[24 bar]]</f>
        <v>0</v>
      </c>
      <c r="AO503" s="31"/>
      <c r="AP503" s="31">
        <f>Tableau1[[#This Row],[EC Vestiaires m³]]+Tableau1[[#This Row],[Vestiaires EF]]+Tableau1[[#This Row],[Zone B]]</f>
        <v>0</v>
      </c>
      <c r="AQ50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66.415000898204767</v>
      </c>
      <c r="AR503" s="6">
        <f>Tableau1[[#This Row],[prestation lavage 40B]]+Tableau1[[#This Row],[Prestation lavage 24B]]</f>
        <v>0</v>
      </c>
      <c r="AS503" s="6">
        <f>IFERROR(Tableau1[[#This Row],[40 bar (19h-23h59)]]+Y504,0)</f>
        <v>0</v>
      </c>
      <c r="AT503" s="6">
        <f>IFERROR(Tableau1[[#This Row],[24 bar (19H-23H59)]]+AB504,0)</f>
        <v>0</v>
      </c>
      <c r="AU503" s="33">
        <f t="array" ref="AU503">(Tableau1[[#This Row],[Conso eau]]-Tableau1[Rejet convention])/Tableau1[[#This Row],[Rejet convention]]</f>
        <v>-0.86472081218274111</v>
      </c>
      <c r="AV503" s="34" t="str">
        <f t="array" ref="AV503">IF(Tableau1[[#This Row],[Nbr de poulets (entrée découpe)]]&gt;0,(Tableau1[[#This Row],[Conso eau]]/Tableau1[[#This Row],[Nbr de poulets (entrée découpe)]])*1000,"erreur")</f>
        <v>erreur</v>
      </c>
      <c r="AW503" s="35" t="str">
        <f t="array" ref="AW503">IF(Tableau1[[#This Row],[Tonnage sortie ressuage]]&gt;0,(Tableau1[[#This Row],[Conso eau]]/Tableau1[[#This Row],[Tonnage sortie ressuage]])*1000,"erreur")</f>
        <v>erreur</v>
      </c>
      <c r="AX503" s="34" t="str">
        <f t="array" ref="AX50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03" s="21">
        <f>10</f>
        <v>10</v>
      </c>
      <c r="AZ503" s="21">
        <f>6</f>
        <v>6</v>
      </c>
      <c r="BA503" s="21" t="str">
        <f>TEXT(Tableau1[[#This Row],[Date]],"aaaa")</f>
        <v>2020</v>
      </c>
      <c r="BB503" s="21" t="str">
        <f>TEXT(Tableau1[[#This Row],[Date]],"mmmm")</f>
        <v>mai</v>
      </c>
      <c r="BC503" s="21">
        <f>_xlfn.ISOWEEKNUM(Tableau1[[#This Row],[Date]])</f>
        <v>20</v>
      </c>
      <c r="BD503" s="21" t="str">
        <f>TEXT(Tableau1[[#This Row],[Date]],"jjjj")</f>
        <v>samedi</v>
      </c>
      <c r="BE503" s="21">
        <f>VLOOKUP(ROUND(Tableau1[[#This Row],[Année]],4),Tableau2[#Data],2)</f>
        <v>788</v>
      </c>
      <c r="BF503" s="21" t="str">
        <f>VLOOKUP(Tableau1[[#This Row],[Date]],Tableau3[],2)</f>
        <v>2020-2021</v>
      </c>
    </row>
    <row r="504" spans="1:58" hidden="1" x14ac:dyDescent="0.3">
      <c r="A504" s="22">
        <v>43968</v>
      </c>
      <c r="B504" s="20"/>
      <c r="C504" s="20"/>
      <c r="D504" s="24">
        <v>32.700000000000003</v>
      </c>
      <c r="E504" s="24"/>
      <c r="F504" s="24"/>
      <c r="G504" s="24"/>
      <c r="H504" s="24"/>
      <c r="I504" s="24"/>
      <c r="J504" s="24"/>
      <c r="K504" s="24"/>
      <c r="L504" s="24"/>
      <c r="M504" s="24">
        <v>0</v>
      </c>
      <c r="N504" s="24">
        <v>0</v>
      </c>
      <c r="O504" s="24">
        <v>0</v>
      </c>
      <c r="P504" s="24"/>
      <c r="Q504" s="24">
        <v>0</v>
      </c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>
        <v>145</v>
      </c>
      <c r="AD504" s="24">
        <v>146</v>
      </c>
      <c r="AE504" s="24"/>
      <c r="AF504" s="30">
        <f t="array" ref="AF504">Tableau1[[#This Row],[EC Sortie PAC]]-Tableau1[[#This Row],[EC entrée PAC]]</f>
        <v>1</v>
      </c>
      <c r="AG504" s="30">
        <f t="array" ref="AG504">Tableau1[[#This Row],[Différenctiel PAC]]</f>
        <v>1</v>
      </c>
      <c r="AH504" s="4">
        <f t="array" ref="AH504">Tableau1[[#This Row],[Echaudoirs]]+Tableau1[[#This Row],[Plumeuses]]</f>
        <v>0</v>
      </c>
      <c r="AI504" s="4">
        <f t="array" ref="AI504">Tableau1[[#This Row],[EF Surpréssée Eviscération]]+Tableau1[[#This Row],[EF Eviscération]]</f>
        <v>0</v>
      </c>
      <c r="AJ504" s="4">
        <f t="array" ref="AJ504">Tableau1[[#This Row],[Conso EF dégrilleur]]+Tableau1[[#This Row],[Conso EF prélaveuse]]+Tableau1[[#This Row],[Conso EF adiabatique]]</f>
        <v>0</v>
      </c>
      <c r="AK504" s="4">
        <f>Tableau1[[#This Row],[Conso EC Filtre]]+Tableau1[[#This Row],[Conso EC Laveuse ]]</f>
        <v>0</v>
      </c>
      <c r="AL504" s="30">
        <f t="array" ref="AL504">Tableau1[[#This Row],[Conso EF Quai Atlas (calculée)]]+Tableau1[[#This Row],[Conso EC Quai Atlas (calculée)]]</f>
        <v>0</v>
      </c>
      <c r="AM504" s="30">
        <f t="array" ref="AM504">Tableau1[[#This Row],[Lavage cagettes]]+Tableau1[[#This Row],[Lavage pal box]]</f>
        <v>0</v>
      </c>
      <c r="AN504" s="30">
        <f t="array" ref="AN504">Tableau1[[#This Row],[40 bar]]+Tableau1[[#This Row],[24 bar]]</f>
        <v>0</v>
      </c>
      <c r="AO504" s="31"/>
      <c r="AP504" s="31">
        <f>Tableau1[[#This Row],[EC Vestiaires m³]]+Tableau1[[#This Row],[Vestiaires EF]]+Tableau1[[#This Row],[Zone B]]</f>
        <v>0</v>
      </c>
      <c r="AQ50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32.700000000000003</v>
      </c>
      <c r="AR504" s="6">
        <f>Tableau1[[#This Row],[prestation lavage 40B]]+Tableau1[[#This Row],[Prestation lavage 24B]]</f>
        <v>0</v>
      </c>
      <c r="AS504" s="6">
        <f>IFERROR(Tableau1[[#This Row],[40 bar (19h-23h59)]]+Y505,0)</f>
        <v>0</v>
      </c>
      <c r="AT504" s="6">
        <f>IFERROR(Tableau1[[#This Row],[24 bar (19H-23H59)]]+AB505,0)</f>
        <v>0</v>
      </c>
      <c r="AU504" s="33">
        <f t="array" ref="AU504">(Tableau1[[#This Row],[Conso eau]]-Tableau1[Rejet convention])/Tableau1[[#This Row],[Rejet convention]]</f>
        <v>-0.95850253807106589</v>
      </c>
      <c r="AV504" s="34" t="str">
        <f t="array" ref="AV504">IF(Tableau1[[#This Row],[Nbr de poulets (entrée découpe)]]&gt;0,(Tableau1[[#This Row],[Conso eau]]/Tableau1[[#This Row],[Nbr de poulets (entrée découpe)]])*1000,"erreur")</f>
        <v>erreur</v>
      </c>
      <c r="AW504" s="35" t="str">
        <f t="array" ref="AW504">IF(Tableau1[[#This Row],[Tonnage sortie ressuage]]&gt;0,(Tableau1[[#This Row],[Conso eau]]/Tableau1[[#This Row],[Tonnage sortie ressuage]])*1000,"erreur")</f>
        <v>erreur</v>
      </c>
      <c r="AX504" s="34" t="str">
        <f t="array" ref="AX50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04" s="21">
        <f>10</f>
        <v>10</v>
      </c>
      <c r="AZ504" s="21">
        <f>6</f>
        <v>6</v>
      </c>
      <c r="BA504" s="21" t="str">
        <f>TEXT(Tableau1[[#This Row],[Date]],"aaaa")</f>
        <v>2020</v>
      </c>
      <c r="BB504" s="21" t="str">
        <f>TEXT(Tableau1[[#This Row],[Date]],"mmmm")</f>
        <v>mai</v>
      </c>
      <c r="BC504" s="21">
        <f>_xlfn.ISOWEEKNUM(Tableau1[[#This Row],[Date]])</f>
        <v>20</v>
      </c>
      <c r="BD504" s="21" t="str">
        <f>TEXT(Tableau1[[#This Row],[Date]],"jjjj")</f>
        <v>dimanche</v>
      </c>
      <c r="BE504" s="21">
        <f>VLOOKUP(ROUND(Tableau1[[#This Row],[Année]],4),Tableau2[#Data],2)</f>
        <v>788</v>
      </c>
      <c r="BF504" s="21" t="str">
        <f>VLOOKUP(Tableau1[[#This Row],[Date]],Tableau3[],2)</f>
        <v>2020-2021</v>
      </c>
    </row>
    <row r="505" spans="1:58" hidden="1" x14ac:dyDescent="0.3">
      <c r="A505" s="22">
        <v>43969</v>
      </c>
      <c r="B505" s="20">
        <v>73611</v>
      </c>
      <c r="C505" s="20">
        <v>175682</v>
      </c>
      <c r="D505" s="24">
        <v>628.4</v>
      </c>
      <c r="E505" s="24"/>
      <c r="F505" s="24"/>
      <c r="G505" s="24"/>
      <c r="H505" s="24"/>
      <c r="I505" s="24"/>
      <c r="J505" s="24"/>
      <c r="K505" s="24"/>
      <c r="L505" s="24"/>
      <c r="M505" s="24">
        <v>0</v>
      </c>
      <c r="N505" s="24">
        <v>70.769998418167205</v>
      </c>
      <c r="O505" s="24">
        <v>40.809999087825403</v>
      </c>
      <c r="P505" s="24"/>
      <c r="Q505" s="24">
        <v>0</v>
      </c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>
        <v>66</v>
      </c>
      <c r="AD505" s="24">
        <v>67</v>
      </c>
      <c r="AE505" s="24"/>
      <c r="AF505" s="30">
        <f t="array" ref="AF505">Tableau1[[#This Row],[EC Sortie PAC]]-Tableau1[[#This Row],[EC entrée PAC]]</f>
        <v>1</v>
      </c>
      <c r="AG505" s="30">
        <f t="array" ref="AG505">Tableau1[[#This Row],[Différenctiel PAC]]</f>
        <v>1</v>
      </c>
      <c r="AH505" s="4">
        <f t="array" ref="AH505">Tableau1[[#This Row],[Echaudoirs]]+Tableau1[[#This Row],[Plumeuses]]</f>
        <v>0</v>
      </c>
      <c r="AI505" s="4">
        <f t="array" ref="AI505">Tableau1[[#This Row],[EF Surpréssée Eviscération]]+Tableau1[[#This Row],[EF Eviscération]]</f>
        <v>111.57999750599261</v>
      </c>
      <c r="AJ505" s="4">
        <f t="array" ref="AJ505">Tableau1[[#This Row],[Conso EF dégrilleur]]+Tableau1[[#This Row],[Conso EF prélaveuse]]+Tableau1[[#This Row],[Conso EF adiabatique]]</f>
        <v>0</v>
      </c>
      <c r="AK505" s="4">
        <f>Tableau1[[#This Row],[Conso EC Filtre]]+Tableau1[[#This Row],[Conso EC Laveuse ]]</f>
        <v>0</v>
      </c>
      <c r="AL505" s="30">
        <f t="array" ref="AL505">Tableau1[[#This Row],[Conso EF Quai Atlas (calculée)]]+Tableau1[[#This Row],[Conso EC Quai Atlas (calculée)]]</f>
        <v>0</v>
      </c>
      <c r="AM505" s="30">
        <f t="array" ref="AM505">Tableau1[[#This Row],[Lavage cagettes]]+Tableau1[[#This Row],[Lavage pal box]]</f>
        <v>0</v>
      </c>
      <c r="AN505" s="30">
        <f t="array" ref="AN505">Tableau1[[#This Row],[40 bar]]+Tableau1[[#This Row],[24 bar]]</f>
        <v>0</v>
      </c>
      <c r="AO505" s="31"/>
      <c r="AP505" s="31">
        <f>Tableau1[[#This Row],[EC Vestiaires m³]]+Tableau1[[#This Row],[Vestiaires EF]]+Tableau1[[#This Row],[Zone B]]</f>
        <v>0</v>
      </c>
      <c r="AQ50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516.82000249400733</v>
      </c>
      <c r="AR505" s="6">
        <f>Tableau1[[#This Row],[prestation lavage 40B]]+Tableau1[[#This Row],[Prestation lavage 24B]]</f>
        <v>0</v>
      </c>
      <c r="AS505" s="6">
        <f>IFERROR(Tableau1[[#This Row],[40 bar (19h-23h59)]]+Y506,0)</f>
        <v>0</v>
      </c>
      <c r="AT505" s="6">
        <f>IFERROR(Tableau1[[#This Row],[24 bar (19H-23H59)]]+AB506,0)</f>
        <v>0</v>
      </c>
      <c r="AU505" s="33">
        <f t="array" ref="AU505">(Tableau1[[#This Row],[Conso eau]]-Tableau1[Rejet convention])/Tableau1[[#This Row],[Rejet convention]]</f>
        <v>-0.20253807106598987</v>
      </c>
      <c r="AV505" s="34">
        <f t="array" ref="AV505">IF(Tableau1[[#This Row],[Nbr de poulets (entrée découpe)]]&gt;0,(Tableau1[[#This Row],[Conso eau]]/Tableau1[[#This Row],[Nbr de poulets (entrée découpe)]])*1000,"erreur")</f>
        <v>8.5367676026680801</v>
      </c>
      <c r="AW505" s="35">
        <f t="array" ref="AW505">IF(Tableau1[[#This Row],[Tonnage sortie ressuage]]&gt;0,(Tableau1[[#This Row],[Conso eau]]/Tableau1[[#This Row],[Tonnage sortie ressuage]])*1000,"erreur")</f>
        <v>3.5769173848203004</v>
      </c>
      <c r="AX505" s="34">
        <f t="array" ref="AX50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05" s="21">
        <f>10</f>
        <v>10</v>
      </c>
      <c r="AZ505" s="21">
        <f>6</f>
        <v>6</v>
      </c>
      <c r="BA505" s="21" t="str">
        <f>TEXT(Tableau1[[#This Row],[Date]],"aaaa")</f>
        <v>2020</v>
      </c>
      <c r="BB505" s="21" t="str">
        <f>TEXT(Tableau1[[#This Row],[Date]],"mmmm")</f>
        <v>mai</v>
      </c>
      <c r="BC505" s="21">
        <f>_xlfn.ISOWEEKNUM(Tableau1[[#This Row],[Date]])</f>
        <v>21</v>
      </c>
      <c r="BD505" s="21" t="str">
        <f>TEXT(Tableau1[[#This Row],[Date]],"jjjj")</f>
        <v>lundi</v>
      </c>
      <c r="BE505" s="21">
        <f>VLOOKUP(ROUND(Tableau1[[#This Row],[Année]],4),Tableau2[#Data],2)</f>
        <v>788</v>
      </c>
      <c r="BF505" s="21" t="str">
        <f>VLOOKUP(Tableau1[[#This Row],[Date]],Tableau3[],2)</f>
        <v>2020-2021</v>
      </c>
    </row>
    <row r="506" spans="1:58" hidden="1" x14ac:dyDescent="0.3">
      <c r="A506" s="22">
        <v>43970</v>
      </c>
      <c r="B506" s="20">
        <v>77915</v>
      </c>
      <c r="C506" s="20">
        <v>192306</v>
      </c>
      <c r="D506" s="24">
        <v>786.7</v>
      </c>
      <c r="E506" s="24"/>
      <c r="F506" s="24"/>
      <c r="G506" s="24"/>
      <c r="H506" s="24"/>
      <c r="I506" s="24"/>
      <c r="J506" s="24"/>
      <c r="K506" s="24"/>
      <c r="L506" s="24"/>
      <c r="M506" s="24">
        <v>0</v>
      </c>
      <c r="N506" s="24">
        <v>81.404998180456502</v>
      </c>
      <c r="O506" s="24">
        <v>44.469999006018</v>
      </c>
      <c r="P506" s="24"/>
      <c r="Q506" s="24">
        <v>36.219999190419898</v>
      </c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>
        <v>426</v>
      </c>
      <c r="AD506" s="24">
        <v>427</v>
      </c>
      <c r="AE506" s="24"/>
      <c r="AF506" s="30">
        <f t="array" ref="AF506">Tableau1[[#This Row],[EC Sortie PAC]]-Tableau1[[#This Row],[EC entrée PAC]]</f>
        <v>1</v>
      </c>
      <c r="AG506" s="30">
        <f t="array" ref="AG506">Tableau1[[#This Row],[Différenctiel PAC]]</f>
        <v>1</v>
      </c>
      <c r="AH506" s="4">
        <f t="array" ref="AH506">Tableau1[[#This Row],[Echaudoirs]]+Tableau1[[#This Row],[Plumeuses]]</f>
        <v>0</v>
      </c>
      <c r="AI506" s="4">
        <f t="array" ref="AI506">Tableau1[[#This Row],[EF Surpréssée Eviscération]]+Tableau1[[#This Row],[EF Eviscération]]</f>
        <v>125.8749971864745</v>
      </c>
      <c r="AJ506" s="4">
        <f t="array" ref="AJ506">Tableau1[[#This Row],[Conso EF dégrilleur]]+Tableau1[[#This Row],[Conso EF prélaveuse]]+Tableau1[[#This Row],[Conso EF adiabatique]]</f>
        <v>0</v>
      </c>
      <c r="AK506" s="4">
        <f>Tableau1[[#This Row],[Conso EC Filtre]]+Tableau1[[#This Row],[Conso EC Laveuse ]]</f>
        <v>0</v>
      </c>
      <c r="AL506" s="30">
        <f t="array" ref="AL506">Tableau1[[#This Row],[Conso EF Quai Atlas (calculée)]]+Tableau1[[#This Row],[Conso EC Quai Atlas (calculée)]]</f>
        <v>0</v>
      </c>
      <c r="AM506" s="30">
        <f t="array" ref="AM506">Tableau1[[#This Row],[Lavage cagettes]]+Tableau1[[#This Row],[Lavage pal box]]</f>
        <v>0</v>
      </c>
      <c r="AN506" s="30">
        <f t="array" ref="AN506">Tableau1[[#This Row],[40 bar]]+Tableau1[[#This Row],[24 bar]]</f>
        <v>0</v>
      </c>
      <c r="AO506" s="31"/>
      <c r="AP506" s="31">
        <f>Tableau1[[#This Row],[EC Vestiaires m³]]+Tableau1[[#This Row],[Vestiaires EF]]+Tableau1[[#This Row],[Zone B]]</f>
        <v>0</v>
      </c>
      <c r="AQ50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624.60500362310563</v>
      </c>
      <c r="AR506" s="6">
        <f>Tableau1[[#This Row],[prestation lavage 40B]]+Tableau1[[#This Row],[Prestation lavage 24B]]</f>
        <v>0</v>
      </c>
      <c r="AS506" s="6">
        <f>IFERROR(Tableau1[[#This Row],[40 bar (19h-23h59)]]+Y507,0)</f>
        <v>0</v>
      </c>
      <c r="AT506" s="6">
        <f>IFERROR(Tableau1[[#This Row],[24 bar (19H-23H59)]]+AB507,0)</f>
        <v>0</v>
      </c>
      <c r="AU506" s="33">
        <f t="array" ref="AU506">(Tableau1[[#This Row],[Conso eau]]-Tableau1[Rejet convention])/Tableau1[[#This Row],[Rejet convention]]</f>
        <v>-1.6497461928933433E-3</v>
      </c>
      <c r="AV506" s="34">
        <f t="array" ref="AV506">IF(Tableau1[[#This Row],[Nbr de poulets (entrée découpe)]]&gt;0,(Tableau1[[#This Row],[Conso eau]]/Tableau1[[#This Row],[Nbr de poulets (entrée découpe)]])*1000,"erreur")</f>
        <v>10.096900468459218</v>
      </c>
      <c r="AW506" s="35">
        <f t="array" ref="AW506">IF(Tableau1[[#This Row],[Tonnage sortie ressuage]]&gt;0,(Tableau1[[#This Row],[Conso eau]]/Tableau1[[#This Row],[Tonnage sortie ressuage]])*1000,"erreur")</f>
        <v>4.0908759997087971</v>
      </c>
      <c r="AX506" s="34">
        <f t="array" ref="AX50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06" s="21">
        <f>10</f>
        <v>10</v>
      </c>
      <c r="AZ506" s="21">
        <f>6</f>
        <v>6</v>
      </c>
      <c r="BA506" s="21" t="str">
        <f>TEXT(Tableau1[[#This Row],[Date]],"aaaa")</f>
        <v>2020</v>
      </c>
      <c r="BB506" s="21" t="str">
        <f>TEXT(Tableau1[[#This Row],[Date]],"mmmm")</f>
        <v>mai</v>
      </c>
      <c r="BC506" s="21">
        <f>_xlfn.ISOWEEKNUM(Tableau1[[#This Row],[Date]])</f>
        <v>21</v>
      </c>
      <c r="BD506" s="21" t="str">
        <f>TEXT(Tableau1[[#This Row],[Date]],"jjjj")</f>
        <v>mardi</v>
      </c>
      <c r="BE506" s="21">
        <f>VLOOKUP(ROUND(Tableau1[[#This Row],[Année]],4),Tableau2[#Data],2)</f>
        <v>788</v>
      </c>
      <c r="BF506" s="21" t="str">
        <f>VLOOKUP(Tableau1[[#This Row],[Date]],Tableau3[],2)</f>
        <v>2020-2021</v>
      </c>
    </row>
    <row r="507" spans="1:58" hidden="1" x14ac:dyDescent="0.3">
      <c r="A507" s="22">
        <v>43971</v>
      </c>
      <c r="B507" s="20">
        <v>79371</v>
      </c>
      <c r="C507" s="20">
        <v>186343</v>
      </c>
      <c r="D507" s="24">
        <v>807.4</v>
      </c>
      <c r="E507" s="24"/>
      <c r="F507" s="24"/>
      <c r="G507" s="24"/>
      <c r="H507" s="24"/>
      <c r="I507" s="24"/>
      <c r="J507" s="24"/>
      <c r="K507" s="24"/>
      <c r="L507" s="24"/>
      <c r="M507" s="24">
        <v>0</v>
      </c>
      <c r="N507" s="24">
        <v>78.614998242817805</v>
      </c>
      <c r="O507" s="24">
        <v>43.384999030269697</v>
      </c>
      <c r="P507" s="24"/>
      <c r="Q507" s="24">
        <v>39.289999121800101</v>
      </c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>
        <v>562</v>
      </c>
      <c r="AD507" s="24">
        <v>564</v>
      </c>
      <c r="AE507" s="24"/>
      <c r="AF507" s="30">
        <f t="array" ref="AF507">Tableau1[[#This Row],[EC Sortie PAC]]-Tableau1[[#This Row],[EC entrée PAC]]</f>
        <v>2</v>
      </c>
      <c r="AG507" s="30">
        <f t="array" ref="AG507">Tableau1[[#This Row],[Différenctiel PAC]]</f>
        <v>2</v>
      </c>
      <c r="AH507" s="4">
        <f t="array" ref="AH507">Tableau1[[#This Row],[Echaudoirs]]+Tableau1[[#This Row],[Plumeuses]]</f>
        <v>0</v>
      </c>
      <c r="AI507" s="4">
        <f t="array" ref="AI507">Tableau1[[#This Row],[EF Surpréssée Eviscération]]+Tableau1[[#This Row],[EF Eviscération]]</f>
        <v>121.9999972730875</v>
      </c>
      <c r="AJ507" s="4">
        <f t="array" ref="AJ507">Tableau1[[#This Row],[Conso EF dégrilleur]]+Tableau1[[#This Row],[Conso EF prélaveuse]]+Tableau1[[#This Row],[Conso EF adiabatique]]</f>
        <v>0</v>
      </c>
      <c r="AK507" s="4">
        <f>Tableau1[[#This Row],[Conso EC Filtre]]+Tableau1[[#This Row],[Conso EC Laveuse ]]</f>
        <v>0</v>
      </c>
      <c r="AL507" s="30">
        <f t="array" ref="AL507">Tableau1[[#This Row],[Conso EF Quai Atlas (calculée)]]+Tableau1[[#This Row],[Conso EC Quai Atlas (calculée)]]</f>
        <v>0</v>
      </c>
      <c r="AM507" s="30">
        <f t="array" ref="AM507">Tableau1[[#This Row],[Lavage cagettes]]+Tableau1[[#This Row],[Lavage pal box]]</f>
        <v>0</v>
      </c>
      <c r="AN507" s="30">
        <f t="array" ref="AN507">Tableau1[[#This Row],[40 bar]]+Tableau1[[#This Row],[24 bar]]</f>
        <v>0</v>
      </c>
      <c r="AO507" s="31"/>
      <c r="AP507" s="31">
        <f>Tableau1[[#This Row],[EC Vestiaires m³]]+Tableau1[[#This Row],[Vestiaires EF]]+Tableau1[[#This Row],[Zone B]]</f>
        <v>0</v>
      </c>
      <c r="AQ50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646.11000360511241</v>
      </c>
      <c r="AR507" s="6">
        <f>Tableau1[[#This Row],[prestation lavage 40B]]+Tableau1[[#This Row],[Prestation lavage 24B]]</f>
        <v>0</v>
      </c>
      <c r="AS507" s="6">
        <f>IFERROR(Tableau1[[#This Row],[40 bar (19h-23h59)]]+Y508,0)</f>
        <v>0</v>
      </c>
      <c r="AT507" s="6">
        <f>IFERROR(Tableau1[[#This Row],[24 bar (19H-23H59)]]+AB508,0)</f>
        <v>0</v>
      </c>
      <c r="AU507" s="33">
        <f t="array" ref="AU507">(Tableau1[[#This Row],[Conso eau]]-Tableau1[Rejet convention])/Tableau1[[#This Row],[Rejet convention]]</f>
        <v>2.4619289340101495E-2</v>
      </c>
      <c r="AV507" s="34">
        <f t="array" ref="AV507">IF(Tableau1[[#This Row],[Nbr de poulets (entrée découpe)]]&gt;0,(Tableau1[[#This Row],[Conso eau]]/Tableau1[[#This Row],[Nbr de poulets (entrée découpe)]])*1000,"erreur")</f>
        <v>10.172481132907484</v>
      </c>
      <c r="AW507" s="35">
        <f t="array" ref="AW507">IF(Tableau1[[#This Row],[Tonnage sortie ressuage]]&gt;0,(Tableau1[[#This Row],[Conso eau]]/Tableau1[[#This Row],[Tonnage sortie ressuage]])*1000,"erreur")</f>
        <v>4.3328700299984435</v>
      </c>
      <c r="AX507" s="34">
        <f t="array" ref="AX50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07" s="21">
        <f>10</f>
        <v>10</v>
      </c>
      <c r="AZ507" s="21">
        <f>6</f>
        <v>6</v>
      </c>
      <c r="BA507" s="21" t="str">
        <f>TEXT(Tableau1[[#This Row],[Date]],"aaaa")</f>
        <v>2020</v>
      </c>
      <c r="BB507" s="21" t="str">
        <f>TEXT(Tableau1[[#This Row],[Date]],"mmmm")</f>
        <v>mai</v>
      </c>
      <c r="BC507" s="21">
        <f>_xlfn.ISOWEEKNUM(Tableau1[[#This Row],[Date]])</f>
        <v>21</v>
      </c>
      <c r="BD507" s="21" t="str">
        <f>TEXT(Tableau1[[#This Row],[Date]],"jjjj")</f>
        <v>mercredi</v>
      </c>
      <c r="BE507" s="21">
        <f>VLOOKUP(ROUND(Tableau1[[#This Row],[Année]],4),Tableau2[#Data],2)</f>
        <v>788</v>
      </c>
      <c r="BF507" s="21" t="str">
        <f>VLOOKUP(Tableau1[[#This Row],[Date]],Tableau3[],2)</f>
        <v>2020-2021</v>
      </c>
    </row>
    <row r="508" spans="1:58" hidden="1" x14ac:dyDescent="0.3">
      <c r="A508" s="22">
        <v>43972</v>
      </c>
      <c r="B508" s="20"/>
      <c r="C508" s="20"/>
      <c r="D508" s="24">
        <v>118.2</v>
      </c>
      <c r="E508" s="24"/>
      <c r="F508" s="24"/>
      <c r="G508" s="24"/>
      <c r="H508" s="24"/>
      <c r="I508" s="24"/>
      <c r="J508" s="24"/>
      <c r="K508" s="24"/>
      <c r="L508" s="24"/>
      <c r="M508" s="24">
        <v>0</v>
      </c>
      <c r="N508" s="24">
        <v>3.9999999105930301E-2</v>
      </c>
      <c r="O508" s="24">
        <v>4.9999998882412902E-3</v>
      </c>
      <c r="P508" s="24"/>
      <c r="Q508" s="24">
        <v>39.399999119341402</v>
      </c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>
        <v>575</v>
      </c>
      <c r="AD508" s="24">
        <v>576</v>
      </c>
      <c r="AE508" s="24"/>
      <c r="AF508" s="30">
        <f t="array" ref="AF508">Tableau1[[#This Row],[EC Sortie PAC]]-Tableau1[[#This Row],[EC entrée PAC]]</f>
        <v>1</v>
      </c>
      <c r="AG508" s="30">
        <f t="array" ref="AG508">Tableau1[[#This Row],[Différenctiel PAC]]</f>
        <v>1</v>
      </c>
      <c r="AH508" s="4">
        <f t="array" ref="AH508">Tableau1[[#This Row],[Echaudoirs]]+Tableau1[[#This Row],[Plumeuses]]</f>
        <v>0</v>
      </c>
      <c r="AI508" s="4">
        <f t="array" ref="AI508">Tableau1[[#This Row],[EF Surpréssée Eviscération]]+Tableau1[[#This Row],[EF Eviscération]]</f>
        <v>4.4999998994171592E-2</v>
      </c>
      <c r="AJ508" s="4">
        <f t="array" ref="AJ508">Tableau1[[#This Row],[Conso EF dégrilleur]]+Tableau1[[#This Row],[Conso EF prélaveuse]]+Tableau1[[#This Row],[Conso EF adiabatique]]</f>
        <v>0</v>
      </c>
      <c r="AK508" s="4">
        <f>Tableau1[[#This Row],[Conso EC Filtre]]+Tableau1[[#This Row],[Conso EC Laveuse ]]</f>
        <v>0</v>
      </c>
      <c r="AL508" s="30">
        <f t="array" ref="AL508">Tableau1[[#This Row],[Conso EF Quai Atlas (calculée)]]+Tableau1[[#This Row],[Conso EC Quai Atlas (calculée)]]</f>
        <v>0</v>
      </c>
      <c r="AM508" s="30">
        <f t="array" ref="AM508">Tableau1[[#This Row],[Lavage cagettes]]+Tableau1[[#This Row],[Lavage pal box]]</f>
        <v>0</v>
      </c>
      <c r="AN508" s="30">
        <f t="array" ref="AN508">Tableau1[[#This Row],[40 bar]]+Tableau1[[#This Row],[24 bar]]</f>
        <v>0</v>
      </c>
      <c r="AO508" s="31"/>
      <c r="AP508" s="31">
        <f>Tableau1[[#This Row],[EC Vestiaires m³]]+Tableau1[[#This Row],[Vestiaires EF]]+Tableau1[[#This Row],[Zone B]]</f>
        <v>0</v>
      </c>
      <c r="AQ50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78.755000881664429</v>
      </c>
      <c r="AR508" s="6">
        <f>Tableau1[[#This Row],[prestation lavage 40B]]+Tableau1[[#This Row],[Prestation lavage 24B]]</f>
        <v>0</v>
      </c>
      <c r="AS508" s="6">
        <f>IFERROR(Tableau1[[#This Row],[40 bar (19h-23h59)]]+Y509,0)</f>
        <v>0</v>
      </c>
      <c r="AT508" s="6">
        <f>IFERROR(Tableau1[[#This Row],[24 bar (19H-23H59)]]+AB509,0)</f>
        <v>0</v>
      </c>
      <c r="AU508" s="33">
        <f t="array" ref="AU508">(Tableau1[[#This Row],[Conso eau]]-Tableau1[Rejet convention])/Tableau1[[#This Row],[Rejet convention]]</f>
        <v>-0.85</v>
      </c>
      <c r="AV508" s="34" t="str">
        <f t="array" ref="AV508">IF(Tableau1[[#This Row],[Nbr de poulets (entrée découpe)]]&gt;0,(Tableau1[[#This Row],[Conso eau]]/Tableau1[[#This Row],[Nbr de poulets (entrée découpe)]])*1000,"erreur")</f>
        <v>erreur</v>
      </c>
      <c r="AW508" s="35" t="str">
        <f t="array" ref="AW508">IF(Tableau1[[#This Row],[Tonnage sortie ressuage]]&gt;0,(Tableau1[[#This Row],[Conso eau]]/Tableau1[[#This Row],[Tonnage sortie ressuage]])*1000,"erreur")</f>
        <v>erreur</v>
      </c>
      <c r="AX508" s="34" t="str">
        <f t="array" ref="AX50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08" s="21">
        <f>10</f>
        <v>10</v>
      </c>
      <c r="AZ508" s="21">
        <f>6</f>
        <v>6</v>
      </c>
      <c r="BA508" s="21" t="str">
        <f>TEXT(Tableau1[[#This Row],[Date]],"aaaa")</f>
        <v>2020</v>
      </c>
      <c r="BB508" s="21" t="str">
        <f>TEXT(Tableau1[[#This Row],[Date]],"mmmm")</f>
        <v>mai</v>
      </c>
      <c r="BC508" s="21">
        <f>_xlfn.ISOWEEKNUM(Tableau1[[#This Row],[Date]])</f>
        <v>21</v>
      </c>
      <c r="BD508" s="21" t="str">
        <f>TEXT(Tableau1[[#This Row],[Date]],"jjjj")</f>
        <v>jeudi</v>
      </c>
      <c r="BE508" s="21">
        <f>VLOOKUP(ROUND(Tableau1[[#This Row],[Année]],4),Tableau2[#Data],2)</f>
        <v>788</v>
      </c>
      <c r="BF508" s="21" t="str">
        <f>VLOOKUP(Tableau1[[#This Row],[Date]],Tableau3[],2)</f>
        <v>2020-2021</v>
      </c>
    </row>
    <row r="509" spans="1:58" hidden="1" x14ac:dyDescent="0.3">
      <c r="A509" s="22">
        <v>43973</v>
      </c>
      <c r="B509" s="20">
        <v>78190</v>
      </c>
      <c r="C509" s="20">
        <v>186980</v>
      </c>
      <c r="D509" s="24">
        <v>681.5</v>
      </c>
      <c r="E509" s="24"/>
      <c r="F509" s="24"/>
      <c r="G509" s="24"/>
      <c r="H509" s="24"/>
      <c r="I509" s="24"/>
      <c r="J509" s="24"/>
      <c r="K509" s="24"/>
      <c r="L509" s="24"/>
      <c r="M509" s="24">
        <v>0</v>
      </c>
      <c r="N509" s="24">
        <v>76.889998281374602</v>
      </c>
      <c r="O509" s="24">
        <v>44.094999014399903</v>
      </c>
      <c r="P509" s="24"/>
      <c r="Q509" s="24">
        <v>0</v>
      </c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>
        <v>150</v>
      </c>
      <c r="AD509" s="24">
        <v>151</v>
      </c>
      <c r="AE509" s="24"/>
      <c r="AF509" s="30">
        <f t="array" ref="AF509">Tableau1[[#This Row],[EC Sortie PAC]]-Tableau1[[#This Row],[EC entrée PAC]]</f>
        <v>1</v>
      </c>
      <c r="AG509" s="30">
        <f t="array" ref="AG509">Tableau1[[#This Row],[Différenctiel PAC]]</f>
        <v>1</v>
      </c>
      <c r="AH509" s="4">
        <f t="array" ref="AH509">Tableau1[[#This Row],[Echaudoirs]]+Tableau1[[#This Row],[Plumeuses]]</f>
        <v>0</v>
      </c>
      <c r="AI509" s="4">
        <f t="array" ref="AI509">Tableau1[[#This Row],[EF Surpréssée Eviscération]]+Tableau1[[#This Row],[EF Eviscération]]</f>
        <v>120.98499729577451</v>
      </c>
      <c r="AJ509" s="4">
        <f t="array" ref="AJ509">Tableau1[[#This Row],[Conso EF dégrilleur]]+Tableau1[[#This Row],[Conso EF prélaveuse]]+Tableau1[[#This Row],[Conso EF adiabatique]]</f>
        <v>0</v>
      </c>
      <c r="AK509" s="4">
        <f>Tableau1[[#This Row],[Conso EC Filtre]]+Tableau1[[#This Row],[Conso EC Laveuse ]]</f>
        <v>0</v>
      </c>
      <c r="AL509" s="30">
        <f t="array" ref="AL509">Tableau1[[#This Row],[Conso EF Quai Atlas (calculée)]]+Tableau1[[#This Row],[Conso EC Quai Atlas (calculée)]]</f>
        <v>0</v>
      </c>
      <c r="AM509" s="30">
        <f t="array" ref="AM509">Tableau1[[#This Row],[Lavage cagettes]]+Tableau1[[#This Row],[Lavage pal box]]</f>
        <v>0</v>
      </c>
      <c r="AN509" s="30">
        <f t="array" ref="AN509">Tableau1[[#This Row],[40 bar]]+Tableau1[[#This Row],[24 bar]]</f>
        <v>0</v>
      </c>
      <c r="AO509" s="31"/>
      <c r="AP509" s="31">
        <f>Tableau1[[#This Row],[EC Vestiaires m³]]+Tableau1[[#This Row],[Vestiaires EF]]+Tableau1[[#This Row],[Zone B]]</f>
        <v>0</v>
      </c>
      <c r="AQ50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560.51500270422548</v>
      </c>
      <c r="AR509" s="6">
        <f>Tableau1[[#This Row],[prestation lavage 40B]]+Tableau1[[#This Row],[Prestation lavage 24B]]</f>
        <v>0</v>
      </c>
      <c r="AS509" s="6">
        <f>IFERROR(Tableau1[[#This Row],[40 bar (19h-23h59)]]+Y510,0)</f>
        <v>0</v>
      </c>
      <c r="AT509" s="6">
        <f>IFERROR(Tableau1[[#This Row],[24 bar (19H-23H59)]]+AB510,0)</f>
        <v>0</v>
      </c>
      <c r="AU509" s="33">
        <f t="array" ref="AU509">(Tableau1[[#This Row],[Conso eau]]-Tableau1[Rejet convention])/Tableau1[[#This Row],[Rejet convention]]</f>
        <v>-0.13515228426395939</v>
      </c>
      <c r="AV509" s="34">
        <f t="array" ref="AV509">IF(Tableau1[[#This Row],[Nbr de poulets (entrée découpe)]]&gt;0,(Tableau1[[#This Row],[Conso eau]]/Tableau1[[#This Row],[Nbr de poulets (entrée découpe)]])*1000,"erreur")</f>
        <v>8.715948330988617</v>
      </c>
      <c r="AW509" s="35">
        <f t="array" ref="AW509">IF(Tableau1[[#This Row],[Tonnage sortie ressuage]]&gt;0,(Tableau1[[#This Row],[Conso eau]]/Tableau1[[#This Row],[Tonnage sortie ressuage]])*1000,"erreur")</f>
        <v>3.6447748422291153</v>
      </c>
      <c r="AX509" s="34">
        <f t="array" ref="AX50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09" s="21">
        <f>10</f>
        <v>10</v>
      </c>
      <c r="AZ509" s="21">
        <f>6</f>
        <v>6</v>
      </c>
      <c r="BA509" s="21" t="str">
        <f>TEXT(Tableau1[[#This Row],[Date]],"aaaa")</f>
        <v>2020</v>
      </c>
      <c r="BB509" s="21" t="str">
        <f>TEXT(Tableau1[[#This Row],[Date]],"mmmm")</f>
        <v>mai</v>
      </c>
      <c r="BC509" s="21">
        <f>_xlfn.ISOWEEKNUM(Tableau1[[#This Row],[Date]])</f>
        <v>21</v>
      </c>
      <c r="BD509" s="21" t="str">
        <f>TEXT(Tableau1[[#This Row],[Date]],"jjjj")</f>
        <v>vendredi</v>
      </c>
      <c r="BE509" s="21">
        <f>VLOOKUP(ROUND(Tableau1[[#This Row],[Année]],4),Tableau2[#Data],2)</f>
        <v>788</v>
      </c>
      <c r="BF509" s="21" t="str">
        <f>VLOOKUP(Tableau1[[#This Row],[Date]],Tableau3[],2)</f>
        <v>2020-2021</v>
      </c>
    </row>
    <row r="510" spans="1:58" hidden="1" x14ac:dyDescent="0.3">
      <c r="A510" s="22">
        <v>43974</v>
      </c>
      <c r="B510" s="20"/>
      <c r="C510" s="20"/>
      <c r="D510" s="24">
        <v>98</v>
      </c>
      <c r="E510" s="24"/>
      <c r="F510" s="24"/>
      <c r="G510" s="24"/>
      <c r="H510" s="24"/>
      <c r="I510" s="24"/>
      <c r="J510" s="24"/>
      <c r="K510" s="24"/>
      <c r="L510" s="24"/>
      <c r="M510" s="24">
        <v>0</v>
      </c>
      <c r="N510" s="24">
        <v>0</v>
      </c>
      <c r="O510" s="24">
        <v>0</v>
      </c>
      <c r="P510" s="24"/>
      <c r="Q510" s="24">
        <v>38.4699991401285</v>
      </c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>
        <v>472</v>
      </c>
      <c r="AD510" s="24">
        <v>473</v>
      </c>
      <c r="AE510" s="24"/>
      <c r="AF510" s="30">
        <f t="array" ref="AF510">Tableau1[[#This Row],[EC Sortie PAC]]-Tableau1[[#This Row],[EC entrée PAC]]</f>
        <v>1</v>
      </c>
      <c r="AG510" s="30">
        <f t="array" ref="AG510">Tableau1[[#This Row],[Différenctiel PAC]]</f>
        <v>1</v>
      </c>
      <c r="AH510" s="4">
        <f t="array" ref="AH510">Tableau1[[#This Row],[Echaudoirs]]+Tableau1[[#This Row],[Plumeuses]]</f>
        <v>0</v>
      </c>
      <c r="AI510" s="4">
        <f t="array" ref="AI510">Tableau1[[#This Row],[EF Surpréssée Eviscération]]+Tableau1[[#This Row],[EF Eviscération]]</f>
        <v>0</v>
      </c>
      <c r="AJ510" s="4">
        <f t="array" ref="AJ510">Tableau1[[#This Row],[Conso EF dégrilleur]]+Tableau1[[#This Row],[Conso EF prélaveuse]]+Tableau1[[#This Row],[Conso EF adiabatique]]</f>
        <v>0</v>
      </c>
      <c r="AK510" s="4">
        <f>Tableau1[[#This Row],[Conso EC Filtre]]+Tableau1[[#This Row],[Conso EC Laveuse ]]</f>
        <v>0</v>
      </c>
      <c r="AL510" s="30">
        <f t="array" ref="AL510">Tableau1[[#This Row],[Conso EF Quai Atlas (calculée)]]+Tableau1[[#This Row],[Conso EC Quai Atlas (calculée)]]</f>
        <v>0</v>
      </c>
      <c r="AM510" s="30">
        <f t="array" ref="AM510">Tableau1[[#This Row],[Lavage cagettes]]+Tableau1[[#This Row],[Lavage pal box]]</f>
        <v>0</v>
      </c>
      <c r="AN510" s="30">
        <f t="array" ref="AN510">Tableau1[[#This Row],[40 bar]]+Tableau1[[#This Row],[24 bar]]</f>
        <v>0</v>
      </c>
      <c r="AO510" s="31"/>
      <c r="AP510" s="31">
        <f>Tableau1[[#This Row],[EC Vestiaires m³]]+Tableau1[[#This Row],[Vestiaires EF]]+Tableau1[[#This Row],[Zone B]]</f>
        <v>0</v>
      </c>
      <c r="AQ51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59.5300008598715</v>
      </c>
      <c r="AR510" s="6">
        <f>Tableau1[[#This Row],[prestation lavage 40B]]+Tableau1[[#This Row],[Prestation lavage 24B]]</f>
        <v>0</v>
      </c>
      <c r="AS510" s="6">
        <f>IFERROR(Tableau1[[#This Row],[40 bar (19h-23h59)]]+Y511,0)</f>
        <v>0</v>
      </c>
      <c r="AT510" s="6">
        <f>IFERROR(Tableau1[[#This Row],[24 bar (19H-23H59)]]+AB511,0)</f>
        <v>0</v>
      </c>
      <c r="AU510" s="33">
        <f t="array" ref="AU510">(Tableau1[[#This Row],[Conso eau]]-Tableau1[Rejet convention])/Tableau1[[#This Row],[Rejet convention]]</f>
        <v>-0.87563451776649748</v>
      </c>
      <c r="AV510" s="34" t="str">
        <f t="array" ref="AV510">IF(Tableau1[[#This Row],[Nbr de poulets (entrée découpe)]]&gt;0,(Tableau1[[#This Row],[Conso eau]]/Tableau1[[#This Row],[Nbr de poulets (entrée découpe)]])*1000,"erreur")</f>
        <v>erreur</v>
      </c>
      <c r="AW510" s="35" t="str">
        <f t="array" ref="AW510">IF(Tableau1[[#This Row],[Tonnage sortie ressuage]]&gt;0,(Tableau1[[#This Row],[Conso eau]]/Tableau1[[#This Row],[Tonnage sortie ressuage]])*1000,"erreur")</f>
        <v>erreur</v>
      </c>
      <c r="AX510" s="34" t="str">
        <f t="array" ref="AX51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10" s="21">
        <f>10</f>
        <v>10</v>
      </c>
      <c r="AZ510" s="21">
        <f>6</f>
        <v>6</v>
      </c>
      <c r="BA510" s="21" t="str">
        <f>TEXT(Tableau1[[#This Row],[Date]],"aaaa")</f>
        <v>2020</v>
      </c>
      <c r="BB510" s="21" t="str">
        <f>TEXT(Tableau1[[#This Row],[Date]],"mmmm")</f>
        <v>mai</v>
      </c>
      <c r="BC510" s="21">
        <f>_xlfn.ISOWEEKNUM(Tableau1[[#This Row],[Date]])</f>
        <v>21</v>
      </c>
      <c r="BD510" s="21" t="str">
        <f>TEXT(Tableau1[[#This Row],[Date]],"jjjj")</f>
        <v>samedi</v>
      </c>
      <c r="BE510" s="21">
        <f>VLOOKUP(ROUND(Tableau1[[#This Row],[Année]],4),Tableau2[#Data],2)</f>
        <v>788</v>
      </c>
      <c r="BF510" s="21" t="str">
        <f>VLOOKUP(Tableau1[[#This Row],[Date]],Tableau3[],2)</f>
        <v>2020-2021</v>
      </c>
    </row>
    <row r="511" spans="1:58" hidden="1" x14ac:dyDescent="0.3">
      <c r="A511" s="22">
        <v>43975</v>
      </c>
      <c r="B511" s="20"/>
      <c r="C511" s="20"/>
      <c r="D511" s="24">
        <v>44.5</v>
      </c>
      <c r="E511" s="24"/>
      <c r="F511" s="24"/>
      <c r="G511" s="24"/>
      <c r="H511" s="24"/>
      <c r="I511" s="24"/>
      <c r="J511" s="24"/>
      <c r="K511" s="24"/>
      <c r="L511" s="24"/>
      <c r="M511" s="24">
        <v>0</v>
      </c>
      <c r="N511" s="24">
        <v>0</v>
      </c>
      <c r="O511" s="24">
        <v>0</v>
      </c>
      <c r="P511" s="24"/>
      <c r="Q511" s="24">
        <v>0</v>
      </c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>
        <v>136</v>
      </c>
      <c r="AD511" s="24">
        <v>137</v>
      </c>
      <c r="AE511" s="24"/>
      <c r="AF511" s="30">
        <f t="array" ref="AF511">Tableau1[[#This Row],[EC Sortie PAC]]-Tableau1[[#This Row],[EC entrée PAC]]</f>
        <v>1</v>
      </c>
      <c r="AG511" s="30">
        <f t="array" ref="AG511">Tableau1[[#This Row],[Différenctiel PAC]]</f>
        <v>1</v>
      </c>
      <c r="AH511" s="4">
        <f t="array" ref="AH511">Tableau1[[#This Row],[Echaudoirs]]+Tableau1[[#This Row],[Plumeuses]]</f>
        <v>0</v>
      </c>
      <c r="AI511" s="4">
        <f t="array" ref="AI511">Tableau1[[#This Row],[EF Surpréssée Eviscération]]+Tableau1[[#This Row],[EF Eviscération]]</f>
        <v>0</v>
      </c>
      <c r="AJ511" s="4">
        <f t="array" ref="AJ511">Tableau1[[#This Row],[Conso EF dégrilleur]]+Tableau1[[#This Row],[Conso EF prélaveuse]]+Tableau1[[#This Row],[Conso EF adiabatique]]</f>
        <v>0</v>
      </c>
      <c r="AK511" s="4">
        <f>Tableau1[[#This Row],[Conso EC Filtre]]+Tableau1[[#This Row],[Conso EC Laveuse ]]</f>
        <v>0</v>
      </c>
      <c r="AL511" s="30">
        <f t="array" ref="AL511">Tableau1[[#This Row],[Conso EF Quai Atlas (calculée)]]+Tableau1[[#This Row],[Conso EC Quai Atlas (calculée)]]</f>
        <v>0</v>
      </c>
      <c r="AM511" s="30">
        <f t="array" ref="AM511">Tableau1[[#This Row],[Lavage cagettes]]+Tableau1[[#This Row],[Lavage pal box]]</f>
        <v>0</v>
      </c>
      <c r="AN511" s="30">
        <f t="array" ref="AN511">Tableau1[[#This Row],[40 bar]]+Tableau1[[#This Row],[24 bar]]</f>
        <v>0</v>
      </c>
      <c r="AO511" s="31"/>
      <c r="AP511" s="31">
        <f>Tableau1[[#This Row],[EC Vestiaires m³]]+Tableau1[[#This Row],[Vestiaires EF]]+Tableau1[[#This Row],[Zone B]]</f>
        <v>0</v>
      </c>
      <c r="AQ51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44.5</v>
      </c>
      <c r="AR511" s="6">
        <f>Tableau1[[#This Row],[prestation lavage 40B]]+Tableau1[[#This Row],[Prestation lavage 24B]]</f>
        <v>0</v>
      </c>
      <c r="AS511" s="6">
        <f>IFERROR(Tableau1[[#This Row],[40 bar (19h-23h59)]]+Y512,0)</f>
        <v>0</v>
      </c>
      <c r="AT511" s="6">
        <f>IFERROR(Tableau1[[#This Row],[24 bar (19H-23H59)]]+AB512,0)</f>
        <v>0</v>
      </c>
      <c r="AU511" s="33">
        <f t="array" ref="AU511">(Tableau1[[#This Row],[Conso eau]]-Tableau1[Rejet convention])/Tableau1[[#This Row],[Rejet convention]]</f>
        <v>-0.94352791878172593</v>
      </c>
      <c r="AV511" s="34" t="str">
        <f t="array" ref="AV511">IF(Tableau1[[#This Row],[Nbr de poulets (entrée découpe)]]&gt;0,(Tableau1[[#This Row],[Conso eau]]/Tableau1[[#This Row],[Nbr de poulets (entrée découpe)]])*1000,"erreur")</f>
        <v>erreur</v>
      </c>
      <c r="AW511" s="35" t="str">
        <f t="array" ref="AW511">IF(Tableau1[[#This Row],[Tonnage sortie ressuage]]&gt;0,(Tableau1[[#This Row],[Conso eau]]/Tableau1[[#This Row],[Tonnage sortie ressuage]])*1000,"erreur")</f>
        <v>erreur</v>
      </c>
      <c r="AX511" s="34" t="str">
        <f t="array" ref="AX51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11" s="21">
        <f>10</f>
        <v>10</v>
      </c>
      <c r="AZ511" s="21">
        <f>6</f>
        <v>6</v>
      </c>
      <c r="BA511" s="21" t="str">
        <f>TEXT(Tableau1[[#This Row],[Date]],"aaaa")</f>
        <v>2020</v>
      </c>
      <c r="BB511" s="21" t="str">
        <f>TEXT(Tableau1[[#This Row],[Date]],"mmmm")</f>
        <v>mai</v>
      </c>
      <c r="BC511" s="21">
        <f>_xlfn.ISOWEEKNUM(Tableau1[[#This Row],[Date]])</f>
        <v>21</v>
      </c>
      <c r="BD511" s="21" t="str">
        <f>TEXT(Tableau1[[#This Row],[Date]],"jjjj")</f>
        <v>dimanche</v>
      </c>
      <c r="BE511" s="21">
        <f>VLOOKUP(ROUND(Tableau1[[#This Row],[Année]],4),Tableau2[#Data],2)</f>
        <v>788</v>
      </c>
      <c r="BF511" s="21" t="str">
        <f>VLOOKUP(Tableau1[[#This Row],[Date]],Tableau3[],2)</f>
        <v>2020-2021</v>
      </c>
    </row>
    <row r="512" spans="1:58" hidden="1" x14ac:dyDescent="0.3">
      <c r="A512" s="22">
        <v>43976</v>
      </c>
      <c r="B512" s="20">
        <v>79668</v>
      </c>
      <c r="C512" s="20">
        <v>197673</v>
      </c>
      <c r="D512" s="24">
        <v>715.6</v>
      </c>
      <c r="E512" s="24"/>
      <c r="F512" s="24"/>
      <c r="G512" s="24"/>
      <c r="H512" s="24"/>
      <c r="I512" s="24"/>
      <c r="J512" s="24"/>
      <c r="K512" s="24"/>
      <c r="L512" s="24"/>
      <c r="M512" s="24">
        <v>0</v>
      </c>
      <c r="N512" s="24">
        <v>79.669998219236703</v>
      </c>
      <c r="O512" s="24">
        <v>43.489999027922799</v>
      </c>
      <c r="P512" s="24"/>
      <c r="Q512" s="24">
        <v>0</v>
      </c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>
        <v>72</v>
      </c>
      <c r="AD512" s="24">
        <v>72</v>
      </c>
      <c r="AE512" s="24"/>
      <c r="AF512" s="30">
        <f t="array" ref="AF512">Tableau1[[#This Row],[EC Sortie PAC]]-Tableau1[[#This Row],[EC entrée PAC]]</f>
        <v>0</v>
      </c>
      <c r="AG512" s="30">
        <f t="array" ref="AG512">Tableau1[[#This Row],[Différenctiel PAC]]</f>
        <v>0</v>
      </c>
      <c r="AH512" s="4">
        <f t="array" ref="AH512">Tableau1[[#This Row],[Echaudoirs]]+Tableau1[[#This Row],[Plumeuses]]</f>
        <v>0</v>
      </c>
      <c r="AI512" s="4">
        <f t="array" ref="AI512">Tableau1[[#This Row],[EF Surpréssée Eviscération]]+Tableau1[[#This Row],[EF Eviscération]]</f>
        <v>123.15999724715951</v>
      </c>
      <c r="AJ512" s="4">
        <f t="array" ref="AJ512">Tableau1[[#This Row],[Conso EF dégrilleur]]+Tableau1[[#This Row],[Conso EF prélaveuse]]+Tableau1[[#This Row],[Conso EF adiabatique]]</f>
        <v>0</v>
      </c>
      <c r="AK512" s="4">
        <f>Tableau1[[#This Row],[Conso EC Filtre]]+Tableau1[[#This Row],[Conso EC Laveuse ]]</f>
        <v>0</v>
      </c>
      <c r="AL512" s="30">
        <f t="array" ref="AL512">Tableau1[[#This Row],[Conso EF Quai Atlas (calculée)]]+Tableau1[[#This Row],[Conso EC Quai Atlas (calculée)]]</f>
        <v>0</v>
      </c>
      <c r="AM512" s="30">
        <f t="array" ref="AM512">Tableau1[[#This Row],[Lavage cagettes]]+Tableau1[[#This Row],[Lavage pal box]]</f>
        <v>0</v>
      </c>
      <c r="AN512" s="30">
        <f t="array" ref="AN512">Tableau1[[#This Row],[40 bar]]+Tableau1[[#This Row],[24 bar]]</f>
        <v>0</v>
      </c>
      <c r="AO512" s="31"/>
      <c r="AP512" s="31">
        <f>Tableau1[[#This Row],[EC Vestiaires m³]]+Tableau1[[#This Row],[Vestiaires EF]]+Tableau1[[#This Row],[Zone B]]</f>
        <v>0</v>
      </c>
      <c r="AQ51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592.44000275284054</v>
      </c>
      <c r="AR512" s="6">
        <f>Tableau1[[#This Row],[prestation lavage 40B]]+Tableau1[[#This Row],[Prestation lavage 24B]]</f>
        <v>0</v>
      </c>
      <c r="AS512" s="6">
        <f>IFERROR(Tableau1[[#This Row],[40 bar (19h-23h59)]]+Y513,0)</f>
        <v>0</v>
      </c>
      <c r="AT512" s="6">
        <f>IFERROR(Tableau1[[#This Row],[24 bar (19H-23H59)]]+AB513,0)</f>
        <v>0</v>
      </c>
      <c r="AU512" s="33">
        <f t="array" ref="AU512">(Tableau1[[#This Row],[Conso eau]]-Tableau1[Rejet convention])/Tableau1[[#This Row],[Rejet convention]]</f>
        <v>-9.1878172588832463E-2</v>
      </c>
      <c r="AV512" s="34">
        <f t="array" ref="AV512">IF(Tableau1[[#This Row],[Nbr de poulets (entrée découpe)]]&gt;0,(Tableau1[[#This Row],[Conso eau]]/Tableau1[[#This Row],[Nbr de poulets (entrée découpe)]])*1000,"erreur")</f>
        <v>8.9822764472561136</v>
      </c>
      <c r="AW512" s="35">
        <f t="array" ref="AW512">IF(Tableau1[[#This Row],[Tonnage sortie ressuage]]&gt;0,(Tableau1[[#This Row],[Conso eau]]/Tableau1[[#This Row],[Tonnage sortie ressuage]])*1000,"erreur")</f>
        <v>3.6201200973324634</v>
      </c>
      <c r="AX512" s="34">
        <f t="array" ref="AX51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12" s="21">
        <f>10</f>
        <v>10</v>
      </c>
      <c r="AZ512" s="21">
        <f>6</f>
        <v>6</v>
      </c>
      <c r="BA512" s="21" t="str">
        <f>TEXT(Tableau1[[#This Row],[Date]],"aaaa")</f>
        <v>2020</v>
      </c>
      <c r="BB512" s="21" t="str">
        <f>TEXT(Tableau1[[#This Row],[Date]],"mmmm")</f>
        <v>mai</v>
      </c>
      <c r="BC512" s="21">
        <f>_xlfn.ISOWEEKNUM(Tableau1[[#This Row],[Date]])</f>
        <v>22</v>
      </c>
      <c r="BD512" s="21" t="str">
        <f>TEXT(Tableau1[[#This Row],[Date]],"jjjj")</f>
        <v>lundi</v>
      </c>
      <c r="BE512" s="21">
        <f>VLOOKUP(ROUND(Tableau1[[#This Row],[Année]],4),Tableau2[#Data],2)</f>
        <v>788</v>
      </c>
      <c r="BF512" s="21" t="str">
        <f>VLOOKUP(Tableau1[[#This Row],[Date]],Tableau3[],2)</f>
        <v>2020-2021</v>
      </c>
    </row>
    <row r="513" spans="1:58" hidden="1" x14ac:dyDescent="0.3">
      <c r="A513" s="22">
        <v>43977</v>
      </c>
      <c r="B513" s="20">
        <v>76765</v>
      </c>
      <c r="C513" s="20">
        <v>190697</v>
      </c>
      <c r="D513" s="24">
        <v>772.5</v>
      </c>
      <c r="E513" s="24"/>
      <c r="F513" s="24"/>
      <c r="G513" s="24"/>
      <c r="H513" s="24"/>
      <c r="I513" s="24"/>
      <c r="J513" s="24"/>
      <c r="K513" s="24"/>
      <c r="L513" s="24"/>
      <c r="M513" s="24">
        <v>0</v>
      </c>
      <c r="N513" s="24">
        <v>81.159998185932594</v>
      </c>
      <c r="O513" s="24">
        <v>43.369999030605001</v>
      </c>
      <c r="P513" s="24"/>
      <c r="Q513" s="24">
        <v>35.699999202042797</v>
      </c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>
        <v>485</v>
      </c>
      <c r="AD513" s="24">
        <v>486</v>
      </c>
      <c r="AE513" s="24"/>
      <c r="AF513" s="30">
        <f t="array" ref="AF513">Tableau1[[#This Row],[EC Sortie PAC]]-Tableau1[[#This Row],[EC entrée PAC]]</f>
        <v>1</v>
      </c>
      <c r="AG513" s="30">
        <f t="array" ref="AG513">Tableau1[[#This Row],[Différenctiel PAC]]</f>
        <v>1</v>
      </c>
      <c r="AH513" s="4">
        <f t="array" ref="AH513">Tableau1[[#This Row],[Echaudoirs]]+Tableau1[[#This Row],[Plumeuses]]</f>
        <v>0</v>
      </c>
      <c r="AI513" s="4">
        <f t="array" ref="AI513">Tableau1[[#This Row],[EF Surpréssée Eviscération]]+Tableau1[[#This Row],[EF Eviscération]]</f>
        <v>124.52999721653759</v>
      </c>
      <c r="AJ513" s="4">
        <f t="array" ref="AJ513">Tableau1[[#This Row],[Conso EF dégrilleur]]+Tableau1[[#This Row],[Conso EF prélaveuse]]+Tableau1[[#This Row],[Conso EF adiabatique]]</f>
        <v>0</v>
      </c>
      <c r="AK513" s="4">
        <f>Tableau1[[#This Row],[Conso EC Filtre]]+Tableau1[[#This Row],[Conso EC Laveuse ]]</f>
        <v>0</v>
      </c>
      <c r="AL513" s="30">
        <f t="array" ref="AL513">Tableau1[[#This Row],[Conso EF Quai Atlas (calculée)]]+Tableau1[[#This Row],[Conso EC Quai Atlas (calculée)]]</f>
        <v>0</v>
      </c>
      <c r="AM513" s="30">
        <f t="array" ref="AM513">Tableau1[[#This Row],[Lavage cagettes]]+Tableau1[[#This Row],[Lavage pal box]]</f>
        <v>0</v>
      </c>
      <c r="AN513" s="30">
        <f t="array" ref="AN513">Tableau1[[#This Row],[40 bar]]+Tableau1[[#This Row],[24 bar]]</f>
        <v>0</v>
      </c>
      <c r="AO513" s="31"/>
      <c r="AP513" s="31">
        <f>Tableau1[[#This Row],[EC Vestiaires m³]]+Tableau1[[#This Row],[Vestiaires EF]]+Tableau1[[#This Row],[Zone B]]</f>
        <v>0</v>
      </c>
      <c r="AQ51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612.27000358141959</v>
      </c>
      <c r="AR513" s="6">
        <f>Tableau1[[#This Row],[prestation lavage 40B]]+Tableau1[[#This Row],[Prestation lavage 24B]]</f>
        <v>0</v>
      </c>
      <c r="AS513" s="6">
        <f>IFERROR(Tableau1[[#This Row],[40 bar (19h-23h59)]]+Y514,0)</f>
        <v>0</v>
      </c>
      <c r="AT513" s="6">
        <f>IFERROR(Tableau1[[#This Row],[24 bar (19H-23H59)]]+AB514,0)</f>
        <v>0</v>
      </c>
      <c r="AU513" s="33">
        <f t="array" ref="AU513">(Tableau1[[#This Row],[Conso eau]]-Tableau1[Rejet convention])/Tableau1[[#This Row],[Rejet convention]]</f>
        <v>-1.967005076142132E-2</v>
      </c>
      <c r="AV513" s="34">
        <f t="array" ref="AV513">IF(Tableau1[[#This Row],[Nbr de poulets (entrée découpe)]]&gt;0,(Tableau1[[#This Row],[Conso eau]]/Tableau1[[#This Row],[Nbr de poulets (entrée découpe)]])*1000,"erreur")</f>
        <v>10.063179834560021</v>
      </c>
      <c r="AW513" s="35">
        <f t="array" ref="AW513">IF(Tableau1[[#This Row],[Tonnage sortie ressuage]]&gt;0,(Tableau1[[#This Row],[Conso eau]]/Tableau1[[#This Row],[Tonnage sortie ressuage]])*1000,"erreur")</f>
        <v>4.0509289606024215</v>
      </c>
      <c r="AX513" s="34">
        <f t="array" ref="AX51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13" s="21">
        <f>10</f>
        <v>10</v>
      </c>
      <c r="AZ513" s="21">
        <f>6</f>
        <v>6</v>
      </c>
      <c r="BA513" s="21" t="str">
        <f>TEXT(Tableau1[[#This Row],[Date]],"aaaa")</f>
        <v>2020</v>
      </c>
      <c r="BB513" s="21" t="str">
        <f>TEXT(Tableau1[[#This Row],[Date]],"mmmm")</f>
        <v>mai</v>
      </c>
      <c r="BC513" s="21">
        <f>_xlfn.ISOWEEKNUM(Tableau1[[#This Row],[Date]])</f>
        <v>22</v>
      </c>
      <c r="BD513" s="21" t="str">
        <f>TEXT(Tableau1[[#This Row],[Date]],"jjjj")</f>
        <v>mardi</v>
      </c>
      <c r="BE513" s="21">
        <f>VLOOKUP(ROUND(Tableau1[[#This Row],[Année]],4),Tableau2[#Data],2)</f>
        <v>788</v>
      </c>
      <c r="BF513" s="21" t="str">
        <f>VLOOKUP(Tableau1[[#This Row],[Date]],Tableau3[],2)</f>
        <v>2020-2021</v>
      </c>
    </row>
    <row r="514" spans="1:58" hidden="1" x14ac:dyDescent="0.3">
      <c r="A514" s="22">
        <v>43978</v>
      </c>
      <c r="B514" s="20">
        <v>76082</v>
      </c>
      <c r="C514" s="20">
        <v>186477</v>
      </c>
      <c r="D514" s="24">
        <v>733.5</v>
      </c>
      <c r="E514" s="24"/>
      <c r="F514" s="24"/>
      <c r="G514" s="24"/>
      <c r="H514" s="24"/>
      <c r="I514" s="24"/>
      <c r="J514" s="24"/>
      <c r="K514" s="24"/>
      <c r="L514" s="24"/>
      <c r="M514" s="24">
        <v>0</v>
      </c>
      <c r="N514" s="24">
        <v>78.644998242147295</v>
      </c>
      <c r="O514" s="24">
        <v>46.3149989647791</v>
      </c>
      <c r="P514" s="24"/>
      <c r="Q514" s="24">
        <v>36.369999187067201</v>
      </c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>
        <v>554</v>
      </c>
      <c r="AD514" s="24">
        <v>556</v>
      </c>
      <c r="AE514" s="24"/>
      <c r="AF514" s="30">
        <f t="array" ref="AF514">Tableau1[[#This Row],[EC Sortie PAC]]-Tableau1[[#This Row],[EC entrée PAC]]</f>
        <v>2</v>
      </c>
      <c r="AG514" s="30">
        <f t="array" ref="AG514">Tableau1[[#This Row],[Différenctiel PAC]]</f>
        <v>2</v>
      </c>
      <c r="AH514" s="4">
        <f t="array" ref="AH514">Tableau1[[#This Row],[Echaudoirs]]+Tableau1[[#This Row],[Plumeuses]]</f>
        <v>0</v>
      </c>
      <c r="AI514" s="4">
        <f t="array" ref="AI514">Tableau1[[#This Row],[EF Surpréssée Eviscération]]+Tableau1[[#This Row],[EF Eviscération]]</f>
        <v>124.9599972069264</v>
      </c>
      <c r="AJ514" s="4">
        <f t="array" ref="AJ514">Tableau1[[#This Row],[Conso EF dégrilleur]]+Tableau1[[#This Row],[Conso EF prélaveuse]]+Tableau1[[#This Row],[Conso EF adiabatique]]</f>
        <v>0</v>
      </c>
      <c r="AK514" s="4">
        <f>Tableau1[[#This Row],[Conso EC Filtre]]+Tableau1[[#This Row],[Conso EC Laveuse ]]</f>
        <v>0</v>
      </c>
      <c r="AL514" s="30">
        <f t="array" ref="AL514">Tableau1[[#This Row],[Conso EF Quai Atlas (calculée)]]+Tableau1[[#This Row],[Conso EC Quai Atlas (calculée)]]</f>
        <v>0</v>
      </c>
      <c r="AM514" s="30">
        <f t="array" ref="AM514">Tableau1[[#This Row],[Lavage cagettes]]+Tableau1[[#This Row],[Lavage pal box]]</f>
        <v>0</v>
      </c>
      <c r="AN514" s="30">
        <f t="array" ref="AN514">Tableau1[[#This Row],[40 bar]]+Tableau1[[#This Row],[24 bar]]</f>
        <v>0</v>
      </c>
      <c r="AO514" s="31"/>
      <c r="AP514" s="31">
        <f>Tableau1[[#This Row],[EC Vestiaires m³]]+Tableau1[[#This Row],[Vestiaires EF]]+Tableau1[[#This Row],[Zone B]]</f>
        <v>0</v>
      </c>
      <c r="AQ51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572.17000360600639</v>
      </c>
      <c r="AR514" s="6">
        <f>Tableau1[[#This Row],[prestation lavage 40B]]+Tableau1[[#This Row],[Prestation lavage 24B]]</f>
        <v>0</v>
      </c>
      <c r="AS514" s="6">
        <f>IFERROR(Tableau1[[#This Row],[40 bar (19h-23h59)]]+Y515,0)</f>
        <v>0</v>
      </c>
      <c r="AT514" s="6">
        <f>IFERROR(Tableau1[[#This Row],[24 bar (19H-23H59)]]+AB515,0)</f>
        <v>0</v>
      </c>
      <c r="AU514" s="33">
        <f t="array" ref="AU514">(Tableau1[[#This Row],[Conso eau]]-Tableau1[Rejet convention])/Tableau1[[#This Row],[Rejet convention]]</f>
        <v>-6.9162436548223349E-2</v>
      </c>
      <c r="AV514" s="34">
        <f t="array" ref="AV514">IF(Tableau1[[#This Row],[Nbr de poulets (entrée découpe)]]&gt;0,(Tableau1[[#This Row],[Conso eau]]/Tableau1[[#This Row],[Nbr de poulets (entrée découpe)]])*1000,"erreur")</f>
        <v>9.6409137509529188</v>
      </c>
      <c r="AW514" s="35">
        <f t="array" ref="AW514">IF(Tableau1[[#This Row],[Tonnage sortie ressuage]]&gt;0,(Tableau1[[#This Row],[Conso eau]]/Tableau1[[#This Row],[Tonnage sortie ressuage]])*1000,"erreur")</f>
        <v>3.9334609630142054</v>
      </c>
      <c r="AX514" s="34">
        <f t="array" ref="AX51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14" s="21">
        <f>10</f>
        <v>10</v>
      </c>
      <c r="AZ514" s="21">
        <f>6</f>
        <v>6</v>
      </c>
      <c r="BA514" s="21" t="str">
        <f>TEXT(Tableau1[[#This Row],[Date]],"aaaa")</f>
        <v>2020</v>
      </c>
      <c r="BB514" s="21" t="str">
        <f>TEXT(Tableau1[[#This Row],[Date]],"mmmm")</f>
        <v>mai</v>
      </c>
      <c r="BC514" s="21">
        <f>_xlfn.ISOWEEKNUM(Tableau1[[#This Row],[Date]])</f>
        <v>22</v>
      </c>
      <c r="BD514" s="21" t="str">
        <f>TEXT(Tableau1[[#This Row],[Date]],"jjjj")</f>
        <v>mercredi</v>
      </c>
      <c r="BE514" s="21">
        <f>VLOOKUP(ROUND(Tableau1[[#This Row],[Année]],4),Tableau2[#Data],2)</f>
        <v>788</v>
      </c>
      <c r="BF514" s="21" t="str">
        <f>VLOOKUP(Tableau1[[#This Row],[Date]],Tableau3[],2)</f>
        <v>2020-2021</v>
      </c>
    </row>
    <row r="515" spans="1:58" hidden="1" x14ac:dyDescent="0.3">
      <c r="A515" s="22">
        <v>43979</v>
      </c>
      <c r="B515" s="20">
        <v>71679</v>
      </c>
      <c r="C515" s="20">
        <v>178571</v>
      </c>
      <c r="D515" s="24">
        <v>755.9</v>
      </c>
      <c r="E515" s="24"/>
      <c r="F515" s="24"/>
      <c r="G515" s="24"/>
      <c r="H515" s="24"/>
      <c r="I515" s="24"/>
      <c r="J515" s="24"/>
      <c r="K515" s="24"/>
      <c r="L515" s="24"/>
      <c r="M515" s="24">
        <v>0</v>
      </c>
      <c r="N515" s="24">
        <v>78.269998250529198</v>
      </c>
      <c r="O515" s="24">
        <v>42.894999041222</v>
      </c>
      <c r="P515" s="24"/>
      <c r="Q515" s="24">
        <v>37.699999157339299</v>
      </c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>
        <v>498</v>
      </c>
      <c r="AD515" s="24">
        <v>499</v>
      </c>
      <c r="AE515" s="24"/>
      <c r="AF515" s="30">
        <f t="array" ref="AF515">Tableau1[[#This Row],[EC Sortie PAC]]-Tableau1[[#This Row],[EC entrée PAC]]</f>
        <v>1</v>
      </c>
      <c r="AG515" s="30">
        <f t="array" ref="AG515">Tableau1[[#This Row],[Différenctiel PAC]]</f>
        <v>1</v>
      </c>
      <c r="AH515" s="4">
        <f t="array" ref="AH515">Tableau1[[#This Row],[Echaudoirs]]+Tableau1[[#This Row],[Plumeuses]]</f>
        <v>0</v>
      </c>
      <c r="AI515" s="4">
        <f t="array" ref="AI515">Tableau1[[#This Row],[EF Surpréssée Eviscération]]+Tableau1[[#This Row],[EF Eviscération]]</f>
        <v>121.16499729175121</v>
      </c>
      <c r="AJ515" s="4">
        <f t="array" ref="AJ515">Tableau1[[#This Row],[Conso EF dégrilleur]]+Tableau1[[#This Row],[Conso EF prélaveuse]]+Tableau1[[#This Row],[Conso EF adiabatique]]</f>
        <v>0</v>
      </c>
      <c r="AK515" s="4">
        <f>Tableau1[[#This Row],[Conso EC Filtre]]+Tableau1[[#This Row],[Conso EC Laveuse ]]</f>
        <v>0</v>
      </c>
      <c r="AL515" s="30">
        <f t="array" ref="AL515">Tableau1[[#This Row],[Conso EF Quai Atlas (calculée)]]+Tableau1[[#This Row],[Conso EC Quai Atlas (calculée)]]</f>
        <v>0</v>
      </c>
      <c r="AM515" s="30">
        <f t="array" ref="AM515">Tableau1[[#This Row],[Lavage cagettes]]+Tableau1[[#This Row],[Lavage pal box]]</f>
        <v>0</v>
      </c>
      <c r="AN515" s="30">
        <f t="array" ref="AN515">Tableau1[[#This Row],[40 bar]]+Tableau1[[#This Row],[24 bar]]</f>
        <v>0</v>
      </c>
      <c r="AO515" s="31"/>
      <c r="AP515" s="31">
        <f>Tableau1[[#This Row],[EC Vestiaires m³]]+Tableau1[[#This Row],[Vestiaires EF]]+Tableau1[[#This Row],[Zone B]]</f>
        <v>0</v>
      </c>
      <c r="AQ51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597.03500355090944</v>
      </c>
      <c r="AR515" s="6">
        <f>Tableau1[[#This Row],[prestation lavage 40B]]+Tableau1[[#This Row],[Prestation lavage 24B]]</f>
        <v>0</v>
      </c>
      <c r="AS515" s="6">
        <f>IFERROR(Tableau1[[#This Row],[40 bar (19h-23h59)]]+Y516,0)</f>
        <v>0</v>
      </c>
      <c r="AT515" s="6">
        <f>IFERROR(Tableau1[[#This Row],[24 bar (19H-23H59)]]+AB516,0)</f>
        <v>0</v>
      </c>
      <c r="AU515" s="33">
        <f t="array" ref="AU515">(Tableau1[[#This Row],[Conso eau]]-Tableau1[Rejet convention])/Tableau1[[#This Row],[Rejet convention]]</f>
        <v>-4.0736040609137082E-2</v>
      </c>
      <c r="AV515" s="34">
        <f t="array" ref="AV515">IF(Tableau1[[#This Row],[Nbr de poulets (entrée découpe)]]&gt;0,(Tableau1[[#This Row],[Conso eau]]/Tableau1[[#This Row],[Nbr de poulets (entrée découpe)]])*1000,"erreur")</f>
        <v>10.545627031627115</v>
      </c>
      <c r="AW515" s="35">
        <f t="array" ref="AW515">IF(Tableau1[[#This Row],[Tonnage sortie ressuage]]&gt;0,(Tableau1[[#This Row],[Conso eau]]/Tableau1[[#This Row],[Tonnage sortie ressuage]])*1000,"erreur")</f>
        <v>4.2330501593203822</v>
      </c>
      <c r="AX515" s="34">
        <f t="array" ref="AX51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15" s="21">
        <f>10</f>
        <v>10</v>
      </c>
      <c r="AZ515" s="21">
        <f>6</f>
        <v>6</v>
      </c>
      <c r="BA515" s="21" t="str">
        <f>TEXT(Tableau1[[#This Row],[Date]],"aaaa")</f>
        <v>2020</v>
      </c>
      <c r="BB515" s="21" t="str">
        <f>TEXT(Tableau1[[#This Row],[Date]],"mmmm")</f>
        <v>mai</v>
      </c>
      <c r="BC515" s="21">
        <f>_xlfn.ISOWEEKNUM(Tableau1[[#This Row],[Date]])</f>
        <v>22</v>
      </c>
      <c r="BD515" s="21" t="str">
        <f>TEXT(Tableau1[[#This Row],[Date]],"jjjj")</f>
        <v>jeudi</v>
      </c>
      <c r="BE515" s="21">
        <f>VLOOKUP(ROUND(Tableau1[[#This Row],[Année]],4),Tableau2[#Data],2)</f>
        <v>788</v>
      </c>
      <c r="BF515" s="21" t="str">
        <f>VLOOKUP(Tableau1[[#This Row],[Date]],Tableau3[],2)</f>
        <v>2020-2021</v>
      </c>
    </row>
    <row r="516" spans="1:58" hidden="1" x14ac:dyDescent="0.3">
      <c r="A516" s="22">
        <v>43980</v>
      </c>
      <c r="B516" s="20">
        <v>76634</v>
      </c>
      <c r="C516" s="20">
        <v>177932</v>
      </c>
      <c r="D516" s="24">
        <v>732.5</v>
      </c>
      <c r="E516" s="24"/>
      <c r="F516" s="24"/>
      <c r="G516" s="24"/>
      <c r="H516" s="24"/>
      <c r="I516" s="24"/>
      <c r="J516" s="24"/>
      <c r="K516" s="24"/>
      <c r="L516" s="24"/>
      <c r="M516" s="24">
        <v>0</v>
      </c>
      <c r="N516" s="24">
        <v>77.659998264163704</v>
      </c>
      <c r="O516" s="24">
        <v>42.424999051727397</v>
      </c>
      <c r="P516" s="24"/>
      <c r="Q516" s="24">
        <v>34.249999234452801</v>
      </c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>
        <v>553</v>
      </c>
      <c r="AD516" s="24">
        <v>555</v>
      </c>
      <c r="AE516" s="24"/>
      <c r="AF516" s="30">
        <f t="array" ref="AF516">Tableau1[[#This Row],[EC Sortie PAC]]-Tableau1[[#This Row],[EC entrée PAC]]</f>
        <v>2</v>
      </c>
      <c r="AG516" s="30">
        <f t="array" ref="AG516">Tableau1[[#This Row],[Différenctiel PAC]]</f>
        <v>2</v>
      </c>
      <c r="AH516" s="4">
        <f t="array" ref="AH516">Tableau1[[#This Row],[Echaudoirs]]+Tableau1[[#This Row],[Plumeuses]]</f>
        <v>0</v>
      </c>
      <c r="AI516" s="4">
        <f t="array" ref="AI516">Tableau1[[#This Row],[EF Surpréssée Eviscération]]+Tableau1[[#This Row],[EF Eviscération]]</f>
        <v>120.0849973158911</v>
      </c>
      <c r="AJ516" s="4">
        <f t="array" ref="AJ516">Tableau1[[#This Row],[Conso EF dégrilleur]]+Tableau1[[#This Row],[Conso EF prélaveuse]]+Tableau1[[#This Row],[Conso EF adiabatique]]</f>
        <v>0</v>
      </c>
      <c r="AK516" s="4">
        <f>Tableau1[[#This Row],[Conso EC Filtre]]+Tableau1[[#This Row],[Conso EC Laveuse ]]</f>
        <v>0</v>
      </c>
      <c r="AL516" s="30">
        <f t="array" ref="AL516">Tableau1[[#This Row],[Conso EF Quai Atlas (calculée)]]+Tableau1[[#This Row],[Conso EC Quai Atlas (calculée)]]</f>
        <v>0</v>
      </c>
      <c r="AM516" s="30">
        <f t="array" ref="AM516">Tableau1[[#This Row],[Lavage cagettes]]+Tableau1[[#This Row],[Lavage pal box]]</f>
        <v>0</v>
      </c>
      <c r="AN516" s="30">
        <f t="array" ref="AN516">Tableau1[[#This Row],[40 bar]]+Tableau1[[#This Row],[24 bar]]</f>
        <v>0</v>
      </c>
      <c r="AO516" s="31"/>
      <c r="AP516" s="31">
        <f>Tableau1[[#This Row],[EC Vestiaires m³]]+Tableau1[[#This Row],[Vestiaires EF]]+Tableau1[[#This Row],[Zone B]]</f>
        <v>0</v>
      </c>
      <c r="AQ51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578.16500344965607</v>
      </c>
      <c r="AR516" s="6">
        <f>Tableau1[[#This Row],[prestation lavage 40B]]+Tableau1[[#This Row],[Prestation lavage 24B]]</f>
        <v>0</v>
      </c>
      <c r="AS516" s="6">
        <f>IFERROR(Tableau1[[#This Row],[40 bar (19h-23h59)]]+Y517,0)</f>
        <v>0</v>
      </c>
      <c r="AT516" s="6">
        <f>IFERROR(Tableau1[[#This Row],[24 bar (19H-23H59)]]+AB517,0)</f>
        <v>0</v>
      </c>
      <c r="AU516" s="33">
        <f t="array" ref="AU516">(Tableau1[[#This Row],[Conso eau]]-Tableau1[Rejet convention])/Tableau1[[#This Row],[Rejet convention]]</f>
        <v>-7.0431472081218277E-2</v>
      </c>
      <c r="AV516" s="34">
        <f t="array" ref="AV516">IF(Tableau1[[#This Row],[Nbr de poulets (entrée découpe)]]&gt;0,(Tableau1[[#This Row],[Conso eau]]/Tableau1[[#This Row],[Nbr de poulets (entrée découpe)]])*1000,"erreur")</f>
        <v>9.5584205444058785</v>
      </c>
      <c r="AW516" s="35">
        <f t="array" ref="AW516">IF(Tableau1[[#This Row],[Tonnage sortie ressuage]]&gt;0,(Tableau1[[#This Row],[Conso eau]]/Tableau1[[#This Row],[Tonnage sortie ressuage]])*1000,"erreur")</f>
        <v>4.1167412269855905</v>
      </c>
      <c r="AX516" s="34">
        <f t="array" ref="AX51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16" s="21">
        <f>10</f>
        <v>10</v>
      </c>
      <c r="AZ516" s="21">
        <f>6</f>
        <v>6</v>
      </c>
      <c r="BA516" s="21" t="str">
        <f>TEXT(Tableau1[[#This Row],[Date]],"aaaa")</f>
        <v>2020</v>
      </c>
      <c r="BB516" s="21" t="str">
        <f>TEXT(Tableau1[[#This Row],[Date]],"mmmm")</f>
        <v>mai</v>
      </c>
      <c r="BC516" s="21">
        <f>_xlfn.ISOWEEKNUM(Tableau1[[#This Row],[Date]])</f>
        <v>22</v>
      </c>
      <c r="BD516" s="21" t="str">
        <f>TEXT(Tableau1[[#This Row],[Date]],"jjjj")</f>
        <v>vendredi</v>
      </c>
      <c r="BE516" s="21">
        <f>VLOOKUP(ROUND(Tableau1[[#This Row],[Année]],4),Tableau2[#Data],2)</f>
        <v>788</v>
      </c>
      <c r="BF516" s="21" t="str">
        <f>VLOOKUP(Tableau1[[#This Row],[Date]],Tableau3[],2)</f>
        <v>2020-2021</v>
      </c>
    </row>
    <row r="517" spans="1:58" hidden="1" x14ac:dyDescent="0.3">
      <c r="A517" s="22">
        <v>43981</v>
      </c>
      <c r="B517" s="20">
        <v>31460</v>
      </c>
      <c r="C517" s="20">
        <v>67198</v>
      </c>
      <c r="D517" s="24">
        <v>431.4</v>
      </c>
      <c r="E517" s="24"/>
      <c r="F517" s="24"/>
      <c r="G517" s="24"/>
      <c r="H517" s="24"/>
      <c r="I517" s="24"/>
      <c r="J517" s="24"/>
      <c r="K517" s="24"/>
      <c r="L517" s="24"/>
      <c r="M517" s="24">
        <v>0</v>
      </c>
      <c r="N517" s="24">
        <v>32.419999275356503</v>
      </c>
      <c r="O517" s="24">
        <v>17.224999614991201</v>
      </c>
      <c r="P517" s="24"/>
      <c r="Q517" s="24">
        <v>37.6499991584569</v>
      </c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>
        <v>519</v>
      </c>
      <c r="AD517" s="24">
        <v>520</v>
      </c>
      <c r="AE517" s="24"/>
      <c r="AF517" s="30">
        <f t="array" ref="AF517">Tableau1[[#This Row],[EC Sortie PAC]]-Tableau1[[#This Row],[EC entrée PAC]]</f>
        <v>1</v>
      </c>
      <c r="AG517" s="30">
        <f t="array" ref="AG517">Tableau1[[#This Row],[Différenctiel PAC]]</f>
        <v>1</v>
      </c>
      <c r="AH517" s="4">
        <f t="array" ref="AH517">Tableau1[[#This Row],[Echaudoirs]]+Tableau1[[#This Row],[Plumeuses]]</f>
        <v>0</v>
      </c>
      <c r="AI517" s="4">
        <f t="array" ref="AI517">Tableau1[[#This Row],[EF Surpréssée Eviscération]]+Tableau1[[#This Row],[EF Eviscération]]</f>
        <v>49.644998890347708</v>
      </c>
      <c r="AJ517" s="4">
        <f t="array" ref="AJ517">Tableau1[[#This Row],[Conso EF dégrilleur]]+Tableau1[[#This Row],[Conso EF prélaveuse]]+Tableau1[[#This Row],[Conso EF adiabatique]]</f>
        <v>0</v>
      </c>
      <c r="AK517" s="4">
        <f>Tableau1[[#This Row],[Conso EC Filtre]]+Tableau1[[#This Row],[Conso EC Laveuse ]]</f>
        <v>0</v>
      </c>
      <c r="AL517" s="30">
        <f t="array" ref="AL517">Tableau1[[#This Row],[Conso EF Quai Atlas (calculée)]]+Tableau1[[#This Row],[Conso EC Quai Atlas (calculée)]]</f>
        <v>0</v>
      </c>
      <c r="AM517" s="30">
        <f t="array" ref="AM517">Tableau1[[#This Row],[Lavage cagettes]]+Tableau1[[#This Row],[Lavage pal box]]</f>
        <v>0</v>
      </c>
      <c r="AN517" s="30">
        <f t="array" ref="AN517">Tableau1[[#This Row],[40 bar]]+Tableau1[[#This Row],[24 bar]]</f>
        <v>0</v>
      </c>
      <c r="AO517" s="31"/>
      <c r="AP517" s="31">
        <f>Tableau1[[#This Row],[EC Vestiaires m³]]+Tableau1[[#This Row],[Vestiaires EF]]+Tableau1[[#This Row],[Zone B]]</f>
        <v>0</v>
      </c>
      <c r="AQ51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344.10500195119539</v>
      </c>
      <c r="AR517" s="6">
        <f>Tableau1[[#This Row],[prestation lavage 40B]]+Tableau1[[#This Row],[Prestation lavage 24B]]</f>
        <v>0</v>
      </c>
      <c r="AS517" s="6">
        <f>IFERROR(Tableau1[[#This Row],[40 bar (19h-23h59)]]+Y518,0)</f>
        <v>0</v>
      </c>
      <c r="AT517" s="6">
        <f>IFERROR(Tableau1[[#This Row],[24 bar (19H-23H59)]]+AB518,0)</f>
        <v>0</v>
      </c>
      <c r="AU517" s="33">
        <f t="array" ref="AU517">(Tableau1[[#This Row],[Conso eau]]-Tableau1[Rejet convention])/Tableau1[[#This Row],[Rejet convention]]</f>
        <v>-0.45253807106598987</v>
      </c>
      <c r="AV517" s="34">
        <f t="array" ref="AV517">IF(Tableau1[[#This Row],[Nbr de poulets (entrée découpe)]]&gt;0,(Tableau1[[#This Row],[Conso eau]]/Tableau1[[#This Row],[Nbr de poulets (entrée découpe)]])*1000,"erreur")</f>
        <v>13.712650985378257</v>
      </c>
      <c r="AW517" s="35">
        <f t="array" ref="AW517">IF(Tableau1[[#This Row],[Tonnage sortie ressuage]]&gt;0,(Tableau1[[#This Row],[Conso eau]]/Tableau1[[#This Row],[Tonnage sortie ressuage]])*1000,"erreur")</f>
        <v>6.419833923628679</v>
      </c>
      <c r="AX517" s="34">
        <f t="array" ref="AX51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17" s="21">
        <f>10</f>
        <v>10</v>
      </c>
      <c r="AZ517" s="21">
        <f>6</f>
        <v>6</v>
      </c>
      <c r="BA517" s="21" t="str">
        <f>TEXT(Tableau1[[#This Row],[Date]],"aaaa")</f>
        <v>2020</v>
      </c>
      <c r="BB517" s="21" t="str">
        <f>TEXT(Tableau1[[#This Row],[Date]],"mmmm")</f>
        <v>mai</v>
      </c>
      <c r="BC517" s="21">
        <f>_xlfn.ISOWEEKNUM(Tableau1[[#This Row],[Date]])</f>
        <v>22</v>
      </c>
      <c r="BD517" s="21" t="str">
        <f>TEXT(Tableau1[[#This Row],[Date]],"jjjj")</f>
        <v>samedi</v>
      </c>
      <c r="BE517" s="21">
        <f>VLOOKUP(ROUND(Tableau1[[#This Row],[Année]],4),Tableau2[#Data],2)</f>
        <v>788</v>
      </c>
      <c r="BF517" s="21" t="str">
        <f>VLOOKUP(Tableau1[[#This Row],[Date]],Tableau3[],2)</f>
        <v>2020-2021</v>
      </c>
    </row>
    <row r="518" spans="1:58" hidden="1" x14ac:dyDescent="0.3">
      <c r="A518" s="22">
        <v>43982</v>
      </c>
      <c r="B518" s="20"/>
      <c r="C518" s="20"/>
      <c r="D518" s="24">
        <v>60.4</v>
      </c>
      <c r="E518" s="24"/>
      <c r="F518" s="24"/>
      <c r="G518" s="24"/>
      <c r="H518" s="24"/>
      <c r="I518" s="24"/>
      <c r="J518" s="24"/>
      <c r="K518" s="24"/>
      <c r="L518" s="24"/>
      <c r="M518" s="24">
        <v>0</v>
      </c>
      <c r="N518" s="24">
        <v>0</v>
      </c>
      <c r="O518" s="24">
        <v>0</v>
      </c>
      <c r="P518" s="24"/>
      <c r="Q518" s="24">
        <v>15.7299996484071</v>
      </c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>
        <v>370</v>
      </c>
      <c r="AD518" s="24">
        <v>371</v>
      </c>
      <c r="AE518" s="24"/>
      <c r="AF518" s="30">
        <f t="array" ref="AF518">Tableau1[[#This Row],[EC Sortie PAC]]-Tableau1[[#This Row],[EC entrée PAC]]</f>
        <v>1</v>
      </c>
      <c r="AG518" s="30">
        <f t="array" ref="AG518">Tableau1[[#This Row],[Différenctiel PAC]]</f>
        <v>1</v>
      </c>
      <c r="AH518" s="4">
        <f t="array" ref="AH518">Tableau1[[#This Row],[Echaudoirs]]+Tableau1[[#This Row],[Plumeuses]]</f>
        <v>0</v>
      </c>
      <c r="AI518" s="4">
        <f t="array" ref="AI518">Tableau1[[#This Row],[EF Surpréssée Eviscération]]+Tableau1[[#This Row],[EF Eviscération]]</f>
        <v>0</v>
      </c>
      <c r="AJ518" s="4">
        <f t="array" ref="AJ518">Tableau1[[#This Row],[Conso EF dégrilleur]]+Tableau1[[#This Row],[Conso EF prélaveuse]]+Tableau1[[#This Row],[Conso EF adiabatique]]</f>
        <v>0</v>
      </c>
      <c r="AK518" s="4">
        <f>Tableau1[[#This Row],[Conso EC Filtre]]+Tableau1[[#This Row],[Conso EC Laveuse ]]</f>
        <v>0</v>
      </c>
      <c r="AL518" s="30">
        <f t="array" ref="AL518">Tableau1[[#This Row],[Conso EF Quai Atlas (calculée)]]+Tableau1[[#This Row],[Conso EC Quai Atlas (calculée)]]</f>
        <v>0</v>
      </c>
      <c r="AM518" s="30">
        <f t="array" ref="AM518">Tableau1[[#This Row],[Lavage cagettes]]+Tableau1[[#This Row],[Lavage pal box]]</f>
        <v>0</v>
      </c>
      <c r="AN518" s="30">
        <f t="array" ref="AN518">Tableau1[[#This Row],[40 bar]]+Tableau1[[#This Row],[24 bar]]</f>
        <v>0</v>
      </c>
      <c r="AO518" s="31"/>
      <c r="AP518" s="31">
        <f>Tableau1[[#This Row],[EC Vestiaires m³]]+Tableau1[[#This Row],[Vestiaires EF]]+Tableau1[[#This Row],[Zone B]]</f>
        <v>0</v>
      </c>
      <c r="AQ51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44.670000351592897</v>
      </c>
      <c r="AR518" s="6">
        <f>Tableau1[[#This Row],[prestation lavage 40B]]+Tableau1[[#This Row],[Prestation lavage 24B]]</f>
        <v>0</v>
      </c>
      <c r="AS518" s="6">
        <f>IFERROR(Tableau1[[#This Row],[40 bar (19h-23h59)]]+Y519,0)</f>
        <v>0</v>
      </c>
      <c r="AT518" s="6">
        <f>IFERROR(Tableau1[[#This Row],[24 bar (19H-23H59)]]+AB519,0)</f>
        <v>0</v>
      </c>
      <c r="AU518" s="33">
        <f t="array" ref="AU518">(Tableau1[[#This Row],[Conso eau]]-Tableau1[Rejet convention])/Tableau1[[#This Row],[Rejet convention]]</f>
        <v>-0.92335025380710667</v>
      </c>
      <c r="AV518" s="34" t="str">
        <f t="array" ref="AV518">IF(Tableau1[[#This Row],[Nbr de poulets (entrée découpe)]]&gt;0,(Tableau1[[#This Row],[Conso eau]]/Tableau1[[#This Row],[Nbr de poulets (entrée découpe)]])*1000,"erreur")</f>
        <v>erreur</v>
      </c>
      <c r="AW518" s="35" t="str">
        <f t="array" ref="AW518">IF(Tableau1[[#This Row],[Tonnage sortie ressuage]]&gt;0,(Tableau1[[#This Row],[Conso eau]]/Tableau1[[#This Row],[Tonnage sortie ressuage]])*1000,"erreur")</f>
        <v>erreur</v>
      </c>
      <c r="AX518" s="34" t="str">
        <f t="array" ref="AX51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18" s="21">
        <f>10</f>
        <v>10</v>
      </c>
      <c r="AZ518" s="21">
        <f>6</f>
        <v>6</v>
      </c>
      <c r="BA518" s="21" t="str">
        <f>TEXT(Tableau1[[#This Row],[Date]],"aaaa")</f>
        <v>2020</v>
      </c>
      <c r="BB518" s="21" t="str">
        <f>TEXT(Tableau1[[#This Row],[Date]],"mmmm")</f>
        <v>mai</v>
      </c>
      <c r="BC518" s="21">
        <f>_xlfn.ISOWEEKNUM(Tableau1[[#This Row],[Date]])</f>
        <v>22</v>
      </c>
      <c r="BD518" s="21" t="str">
        <f>TEXT(Tableau1[[#This Row],[Date]],"jjjj")</f>
        <v>dimanche</v>
      </c>
      <c r="BE518" s="21">
        <f>VLOOKUP(ROUND(Tableau1[[#This Row],[Année]],4),Tableau2[#Data],2)</f>
        <v>788</v>
      </c>
      <c r="BF518" s="21" t="str">
        <f>VLOOKUP(Tableau1[[#This Row],[Date]],Tableau3[],2)</f>
        <v>2020-2021</v>
      </c>
    </row>
    <row r="519" spans="1:58" hidden="1" x14ac:dyDescent="0.3">
      <c r="A519" s="22">
        <v>43983</v>
      </c>
      <c r="B519" s="20"/>
      <c r="C519" s="20"/>
      <c r="D519" s="24">
        <v>51.1</v>
      </c>
      <c r="E519" s="24"/>
      <c r="F519" s="24"/>
      <c r="G519" s="24"/>
      <c r="H519" s="24"/>
      <c r="I519" s="24"/>
      <c r="J519" s="24"/>
      <c r="K519" s="24"/>
      <c r="L519" s="24"/>
      <c r="M519" s="24">
        <v>0</v>
      </c>
      <c r="N519" s="24">
        <v>0</v>
      </c>
      <c r="O519" s="24">
        <v>0</v>
      </c>
      <c r="P519" s="24"/>
      <c r="Q519" s="24">
        <v>0</v>
      </c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>
        <v>90</v>
      </c>
      <c r="AD519" s="24">
        <v>91</v>
      </c>
      <c r="AE519" s="24"/>
      <c r="AF519" s="30">
        <f t="array" ref="AF519">Tableau1[[#This Row],[EC Sortie PAC]]-Tableau1[[#This Row],[EC entrée PAC]]</f>
        <v>1</v>
      </c>
      <c r="AG519" s="30">
        <f t="array" ref="AG519">Tableau1[[#This Row],[Différenctiel PAC]]</f>
        <v>1</v>
      </c>
      <c r="AH519" s="4">
        <f t="array" ref="AH519">Tableau1[[#This Row],[Echaudoirs]]+Tableau1[[#This Row],[Plumeuses]]</f>
        <v>0</v>
      </c>
      <c r="AI519" s="4">
        <f t="array" ref="AI519">Tableau1[[#This Row],[EF Surpréssée Eviscération]]+Tableau1[[#This Row],[EF Eviscération]]</f>
        <v>0</v>
      </c>
      <c r="AJ519" s="4">
        <f t="array" ref="AJ519">Tableau1[[#This Row],[Conso EF dégrilleur]]+Tableau1[[#This Row],[Conso EF prélaveuse]]+Tableau1[[#This Row],[Conso EF adiabatique]]</f>
        <v>0</v>
      </c>
      <c r="AK519" s="4">
        <f>Tableau1[[#This Row],[Conso EC Filtre]]+Tableau1[[#This Row],[Conso EC Laveuse ]]</f>
        <v>0</v>
      </c>
      <c r="AL519" s="30">
        <f t="array" ref="AL519">Tableau1[[#This Row],[Conso EF Quai Atlas (calculée)]]+Tableau1[[#This Row],[Conso EC Quai Atlas (calculée)]]</f>
        <v>0</v>
      </c>
      <c r="AM519" s="30">
        <f t="array" ref="AM519">Tableau1[[#This Row],[Lavage cagettes]]+Tableau1[[#This Row],[Lavage pal box]]</f>
        <v>0</v>
      </c>
      <c r="AN519" s="30">
        <f t="array" ref="AN519">Tableau1[[#This Row],[40 bar]]+Tableau1[[#This Row],[24 bar]]</f>
        <v>0</v>
      </c>
      <c r="AO519" s="31"/>
      <c r="AP519" s="31">
        <f>Tableau1[[#This Row],[EC Vestiaires m³]]+Tableau1[[#This Row],[Vestiaires EF]]+Tableau1[[#This Row],[Zone B]]</f>
        <v>0</v>
      </c>
      <c r="AQ51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51.1</v>
      </c>
      <c r="AR519" s="6">
        <f>Tableau1[[#This Row],[prestation lavage 40B]]+Tableau1[[#This Row],[Prestation lavage 24B]]</f>
        <v>0</v>
      </c>
      <c r="AS519" s="6">
        <f>IFERROR(Tableau1[[#This Row],[40 bar (19h-23h59)]]+Y520,0)</f>
        <v>0</v>
      </c>
      <c r="AT519" s="6">
        <f>IFERROR(Tableau1[[#This Row],[24 bar (19H-23H59)]]+AB520,0)</f>
        <v>0</v>
      </c>
      <c r="AU519" s="33">
        <f t="array" ref="AU519">(Tableau1[[#This Row],[Conso eau]]-Tableau1[Rejet convention])/Tableau1[[#This Row],[Rejet convention]]</f>
        <v>-0.93515228426395935</v>
      </c>
      <c r="AV519" s="34" t="str">
        <f t="array" ref="AV519">IF(Tableau1[[#This Row],[Nbr de poulets (entrée découpe)]]&gt;0,(Tableau1[[#This Row],[Conso eau]]/Tableau1[[#This Row],[Nbr de poulets (entrée découpe)]])*1000,"erreur")</f>
        <v>erreur</v>
      </c>
      <c r="AW519" s="35" t="str">
        <f t="array" ref="AW519">IF(Tableau1[[#This Row],[Tonnage sortie ressuage]]&gt;0,(Tableau1[[#This Row],[Conso eau]]/Tableau1[[#This Row],[Tonnage sortie ressuage]])*1000,"erreur")</f>
        <v>erreur</v>
      </c>
      <c r="AX519" s="34" t="str">
        <f t="array" ref="AX51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19" s="21">
        <f>10</f>
        <v>10</v>
      </c>
      <c r="AZ519" s="21">
        <f>6</f>
        <v>6</v>
      </c>
      <c r="BA519" s="21" t="str">
        <f>TEXT(Tableau1[[#This Row],[Date]],"aaaa")</f>
        <v>2020</v>
      </c>
      <c r="BB519" s="21" t="str">
        <f>TEXT(Tableau1[[#This Row],[Date]],"mmmm")</f>
        <v>juin</v>
      </c>
      <c r="BC519" s="21">
        <f>_xlfn.ISOWEEKNUM(Tableau1[[#This Row],[Date]])</f>
        <v>23</v>
      </c>
      <c r="BD519" s="21" t="str">
        <f>TEXT(Tableau1[[#This Row],[Date]],"jjjj")</f>
        <v>lundi</v>
      </c>
      <c r="BE519" s="21">
        <f>VLOOKUP(ROUND(Tableau1[[#This Row],[Année]],4),Tableau2[#Data],2)</f>
        <v>788</v>
      </c>
      <c r="BF519" s="21" t="str">
        <f>VLOOKUP(Tableau1[[#This Row],[Date]],Tableau3[],2)</f>
        <v>2020-2021</v>
      </c>
    </row>
    <row r="520" spans="1:58" hidden="1" x14ac:dyDescent="0.3">
      <c r="A520" s="22">
        <v>43984</v>
      </c>
      <c r="B520" s="20">
        <v>78550</v>
      </c>
      <c r="C520" s="20">
        <v>181694</v>
      </c>
      <c r="D520" s="24">
        <v>683.3</v>
      </c>
      <c r="E520" s="24"/>
      <c r="F520" s="24"/>
      <c r="G520" s="24"/>
      <c r="H520" s="24"/>
      <c r="I520" s="24"/>
      <c r="J520" s="24"/>
      <c r="K520" s="24"/>
      <c r="L520" s="24"/>
      <c r="M520" s="24">
        <v>0</v>
      </c>
      <c r="N520" s="24">
        <v>79.909998213872299</v>
      </c>
      <c r="O520" s="24">
        <v>43.809999020770199</v>
      </c>
      <c r="P520" s="24"/>
      <c r="Q520" s="24">
        <v>0</v>
      </c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>
        <v>81</v>
      </c>
      <c r="AD520" s="24">
        <v>81</v>
      </c>
      <c r="AE520" s="24"/>
      <c r="AF520" s="30">
        <f t="array" ref="AF520">Tableau1[[#This Row],[EC Sortie PAC]]-Tableau1[[#This Row],[EC entrée PAC]]</f>
        <v>0</v>
      </c>
      <c r="AG520" s="30">
        <f t="array" ref="AG520">Tableau1[[#This Row],[Différenctiel PAC]]</f>
        <v>0</v>
      </c>
      <c r="AH520" s="4">
        <f t="array" ref="AH520">Tableau1[[#This Row],[Echaudoirs]]+Tableau1[[#This Row],[Plumeuses]]</f>
        <v>0</v>
      </c>
      <c r="AI520" s="4">
        <f t="array" ref="AI520">Tableau1[[#This Row],[EF Surpréssée Eviscération]]+Tableau1[[#This Row],[EF Eviscération]]</f>
        <v>123.71999723464251</v>
      </c>
      <c r="AJ520" s="4">
        <f t="array" ref="AJ520">Tableau1[[#This Row],[Conso EF dégrilleur]]+Tableau1[[#This Row],[Conso EF prélaveuse]]+Tableau1[[#This Row],[Conso EF adiabatique]]</f>
        <v>0</v>
      </c>
      <c r="AK520" s="4">
        <f>Tableau1[[#This Row],[Conso EC Filtre]]+Tableau1[[#This Row],[Conso EC Laveuse ]]</f>
        <v>0</v>
      </c>
      <c r="AL520" s="30">
        <f t="array" ref="AL520">Tableau1[[#This Row],[Conso EF Quai Atlas (calculée)]]+Tableau1[[#This Row],[Conso EC Quai Atlas (calculée)]]</f>
        <v>0</v>
      </c>
      <c r="AM520" s="30">
        <f t="array" ref="AM520">Tableau1[[#This Row],[Lavage cagettes]]+Tableau1[[#This Row],[Lavage pal box]]</f>
        <v>0</v>
      </c>
      <c r="AN520" s="30">
        <f t="array" ref="AN520">Tableau1[[#This Row],[40 bar]]+Tableau1[[#This Row],[24 bar]]</f>
        <v>0</v>
      </c>
      <c r="AO520" s="31"/>
      <c r="AP520" s="31">
        <f>Tableau1[[#This Row],[EC Vestiaires m³]]+Tableau1[[#This Row],[Vestiaires EF]]+Tableau1[[#This Row],[Zone B]]</f>
        <v>0</v>
      </c>
      <c r="AQ52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559.58000276535745</v>
      </c>
      <c r="AR520" s="6">
        <f>Tableau1[[#This Row],[prestation lavage 40B]]+Tableau1[[#This Row],[Prestation lavage 24B]]</f>
        <v>0</v>
      </c>
      <c r="AS520" s="6">
        <f>IFERROR(Tableau1[[#This Row],[40 bar (19h-23h59)]]+Y521,0)</f>
        <v>0</v>
      </c>
      <c r="AT520" s="6">
        <f>IFERROR(Tableau1[[#This Row],[24 bar (19H-23H59)]]+AB521,0)</f>
        <v>0</v>
      </c>
      <c r="AU520" s="33">
        <f t="array" ref="AU520">(Tableau1[[#This Row],[Conso eau]]-Tableau1[Rejet convention])/Tableau1[[#This Row],[Rejet convention]]</f>
        <v>-0.1328680203045686</v>
      </c>
      <c r="AV520" s="34">
        <f t="array" ref="AV520">IF(Tableau1[[#This Row],[Nbr de poulets (entrée découpe)]]&gt;0,(Tableau1[[#This Row],[Conso eau]]/Tableau1[[#This Row],[Nbr de poulets (entrée découpe)]])*1000,"erreur")</f>
        <v>8.6989178866963712</v>
      </c>
      <c r="AW520" s="35">
        <f t="array" ref="AW520">IF(Tableau1[[#This Row],[Tonnage sortie ressuage]]&gt;0,(Tableau1[[#This Row],[Conso eau]]/Tableau1[[#This Row],[Tonnage sortie ressuage]])*1000,"erreur")</f>
        <v>3.7607185707838453</v>
      </c>
      <c r="AX520" s="34">
        <f t="array" ref="AX52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20" s="21">
        <f>10</f>
        <v>10</v>
      </c>
      <c r="AZ520" s="21">
        <f>6</f>
        <v>6</v>
      </c>
      <c r="BA520" s="21" t="str">
        <f>TEXT(Tableau1[[#This Row],[Date]],"aaaa")</f>
        <v>2020</v>
      </c>
      <c r="BB520" s="21" t="str">
        <f>TEXT(Tableau1[[#This Row],[Date]],"mmmm")</f>
        <v>juin</v>
      </c>
      <c r="BC520" s="21">
        <f>_xlfn.ISOWEEKNUM(Tableau1[[#This Row],[Date]])</f>
        <v>23</v>
      </c>
      <c r="BD520" s="21" t="str">
        <f>TEXT(Tableau1[[#This Row],[Date]],"jjjj")</f>
        <v>mardi</v>
      </c>
      <c r="BE520" s="21">
        <f>VLOOKUP(ROUND(Tableau1[[#This Row],[Année]],4),Tableau2[#Data],2)</f>
        <v>788</v>
      </c>
      <c r="BF520" s="21" t="str">
        <f>VLOOKUP(Tableau1[[#This Row],[Date]],Tableau3[],2)</f>
        <v>2020-2021</v>
      </c>
    </row>
    <row r="521" spans="1:58" hidden="1" x14ac:dyDescent="0.3">
      <c r="A521" s="22">
        <v>43985</v>
      </c>
      <c r="B521" s="20">
        <v>75392</v>
      </c>
      <c r="C521" s="20">
        <v>168435</v>
      </c>
      <c r="D521" s="24">
        <v>755.9</v>
      </c>
      <c r="E521" s="24"/>
      <c r="F521" s="24"/>
      <c r="G521" s="24"/>
      <c r="H521" s="24"/>
      <c r="I521" s="24"/>
      <c r="J521" s="24"/>
      <c r="K521" s="24"/>
      <c r="L521" s="24"/>
      <c r="M521" s="24">
        <v>0</v>
      </c>
      <c r="N521" s="24">
        <v>76.164998297579601</v>
      </c>
      <c r="O521" s="24">
        <v>42.069999059662202</v>
      </c>
      <c r="P521" s="24"/>
      <c r="Q521" s="24">
        <v>40.329999098554303</v>
      </c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>
        <v>441</v>
      </c>
      <c r="AD521" s="24">
        <v>442</v>
      </c>
      <c r="AE521" s="24"/>
      <c r="AF521" s="30">
        <f t="array" ref="AF521">Tableau1[[#This Row],[EC Sortie PAC]]-Tableau1[[#This Row],[EC entrée PAC]]</f>
        <v>1</v>
      </c>
      <c r="AG521" s="30">
        <f t="array" ref="AG521">Tableau1[[#This Row],[Différenctiel PAC]]</f>
        <v>1</v>
      </c>
      <c r="AH521" s="4">
        <f t="array" ref="AH521">Tableau1[[#This Row],[Echaudoirs]]+Tableau1[[#This Row],[Plumeuses]]</f>
        <v>0</v>
      </c>
      <c r="AI521" s="4">
        <f t="array" ref="AI521">Tableau1[[#This Row],[EF Surpréssée Eviscération]]+Tableau1[[#This Row],[EF Eviscération]]</f>
        <v>118.23499735724181</v>
      </c>
      <c r="AJ521" s="4">
        <f t="array" ref="AJ521">Tableau1[[#This Row],[Conso EF dégrilleur]]+Tableau1[[#This Row],[Conso EF prélaveuse]]+Tableau1[[#This Row],[Conso EF adiabatique]]</f>
        <v>0</v>
      </c>
      <c r="AK521" s="4">
        <f>Tableau1[[#This Row],[Conso EC Filtre]]+Tableau1[[#This Row],[Conso EC Laveuse ]]</f>
        <v>0</v>
      </c>
      <c r="AL521" s="30">
        <f t="array" ref="AL521">Tableau1[[#This Row],[Conso EF Quai Atlas (calculée)]]+Tableau1[[#This Row],[Conso EC Quai Atlas (calculée)]]</f>
        <v>0</v>
      </c>
      <c r="AM521" s="30">
        <f t="array" ref="AM521">Tableau1[[#This Row],[Lavage cagettes]]+Tableau1[[#This Row],[Lavage pal box]]</f>
        <v>0</v>
      </c>
      <c r="AN521" s="30">
        <f t="array" ref="AN521">Tableau1[[#This Row],[40 bar]]+Tableau1[[#This Row],[24 bar]]</f>
        <v>0</v>
      </c>
      <c r="AO521" s="31"/>
      <c r="AP521" s="31">
        <f>Tableau1[[#This Row],[EC Vestiaires m³]]+Tableau1[[#This Row],[Vestiaires EF]]+Tableau1[[#This Row],[Zone B]]</f>
        <v>0</v>
      </c>
      <c r="AQ52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597.3350035442038</v>
      </c>
      <c r="AR521" s="6">
        <f>Tableau1[[#This Row],[prestation lavage 40B]]+Tableau1[[#This Row],[Prestation lavage 24B]]</f>
        <v>0</v>
      </c>
      <c r="AS521" s="6">
        <f>IFERROR(Tableau1[[#This Row],[40 bar (19h-23h59)]]+Y522,0)</f>
        <v>0</v>
      </c>
      <c r="AT521" s="6">
        <f>IFERROR(Tableau1[[#This Row],[24 bar (19H-23H59)]]+AB522,0)</f>
        <v>0</v>
      </c>
      <c r="AU521" s="33">
        <f t="array" ref="AU521">(Tableau1[[#This Row],[Conso eau]]-Tableau1[Rejet convention])/Tableau1[[#This Row],[Rejet convention]]</f>
        <v>-4.0736040609137082E-2</v>
      </c>
      <c r="AV521" s="34">
        <f t="array" ref="AV521">IF(Tableau1[[#This Row],[Nbr de poulets (entrée découpe)]]&gt;0,(Tableau1[[#This Row],[Conso eau]]/Tableau1[[#This Row],[Nbr de poulets (entrée découpe)]])*1000,"erreur")</f>
        <v>10.02626273344652</v>
      </c>
      <c r="AW521" s="35">
        <f t="array" ref="AW521">IF(Tableau1[[#This Row],[Tonnage sortie ressuage]]&gt;0,(Tableau1[[#This Row],[Conso eau]]/Tableau1[[#This Row],[Tonnage sortie ressuage]])*1000,"erreur")</f>
        <v>4.48778460533737</v>
      </c>
      <c r="AX521" s="34">
        <f t="array" ref="AX52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21" s="21">
        <f>10</f>
        <v>10</v>
      </c>
      <c r="AZ521" s="21">
        <f>6</f>
        <v>6</v>
      </c>
      <c r="BA521" s="21" t="str">
        <f>TEXT(Tableau1[[#This Row],[Date]],"aaaa")</f>
        <v>2020</v>
      </c>
      <c r="BB521" s="21" t="str">
        <f>TEXT(Tableau1[[#This Row],[Date]],"mmmm")</f>
        <v>juin</v>
      </c>
      <c r="BC521" s="21">
        <f>_xlfn.ISOWEEKNUM(Tableau1[[#This Row],[Date]])</f>
        <v>23</v>
      </c>
      <c r="BD521" s="21" t="str">
        <f>TEXT(Tableau1[[#This Row],[Date]],"jjjj")</f>
        <v>mercredi</v>
      </c>
      <c r="BE521" s="21">
        <f>VLOOKUP(ROUND(Tableau1[[#This Row],[Année]],4),Tableau2[#Data],2)</f>
        <v>788</v>
      </c>
      <c r="BF521" s="21" t="str">
        <f>VLOOKUP(Tableau1[[#This Row],[Date]],Tableau3[],2)</f>
        <v>2020-2021</v>
      </c>
    </row>
    <row r="522" spans="1:58" hidden="1" x14ac:dyDescent="0.3">
      <c r="A522" s="22">
        <v>43986</v>
      </c>
      <c r="B522" s="20">
        <v>73656</v>
      </c>
      <c r="C522" s="20">
        <v>165629</v>
      </c>
      <c r="D522" s="24">
        <v>707.5</v>
      </c>
      <c r="E522" s="24"/>
      <c r="F522" s="24"/>
      <c r="G522" s="24"/>
      <c r="H522" s="24"/>
      <c r="I522" s="24"/>
      <c r="J522" s="24"/>
      <c r="K522" s="24"/>
      <c r="L522" s="24"/>
      <c r="M522" s="24">
        <v>0</v>
      </c>
      <c r="N522" s="24">
        <v>67.664998487569406</v>
      </c>
      <c r="O522" s="24">
        <v>39.049999127164497</v>
      </c>
      <c r="P522" s="24"/>
      <c r="Q522" s="24">
        <v>40.729999089613599</v>
      </c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>
        <v>557</v>
      </c>
      <c r="AD522" s="24">
        <v>558</v>
      </c>
      <c r="AE522" s="24"/>
      <c r="AF522" s="30">
        <f t="array" ref="AF522">Tableau1[[#This Row],[EC Sortie PAC]]-Tableau1[[#This Row],[EC entrée PAC]]</f>
        <v>1</v>
      </c>
      <c r="AG522" s="30">
        <f t="array" ref="AG522">Tableau1[[#This Row],[Différenctiel PAC]]</f>
        <v>1</v>
      </c>
      <c r="AH522" s="4">
        <f t="array" ref="AH522">Tableau1[[#This Row],[Echaudoirs]]+Tableau1[[#This Row],[Plumeuses]]</f>
        <v>0</v>
      </c>
      <c r="AI522" s="4">
        <f t="array" ref="AI522">Tableau1[[#This Row],[EF Surpréssée Eviscération]]+Tableau1[[#This Row],[EF Eviscération]]</f>
        <v>106.7149976147339</v>
      </c>
      <c r="AJ522" s="4">
        <f t="array" ref="AJ522">Tableau1[[#This Row],[Conso EF dégrilleur]]+Tableau1[[#This Row],[Conso EF prélaveuse]]+Tableau1[[#This Row],[Conso EF adiabatique]]</f>
        <v>0</v>
      </c>
      <c r="AK522" s="4">
        <f>Tableau1[[#This Row],[Conso EC Filtre]]+Tableau1[[#This Row],[Conso EC Laveuse ]]</f>
        <v>0</v>
      </c>
      <c r="AL522" s="30">
        <f t="array" ref="AL522">Tableau1[[#This Row],[Conso EF Quai Atlas (calculée)]]+Tableau1[[#This Row],[Conso EC Quai Atlas (calculée)]]</f>
        <v>0</v>
      </c>
      <c r="AM522" s="30">
        <f t="array" ref="AM522">Tableau1[[#This Row],[Lavage cagettes]]+Tableau1[[#This Row],[Lavage pal box]]</f>
        <v>0</v>
      </c>
      <c r="AN522" s="30">
        <f t="array" ref="AN522">Tableau1[[#This Row],[40 bar]]+Tableau1[[#This Row],[24 bar]]</f>
        <v>0</v>
      </c>
      <c r="AO522" s="31"/>
      <c r="AP522" s="31">
        <f>Tableau1[[#This Row],[EC Vestiaires m³]]+Tableau1[[#This Row],[Vestiaires EF]]+Tableau1[[#This Row],[Zone B]]</f>
        <v>0</v>
      </c>
      <c r="AQ52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560.05500329565257</v>
      </c>
      <c r="AR522" s="6">
        <f>Tableau1[[#This Row],[prestation lavage 40B]]+Tableau1[[#This Row],[Prestation lavage 24B]]</f>
        <v>0</v>
      </c>
      <c r="AS522" s="6">
        <f>IFERROR(Tableau1[[#This Row],[40 bar (19h-23h59)]]+Y523,0)</f>
        <v>0</v>
      </c>
      <c r="AT522" s="6">
        <f>IFERROR(Tableau1[[#This Row],[24 bar (19H-23H59)]]+AB523,0)</f>
        <v>0</v>
      </c>
      <c r="AU522" s="33">
        <f t="array" ref="AU522">(Tableau1[[#This Row],[Conso eau]]-Tableau1[Rejet convention])/Tableau1[[#This Row],[Rejet convention]]</f>
        <v>-0.10215736040609137</v>
      </c>
      <c r="AV522" s="34">
        <f t="array" ref="AV522">IF(Tableau1[[#This Row],[Nbr de poulets (entrée découpe)]]&gt;0,(Tableau1[[#This Row],[Conso eau]]/Tableau1[[#This Row],[Nbr de poulets (entrée découpe)]])*1000,"erreur")</f>
        <v>9.6054632344954918</v>
      </c>
      <c r="AW522" s="35">
        <f t="array" ref="AW522">IF(Tableau1[[#This Row],[Tonnage sortie ressuage]]&gt;0,(Tableau1[[#This Row],[Conso eau]]/Tableau1[[#This Row],[Tonnage sortie ressuage]])*1000,"erreur")</f>
        <v>4.2715949501596944</v>
      </c>
      <c r="AX522" s="34">
        <f t="array" ref="AX52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22" s="21">
        <f>10</f>
        <v>10</v>
      </c>
      <c r="AZ522" s="21">
        <f>6</f>
        <v>6</v>
      </c>
      <c r="BA522" s="21" t="str">
        <f>TEXT(Tableau1[[#This Row],[Date]],"aaaa")</f>
        <v>2020</v>
      </c>
      <c r="BB522" s="21" t="str">
        <f>TEXT(Tableau1[[#This Row],[Date]],"mmmm")</f>
        <v>juin</v>
      </c>
      <c r="BC522" s="21">
        <f>_xlfn.ISOWEEKNUM(Tableau1[[#This Row],[Date]])</f>
        <v>23</v>
      </c>
      <c r="BD522" s="21" t="str">
        <f>TEXT(Tableau1[[#This Row],[Date]],"jjjj")</f>
        <v>jeudi</v>
      </c>
      <c r="BE522" s="21">
        <f>VLOOKUP(ROUND(Tableau1[[#This Row],[Année]],4),Tableau2[#Data],2)</f>
        <v>788</v>
      </c>
      <c r="BF522" s="21" t="str">
        <f>VLOOKUP(Tableau1[[#This Row],[Date]],Tableau3[],2)</f>
        <v>2020-2021</v>
      </c>
    </row>
    <row r="523" spans="1:58" hidden="1" x14ac:dyDescent="0.3">
      <c r="A523" s="22">
        <v>43987</v>
      </c>
      <c r="B523" s="20">
        <v>71135</v>
      </c>
      <c r="C523" s="20">
        <v>155075</v>
      </c>
      <c r="D523" s="24">
        <v>710</v>
      </c>
      <c r="E523" s="24"/>
      <c r="F523" s="24"/>
      <c r="G523" s="24"/>
      <c r="H523" s="24"/>
      <c r="I523" s="24"/>
      <c r="J523" s="24"/>
      <c r="K523" s="24"/>
      <c r="L523" s="24"/>
      <c r="M523" s="24">
        <v>0</v>
      </c>
      <c r="N523" s="24">
        <v>68.264998474158304</v>
      </c>
      <c r="O523" s="24">
        <v>39.304999121464803</v>
      </c>
      <c r="P523" s="24"/>
      <c r="Q523" s="24">
        <v>36.6699991803616</v>
      </c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>
        <v>536</v>
      </c>
      <c r="AD523" s="24">
        <v>537</v>
      </c>
      <c r="AE523" s="24"/>
      <c r="AF523" s="30">
        <f t="array" ref="AF523">Tableau1[[#This Row],[EC Sortie PAC]]-Tableau1[[#This Row],[EC entrée PAC]]</f>
        <v>1</v>
      </c>
      <c r="AG523" s="30">
        <f t="array" ref="AG523">Tableau1[[#This Row],[Différenctiel PAC]]</f>
        <v>1</v>
      </c>
      <c r="AH523" s="4">
        <f t="array" ref="AH523">Tableau1[[#This Row],[Echaudoirs]]+Tableau1[[#This Row],[Plumeuses]]</f>
        <v>0</v>
      </c>
      <c r="AI523" s="4">
        <f t="array" ref="AI523">Tableau1[[#This Row],[EF Surpréssée Eviscération]]+Tableau1[[#This Row],[EF Eviscération]]</f>
        <v>107.56999759562311</v>
      </c>
      <c r="AJ523" s="4">
        <f t="array" ref="AJ523">Tableau1[[#This Row],[Conso EF dégrilleur]]+Tableau1[[#This Row],[Conso EF prélaveuse]]+Tableau1[[#This Row],[Conso EF adiabatique]]</f>
        <v>0</v>
      </c>
      <c r="AK523" s="4">
        <f>Tableau1[[#This Row],[Conso EC Filtre]]+Tableau1[[#This Row],[Conso EC Laveuse ]]</f>
        <v>0</v>
      </c>
      <c r="AL523" s="30">
        <f t="array" ref="AL523">Tableau1[[#This Row],[Conso EF Quai Atlas (calculée)]]+Tableau1[[#This Row],[Conso EC Quai Atlas (calculée)]]</f>
        <v>0</v>
      </c>
      <c r="AM523" s="30">
        <f t="array" ref="AM523">Tableau1[[#This Row],[Lavage cagettes]]+Tableau1[[#This Row],[Lavage pal box]]</f>
        <v>0</v>
      </c>
      <c r="AN523" s="30">
        <f t="array" ref="AN523">Tableau1[[#This Row],[40 bar]]+Tableau1[[#This Row],[24 bar]]</f>
        <v>0</v>
      </c>
      <c r="AO523" s="31"/>
      <c r="AP523" s="31">
        <f>Tableau1[[#This Row],[EC Vestiaires m³]]+Tableau1[[#This Row],[Vestiaires EF]]+Tableau1[[#This Row],[Zone B]]</f>
        <v>0</v>
      </c>
      <c r="AQ52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565.76000322401524</v>
      </c>
      <c r="AR523" s="6">
        <f>Tableau1[[#This Row],[prestation lavage 40B]]+Tableau1[[#This Row],[Prestation lavage 24B]]</f>
        <v>0</v>
      </c>
      <c r="AS523" s="6">
        <f>IFERROR(Tableau1[[#This Row],[40 bar (19h-23h59)]]+Y524,0)</f>
        <v>0</v>
      </c>
      <c r="AT523" s="6">
        <f>IFERROR(Tableau1[[#This Row],[24 bar (19H-23H59)]]+AB524,0)</f>
        <v>0</v>
      </c>
      <c r="AU523" s="33">
        <f t="array" ref="AU523">(Tableau1[[#This Row],[Conso eau]]-Tableau1[Rejet convention])/Tableau1[[#This Row],[Rejet convention]]</f>
        <v>-9.8984771573604066E-2</v>
      </c>
      <c r="AV523" s="34">
        <f t="array" ref="AV523">IF(Tableau1[[#This Row],[Nbr de poulets (entrée découpe)]]&gt;0,(Tableau1[[#This Row],[Conso eau]]/Tableau1[[#This Row],[Nbr de poulets (entrée découpe)]])*1000,"erreur")</f>
        <v>9.9810220004217332</v>
      </c>
      <c r="AW523" s="35">
        <f t="array" ref="AW523">IF(Tableau1[[#This Row],[Tonnage sortie ressuage]]&gt;0,(Tableau1[[#This Row],[Conso eau]]/Tableau1[[#This Row],[Tonnage sortie ressuage]])*1000,"erreur")</f>
        <v>4.5784297920361112</v>
      </c>
      <c r="AX523" s="34">
        <f t="array" ref="AX52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23" s="21">
        <f>10</f>
        <v>10</v>
      </c>
      <c r="AZ523" s="21">
        <f>6</f>
        <v>6</v>
      </c>
      <c r="BA523" s="21" t="str">
        <f>TEXT(Tableau1[[#This Row],[Date]],"aaaa")</f>
        <v>2020</v>
      </c>
      <c r="BB523" s="21" t="str">
        <f>TEXT(Tableau1[[#This Row],[Date]],"mmmm")</f>
        <v>juin</v>
      </c>
      <c r="BC523" s="21">
        <f>_xlfn.ISOWEEKNUM(Tableau1[[#This Row],[Date]])</f>
        <v>23</v>
      </c>
      <c r="BD523" s="21" t="str">
        <f>TEXT(Tableau1[[#This Row],[Date]],"jjjj")</f>
        <v>vendredi</v>
      </c>
      <c r="BE523" s="21">
        <f>VLOOKUP(ROUND(Tableau1[[#This Row],[Année]],4),Tableau2[#Data],2)</f>
        <v>788</v>
      </c>
      <c r="BF523" s="21" t="str">
        <f>VLOOKUP(Tableau1[[#This Row],[Date]],Tableau3[],2)</f>
        <v>2020-2021</v>
      </c>
    </row>
    <row r="524" spans="1:58" hidden="1" x14ac:dyDescent="0.3">
      <c r="A524" s="22">
        <v>43988</v>
      </c>
      <c r="B524" s="20"/>
      <c r="C524" s="20"/>
      <c r="D524" s="24">
        <v>101.7</v>
      </c>
      <c r="E524" s="24"/>
      <c r="F524" s="24"/>
      <c r="G524" s="24"/>
      <c r="H524" s="24"/>
      <c r="I524" s="24"/>
      <c r="J524" s="24"/>
      <c r="K524" s="24"/>
      <c r="L524" s="24"/>
      <c r="M524" s="24">
        <v>0</v>
      </c>
      <c r="N524" s="24">
        <v>0</v>
      </c>
      <c r="O524" s="24">
        <v>0</v>
      </c>
      <c r="P524" s="24"/>
      <c r="Q524" s="24">
        <v>37.819999154657097</v>
      </c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>
        <v>541</v>
      </c>
      <c r="AD524" s="24">
        <v>543</v>
      </c>
      <c r="AE524" s="24"/>
      <c r="AF524" s="30">
        <f t="array" ref="AF524">Tableau1[[#This Row],[EC Sortie PAC]]-Tableau1[[#This Row],[EC entrée PAC]]</f>
        <v>2</v>
      </c>
      <c r="AG524" s="30">
        <f t="array" ref="AG524">Tableau1[[#This Row],[Différenctiel PAC]]</f>
        <v>2</v>
      </c>
      <c r="AH524" s="4">
        <f t="array" ref="AH524">Tableau1[[#This Row],[Echaudoirs]]+Tableau1[[#This Row],[Plumeuses]]</f>
        <v>0</v>
      </c>
      <c r="AI524" s="4">
        <f t="array" ref="AI524">Tableau1[[#This Row],[EF Surpréssée Eviscération]]+Tableau1[[#This Row],[EF Eviscération]]</f>
        <v>0</v>
      </c>
      <c r="AJ524" s="4">
        <f t="array" ref="AJ524">Tableau1[[#This Row],[Conso EF dégrilleur]]+Tableau1[[#This Row],[Conso EF prélaveuse]]+Tableau1[[#This Row],[Conso EF adiabatique]]</f>
        <v>0</v>
      </c>
      <c r="AK524" s="4">
        <f>Tableau1[[#This Row],[Conso EC Filtre]]+Tableau1[[#This Row],[Conso EC Laveuse ]]</f>
        <v>0</v>
      </c>
      <c r="AL524" s="30">
        <f t="array" ref="AL524">Tableau1[[#This Row],[Conso EF Quai Atlas (calculée)]]+Tableau1[[#This Row],[Conso EC Quai Atlas (calculée)]]</f>
        <v>0</v>
      </c>
      <c r="AM524" s="30">
        <f t="array" ref="AM524">Tableau1[[#This Row],[Lavage cagettes]]+Tableau1[[#This Row],[Lavage pal box]]</f>
        <v>0</v>
      </c>
      <c r="AN524" s="30">
        <f t="array" ref="AN524">Tableau1[[#This Row],[40 bar]]+Tableau1[[#This Row],[24 bar]]</f>
        <v>0</v>
      </c>
      <c r="AO524" s="31"/>
      <c r="AP524" s="31">
        <f>Tableau1[[#This Row],[EC Vestiaires m³]]+Tableau1[[#This Row],[Vestiaires EF]]+Tableau1[[#This Row],[Zone B]]</f>
        <v>0</v>
      </c>
      <c r="AQ52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63.880000845342906</v>
      </c>
      <c r="AR524" s="6">
        <f>Tableau1[[#This Row],[prestation lavage 40B]]+Tableau1[[#This Row],[Prestation lavage 24B]]</f>
        <v>0</v>
      </c>
      <c r="AS524" s="6">
        <f>IFERROR(Tableau1[[#This Row],[40 bar (19h-23h59)]]+Y525,0)</f>
        <v>0</v>
      </c>
      <c r="AT524" s="6">
        <f>IFERROR(Tableau1[[#This Row],[24 bar (19H-23H59)]]+AB525,0)</f>
        <v>0</v>
      </c>
      <c r="AU524" s="33">
        <f t="array" ref="AU524">(Tableau1[[#This Row],[Conso eau]]-Tableau1[Rejet convention])/Tableau1[[#This Row],[Rejet convention]]</f>
        <v>-0.87093908629441619</v>
      </c>
      <c r="AV524" s="34" t="str">
        <f t="array" ref="AV524">IF(Tableau1[[#This Row],[Nbr de poulets (entrée découpe)]]&gt;0,(Tableau1[[#This Row],[Conso eau]]/Tableau1[[#This Row],[Nbr de poulets (entrée découpe)]])*1000,"erreur")</f>
        <v>erreur</v>
      </c>
      <c r="AW524" s="35" t="str">
        <f t="array" ref="AW524">IF(Tableau1[[#This Row],[Tonnage sortie ressuage]]&gt;0,(Tableau1[[#This Row],[Conso eau]]/Tableau1[[#This Row],[Tonnage sortie ressuage]])*1000,"erreur")</f>
        <v>erreur</v>
      </c>
      <c r="AX524" s="34" t="str">
        <f t="array" ref="AX52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24" s="21">
        <f>10</f>
        <v>10</v>
      </c>
      <c r="AZ524" s="21">
        <f>6</f>
        <v>6</v>
      </c>
      <c r="BA524" s="21" t="str">
        <f>TEXT(Tableau1[[#This Row],[Date]],"aaaa")</f>
        <v>2020</v>
      </c>
      <c r="BB524" s="21" t="str">
        <f>TEXT(Tableau1[[#This Row],[Date]],"mmmm")</f>
        <v>juin</v>
      </c>
      <c r="BC524" s="21">
        <f>_xlfn.ISOWEEKNUM(Tableau1[[#This Row],[Date]])</f>
        <v>23</v>
      </c>
      <c r="BD524" s="21" t="str">
        <f>TEXT(Tableau1[[#This Row],[Date]],"jjjj")</f>
        <v>samedi</v>
      </c>
      <c r="BE524" s="21">
        <f>VLOOKUP(ROUND(Tableau1[[#This Row],[Année]],4),Tableau2[#Data],2)</f>
        <v>788</v>
      </c>
      <c r="BF524" s="21" t="str">
        <f>VLOOKUP(Tableau1[[#This Row],[Date]],Tableau3[],2)</f>
        <v>2020-2021</v>
      </c>
    </row>
    <row r="525" spans="1:58" hidden="1" x14ac:dyDescent="0.3">
      <c r="A525" s="22">
        <v>43989</v>
      </c>
      <c r="B525" s="20"/>
      <c r="C525" s="20"/>
      <c r="D525" s="24">
        <v>60.8</v>
      </c>
      <c r="E525" s="24"/>
      <c r="F525" s="24"/>
      <c r="G525" s="24"/>
      <c r="H525" s="24"/>
      <c r="I525" s="24"/>
      <c r="J525" s="24"/>
      <c r="K525" s="24"/>
      <c r="L525" s="24"/>
      <c r="M525" s="24">
        <v>0</v>
      </c>
      <c r="N525" s="24">
        <v>9.9999997764825804E-3</v>
      </c>
      <c r="O525" s="24">
        <v>5.4999998770654202E-2</v>
      </c>
      <c r="P525" s="24"/>
      <c r="Q525" s="24">
        <v>0</v>
      </c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>
        <v>138</v>
      </c>
      <c r="AD525" s="24">
        <v>139</v>
      </c>
      <c r="AE525" s="24"/>
      <c r="AF525" s="30">
        <f t="array" ref="AF525">Tableau1[[#This Row],[EC Sortie PAC]]-Tableau1[[#This Row],[EC entrée PAC]]</f>
        <v>1</v>
      </c>
      <c r="AG525" s="30">
        <f t="array" ref="AG525">Tableau1[[#This Row],[Différenctiel PAC]]</f>
        <v>1</v>
      </c>
      <c r="AH525" s="4">
        <f t="array" ref="AH525">Tableau1[[#This Row],[Echaudoirs]]+Tableau1[[#This Row],[Plumeuses]]</f>
        <v>0</v>
      </c>
      <c r="AI525" s="4">
        <f t="array" ref="AI525">Tableau1[[#This Row],[EF Surpréssée Eviscération]]+Tableau1[[#This Row],[EF Eviscération]]</f>
        <v>6.4999998547136784E-2</v>
      </c>
      <c r="AJ525" s="4">
        <f t="array" ref="AJ525">Tableau1[[#This Row],[Conso EF dégrilleur]]+Tableau1[[#This Row],[Conso EF prélaveuse]]+Tableau1[[#This Row],[Conso EF adiabatique]]</f>
        <v>0</v>
      </c>
      <c r="AK525" s="4">
        <f>Tableau1[[#This Row],[Conso EC Filtre]]+Tableau1[[#This Row],[Conso EC Laveuse ]]</f>
        <v>0</v>
      </c>
      <c r="AL525" s="30">
        <f t="array" ref="AL525">Tableau1[[#This Row],[Conso EF Quai Atlas (calculée)]]+Tableau1[[#This Row],[Conso EC Quai Atlas (calculée)]]</f>
        <v>0</v>
      </c>
      <c r="AM525" s="30">
        <f t="array" ref="AM525">Tableau1[[#This Row],[Lavage cagettes]]+Tableau1[[#This Row],[Lavage pal box]]</f>
        <v>0</v>
      </c>
      <c r="AN525" s="30">
        <f t="array" ref="AN525">Tableau1[[#This Row],[40 bar]]+Tableau1[[#This Row],[24 bar]]</f>
        <v>0</v>
      </c>
      <c r="AO525" s="31"/>
      <c r="AP525" s="31">
        <f>Tableau1[[#This Row],[EC Vestiaires m³]]+Tableau1[[#This Row],[Vestiaires EF]]+Tableau1[[#This Row],[Zone B]]</f>
        <v>0</v>
      </c>
      <c r="AQ52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60.73500000145286</v>
      </c>
      <c r="AR525" s="6">
        <f>Tableau1[[#This Row],[prestation lavage 40B]]+Tableau1[[#This Row],[Prestation lavage 24B]]</f>
        <v>0</v>
      </c>
      <c r="AS525" s="6">
        <f>IFERROR(Tableau1[[#This Row],[40 bar (19h-23h59)]]+Y526,0)</f>
        <v>0</v>
      </c>
      <c r="AT525" s="6">
        <f>IFERROR(Tableau1[[#This Row],[24 bar (19H-23H59)]]+AB526,0)</f>
        <v>0</v>
      </c>
      <c r="AU525" s="33">
        <f t="array" ref="AU525">(Tableau1[[#This Row],[Conso eau]]-Tableau1[Rejet convention])/Tableau1[[#This Row],[Rejet convention]]</f>
        <v>-0.92284263959390866</v>
      </c>
      <c r="AV525" s="34" t="str">
        <f t="array" ref="AV525">IF(Tableau1[[#This Row],[Nbr de poulets (entrée découpe)]]&gt;0,(Tableau1[[#This Row],[Conso eau]]/Tableau1[[#This Row],[Nbr de poulets (entrée découpe)]])*1000,"erreur")</f>
        <v>erreur</v>
      </c>
      <c r="AW525" s="35" t="str">
        <f t="array" ref="AW525">IF(Tableau1[[#This Row],[Tonnage sortie ressuage]]&gt;0,(Tableau1[[#This Row],[Conso eau]]/Tableau1[[#This Row],[Tonnage sortie ressuage]])*1000,"erreur")</f>
        <v>erreur</v>
      </c>
      <c r="AX525" s="34" t="str">
        <f t="array" ref="AX52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25" s="21">
        <f>10</f>
        <v>10</v>
      </c>
      <c r="AZ525" s="21">
        <f>6</f>
        <v>6</v>
      </c>
      <c r="BA525" s="21" t="str">
        <f>TEXT(Tableau1[[#This Row],[Date]],"aaaa")</f>
        <v>2020</v>
      </c>
      <c r="BB525" s="21" t="str">
        <f>TEXT(Tableau1[[#This Row],[Date]],"mmmm")</f>
        <v>juin</v>
      </c>
      <c r="BC525" s="21">
        <f>_xlfn.ISOWEEKNUM(Tableau1[[#This Row],[Date]])</f>
        <v>23</v>
      </c>
      <c r="BD525" s="21" t="str">
        <f>TEXT(Tableau1[[#This Row],[Date]],"jjjj")</f>
        <v>dimanche</v>
      </c>
      <c r="BE525" s="21">
        <f>VLOOKUP(ROUND(Tableau1[[#This Row],[Année]],4),Tableau2[#Data],2)</f>
        <v>788</v>
      </c>
      <c r="BF525" s="21" t="str">
        <f>VLOOKUP(Tableau1[[#This Row],[Date]],Tableau3[],2)</f>
        <v>2020-2021</v>
      </c>
    </row>
    <row r="526" spans="1:58" hidden="1" x14ac:dyDescent="0.3">
      <c r="A526" s="22">
        <v>43990</v>
      </c>
      <c r="B526" s="20">
        <v>74510</v>
      </c>
      <c r="C526" s="20">
        <v>179795</v>
      </c>
      <c r="D526" s="24">
        <v>682.8</v>
      </c>
      <c r="E526" s="24"/>
      <c r="F526" s="24"/>
      <c r="G526" s="24"/>
      <c r="H526" s="24"/>
      <c r="I526" s="24"/>
      <c r="J526" s="24"/>
      <c r="K526" s="24"/>
      <c r="L526" s="24"/>
      <c r="M526" s="24">
        <v>0</v>
      </c>
      <c r="N526" s="24">
        <v>74.789998328313203</v>
      </c>
      <c r="O526" s="24">
        <v>41.8699990641326</v>
      </c>
      <c r="P526" s="24"/>
      <c r="Q526" s="24">
        <v>4.8699998911470201</v>
      </c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>
        <v>82</v>
      </c>
      <c r="AD526" s="24">
        <v>82</v>
      </c>
      <c r="AE526" s="24"/>
      <c r="AF526" s="30">
        <f t="array" ref="AF526">Tableau1[[#This Row],[EC Sortie PAC]]-Tableau1[[#This Row],[EC entrée PAC]]</f>
        <v>0</v>
      </c>
      <c r="AG526" s="30">
        <f t="array" ref="AG526">Tableau1[[#This Row],[Différenctiel PAC]]</f>
        <v>0</v>
      </c>
      <c r="AH526" s="4">
        <f t="array" ref="AH526">Tableau1[[#This Row],[Echaudoirs]]+Tableau1[[#This Row],[Plumeuses]]</f>
        <v>0</v>
      </c>
      <c r="AI526" s="4">
        <f t="array" ref="AI526">Tableau1[[#This Row],[EF Surpréssée Eviscération]]+Tableau1[[#This Row],[EF Eviscération]]</f>
        <v>116.6599973924458</v>
      </c>
      <c r="AJ526" s="4">
        <f t="array" ref="AJ526">Tableau1[[#This Row],[Conso EF dégrilleur]]+Tableau1[[#This Row],[Conso EF prélaveuse]]+Tableau1[[#This Row],[Conso EF adiabatique]]</f>
        <v>0</v>
      </c>
      <c r="AK526" s="4">
        <f>Tableau1[[#This Row],[Conso EC Filtre]]+Tableau1[[#This Row],[Conso EC Laveuse ]]</f>
        <v>0</v>
      </c>
      <c r="AL526" s="30">
        <f t="array" ref="AL526">Tableau1[[#This Row],[Conso EF Quai Atlas (calculée)]]+Tableau1[[#This Row],[Conso EC Quai Atlas (calculée)]]</f>
        <v>0</v>
      </c>
      <c r="AM526" s="30">
        <f t="array" ref="AM526">Tableau1[[#This Row],[Lavage cagettes]]+Tableau1[[#This Row],[Lavage pal box]]</f>
        <v>0</v>
      </c>
      <c r="AN526" s="30">
        <f t="array" ref="AN526">Tableau1[[#This Row],[40 bar]]+Tableau1[[#This Row],[24 bar]]</f>
        <v>0</v>
      </c>
      <c r="AO526" s="31"/>
      <c r="AP526" s="31">
        <f>Tableau1[[#This Row],[EC Vestiaires m³]]+Tableau1[[#This Row],[Vestiaires EF]]+Tableau1[[#This Row],[Zone B]]</f>
        <v>0</v>
      </c>
      <c r="AQ52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561.27000271640713</v>
      </c>
      <c r="AR526" s="6">
        <f>Tableau1[[#This Row],[prestation lavage 40B]]+Tableau1[[#This Row],[Prestation lavage 24B]]</f>
        <v>0</v>
      </c>
      <c r="AS526" s="6">
        <f>IFERROR(Tableau1[[#This Row],[40 bar (19h-23h59)]]+Y527,0)</f>
        <v>0</v>
      </c>
      <c r="AT526" s="6">
        <f>IFERROR(Tableau1[[#This Row],[24 bar (19H-23H59)]]+AB527,0)</f>
        <v>0</v>
      </c>
      <c r="AU526" s="33">
        <f t="array" ref="AU526">(Tableau1[[#This Row],[Conso eau]]-Tableau1[Rejet convention])/Tableau1[[#This Row],[Rejet convention]]</f>
        <v>-0.13350253807106605</v>
      </c>
      <c r="AV526" s="34">
        <f t="array" ref="AV526">IF(Tableau1[[#This Row],[Nbr de poulets (entrée découpe)]]&gt;0,(Tableau1[[#This Row],[Conso eau]]/Tableau1[[#This Row],[Nbr de poulets (entrée découpe)]])*1000,"erreur")</f>
        <v>9.1638706213931016</v>
      </c>
      <c r="AW526" s="35">
        <f t="array" ref="AW526">IF(Tableau1[[#This Row],[Tonnage sortie ressuage]]&gt;0,(Tableau1[[#This Row],[Conso eau]]/Tableau1[[#This Row],[Tonnage sortie ressuage]])*1000,"erreur")</f>
        <v>3.7976584443393864</v>
      </c>
      <c r="AX526" s="34">
        <f t="array" ref="AX52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26" s="21">
        <f>10</f>
        <v>10</v>
      </c>
      <c r="AZ526" s="21">
        <f>6</f>
        <v>6</v>
      </c>
      <c r="BA526" s="21" t="str">
        <f>TEXT(Tableau1[[#This Row],[Date]],"aaaa")</f>
        <v>2020</v>
      </c>
      <c r="BB526" s="21" t="str">
        <f>TEXT(Tableau1[[#This Row],[Date]],"mmmm")</f>
        <v>juin</v>
      </c>
      <c r="BC526" s="21">
        <f>_xlfn.ISOWEEKNUM(Tableau1[[#This Row],[Date]])</f>
        <v>24</v>
      </c>
      <c r="BD526" s="21" t="str">
        <f>TEXT(Tableau1[[#This Row],[Date]],"jjjj")</f>
        <v>lundi</v>
      </c>
      <c r="BE526" s="21">
        <f>VLOOKUP(ROUND(Tableau1[[#This Row],[Année]],4),Tableau2[#Data],2)</f>
        <v>788</v>
      </c>
      <c r="BF526" s="21" t="str">
        <f>VLOOKUP(Tableau1[[#This Row],[Date]],Tableau3[],2)</f>
        <v>2020-2021</v>
      </c>
    </row>
    <row r="527" spans="1:58" hidden="1" x14ac:dyDescent="0.3">
      <c r="A527" s="22">
        <v>43991</v>
      </c>
      <c r="B527" s="20">
        <v>73960</v>
      </c>
      <c r="C527" s="20">
        <v>175995</v>
      </c>
      <c r="D527" s="24">
        <v>766</v>
      </c>
      <c r="E527" s="24"/>
      <c r="F527" s="24"/>
      <c r="G527" s="24"/>
      <c r="H527" s="24"/>
      <c r="I527" s="24"/>
      <c r="J527" s="24"/>
      <c r="K527" s="24"/>
      <c r="L527" s="24"/>
      <c r="M527" s="24">
        <v>0</v>
      </c>
      <c r="N527" s="24">
        <v>71.964998391456902</v>
      </c>
      <c r="O527" s="24">
        <v>41.439999073743799</v>
      </c>
      <c r="P527" s="24"/>
      <c r="Q527" s="24">
        <v>47.349998941644998</v>
      </c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>
        <v>467</v>
      </c>
      <c r="AD527" s="24">
        <v>468</v>
      </c>
      <c r="AE527" s="24"/>
      <c r="AF527" s="30">
        <f t="array" ref="AF527">Tableau1[[#This Row],[EC Sortie PAC]]-Tableau1[[#This Row],[EC entrée PAC]]</f>
        <v>1</v>
      </c>
      <c r="AG527" s="30">
        <f t="array" ref="AG527">Tableau1[[#This Row],[Différenctiel PAC]]</f>
        <v>1</v>
      </c>
      <c r="AH527" s="4">
        <f t="array" ref="AH527">Tableau1[[#This Row],[Echaudoirs]]+Tableau1[[#This Row],[Plumeuses]]</f>
        <v>0</v>
      </c>
      <c r="AI527" s="4">
        <f t="array" ref="AI527">Tableau1[[#This Row],[EF Surpréssée Eviscération]]+Tableau1[[#This Row],[EF Eviscération]]</f>
        <v>113.40499746520069</v>
      </c>
      <c r="AJ527" s="4">
        <f t="array" ref="AJ527">Tableau1[[#This Row],[Conso EF dégrilleur]]+Tableau1[[#This Row],[Conso EF prélaveuse]]+Tableau1[[#This Row],[Conso EF adiabatique]]</f>
        <v>0</v>
      </c>
      <c r="AK527" s="4">
        <f>Tableau1[[#This Row],[Conso EC Filtre]]+Tableau1[[#This Row],[Conso EC Laveuse ]]</f>
        <v>0</v>
      </c>
      <c r="AL527" s="30">
        <f t="array" ref="AL527">Tableau1[[#This Row],[Conso EF Quai Atlas (calculée)]]+Tableau1[[#This Row],[Conso EC Quai Atlas (calculée)]]</f>
        <v>0</v>
      </c>
      <c r="AM527" s="30">
        <f t="array" ref="AM527">Tableau1[[#This Row],[Lavage cagettes]]+Tableau1[[#This Row],[Lavage pal box]]</f>
        <v>0</v>
      </c>
      <c r="AN527" s="30">
        <f t="array" ref="AN527">Tableau1[[#This Row],[40 bar]]+Tableau1[[#This Row],[24 bar]]</f>
        <v>0</v>
      </c>
      <c r="AO527" s="31"/>
      <c r="AP527" s="31">
        <f>Tableau1[[#This Row],[EC Vestiaires m³]]+Tableau1[[#This Row],[Vestiaires EF]]+Tableau1[[#This Row],[Zone B]]</f>
        <v>0</v>
      </c>
      <c r="AQ52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605.24500359315425</v>
      </c>
      <c r="AR527" s="6">
        <f>Tableau1[[#This Row],[prestation lavage 40B]]+Tableau1[[#This Row],[Prestation lavage 24B]]</f>
        <v>0</v>
      </c>
      <c r="AS527" s="6">
        <f>IFERROR(Tableau1[[#This Row],[40 bar (19h-23h59)]]+Y528,0)</f>
        <v>0</v>
      </c>
      <c r="AT527" s="6">
        <f>IFERROR(Tableau1[[#This Row],[24 bar (19H-23H59)]]+AB528,0)</f>
        <v>0</v>
      </c>
      <c r="AU527" s="33">
        <f t="array" ref="AU527">(Tableau1[[#This Row],[Conso eau]]-Tableau1[Rejet convention])/Tableau1[[#This Row],[Rejet convention]]</f>
        <v>-2.7918781725888325E-2</v>
      </c>
      <c r="AV527" s="34">
        <f t="array" ref="AV527">IF(Tableau1[[#This Row],[Nbr de poulets (entrée découpe)]]&gt;0,(Tableau1[[#This Row],[Conso eau]]/Tableau1[[#This Row],[Nbr de poulets (entrée découpe)]])*1000,"erreur")</f>
        <v>10.356949702541915</v>
      </c>
      <c r="AW527" s="35">
        <f t="array" ref="AW527">IF(Tableau1[[#This Row],[Tonnage sortie ressuage]]&gt;0,(Tableau1[[#This Row],[Conso eau]]/Tableau1[[#This Row],[Tonnage sortie ressuage]])*1000,"erreur")</f>
        <v>4.3523963748970145</v>
      </c>
      <c r="AX527" s="34">
        <f t="array" ref="AX52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27" s="21">
        <f>10</f>
        <v>10</v>
      </c>
      <c r="AZ527" s="21">
        <f>6</f>
        <v>6</v>
      </c>
      <c r="BA527" s="21" t="str">
        <f>TEXT(Tableau1[[#This Row],[Date]],"aaaa")</f>
        <v>2020</v>
      </c>
      <c r="BB527" s="21" t="str">
        <f>TEXT(Tableau1[[#This Row],[Date]],"mmmm")</f>
        <v>juin</v>
      </c>
      <c r="BC527" s="21">
        <f>_xlfn.ISOWEEKNUM(Tableau1[[#This Row],[Date]])</f>
        <v>24</v>
      </c>
      <c r="BD527" s="21" t="str">
        <f>TEXT(Tableau1[[#This Row],[Date]],"jjjj")</f>
        <v>mardi</v>
      </c>
      <c r="BE527" s="21">
        <f>VLOOKUP(ROUND(Tableau1[[#This Row],[Année]],4),Tableau2[#Data],2)</f>
        <v>788</v>
      </c>
      <c r="BF527" s="21" t="str">
        <f>VLOOKUP(Tableau1[[#This Row],[Date]],Tableau3[],2)</f>
        <v>2020-2021</v>
      </c>
    </row>
    <row r="528" spans="1:58" hidden="1" x14ac:dyDescent="0.3">
      <c r="A528" s="22">
        <v>43992</v>
      </c>
      <c r="B528" s="20">
        <v>70155</v>
      </c>
      <c r="C528" s="20">
        <v>156353</v>
      </c>
      <c r="D528" s="24">
        <v>747.5</v>
      </c>
      <c r="E528" s="24"/>
      <c r="F528" s="24"/>
      <c r="G528" s="24"/>
      <c r="H528" s="24"/>
      <c r="I528" s="24"/>
      <c r="J528" s="24"/>
      <c r="K528" s="24"/>
      <c r="L528" s="24"/>
      <c r="M528" s="24">
        <v>0</v>
      </c>
      <c r="N528" s="24">
        <v>69.549998445436401</v>
      </c>
      <c r="O528" s="24">
        <v>39.614999114535699</v>
      </c>
      <c r="P528" s="24"/>
      <c r="Q528" s="24">
        <v>51.679998844861998</v>
      </c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>
        <v>565</v>
      </c>
      <c r="AD528" s="24">
        <v>567</v>
      </c>
      <c r="AE528" s="24"/>
      <c r="AF528" s="30">
        <f t="array" ref="AF528">Tableau1[[#This Row],[EC Sortie PAC]]-Tableau1[[#This Row],[EC entrée PAC]]</f>
        <v>2</v>
      </c>
      <c r="AG528" s="30">
        <f t="array" ref="AG528">Tableau1[[#This Row],[Différenctiel PAC]]</f>
        <v>2</v>
      </c>
      <c r="AH528" s="4">
        <f t="array" ref="AH528">Tableau1[[#This Row],[Echaudoirs]]+Tableau1[[#This Row],[Plumeuses]]</f>
        <v>0</v>
      </c>
      <c r="AI528" s="4">
        <f t="array" ref="AI528">Tableau1[[#This Row],[EF Surpréssée Eviscération]]+Tableau1[[#This Row],[EF Eviscération]]</f>
        <v>109.16499755997211</v>
      </c>
      <c r="AJ528" s="4">
        <f t="array" ref="AJ528">Tableau1[[#This Row],[Conso EF dégrilleur]]+Tableau1[[#This Row],[Conso EF prélaveuse]]+Tableau1[[#This Row],[Conso EF adiabatique]]</f>
        <v>0</v>
      </c>
      <c r="AK528" s="4">
        <f>Tableau1[[#This Row],[Conso EC Filtre]]+Tableau1[[#This Row],[Conso EC Laveuse ]]</f>
        <v>0</v>
      </c>
      <c r="AL528" s="30">
        <f t="array" ref="AL528">Tableau1[[#This Row],[Conso EF Quai Atlas (calculée)]]+Tableau1[[#This Row],[Conso EC Quai Atlas (calculée)]]</f>
        <v>0</v>
      </c>
      <c r="AM528" s="30">
        <f t="array" ref="AM528">Tableau1[[#This Row],[Lavage cagettes]]+Tableau1[[#This Row],[Lavage pal box]]</f>
        <v>0</v>
      </c>
      <c r="AN528" s="30">
        <f t="array" ref="AN528">Tableau1[[#This Row],[40 bar]]+Tableau1[[#This Row],[24 bar]]</f>
        <v>0</v>
      </c>
      <c r="AO528" s="31"/>
      <c r="AP528" s="31">
        <f>Tableau1[[#This Row],[EC Vestiaires m³]]+Tableau1[[#This Row],[Vestiaires EF]]+Tableau1[[#This Row],[Zone B]]</f>
        <v>0</v>
      </c>
      <c r="AQ52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586.65500359516591</v>
      </c>
      <c r="AR528" s="6">
        <f>Tableau1[[#This Row],[prestation lavage 40B]]+Tableau1[[#This Row],[Prestation lavage 24B]]</f>
        <v>0</v>
      </c>
      <c r="AS528" s="6">
        <f>IFERROR(Tableau1[[#This Row],[40 bar (19h-23h59)]]+Y529,0)</f>
        <v>0</v>
      </c>
      <c r="AT528" s="6">
        <f>IFERROR(Tableau1[[#This Row],[24 bar (19H-23H59)]]+AB529,0)</f>
        <v>0</v>
      </c>
      <c r="AU528" s="33">
        <f t="array" ref="AU528">(Tableau1[[#This Row],[Conso eau]]-Tableau1[Rejet convention])/Tableau1[[#This Row],[Rejet convention]]</f>
        <v>-5.1395939086294418E-2</v>
      </c>
      <c r="AV528" s="34">
        <f t="array" ref="AV528">IF(Tableau1[[#This Row],[Nbr de poulets (entrée découpe)]]&gt;0,(Tableau1[[#This Row],[Conso eau]]/Tableau1[[#This Row],[Nbr de poulets (entrée découpe)]])*1000,"erreur")</f>
        <v>10.654978262418929</v>
      </c>
      <c r="AW528" s="35">
        <f t="array" ref="AW528">IF(Tableau1[[#This Row],[Tonnage sortie ressuage]]&gt;0,(Tableau1[[#This Row],[Conso eau]]/Tableau1[[#This Row],[Tonnage sortie ressuage]])*1000,"erreur")</f>
        <v>4.7808484646920748</v>
      </c>
      <c r="AX528" s="34">
        <f t="array" ref="AX52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28" s="21">
        <f>10</f>
        <v>10</v>
      </c>
      <c r="AZ528" s="21">
        <f>6</f>
        <v>6</v>
      </c>
      <c r="BA528" s="21" t="str">
        <f>TEXT(Tableau1[[#This Row],[Date]],"aaaa")</f>
        <v>2020</v>
      </c>
      <c r="BB528" s="21" t="str">
        <f>TEXT(Tableau1[[#This Row],[Date]],"mmmm")</f>
        <v>juin</v>
      </c>
      <c r="BC528" s="21">
        <f>_xlfn.ISOWEEKNUM(Tableau1[[#This Row],[Date]])</f>
        <v>24</v>
      </c>
      <c r="BD528" s="21" t="str">
        <f>TEXT(Tableau1[[#This Row],[Date]],"jjjj")</f>
        <v>mercredi</v>
      </c>
      <c r="BE528" s="21">
        <f>VLOOKUP(ROUND(Tableau1[[#This Row],[Année]],4),Tableau2[#Data],2)</f>
        <v>788</v>
      </c>
      <c r="BF528" s="21" t="str">
        <f>VLOOKUP(Tableau1[[#This Row],[Date]],Tableau3[],2)</f>
        <v>2020-2021</v>
      </c>
    </row>
    <row r="529" spans="1:58" hidden="1" x14ac:dyDescent="0.3">
      <c r="A529" s="22">
        <v>43993</v>
      </c>
      <c r="B529" s="20">
        <v>71362</v>
      </c>
      <c r="C529" s="20">
        <v>158232</v>
      </c>
      <c r="D529" s="24">
        <v>706.7</v>
      </c>
      <c r="E529" s="24"/>
      <c r="F529" s="24"/>
      <c r="G529" s="24"/>
      <c r="H529" s="24"/>
      <c r="I529" s="24"/>
      <c r="J529" s="24"/>
      <c r="K529" s="24"/>
      <c r="L529" s="24"/>
      <c r="M529" s="24">
        <v>0</v>
      </c>
      <c r="N529" s="24">
        <v>62.769998596981203</v>
      </c>
      <c r="O529" s="24">
        <v>39.4299991186708</v>
      </c>
      <c r="P529" s="24"/>
      <c r="Q529" s="24">
        <v>42.039999060332804</v>
      </c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>
        <v>547</v>
      </c>
      <c r="AD529" s="24">
        <v>549</v>
      </c>
      <c r="AE529" s="24"/>
      <c r="AF529" s="30">
        <f t="array" ref="AF529">Tableau1[[#This Row],[EC Sortie PAC]]-Tableau1[[#This Row],[EC entrée PAC]]</f>
        <v>2</v>
      </c>
      <c r="AG529" s="30">
        <f t="array" ref="AG529">Tableau1[[#This Row],[Différenctiel PAC]]</f>
        <v>2</v>
      </c>
      <c r="AH529" s="4">
        <f t="array" ref="AH529">Tableau1[[#This Row],[Echaudoirs]]+Tableau1[[#This Row],[Plumeuses]]</f>
        <v>0</v>
      </c>
      <c r="AI529" s="4">
        <f t="array" ref="AI529">Tableau1[[#This Row],[EF Surpréssée Eviscération]]+Tableau1[[#This Row],[EF Eviscération]]</f>
        <v>102.199997715652</v>
      </c>
      <c r="AJ529" s="4">
        <f t="array" ref="AJ529">Tableau1[[#This Row],[Conso EF dégrilleur]]+Tableau1[[#This Row],[Conso EF prélaveuse]]+Tableau1[[#This Row],[Conso EF adiabatique]]</f>
        <v>0</v>
      </c>
      <c r="AK529" s="4">
        <f>Tableau1[[#This Row],[Conso EC Filtre]]+Tableau1[[#This Row],[Conso EC Laveuse ]]</f>
        <v>0</v>
      </c>
      <c r="AL529" s="30">
        <f t="array" ref="AL529">Tableau1[[#This Row],[Conso EF Quai Atlas (calculée)]]+Tableau1[[#This Row],[Conso EC Quai Atlas (calculée)]]</f>
        <v>0</v>
      </c>
      <c r="AM529" s="30">
        <f t="array" ref="AM529">Tableau1[[#This Row],[Lavage cagettes]]+Tableau1[[#This Row],[Lavage pal box]]</f>
        <v>0</v>
      </c>
      <c r="AN529" s="30">
        <f t="array" ref="AN529">Tableau1[[#This Row],[40 bar]]+Tableau1[[#This Row],[24 bar]]</f>
        <v>0</v>
      </c>
      <c r="AO529" s="31"/>
      <c r="AP529" s="31">
        <f>Tableau1[[#This Row],[EC Vestiaires m³]]+Tableau1[[#This Row],[Vestiaires EF]]+Tableau1[[#This Row],[Zone B]]</f>
        <v>0</v>
      </c>
      <c r="AQ52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562.46000322401528</v>
      </c>
      <c r="AR529" s="6">
        <f>Tableau1[[#This Row],[prestation lavage 40B]]+Tableau1[[#This Row],[Prestation lavage 24B]]</f>
        <v>0</v>
      </c>
      <c r="AS529" s="6">
        <f>IFERROR(Tableau1[[#This Row],[40 bar (19h-23h59)]]+Y530,0)</f>
        <v>0</v>
      </c>
      <c r="AT529" s="6">
        <f>IFERROR(Tableau1[[#This Row],[24 bar (19H-23H59)]]+AB530,0)</f>
        <v>0</v>
      </c>
      <c r="AU529" s="33">
        <f t="array" ref="AU529">(Tableau1[[#This Row],[Conso eau]]-Tableau1[Rejet convention])/Tableau1[[#This Row],[Rejet convention]]</f>
        <v>-0.10317258883248726</v>
      </c>
      <c r="AV529" s="34">
        <f t="array" ref="AV529">IF(Tableau1[[#This Row],[Nbr de poulets (entrée découpe)]]&gt;0,(Tableau1[[#This Row],[Conso eau]]/Tableau1[[#This Row],[Nbr de poulets (entrée découpe)]])*1000,"erreur")</f>
        <v>9.9030296236092052</v>
      </c>
      <c r="AW529" s="35">
        <f t="array" ref="AW529">IF(Tableau1[[#This Row],[Tonnage sortie ressuage]]&gt;0,(Tableau1[[#This Row],[Conso eau]]/Tableau1[[#This Row],[Tonnage sortie ressuage]])*1000,"erreur")</f>
        <v>4.4662268062086055</v>
      </c>
      <c r="AX529" s="34">
        <f t="array" ref="AX52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29" s="21">
        <f>10</f>
        <v>10</v>
      </c>
      <c r="AZ529" s="21">
        <f>6</f>
        <v>6</v>
      </c>
      <c r="BA529" s="21" t="str">
        <f>TEXT(Tableau1[[#This Row],[Date]],"aaaa")</f>
        <v>2020</v>
      </c>
      <c r="BB529" s="21" t="str">
        <f>TEXT(Tableau1[[#This Row],[Date]],"mmmm")</f>
        <v>juin</v>
      </c>
      <c r="BC529" s="21">
        <f>_xlfn.ISOWEEKNUM(Tableau1[[#This Row],[Date]])</f>
        <v>24</v>
      </c>
      <c r="BD529" s="21" t="str">
        <f>TEXT(Tableau1[[#This Row],[Date]],"jjjj")</f>
        <v>jeudi</v>
      </c>
      <c r="BE529" s="21">
        <f>VLOOKUP(ROUND(Tableau1[[#This Row],[Année]],4),Tableau2[#Data],2)</f>
        <v>788</v>
      </c>
      <c r="BF529" s="21" t="str">
        <f>VLOOKUP(Tableau1[[#This Row],[Date]],Tableau3[],2)</f>
        <v>2020-2021</v>
      </c>
    </row>
    <row r="530" spans="1:58" hidden="1" x14ac:dyDescent="0.3">
      <c r="A530" s="22">
        <v>43994</v>
      </c>
      <c r="B530" s="20">
        <v>72539</v>
      </c>
      <c r="C530" s="20">
        <v>157178</v>
      </c>
      <c r="D530" s="24">
        <v>746.4</v>
      </c>
      <c r="E530" s="24"/>
      <c r="F530" s="24"/>
      <c r="G530" s="24"/>
      <c r="H530" s="24"/>
      <c r="I530" s="24"/>
      <c r="J530" s="24"/>
      <c r="K530" s="24"/>
      <c r="L530" s="24"/>
      <c r="M530" s="24">
        <v>0</v>
      </c>
      <c r="N530" s="24">
        <v>69.399998448789106</v>
      </c>
      <c r="O530" s="24">
        <v>41.564999070949902</v>
      </c>
      <c r="P530" s="24"/>
      <c r="Q530" s="24">
        <v>46.149998968467102</v>
      </c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>
        <v>542</v>
      </c>
      <c r="AD530" s="24">
        <v>543</v>
      </c>
      <c r="AE530" s="24"/>
      <c r="AF530" s="30">
        <f t="array" ref="AF530">Tableau1[[#This Row],[EC Sortie PAC]]-Tableau1[[#This Row],[EC entrée PAC]]</f>
        <v>1</v>
      </c>
      <c r="AG530" s="30">
        <f t="array" ref="AG530">Tableau1[[#This Row],[Différenctiel PAC]]</f>
        <v>1</v>
      </c>
      <c r="AH530" s="4">
        <f t="array" ref="AH530">Tableau1[[#This Row],[Echaudoirs]]+Tableau1[[#This Row],[Plumeuses]]</f>
        <v>0</v>
      </c>
      <c r="AI530" s="4">
        <f t="array" ref="AI530">Tableau1[[#This Row],[EF Surpréssée Eviscération]]+Tableau1[[#This Row],[EF Eviscération]]</f>
        <v>110.964997519739</v>
      </c>
      <c r="AJ530" s="4">
        <f t="array" ref="AJ530">Tableau1[[#This Row],[Conso EF dégrilleur]]+Tableau1[[#This Row],[Conso EF prélaveuse]]+Tableau1[[#This Row],[Conso EF adiabatique]]</f>
        <v>0</v>
      </c>
      <c r="AK530" s="4">
        <f>Tableau1[[#This Row],[Conso EC Filtre]]+Tableau1[[#This Row],[Conso EC Laveuse ]]</f>
        <v>0</v>
      </c>
      <c r="AL530" s="30">
        <f t="array" ref="AL530">Tableau1[[#This Row],[Conso EF Quai Atlas (calculée)]]+Tableau1[[#This Row],[Conso EC Quai Atlas (calculée)]]</f>
        <v>0</v>
      </c>
      <c r="AM530" s="30">
        <f t="array" ref="AM530">Tableau1[[#This Row],[Lavage cagettes]]+Tableau1[[#This Row],[Lavage pal box]]</f>
        <v>0</v>
      </c>
      <c r="AN530" s="30">
        <f t="array" ref="AN530">Tableau1[[#This Row],[40 bar]]+Tableau1[[#This Row],[24 bar]]</f>
        <v>0</v>
      </c>
      <c r="AO530" s="31"/>
      <c r="AP530" s="31">
        <f>Tableau1[[#This Row],[EC Vestiaires m³]]+Tableau1[[#This Row],[Vestiaires EF]]+Tableau1[[#This Row],[Zone B]]</f>
        <v>0</v>
      </c>
      <c r="AQ53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589.28500351179389</v>
      </c>
      <c r="AR530" s="6">
        <f>Tableau1[[#This Row],[prestation lavage 40B]]+Tableau1[[#This Row],[Prestation lavage 24B]]</f>
        <v>0</v>
      </c>
      <c r="AS530" s="6">
        <f>IFERROR(Tableau1[[#This Row],[40 bar (19h-23h59)]]+Y531,0)</f>
        <v>0</v>
      </c>
      <c r="AT530" s="6">
        <f>IFERROR(Tableau1[[#This Row],[24 bar (19H-23H59)]]+AB531,0)</f>
        <v>0</v>
      </c>
      <c r="AU530" s="33">
        <f t="array" ref="AU530">(Tableau1[[#This Row],[Conso eau]]-Tableau1[Rejet convention])/Tableau1[[#This Row],[Rejet convention]]</f>
        <v>-5.279187817258886E-2</v>
      </c>
      <c r="AV530" s="34">
        <f t="array" ref="AV530">IF(Tableau1[[#This Row],[Nbr de poulets (entrée découpe)]]&gt;0,(Tableau1[[#This Row],[Conso eau]]/Tableau1[[#This Row],[Nbr de poulets (entrée découpe)]])*1000,"erreur")</f>
        <v>10.289637298556638</v>
      </c>
      <c r="AW530" s="35">
        <f t="array" ref="AW530">IF(Tableau1[[#This Row],[Tonnage sortie ressuage]]&gt;0,(Tableau1[[#This Row],[Conso eau]]/Tableau1[[#This Row],[Tonnage sortie ressuage]])*1000,"erreur")</f>
        <v>4.7487561872526687</v>
      </c>
      <c r="AX530" s="34">
        <f t="array" ref="AX53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30" s="21">
        <f>10</f>
        <v>10</v>
      </c>
      <c r="AZ530" s="21">
        <f>6</f>
        <v>6</v>
      </c>
      <c r="BA530" s="21" t="str">
        <f>TEXT(Tableau1[[#This Row],[Date]],"aaaa")</f>
        <v>2020</v>
      </c>
      <c r="BB530" s="21" t="str">
        <f>TEXT(Tableau1[[#This Row],[Date]],"mmmm")</f>
        <v>juin</v>
      </c>
      <c r="BC530" s="21">
        <f>_xlfn.ISOWEEKNUM(Tableau1[[#This Row],[Date]])</f>
        <v>24</v>
      </c>
      <c r="BD530" s="21" t="str">
        <f>TEXT(Tableau1[[#This Row],[Date]],"jjjj")</f>
        <v>vendredi</v>
      </c>
      <c r="BE530" s="21">
        <f>VLOOKUP(ROUND(Tableau1[[#This Row],[Année]],4),Tableau2[#Data],2)</f>
        <v>788</v>
      </c>
      <c r="BF530" s="21" t="str">
        <f>VLOOKUP(Tableau1[[#This Row],[Date]],Tableau3[],2)</f>
        <v>2020-2021</v>
      </c>
    </row>
    <row r="531" spans="1:58" hidden="1" x14ac:dyDescent="0.3">
      <c r="A531" s="22">
        <v>43995</v>
      </c>
      <c r="B531" s="20"/>
      <c r="C531" s="20"/>
      <c r="D531" s="24">
        <v>114.2</v>
      </c>
      <c r="E531" s="24"/>
      <c r="F531" s="24"/>
      <c r="G531" s="24"/>
      <c r="H531" s="24"/>
      <c r="I531" s="24"/>
      <c r="J531" s="24"/>
      <c r="K531" s="24"/>
      <c r="L531" s="24"/>
      <c r="M531" s="24">
        <v>0</v>
      </c>
      <c r="N531" s="24">
        <v>0</v>
      </c>
      <c r="O531" s="24">
        <v>0</v>
      </c>
      <c r="P531" s="24"/>
      <c r="Q531" s="24">
        <v>43.789999021217199</v>
      </c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>
        <v>560</v>
      </c>
      <c r="AD531" s="24">
        <v>562</v>
      </c>
      <c r="AE531" s="24"/>
      <c r="AF531" s="30">
        <f t="array" ref="AF531">Tableau1[[#This Row],[EC Sortie PAC]]-Tableau1[[#This Row],[EC entrée PAC]]</f>
        <v>2</v>
      </c>
      <c r="AG531" s="30">
        <f t="array" ref="AG531">Tableau1[[#This Row],[Différenctiel PAC]]</f>
        <v>2</v>
      </c>
      <c r="AH531" s="4">
        <f t="array" ref="AH531">Tableau1[[#This Row],[Echaudoirs]]+Tableau1[[#This Row],[Plumeuses]]</f>
        <v>0</v>
      </c>
      <c r="AI531" s="4">
        <f t="array" ref="AI531">Tableau1[[#This Row],[EF Surpréssée Eviscération]]+Tableau1[[#This Row],[EF Eviscération]]</f>
        <v>0</v>
      </c>
      <c r="AJ531" s="4">
        <f t="array" ref="AJ531">Tableau1[[#This Row],[Conso EF dégrilleur]]+Tableau1[[#This Row],[Conso EF prélaveuse]]+Tableau1[[#This Row],[Conso EF adiabatique]]</f>
        <v>0</v>
      </c>
      <c r="AK531" s="4">
        <f>Tableau1[[#This Row],[Conso EC Filtre]]+Tableau1[[#This Row],[Conso EC Laveuse ]]</f>
        <v>0</v>
      </c>
      <c r="AL531" s="30">
        <f t="array" ref="AL531">Tableau1[[#This Row],[Conso EF Quai Atlas (calculée)]]+Tableau1[[#This Row],[Conso EC Quai Atlas (calculée)]]</f>
        <v>0</v>
      </c>
      <c r="AM531" s="30">
        <f t="array" ref="AM531">Tableau1[[#This Row],[Lavage cagettes]]+Tableau1[[#This Row],[Lavage pal box]]</f>
        <v>0</v>
      </c>
      <c r="AN531" s="30">
        <f t="array" ref="AN531">Tableau1[[#This Row],[40 bar]]+Tableau1[[#This Row],[24 bar]]</f>
        <v>0</v>
      </c>
      <c r="AO531" s="31"/>
      <c r="AP531" s="31">
        <f>Tableau1[[#This Row],[EC Vestiaires m³]]+Tableau1[[#This Row],[Vestiaires EF]]+Tableau1[[#This Row],[Zone B]]</f>
        <v>0</v>
      </c>
      <c r="AQ53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70.410000978782804</v>
      </c>
      <c r="AR531" s="6">
        <f>Tableau1[[#This Row],[prestation lavage 40B]]+Tableau1[[#This Row],[Prestation lavage 24B]]</f>
        <v>0</v>
      </c>
      <c r="AS531" s="6">
        <f>IFERROR(Tableau1[[#This Row],[40 bar (19h-23h59)]]+Y532,0)</f>
        <v>0</v>
      </c>
      <c r="AT531" s="6">
        <f>IFERROR(Tableau1[[#This Row],[24 bar (19H-23H59)]]+AB532,0)</f>
        <v>0</v>
      </c>
      <c r="AU531" s="33">
        <f t="array" ref="AU531">(Tableau1[[#This Row],[Conso eau]]-Tableau1[Rejet convention])/Tableau1[[#This Row],[Rejet convention]]</f>
        <v>-0.85507614213197969</v>
      </c>
      <c r="AV531" s="34" t="str">
        <f t="array" ref="AV531">IF(Tableau1[[#This Row],[Nbr de poulets (entrée découpe)]]&gt;0,(Tableau1[[#This Row],[Conso eau]]/Tableau1[[#This Row],[Nbr de poulets (entrée découpe)]])*1000,"erreur")</f>
        <v>erreur</v>
      </c>
      <c r="AW531" s="35" t="str">
        <f t="array" ref="AW531">IF(Tableau1[[#This Row],[Tonnage sortie ressuage]]&gt;0,(Tableau1[[#This Row],[Conso eau]]/Tableau1[[#This Row],[Tonnage sortie ressuage]])*1000,"erreur")</f>
        <v>erreur</v>
      </c>
      <c r="AX531" s="34" t="str">
        <f t="array" ref="AX53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31" s="21">
        <f>10</f>
        <v>10</v>
      </c>
      <c r="AZ531" s="21">
        <f>6</f>
        <v>6</v>
      </c>
      <c r="BA531" s="21" t="str">
        <f>TEXT(Tableau1[[#This Row],[Date]],"aaaa")</f>
        <v>2020</v>
      </c>
      <c r="BB531" s="21" t="str">
        <f>TEXT(Tableau1[[#This Row],[Date]],"mmmm")</f>
        <v>juin</v>
      </c>
      <c r="BC531" s="21">
        <f>_xlfn.ISOWEEKNUM(Tableau1[[#This Row],[Date]])</f>
        <v>24</v>
      </c>
      <c r="BD531" s="21" t="str">
        <f>TEXT(Tableau1[[#This Row],[Date]],"jjjj")</f>
        <v>samedi</v>
      </c>
      <c r="BE531" s="21">
        <f>VLOOKUP(ROUND(Tableau1[[#This Row],[Année]],4),Tableau2[#Data],2)</f>
        <v>788</v>
      </c>
      <c r="BF531" s="21" t="str">
        <f>VLOOKUP(Tableau1[[#This Row],[Date]],Tableau3[],2)</f>
        <v>2020-2021</v>
      </c>
    </row>
    <row r="532" spans="1:58" hidden="1" x14ac:dyDescent="0.3">
      <c r="A532" s="22">
        <v>43996</v>
      </c>
      <c r="B532" s="20"/>
      <c r="C532" s="20"/>
      <c r="D532" s="24">
        <v>57.6</v>
      </c>
      <c r="E532" s="24"/>
      <c r="F532" s="24"/>
      <c r="G532" s="24"/>
      <c r="H532" s="24"/>
      <c r="I532" s="24"/>
      <c r="J532" s="24"/>
      <c r="K532" s="24"/>
      <c r="L532" s="24"/>
      <c r="M532" s="24">
        <v>0</v>
      </c>
      <c r="N532" s="24">
        <v>0</v>
      </c>
      <c r="O532" s="24">
        <v>0</v>
      </c>
      <c r="P532" s="24"/>
      <c r="Q532" s="24">
        <v>0</v>
      </c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>
        <v>145</v>
      </c>
      <c r="AD532" s="24">
        <v>146</v>
      </c>
      <c r="AE532" s="24"/>
      <c r="AF532" s="30">
        <f t="array" ref="AF532">Tableau1[[#This Row],[EC Sortie PAC]]-Tableau1[[#This Row],[EC entrée PAC]]</f>
        <v>1</v>
      </c>
      <c r="AG532" s="30">
        <f t="array" ref="AG532">Tableau1[[#This Row],[Différenctiel PAC]]</f>
        <v>1</v>
      </c>
      <c r="AH532" s="4">
        <f t="array" ref="AH532">Tableau1[[#This Row],[Echaudoirs]]+Tableau1[[#This Row],[Plumeuses]]</f>
        <v>0</v>
      </c>
      <c r="AI532" s="4">
        <f t="array" ref="AI532">Tableau1[[#This Row],[EF Surpréssée Eviscération]]+Tableau1[[#This Row],[EF Eviscération]]</f>
        <v>0</v>
      </c>
      <c r="AJ532" s="4">
        <f t="array" ref="AJ532">Tableau1[[#This Row],[Conso EF dégrilleur]]+Tableau1[[#This Row],[Conso EF prélaveuse]]+Tableau1[[#This Row],[Conso EF adiabatique]]</f>
        <v>0</v>
      </c>
      <c r="AK532" s="4">
        <f>Tableau1[[#This Row],[Conso EC Filtre]]+Tableau1[[#This Row],[Conso EC Laveuse ]]</f>
        <v>0</v>
      </c>
      <c r="AL532" s="30">
        <f t="array" ref="AL532">Tableau1[[#This Row],[Conso EF Quai Atlas (calculée)]]+Tableau1[[#This Row],[Conso EC Quai Atlas (calculée)]]</f>
        <v>0</v>
      </c>
      <c r="AM532" s="30">
        <f t="array" ref="AM532">Tableau1[[#This Row],[Lavage cagettes]]+Tableau1[[#This Row],[Lavage pal box]]</f>
        <v>0</v>
      </c>
      <c r="AN532" s="30">
        <f t="array" ref="AN532">Tableau1[[#This Row],[40 bar]]+Tableau1[[#This Row],[24 bar]]</f>
        <v>0</v>
      </c>
      <c r="AO532" s="31"/>
      <c r="AP532" s="31">
        <f>Tableau1[[#This Row],[EC Vestiaires m³]]+Tableau1[[#This Row],[Vestiaires EF]]+Tableau1[[#This Row],[Zone B]]</f>
        <v>0</v>
      </c>
      <c r="AQ53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57.6</v>
      </c>
      <c r="AR532" s="6">
        <f>Tableau1[[#This Row],[prestation lavage 40B]]+Tableau1[[#This Row],[Prestation lavage 24B]]</f>
        <v>0</v>
      </c>
      <c r="AS532" s="6">
        <f>IFERROR(Tableau1[[#This Row],[40 bar (19h-23h59)]]+Y533,0)</f>
        <v>0</v>
      </c>
      <c r="AT532" s="6">
        <f>IFERROR(Tableau1[[#This Row],[24 bar (19H-23H59)]]+AB533,0)</f>
        <v>0</v>
      </c>
      <c r="AU532" s="33">
        <f t="array" ref="AU532">(Tableau1[[#This Row],[Conso eau]]-Tableau1[Rejet convention])/Tableau1[[#This Row],[Rejet convention]]</f>
        <v>-0.92690355329949237</v>
      </c>
      <c r="AV532" s="34" t="str">
        <f t="array" ref="AV532">IF(Tableau1[[#This Row],[Nbr de poulets (entrée découpe)]]&gt;0,(Tableau1[[#This Row],[Conso eau]]/Tableau1[[#This Row],[Nbr de poulets (entrée découpe)]])*1000,"erreur")</f>
        <v>erreur</v>
      </c>
      <c r="AW532" s="35" t="str">
        <f t="array" ref="AW532">IF(Tableau1[[#This Row],[Tonnage sortie ressuage]]&gt;0,(Tableau1[[#This Row],[Conso eau]]/Tableau1[[#This Row],[Tonnage sortie ressuage]])*1000,"erreur")</f>
        <v>erreur</v>
      </c>
      <c r="AX532" s="34" t="str">
        <f t="array" ref="AX53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32" s="21">
        <f>10</f>
        <v>10</v>
      </c>
      <c r="AZ532" s="21">
        <f>6</f>
        <v>6</v>
      </c>
      <c r="BA532" s="21" t="str">
        <f>TEXT(Tableau1[[#This Row],[Date]],"aaaa")</f>
        <v>2020</v>
      </c>
      <c r="BB532" s="21" t="str">
        <f>TEXT(Tableau1[[#This Row],[Date]],"mmmm")</f>
        <v>juin</v>
      </c>
      <c r="BC532" s="21">
        <f>_xlfn.ISOWEEKNUM(Tableau1[[#This Row],[Date]])</f>
        <v>24</v>
      </c>
      <c r="BD532" s="21" t="str">
        <f>TEXT(Tableau1[[#This Row],[Date]],"jjjj")</f>
        <v>dimanche</v>
      </c>
      <c r="BE532" s="21">
        <f>VLOOKUP(ROUND(Tableau1[[#This Row],[Année]],4),Tableau2[#Data],2)</f>
        <v>788</v>
      </c>
      <c r="BF532" s="21" t="str">
        <f>VLOOKUP(Tableau1[[#This Row],[Date]],Tableau3[],2)</f>
        <v>2020-2021</v>
      </c>
    </row>
    <row r="533" spans="1:58" hidden="1" x14ac:dyDescent="0.3">
      <c r="A533" s="22">
        <v>43997</v>
      </c>
      <c r="B533" s="20">
        <v>74628</v>
      </c>
      <c r="C533" s="20">
        <v>180770</v>
      </c>
      <c r="D533" s="24">
        <v>642.5</v>
      </c>
      <c r="E533" s="24"/>
      <c r="F533" s="24"/>
      <c r="G533" s="24"/>
      <c r="H533" s="24"/>
      <c r="I533" s="24"/>
      <c r="J533" s="24"/>
      <c r="K533" s="24"/>
      <c r="L533" s="24"/>
      <c r="M533" s="24">
        <v>0</v>
      </c>
      <c r="N533" s="24">
        <v>72.909998370334506</v>
      </c>
      <c r="O533" s="24">
        <v>40.809999087825403</v>
      </c>
      <c r="P533" s="24"/>
      <c r="Q533" s="24">
        <v>0</v>
      </c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>
        <v>79</v>
      </c>
      <c r="AD533" s="24">
        <v>80</v>
      </c>
      <c r="AE533" s="24"/>
      <c r="AF533" s="30">
        <f t="array" ref="AF533">Tableau1[[#This Row],[EC Sortie PAC]]-Tableau1[[#This Row],[EC entrée PAC]]</f>
        <v>1</v>
      </c>
      <c r="AG533" s="30">
        <f t="array" ref="AG533">Tableau1[[#This Row],[Différenctiel PAC]]</f>
        <v>1</v>
      </c>
      <c r="AH533" s="4">
        <f t="array" ref="AH533">Tableau1[[#This Row],[Echaudoirs]]+Tableau1[[#This Row],[Plumeuses]]</f>
        <v>0</v>
      </c>
      <c r="AI533" s="4">
        <f t="array" ref="AI533">Tableau1[[#This Row],[EF Surpréssée Eviscération]]+Tableau1[[#This Row],[EF Eviscération]]</f>
        <v>113.71999745815991</v>
      </c>
      <c r="AJ533" s="4">
        <f t="array" ref="AJ533">Tableau1[[#This Row],[Conso EF dégrilleur]]+Tableau1[[#This Row],[Conso EF prélaveuse]]+Tableau1[[#This Row],[Conso EF adiabatique]]</f>
        <v>0</v>
      </c>
      <c r="AK533" s="4">
        <f>Tableau1[[#This Row],[Conso EC Filtre]]+Tableau1[[#This Row],[Conso EC Laveuse ]]</f>
        <v>0</v>
      </c>
      <c r="AL533" s="30">
        <f t="array" ref="AL533">Tableau1[[#This Row],[Conso EF Quai Atlas (calculée)]]+Tableau1[[#This Row],[Conso EC Quai Atlas (calculée)]]</f>
        <v>0</v>
      </c>
      <c r="AM533" s="30">
        <f t="array" ref="AM533">Tableau1[[#This Row],[Lavage cagettes]]+Tableau1[[#This Row],[Lavage pal box]]</f>
        <v>0</v>
      </c>
      <c r="AN533" s="30">
        <f t="array" ref="AN533">Tableau1[[#This Row],[40 bar]]+Tableau1[[#This Row],[24 bar]]</f>
        <v>0</v>
      </c>
      <c r="AO533" s="31"/>
      <c r="AP533" s="31">
        <f>Tableau1[[#This Row],[EC Vestiaires m³]]+Tableau1[[#This Row],[Vestiaires EF]]+Tableau1[[#This Row],[Zone B]]</f>
        <v>0</v>
      </c>
      <c r="AQ53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528.78000254184008</v>
      </c>
      <c r="AR533" s="6">
        <f>Tableau1[[#This Row],[prestation lavage 40B]]+Tableau1[[#This Row],[Prestation lavage 24B]]</f>
        <v>0</v>
      </c>
      <c r="AS533" s="6">
        <f>IFERROR(Tableau1[[#This Row],[40 bar (19h-23h59)]]+Y534,0)</f>
        <v>0</v>
      </c>
      <c r="AT533" s="6">
        <f>IFERROR(Tableau1[[#This Row],[24 bar (19H-23H59)]]+AB534,0)</f>
        <v>0</v>
      </c>
      <c r="AU533" s="33">
        <f t="array" ref="AU533">(Tableau1[[#This Row],[Conso eau]]-Tableau1[Rejet convention])/Tableau1[[#This Row],[Rejet convention]]</f>
        <v>-0.18464467005076143</v>
      </c>
      <c r="AV533" s="34">
        <f t="array" ref="AV533">IF(Tableau1[[#This Row],[Nbr de poulets (entrée découpe)]]&gt;0,(Tableau1[[#This Row],[Conso eau]]/Tableau1[[#This Row],[Nbr de poulets (entrée découpe)]])*1000,"erreur")</f>
        <v>8.609369137589109</v>
      </c>
      <c r="AW533" s="35">
        <f t="array" ref="AW533">IF(Tableau1[[#This Row],[Tonnage sortie ressuage]]&gt;0,(Tableau1[[#This Row],[Conso eau]]/Tableau1[[#This Row],[Tonnage sortie ressuage]])*1000,"erreur")</f>
        <v>3.5542401947225755</v>
      </c>
      <c r="AX533" s="34">
        <f t="array" ref="AX53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33" s="21">
        <f>10</f>
        <v>10</v>
      </c>
      <c r="AZ533" s="21">
        <f>6</f>
        <v>6</v>
      </c>
      <c r="BA533" s="21" t="str">
        <f>TEXT(Tableau1[[#This Row],[Date]],"aaaa")</f>
        <v>2020</v>
      </c>
      <c r="BB533" s="21" t="str">
        <f>TEXT(Tableau1[[#This Row],[Date]],"mmmm")</f>
        <v>juin</v>
      </c>
      <c r="BC533" s="21">
        <f>_xlfn.ISOWEEKNUM(Tableau1[[#This Row],[Date]])</f>
        <v>25</v>
      </c>
      <c r="BD533" s="21" t="str">
        <f>TEXT(Tableau1[[#This Row],[Date]],"jjjj")</f>
        <v>lundi</v>
      </c>
      <c r="BE533" s="21">
        <f>VLOOKUP(ROUND(Tableau1[[#This Row],[Année]],4),Tableau2[#Data],2)</f>
        <v>788</v>
      </c>
      <c r="BF533" s="21" t="str">
        <f>VLOOKUP(Tableau1[[#This Row],[Date]],Tableau3[],2)</f>
        <v>2020-2021</v>
      </c>
    </row>
    <row r="534" spans="1:58" hidden="1" x14ac:dyDescent="0.3">
      <c r="A534" s="22">
        <v>43998</v>
      </c>
      <c r="B534" s="20">
        <v>75942</v>
      </c>
      <c r="C534" s="20">
        <v>181648</v>
      </c>
      <c r="D534" s="24">
        <v>745</v>
      </c>
      <c r="E534" s="24"/>
      <c r="F534" s="24"/>
      <c r="G534" s="24"/>
      <c r="H534" s="24"/>
      <c r="I534" s="24"/>
      <c r="J534" s="24"/>
      <c r="K534" s="24"/>
      <c r="L534" s="24"/>
      <c r="M534" s="24">
        <v>0</v>
      </c>
      <c r="N534" s="24">
        <v>74.689998330548406</v>
      </c>
      <c r="O534" s="24">
        <v>39.854999109171303</v>
      </c>
      <c r="P534" s="24"/>
      <c r="Q534" s="24">
        <v>40.5699990931898</v>
      </c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>
        <v>447</v>
      </c>
      <c r="AD534" s="24">
        <v>448</v>
      </c>
      <c r="AE534" s="24"/>
      <c r="AF534" s="30">
        <f t="array" ref="AF534">Tableau1[[#This Row],[EC Sortie PAC]]-Tableau1[[#This Row],[EC entrée PAC]]</f>
        <v>1</v>
      </c>
      <c r="AG534" s="30">
        <f t="array" ref="AG534">Tableau1[[#This Row],[Différenctiel PAC]]</f>
        <v>1</v>
      </c>
      <c r="AH534" s="4">
        <f t="array" ref="AH534">Tableau1[[#This Row],[Echaudoirs]]+Tableau1[[#This Row],[Plumeuses]]</f>
        <v>0</v>
      </c>
      <c r="AI534" s="4">
        <f t="array" ref="AI534">Tableau1[[#This Row],[EF Surpréssée Eviscération]]+Tableau1[[#This Row],[EF Eviscération]]</f>
        <v>114.54499743971971</v>
      </c>
      <c r="AJ534" s="4">
        <f t="array" ref="AJ534">Tableau1[[#This Row],[Conso EF dégrilleur]]+Tableau1[[#This Row],[Conso EF prélaveuse]]+Tableau1[[#This Row],[Conso EF adiabatique]]</f>
        <v>0</v>
      </c>
      <c r="AK534" s="4">
        <f>Tableau1[[#This Row],[Conso EC Filtre]]+Tableau1[[#This Row],[Conso EC Laveuse ]]</f>
        <v>0</v>
      </c>
      <c r="AL534" s="30">
        <f t="array" ref="AL534">Tableau1[[#This Row],[Conso EF Quai Atlas (calculée)]]+Tableau1[[#This Row],[Conso EC Quai Atlas (calculée)]]</f>
        <v>0</v>
      </c>
      <c r="AM534" s="30">
        <f t="array" ref="AM534">Tableau1[[#This Row],[Lavage cagettes]]+Tableau1[[#This Row],[Lavage pal box]]</f>
        <v>0</v>
      </c>
      <c r="AN534" s="30">
        <f t="array" ref="AN534">Tableau1[[#This Row],[40 bar]]+Tableau1[[#This Row],[24 bar]]</f>
        <v>0</v>
      </c>
      <c r="AO534" s="31"/>
      <c r="AP534" s="31">
        <f>Tableau1[[#This Row],[EC Vestiaires m³]]+Tableau1[[#This Row],[Vestiaires EF]]+Tableau1[[#This Row],[Zone B]]</f>
        <v>0</v>
      </c>
      <c r="AQ53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589.88500346709043</v>
      </c>
      <c r="AR534" s="6">
        <f>Tableau1[[#This Row],[prestation lavage 40B]]+Tableau1[[#This Row],[Prestation lavage 24B]]</f>
        <v>0</v>
      </c>
      <c r="AS534" s="6">
        <f>IFERROR(Tableau1[[#This Row],[40 bar (19h-23h59)]]+Y535,0)</f>
        <v>0</v>
      </c>
      <c r="AT534" s="6">
        <f>IFERROR(Tableau1[[#This Row],[24 bar (19H-23H59)]]+AB535,0)</f>
        <v>0</v>
      </c>
      <c r="AU534" s="33">
        <f t="array" ref="AU534">(Tableau1[[#This Row],[Conso eau]]-Tableau1[Rejet convention])/Tableau1[[#This Row],[Rejet convention]]</f>
        <v>-5.4568527918781723E-2</v>
      </c>
      <c r="AV534" s="34">
        <f t="array" ref="AV534">IF(Tableau1[[#This Row],[Nbr de poulets (entrée découpe)]]&gt;0,(Tableau1[[#This Row],[Conso eau]]/Tableau1[[#This Row],[Nbr de poulets (entrée découpe)]])*1000,"erreur")</f>
        <v>9.8101182481367371</v>
      </c>
      <c r="AW534" s="35">
        <f t="array" ref="AW534">IF(Tableau1[[#This Row],[Tonnage sortie ressuage]]&gt;0,(Tableau1[[#This Row],[Conso eau]]/Tableau1[[#This Row],[Tonnage sortie ressuage]])*1000,"erreur")</f>
        <v>4.1013388531665642</v>
      </c>
      <c r="AX534" s="34">
        <f t="array" ref="AX53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34" s="21">
        <f>10</f>
        <v>10</v>
      </c>
      <c r="AZ534" s="21">
        <f>6</f>
        <v>6</v>
      </c>
      <c r="BA534" s="21" t="str">
        <f>TEXT(Tableau1[[#This Row],[Date]],"aaaa")</f>
        <v>2020</v>
      </c>
      <c r="BB534" s="21" t="str">
        <f>TEXT(Tableau1[[#This Row],[Date]],"mmmm")</f>
        <v>juin</v>
      </c>
      <c r="BC534" s="21">
        <f>_xlfn.ISOWEEKNUM(Tableau1[[#This Row],[Date]])</f>
        <v>25</v>
      </c>
      <c r="BD534" s="21" t="str">
        <f>TEXT(Tableau1[[#This Row],[Date]],"jjjj")</f>
        <v>mardi</v>
      </c>
      <c r="BE534" s="21">
        <f>VLOOKUP(ROUND(Tableau1[[#This Row],[Année]],4),Tableau2[#Data],2)</f>
        <v>788</v>
      </c>
      <c r="BF534" s="21" t="str">
        <f>VLOOKUP(Tableau1[[#This Row],[Date]],Tableau3[],2)</f>
        <v>2020-2021</v>
      </c>
    </row>
    <row r="535" spans="1:58" hidden="1" x14ac:dyDescent="0.3">
      <c r="A535" s="22">
        <v>43999</v>
      </c>
      <c r="B535" s="20">
        <v>76237</v>
      </c>
      <c r="C535" s="20">
        <v>184744</v>
      </c>
      <c r="D535" s="24">
        <v>774.4</v>
      </c>
      <c r="E535" s="24"/>
      <c r="F535" s="24"/>
      <c r="G535" s="24"/>
      <c r="H535" s="24"/>
      <c r="I535" s="24"/>
      <c r="J535" s="24"/>
      <c r="K535" s="24"/>
      <c r="L535" s="24"/>
      <c r="M535" s="24">
        <v>0</v>
      </c>
      <c r="N535" s="24">
        <v>72.014998390339301</v>
      </c>
      <c r="O535" s="24">
        <v>37.109999170526898</v>
      </c>
      <c r="P535" s="24"/>
      <c r="Q535" s="24">
        <v>44.889998996630297</v>
      </c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>
        <v>571</v>
      </c>
      <c r="AD535" s="24">
        <v>573</v>
      </c>
      <c r="AE535" s="24"/>
      <c r="AF535" s="30">
        <f t="array" ref="AF535">Tableau1[[#This Row],[EC Sortie PAC]]-Tableau1[[#This Row],[EC entrée PAC]]</f>
        <v>2</v>
      </c>
      <c r="AG535" s="30">
        <f t="array" ref="AG535">Tableau1[[#This Row],[Différenctiel PAC]]</f>
        <v>2</v>
      </c>
      <c r="AH535" s="4">
        <f t="array" ref="AH535">Tableau1[[#This Row],[Echaudoirs]]+Tableau1[[#This Row],[Plumeuses]]</f>
        <v>0</v>
      </c>
      <c r="AI535" s="4">
        <f t="array" ref="AI535">Tableau1[[#This Row],[EF Surpréssée Eviscération]]+Tableau1[[#This Row],[EF Eviscération]]</f>
        <v>109.12499756086621</v>
      </c>
      <c r="AJ535" s="4">
        <f t="array" ref="AJ535">Tableau1[[#This Row],[Conso EF dégrilleur]]+Tableau1[[#This Row],[Conso EF prélaveuse]]+Tableau1[[#This Row],[Conso EF adiabatique]]</f>
        <v>0</v>
      </c>
      <c r="AK535" s="4">
        <f>Tableau1[[#This Row],[Conso EC Filtre]]+Tableau1[[#This Row],[Conso EC Laveuse ]]</f>
        <v>0</v>
      </c>
      <c r="AL535" s="30">
        <f t="array" ref="AL535">Tableau1[[#This Row],[Conso EF Quai Atlas (calculée)]]+Tableau1[[#This Row],[Conso EC Quai Atlas (calculée)]]</f>
        <v>0</v>
      </c>
      <c r="AM535" s="30">
        <f t="array" ref="AM535">Tableau1[[#This Row],[Lavage cagettes]]+Tableau1[[#This Row],[Lavage pal box]]</f>
        <v>0</v>
      </c>
      <c r="AN535" s="30">
        <f t="array" ref="AN535">Tableau1[[#This Row],[40 bar]]+Tableau1[[#This Row],[24 bar]]</f>
        <v>0</v>
      </c>
      <c r="AO535" s="31"/>
      <c r="AP535" s="31">
        <f>Tableau1[[#This Row],[EC Vestiaires m³]]+Tableau1[[#This Row],[Vestiaires EF]]+Tableau1[[#This Row],[Zone B]]</f>
        <v>0</v>
      </c>
      <c r="AQ53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620.38500344250349</v>
      </c>
      <c r="AR535" s="6">
        <f>Tableau1[[#This Row],[prestation lavage 40B]]+Tableau1[[#This Row],[Prestation lavage 24B]]</f>
        <v>0</v>
      </c>
      <c r="AS535" s="6">
        <f>IFERROR(Tableau1[[#This Row],[40 bar (19h-23h59)]]+Y536,0)</f>
        <v>0</v>
      </c>
      <c r="AT535" s="6">
        <f>IFERROR(Tableau1[[#This Row],[24 bar (19H-23H59)]]+AB536,0)</f>
        <v>0</v>
      </c>
      <c r="AU535" s="33">
        <f t="array" ref="AU535">(Tableau1[[#This Row],[Conso eau]]-Tableau1[Rejet convention])/Tableau1[[#This Row],[Rejet convention]]</f>
        <v>-1.7258883248730993E-2</v>
      </c>
      <c r="AV535" s="34">
        <f t="array" ref="AV535">IF(Tableau1[[#This Row],[Nbr de poulets (entrée découpe)]]&gt;0,(Tableau1[[#This Row],[Conso eau]]/Tableau1[[#This Row],[Nbr de poulets (entrée découpe)]])*1000,"erreur")</f>
        <v>10.157797394965698</v>
      </c>
      <c r="AW535" s="35">
        <f t="array" ref="AW535">IF(Tableau1[[#This Row],[Tonnage sortie ressuage]]&gt;0,(Tableau1[[#This Row],[Conso eau]]/Tableau1[[#This Row],[Tonnage sortie ressuage]])*1000,"erreur")</f>
        <v>4.191746416663058</v>
      </c>
      <c r="AX535" s="34">
        <f t="array" ref="AX53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35" s="21">
        <f>10</f>
        <v>10</v>
      </c>
      <c r="AZ535" s="21">
        <f>6</f>
        <v>6</v>
      </c>
      <c r="BA535" s="21" t="str">
        <f>TEXT(Tableau1[[#This Row],[Date]],"aaaa")</f>
        <v>2020</v>
      </c>
      <c r="BB535" s="21" t="str">
        <f>TEXT(Tableau1[[#This Row],[Date]],"mmmm")</f>
        <v>juin</v>
      </c>
      <c r="BC535" s="21">
        <f>_xlfn.ISOWEEKNUM(Tableau1[[#This Row],[Date]])</f>
        <v>25</v>
      </c>
      <c r="BD535" s="21" t="str">
        <f>TEXT(Tableau1[[#This Row],[Date]],"jjjj")</f>
        <v>mercredi</v>
      </c>
      <c r="BE535" s="21">
        <f>VLOOKUP(ROUND(Tableau1[[#This Row],[Année]],4),Tableau2[#Data],2)</f>
        <v>788</v>
      </c>
      <c r="BF535" s="21" t="str">
        <f>VLOOKUP(Tableau1[[#This Row],[Date]],Tableau3[],2)</f>
        <v>2020-2021</v>
      </c>
    </row>
    <row r="536" spans="1:58" hidden="1" x14ac:dyDescent="0.3">
      <c r="A536" s="22">
        <v>44000</v>
      </c>
      <c r="B536" s="20">
        <v>71076</v>
      </c>
      <c r="C536" s="20">
        <v>171865</v>
      </c>
      <c r="D536" s="24">
        <v>758</v>
      </c>
      <c r="E536" s="24"/>
      <c r="F536" s="24"/>
      <c r="G536" s="24"/>
      <c r="H536" s="24"/>
      <c r="I536" s="24"/>
      <c r="J536" s="24"/>
      <c r="K536" s="24"/>
      <c r="L536" s="24"/>
      <c r="M536" s="24">
        <v>0</v>
      </c>
      <c r="N536" s="24">
        <v>70.984998413361595</v>
      </c>
      <c r="O536" s="24">
        <v>36.929999174550197</v>
      </c>
      <c r="P536" s="24"/>
      <c r="Q536" s="24">
        <v>45.439998984336903</v>
      </c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>
        <v>598</v>
      </c>
      <c r="AD536" s="24">
        <v>599</v>
      </c>
      <c r="AE536" s="24"/>
      <c r="AF536" s="30">
        <f t="array" ref="AF536">Tableau1[[#This Row],[EC Sortie PAC]]-Tableau1[[#This Row],[EC entrée PAC]]</f>
        <v>1</v>
      </c>
      <c r="AG536" s="30">
        <f t="array" ref="AG536">Tableau1[[#This Row],[Différenctiel PAC]]</f>
        <v>1</v>
      </c>
      <c r="AH536" s="4">
        <f t="array" ref="AH536">Tableau1[[#This Row],[Echaudoirs]]+Tableau1[[#This Row],[Plumeuses]]</f>
        <v>0</v>
      </c>
      <c r="AI536" s="4">
        <f t="array" ref="AI536">Tableau1[[#This Row],[EF Surpréssée Eviscération]]+Tableau1[[#This Row],[EF Eviscération]]</f>
        <v>107.91499758791178</v>
      </c>
      <c r="AJ536" s="4">
        <f t="array" ref="AJ536">Tableau1[[#This Row],[Conso EF dégrilleur]]+Tableau1[[#This Row],[Conso EF prélaveuse]]+Tableau1[[#This Row],[Conso EF adiabatique]]</f>
        <v>0</v>
      </c>
      <c r="AK536" s="4">
        <f>Tableau1[[#This Row],[Conso EC Filtre]]+Tableau1[[#This Row],[Conso EC Laveuse ]]</f>
        <v>0</v>
      </c>
      <c r="AL536" s="30">
        <f t="array" ref="AL536">Tableau1[[#This Row],[Conso EF Quai Atlas (calculée)]]+Tableau1[[#This Row],[Conso EC Quai Atlas (calculée)]]</f>
        <v>0</v>
      </c>
      <c r="AM536" s="30">
        <f t="array" ref="AM536">Tableau1[[#This Row],[Lavage cagettes]]+Tableau1[[#This Row],[Lavage pal box]]</f>
        <v>0</v>
      </c>
      <c r="AN536" s="30">
        <f t="array" ref="AN536">Tableau1[[#This Row],[40 bar]]+Tableau1[[#This Row],[24 bar]]</f>
        <v>0</v>
      </c>
      <c r="AO536" s="31"/>
      <c r="AP536" s="31">
        <f>Tableau1[[#This Row],[EC Vestiaires m³]]+Tableau1[[#This Row],[Vestiaires EF]]+Tableau1[[#This Row],[Zone B]]</f>
        <v>0</v>
      </c>
      <c r="AQ53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604.64500342775136</v>
      </c>
      <c r="AR536" s="6">
        <f>Tableau1[[#This Row],[prestation lavage 40B]]+Tableau1[[#This Row],[Prestation lavage 24B]]</f>
        <v>0</v>
      </c>
      <c r="AS536" s="6">
        <f>IFERROR(Tableau1[[#This Row],[40 bar (19h-23h59)]]+Y537,0)</f>
        <v>0</v>
      </c>
      <c r="AT536" s="6">
        <f>IFERROR(Tableau1[[#This Row],[24 bar (19H-23H59)]]+AB537,0)</f>
        <v>0</v>
      </c>
      <c r="AU536" s="33">
        <f t="array" ref="AU536">(Tableau1[[#This Row],[Conso eau]]-Tableau1[Rejet convention])/Tableau1[[#This Row],[Rejet convention]]</f>
        <v>-3.8071065989847719E-2</v>
      </c>
      <c r="AV536" s="34">
        <f t="array" ref="AV536">IF(Tableau1[[#This Row],[Nbr de poulets (entrée découpe)]]&gt;0,(Tableau1[[#This Row],[Conso eau]]/Tableau1[[#This Row],[Nbr de poulets (entrée découpe)]])*1000,"erreur")</f>
        <v>10.664640666328999</v>
      </c>
      <c r="AW536" s="35">
        <f t="array" ref="AW536">IF(Tableau1[[#This Row],[Tonnage sortie ressuage]]&gt;0,(Tableau1[[#This Row],[Conso eau]]/Tableau1[[#This Row],[Tonnage sortie ressuage]])*1000,"erreur")</f>
        <v>4.410438425508393</v>
      </c>
      <c r="AX536" s="34">
        <f t="array" ref="AX53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36" s="21">
        <f>10</f>
        <v>10</v>
      </c>
      <c r="AZ536" s="21">
        <f>6</f>
        <v>6</v>
      </c>
      <c r="BA536" s="21" t="str">
        <f>TEXT(Tableau1[[#This Row],[Date]],"aaaa")</f>
        <v>2020</v>
      </c>
      <c r="BB536" s="21" t="str">
        <f>TEXT(Tableau1[[#This Row],[Date]],"mmmm")</f>
        <v>juin</v>
      </c>
      <c r="BC536" s="21">
        <f>_xlfn.ISOWEEKNUM(Tableau1[[#This Row],[Date]])</f>
        <v>25</v>
      </c>
      <c r="BD536" s="21" t="str">
        <f>TEXT(Tableau1[[#This Row],[Date]],"jjjj")</f>
        <v>jeudi</v>
      </c>
      <c r="BE536" s="21">
        <f>VLOOKUP(ROUND(Tableau1[[#This Row],[Année]],4),Tableau2[#Data],2)</f>
        <v>788</v>
      </c>
      <c r="BF536" s="21" t="str">
        <f>VLOOKUP(Tableau1[[#This Row],[Date]],Tableau3[],2)</f>
        <v>2020-2021</v>
      </c>
    </row>
    <row r="537" spans="1:58" hidden="1" x14ac:dyDescent="0.3">
      <c r="A537" s="22">
        <v>44001</v>
      </c>
      <c r="B537" s="20">
        <v>71675</v>
      </c>
      <c r="C537" s="20">
        <v>158461</v>
      </c>
      <c r="D537" s="24">
        <v>727</v>
      </c>
      <c r="E537" s="24"/>
      <c r="F537" s="24"/>
      <c r="G537" s="24"/>
      <c r="H537" s="24"/>
      <c r="I537" s="24"/>
      <c r="J537" s="24"/>
      <c r="K537" s="24"/>
      <c r="L537" s="24"/>
      <c r="M537" s="24">
        <v>0</v>
      </c>
      <c r="N537" s="24">
        <v>67.959998480975599</v>
      </c>
      <c r="O537" s="24">
        <v>31.939999286085399</v>
      </c>
      <c r="P537" s="24"/>
      <c r="Q537" s="24">
        <v>45.959998972713898</v>
      </c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>
        <v>587</v>
      </c>
      <c r="AD537" s="24">
        <v>605</v>
      </c>
      <c r="AE537" s="24"/>
      <c r="AF537" s="30">
        <f t="array" ref="AF537">Tableau1[[#This Row],[EC Sortie PAC]]-Tableau1[[#This Row],[EC entrée PAC]]</f>
        <v>18</v>
      </c>
      <c r="AG537" s="30">
        <f t="array" ref="AG537">Tableau1[[#This Row],[Différenctiel PAC]]</f>
        <v>18</v>
      </c>
      <c r="AH537" s="4">
        <f t="array" ref="AH537">Tableau1[[#This Row],[Echaudoirs]]+Tableau1[[#This Row],[Plumeuses]]</f>
        <v>0</v>
      </c>
      <c r="AI537" s="4">
        <f t="array" ref="AI537">Tableau1[[#This Row],[EF Surpréssée Eviscération]]+Tableau1[[#This Row],[EF Eviscération]]</f>
        <v>99.899997767060995</v>
      </c>
      <c r="AJ537" s="4">
        <f t="array" ref="AJ537">Tableau1[[#This Row],[Conso EF dégrilleur]]+Tableau1[[#This Row],[Conso EF prélaveuse]]+Tableau1[[#This Row],[Conso EF adiabatique]]</f>
        <v>0</v>
      </c>
      <c r="AK537" s="4">
        <f>Tableau1[[#This Row],[Conso EC Filtre]]+Tableau1[[#This Row],[Conso EC Laveuse ]]</f>
        <v>0</v>
      </c>
      <c r="AL537" s="30">
        <f t="array" ref="AL537">Tableau1[[#This Row],[Conso EF Quai Atlas (calculée)]]+Tableau1[[#This Row],[Conso EC Quai Atlas (calculée)]]</f>
        <v>0</v>
      </c>
      <c r="AM537" s="30">
        <f t="array" ref="AM537">Tableau1[[#This Row],[Lavage cagettes]]+Tableau1[[#This Row],[Lavage pal box]]</f>
        <v>0</v>
      </c>
      <c r="AN537" s="30">
        <f t="array" ref="AN537">Tableau1[[#This Row],[40 bar]]+Tableau1[[#This Row],[24 bar]]</f>
        <v>0</v>
      </c>
      <c r="AO537" s="31"/>
      <c r="AP537" s="31">
        <f>Tableau1[[#This Row],[EC Vestiaires m³]]+Tableau1[[#This Row],[Vestiaires EF]]+Tableau1[[#This Row],[Zone B]]</f>
        <v>0</v>
      </c>
      <c r="AQ53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581.14000326022506</v>
      </c>
      <c r="AR537" s="6">
        <f>Tableau1[[#This Row],[prestation lavage 40B]]+Tableau1[[#This Row],[Prestation lavage 24B]]</f>
        <v>0</v>
      </c>
      <c r="AS537" s="6">
        <f>IFERROR(Tableau1[[#This Row],[40 bar (19h-23h59)]]+Y538,0)</f>
        <v>0</v>
      </c>
      <c r="AT537" s="6">
        <f>IFERROR(Tableau1[[#This Row],[24 bar (19H-23H59)]]+AB538,0)</f>
        <v>0</v>
      </c>
      <c r="AU537" s="33">
        <f t="array" ref="AU537">(Tableau1[[#This Row],[Conso eau]]-Tableau1[Rejet convention])/Tableau1[[#This Row],[Rejet convention]]</f>
        <v>-7.7411167512690351E-2</v>
      </c>
      <c r="AV537" s="34">
        <f t="array" ref="AV537">IF(Tableau1[[#This Row],[Nbr de poulets (entrée découpe)]]&gt;0,(Tableau1[[#This Row],[Conso eau]]/Tableau1[[#This Row],[Nbr de poulets (entrée découpe)]])*1000,"erreur")</f>
        <v>10.143006627136378</v>
      </c>
      <c r="AW537" s="35">
        <f t="array" ref="AW537">IF(Tableau1[[#This Row],[Tonnage sortie ressuage]]&gt;0,(Tableau1[[#This Row],[Conso eau]]/Tableau1[[#This Row],[Tonnage sortie ressuage]])*1000,"erreur")</f>
        <v>4.5878796675522686</v>
      </c>
      <c r="AX537" s="34">
        <f t="array" ref="AX53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37" s="21">
        <f>10</f>
        <v>10</v>
      </c>
      <c r="AZ537" s="21">
        <f>6</f>
        <v>6</v>
      </c>
      <c r="BA537" s="21" t="str">
        <f>TEXT(Tableau1[[#This Row],[Date]],"aaaa")</f>
        <v>2020</v>
      </c>
      <c r="BB537" s="21" t="str">
        <f>TEXT(Tableau1[[#This Row],[Date]],"mmmm")</f>
        <v>juin</v>
      </c>
      <c r="BC537" s="21">
        <f>_xlfn.ISOWEEKNUM(Tableau1[[#This Row],[Date]])</f>
        <v>25</v>
      </c>
      <c r="BD537" s="21" t="str">
        <f>TEXT(Tableau1[[#This Row],[Date]],"jjjj")</f>
        <v>vendredi</v>
      </c>
      <c r="BE537" s="21">
        <f>VLOOKUP(ROUND(Tableau1[[#This Row],[Année]],4),Tableau2[#Data],2)</f>
        <v>788</v>
      </c>
      <c r="BF537" s="21" t="str">
        <f>VLOOKUP(Tableau1[[#This Row],[Date]],Tableau3[],2)</f>
        <v>2020-2021</v>
      </c>
    </row>
    <row r="538" spans="1:58" hidden="1" x14ac:dyDescent="0.3">
      <c r="A538" s="22">
        <v>44002</v>
      </c>
      <c r="B538" s="20"/>
      <c r="C538" s="20"/>
      <c r="D538" s="24">
        <v>127.3</v>
      </c>
      <c r="E538" s="24"/>
      <c r="F538" s="24"/>
      <c r="G538" s="24"/>
      <c r="H538" s="24"/>
      <c r="I538" s="24"/>
      <c r="J538" s="24"/>
      <c r="K538" s="24"/>
      <c r="L538" s="24"/>
      <c r="M538" s="24">
        <v>0</v>
      </c>
      <c r="N538" s="24">
        <v>0</v>
      </c>
      <c r="O538" s="24">
        <v>0</v>
      </c>
      <c r="P538" s="24"/>
      <c r="Q538" s="24">
        <v>42.729999044910102</v>
      </c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>
        <v>585</v>
      </c>
      <c r="AD538" s="24">
        <v>588</v>
      </c>
      <c r="AE538" s="24"/>
      <c r="AF538" s="30">
        <f t="array" ref="AF538">Tableau1[[#This Row],[EC Sortie PAC]]-Tableau1[[#This Row],[EC entrée PAC]]</f>
        <v>3</v>
      </c>
      <c r="AG538" s="30">
        <f t="array" ref="AG538">Tableau1[[#This Row],[Différenctiel PAC]]</f>
        <v>3</v>
      </c>
      <c r="AH538" s="4">
        <f t="array" ref="AH538">Tableau1[[#This Row],[Echaudoirs]]+Tableau1[[#This Row],[Plumeuses]]</f>
        <v>0</v>
      </c>
      <c r="AI538" s="4">
        <f t="array" ref="AI538">Tableau1[[#This Row],[EF Surpréssée Eviscération]]+Tableau1[[#This Row],[EF Eviscération]]</f>
        <v>0</v>
      </c>
      <c r="AJ538" s="4">
        <f t="array" ref="AJ538">Tableau1[[#This Row],[Conso EF dégrilleur]]+Tableau1[[#This Row],[Conso EF prélaveuse]]+Tableau1[[#This Row],[Conso EF adiabatique]]</f>
        <v>0</v>
      </c>
      <c r="AK538" s="4">
        <f>Tableau1[[#This Row],[Conso EC Filtre]]+Tableau1[[#This Row],[Conso EC Laveuse ]]</f>
        <v>0</v>
      </c>
      <c r="AL538" s="30">
        <f t="array" ref="AL538">Tableau1[[#This Row],[Conso EF Quai Atlas (calculée)]]+Tableau1[[#This Row],[Conso EC Quai Atlas (calculée)]]</f>
        <v>0</v>
      </c>
      <c r="AM538" s="30">
        <f t="array" ref="AM538">Tableau1[[#This Row],[Lavage cagettes]]+Tableau1[[#This Row],[Lavage pal box]]</f>
        <v>0</v>
      </c>
      <c r="AN538" s="30">
        <f t="array" ref="AN538">Tableau1[[#This Row],[40 bar]]+Tableau1[[#This Row],[24 bar]]</f>
        <v>0</v>
      </c>
      <c r="AO538" s="31"/>
      <c r="AP538" s="31">
        <f>Tableau1[[#This Row],[EC Vestiaires m³]]+Tableau1[[#This Row],[Vestiaires EF]]+Tableau1[[#This Row],[Zone B]]</f>
        <v>0</v>
      </c>
      <c r="AQ53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84.570000955089895</v>
      </c>
      <c r="AR538" s="6">
        <f>Tableau1[[#This Row],[prestation lavage 40B]]+Tableau1[[#This Row],[Prestation lavage 24B]]</f>
        <v>0</v>
      </c>
      <c r="AS538" s="6">
        <f>IFERROR(Tableau1[[#This Row],[40 bar (19h-23h59)]]+Y539,0)</f>
        <v>0</v>
      </c>
      <c r="AT538" s="6">
        <f>IFERROR(Tableau1[[#This Row],[24 bar (19H-23H59)]]+AB539,0)</f>
        <v>0</v>
      </c>
      <c r="AU538" s="33">
        <f t="array" ref="AU538">(Tableau1[[#This Row],[Conso eau]]-Tableau1[Rejet convention])/Tableau1[[#This Row],[Rejet convention]]</f>
        <v>-0.83845177664974624</v>
      </c>
      <c r="AV538" s="34" t="str">
        <f t="array" ref="AV538">IF(Tableau1[[#This Row],[Nbr de poulets (entrée découpe)]]&gt;0,(Tableau1[[#This Row],[Conso eau]]/Tableau1[[#This Row],[Nbr de poulets (entrée découpe)]])*1000,"erreur")</f>
        <v>erreur</v>
      </c>
      <c r="AW538" s="35" t="str">
        <f t="array" ref="AW538">IF(Tableau1[[#This Row],[Tonnage sortie ressuage]]&gt;0,(Tableau1[[#This Row],[Conso eau]]/Tableau1[[#This Row],[Tonnage sortie ressuage]])*1000,"erreur")</f>
        <v>erreur</v>
      </c>
      <c r="AX538" s="34" t="str">
        <f t="array" ref="AX53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38" s="21">
        <f>10</f>
        <v>10</v>
      </c>
      <c r="AZ538" s="21">
        <f>6</f>
        <v>6</v>
      </c>
      <c r="BA538" s="21" t="str">
        <f>TEXT(Tableau1[[#This Row],[Date]],"aaaa")</f>
        <v>2020</v>
      </c>
      <c r="BB538" s="21" t="str">
        <f>TEXT(Tableau1[[#This Row],[Date]],"mmmm")</f>
        <v>juin</v>
      </c>
      <c r="BC538" s="21">
        <f>_xlfn.ISOWEEKNUM(Tableau1[[#This Row],[Date]])</f>
        <v>25</v>
      </c>
      <c r="BD538" s="21" t="str">
        <f>TEXT(Tableau1[[#This Row],[Date]],"jjjj")</f>
        <v>samedi</v>
      </c>
      <c r="BE538" s="21">
        <f>VLOOKUP(ROUND(Tableau1[[#This Row],[Année]],4),Tableau2[#Data],2)</f>
        <v>788</v>
      </c>
      <c r="BF538" s="21" t="str">
        <f>VLOOKUP(Tableau1[[#This Row],[Date]],Tableau3[],2)</f>
        <v>2020-2021</v>
      </c>
    </row>
    <row r="539" spans="1:58" hidden="1" x14ac:dyDescent="0.3">
      <c r="A539" s="22">
        <v>44003</v>
      </c>
      <c r="B539" s="20"/>
      <c r="C539" s="20"/>
      <c r="D539" s="24">
        <v>56.6</v>
      </c>
      <c r="E539" s="24"/>
      <c r="F539" s="24"/>
      <c r="G539" s="24"/>
      <c r="H539" s="24"/>
      <c r="I539" s="24"/>
      <c r="J539" s="24"/>
      <c r="K539" s="24"/>
      <c r="L539" s="24"/>
      <c r="M539" s="24">
        <v>0</v>
      </c>
      <c r="N539" s="24">
        <v>0</v>
      </c>
      <c r="O539" s="24">
        <v>0</v>
      </c>
      <c r="P539" s="24"/>
      <c r="Q539" s="24">
        <v>0</v>
      </c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>
        <v>161</v>
      </c>
      <c r="AD539" s="24">
        <v>144</v>
      </c>
      <c r="AE539" s="24"/>
      <c r="AF539" s="30">
        <f t="array" ref="AF539">Tableau1[[#This Row],[EC Sortie PAC]]-Tableau1[[#This Row],[EC entrée PAC]]</f>
        <v>-17</v>
      </c>
      <c r="AG539" s="30">
        <f t="array" ref="AG539">Tableau1[[#This Row],[Différenctiel PAC]]</f>
        <v>-17</v>
      </c>
      <c r="AH539" s="4">
        <f t="array" ref="AH539">Tableau1[[#This Row],[Echaudoirs]]+Tableau1[[#This Row],[Plumeuses]]</f>
        <v>0</v>
      </c>
      <c r="AI539" s="4">
        <f t="array" ref="AI539">Tableau1[[#This Row],[EF Surpréssée Eviscération]]+Tableau1[[#This Row],[EF Eviscération]]</f>
        <v>0</v>
      </c>
      <c r="AJ539" s="4">
        <f t="array" ref="AJ539">Tableau1[[#This Row],[Conso EF dégrilleur]]+Tableau1[[#This Row],[Conso EF prélaveuse]]+Tableau1[[#This Row],[Conso EF adiabatique]]</f>
        <v>0</v>
      </c>
      <c r="AK539" s="4">
        <f>Tableau1[[#This Row],[Conso EC Filtre]]+Tableau1[[#This Row],[Conso EC Laveuse ]]</f>
        <v>0</v>
      </c>
      <c r="AL539" s="30">
        <f t="array" ref="AL539">Tableau1[[#This Row],[Conso EF Quai Atlas (calculée)]]+Tableau1[[#This Row],[Conso EC Quai Atlas (calculée)]]</f>
        <v>0</v>
      </c>
      <c r="AM539" s="30">
        <f t="array" ref="AM539">Tableau1[[#This Row],[Lavage cagettes]]+Tableau1[[#This Row],[Lavage pal box]]</f>
        <v>0</v>
      </c>
      <c r="AN539" s="30">
        <f t="array" ref="AN539">Tableau1[[#This Row],[40 bar]]+Tableau1[[#This Row],[24 bar]]</f>
        <v>0</v>
      </c>
      <c r="AO539" s="31"/>
      <c r="AP539" s="31">
        <f>Tableau1[[#This Row],[EC Vestiaires m³]]+Tableau1[[#This Row],[Vestiaires EF]]+Tableau1[[#This Row],[Zone B]]</f>
        <v>0</v>
      </c>
      <c r="AQ53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56.6</v>
      </c>
      <c r="AR539" s="6">
        <f>Tableau1[[#This Row],[prestation lavage 40B]]+Tableau1[[#This Row],[Prestation lavage 24B]]</f>
        <v>0</v>
      </c>
      <c r="AS539" s="6">
        <f>IFERROR(Tableau1[[#This Row],[40 bar (19h-23h59)]]+Y540,0)</f>
        <v>0</v>
      </c>
      <c r="AT539" s="6">
        <f>IFERROR(Tableau1[[#This Row],[24 bar (19H-23H59)]]+AB540,0)</f>
        <v>0</v>
      </c>
      <c r="AU539" s="33">
        <f t="array" ref="AU539">(Tableau1[[#This Row],[Conso eau]]-Tableau1[Rejet convention])/Tableau1[[#This Row],[Rejet convention]]</f>
        <v>-0.92817258883248732</v>
      </c>
      <c r="AV539" s="34" t="str">
        <f t="array" ref="AV539">IF(Tableau1[[#This Row],[Nbr de poulets (entrée découpe)]]&gt;0,(Tableau1[[#This Row],[Conso eau]]/Tableau1[[#This Row],[Nbr de poulets (entrée découpe)]])*1000,"erreur")</f>
        <v>erreur</v>
      </c>
      <c r="AW539" s="35" t="str">
        <f t="array" ref="AW539">IF(Tableau1[[#This Row],[Tonnage sortie ressuage]]&gt;0,(Tableau1[[#This Row],[Conso eau]]/Tableau1[[#This Row],[Tonnage sortie ressuage]])*1000,"erreur")</f>
        <v>erreur</v>
      </c>
      <c r="AX539" s="34" t="str">
        <f t="array" ref="AX53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39" s="21">
        <f>10</f>
        <v>10</v>
      </c>
      <c r="AZ539" s="21">
        <f>6</f>
        <v>6</v>
      </c>
      <c r="BA539" s="21" t="str">
        <f>TEXT(Tableau1[[#This Row],[Date]],"aaaa")</f>
        <v>2020</v>
      </c>
      <c r="BB539" s="21" t="str">
        <f>TEXT(Tableau1[[#This Row],[Date]],"mmmm")</f>
        <v>juin</v>
      </c>
      <c r="BC539" s="21">
        <f>_xlfn.ISOWEEKNUM(Tableau1[[#This Row],[Date]])</f>
        <v>25</v>
      </c>
      <c r="BD539" s="21" t="str">
        <f>TEXT(Tableau1[[#This Row],[Date]],"jjjj")</f>
        <v>dimanche</v>
      </c>
      <c r="BE539" s="21">
        <f>VLOOKUP(ROUND(Tableau1[[#This Row],[Année]],4),Tableau2[#Data],2)</f>
        <v>788</v>
      </c>
      <c r="BF539" s="21" t="str">
        <f>VLOOKUP(Tableau1[[#This Row],[Date]],Tableau3[],2)</f>
        <v>2020-2021</v>
      </c>
    </row>
    <row r="540" spans="1:58" hidden="1" x14ac:dyDescent="0.3">
      <c r="A540" s="22">
        <v>44004</v>
      </c>
      <c r="B540" s="20">
        <v>74046</v>
      </c>
      <c r="C540" s="20">
        <v>177334</v>
      </c>
      <c r="D540" s="24">
        <v>651.1</v>
      </c>
      <c r="E540" s="24"/>
      <c r="F540" s="24"/>
      <c r="G540" s="24"/>
      <c r="H540" s="24"/>
      <c r="I540" s="24"/>
      <c r="J540" s="24"/>
      <c r="K540" s="24"/>
      <c r="L540" s="24"/>
      <c r="M540" s="24">
        <v>0</v>
      </c>
      <c r="N540" s="24">
        <v>74.429998336359901</v>
      </c>
      <c r="O540" s="24">
        <v>36.059999193996198</v>
      </c>
      <c r="P540" s="24"/>
      <c r="Q540" s="24">
        <v>0</v>
      </c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>
        <v>80</v>
      </c>
      <c r="AD540" s="24">
        <v>80</v>
      </c>
      <c r="AE540" s="24"/>
      <c r="AF540" s="30">
        <f t="array" ref="AF540">Tableau1[[#This Row],[EC Sortie PAC]]-Tableau1[[#This Row],[EC entrée PAC]]</f>
        <v>0</v>
      </c>
      <c r="AG540" s="30">
        <f t="array" ref="AG540">Tableau1[[#This Row],[Différenctiel PAC]]</f>
        <v>0</v>
      </c>
      <c r="AH540" s="4">
        <f t="array" ref="AH540">Tableau1[[#This Row],[Echaudoirs]]+Tableau1[[#This Row],[Plumeuses]]</f>
        <v>0</v>
      </c>
      <c r="AI540" s="4">
        <f t="array" ref="AI540">Tableau1[[#This Row],[EF Surpréssée Eviscération]]+Tableau1[[#This Row],[EF Eviscération]]</f>
        <v>110.48999753035611</v>
      </c>
      <c r="AJ540" s="4">
        <f t="array" ref="AJ540">Tableau1[[#This Row],[Conso EF dégrilleur]]+Tableau1[[#This Row],[Conso EF prélaveuse]]+Tableau1[[#This Row],[Conso EF adiabatique]]</f>
        <v>0</v>
      </c>
      <c r="AK540" s="4">
        <f>Tableau1[[#This Row],[Conso EC Filtre]]+Tableau1[[#This Row],[Conso EC Laveuse ]]</f>
        <v>0</v>
      </c>
      <c r="AL540" s="30">
        <f t="array" ref="AL540">Tableau1[[#This Row],[Conso EF Quai Atlas (calculée)]]+Tableau1[[#This Row],[Conso EC Quai Atlas (calculée)]]</f>
        <v>0</v>
      </c>
      <c r="AM540" s="30">
        <f t="array" ref="AM540">Tableau1[[#This Row],[Lavage cagettes]]+Tableau1[[#This Row],[Lavage pal box]]</f>
        <v>0</v>
      </c>
      <c r="AN540" s="30">
        <f t="array" ref="AN540">Tableau1[[#This Row],[40 bar]]+Tableau1[[#This Row],[24 bar]]</f>
        <v>0</v>
      </c>
      <c r="AO540" s="31"/>
      <c r="AP540" s="31">
        <f>Tableau1[[#This Row],[EC Vestiaires m³]]+Tableau1[[#This Row],[Vestiaires EF]]+Tableau1[[#This Row],[Zone B]]</f>
        <v>0</v>
      </c>
      <c r="AQ54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540.61000246964386</v>
      </c>
      <c r="AR540" s="6">
        <f>Tableau1[[#This Row],[prestation lavage 40B]]+Tableau1[[#This Row],[Prestation lavage 24B]]</f>
        <v>0</v>
      </c>
      <c r="AS540" s="6">
        <f>IFERROR(Tableau1[[#This Row],[40 bar (19h-23h59)]]+Y541,0)</f>
        <v>0</v>
      </c>
      <c r="AT540" s="6">
        <f>IFERROR(Tableau1[[#This Row],[24 bar (19H-23H59)]]+AB541,0)</f>
        <v>0</v>
      </c>
      <c r="AU540" s="33">
        <f t="array" ref="AU540">(Tableau1[[#This Row],[Conso eau]]-Tableau1[Rejet convention])/Tableau1[[#This Row],[Rejet convention]]</f>
        <v>-0.17373096446700503</v>
      </c>
      <c r="AV540" s="34">
        <f t="array" ref="AV540">IF(Tableau1[[#This Row],[Nbr de poulets (entrée découpe)]]&gt;0,(Tableau1[[#This Row],[Conso eau]]/Tableau1[[#This Row],[Nbr de poulets (entrée découpe)]])*1000,"erreur")</f>
        <v>8.7931826162115438</v>
      </c>
      <c r="AW540" s="35">
        <f t="array" ref="AW540">IF(Tableau1[[#This Row],[Tonnage sortie ressuage]]&gt;0,(Tableau1[[#This Row],[Conso eau]]/Tableau1[[#This Row],[Tonnage sortie ressuage]])*1000,"erreur")</f>
        <v>3.67160273833557</v>
      </c>
      <c r="AX540" s="34">
        <f t="array" ref="AX54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40" s="21">
        <f>10</f>
        <v>10</v>
      </c>
      <c r="AZ540" s="21">
        <f>6</f>
        <v>6</v>
      </c>
      <c r="BA540" s="21" t="str">
        <f>TEXT(Tableau1[[#This Row],[Date]],"aaaa")</f>
        <v>2020</v>
      </c>
      <c r="BB540" s="21" t="str">
        <f>TEXT(Tableau1[[#This Row],[Date]],"mmmm")</f>
        <v>juin</v>
      </c>
      <c r="BC540" s="21">
        <f>_xlfn.ISOWEEKNUM(Tableau1[[#This Row],[Date]])</f>
        <v>26</v>
      </c>
      <c r="BD540" s="21" t="str">
        <f>TEXT(Tableau1[[#This Row],[Date]],"jjjj")</f>
        <v>lundi</v>
      </c>
      <c r="BE540" s="21">
        <f>VLOOKUP(ROUND(Tableau1[[#This Row],[Année]],4),Tableau2[#Data],2)</f>
        <v>788</v>
      </c>
      <c r="BF540" s="21" t="str">
        <f>VLOOKUP(Tableau1[[#This Row],[Date]],Tableau3[],2)</f>
        <v>2020-2021</v>
      </c>
    </row>
    <row r="541" spans="1:58" hidden="1" x14ac:dyDescent="0.3">
      <c r="A541" s="22">
        <v>44005</v>
      </c>
      <c r="B541" s="20">
        <v>69746</v>
      </c>
      <c r="C541" s="20">
        <v>164760</v>
      </c>
      <c r="D541" s="24">
        <v>708.9</v>
      </c>
      <c r="E541" s="24"/>
      <c r="F541" s="24"/>
      <c r="G541" s="24"/>
      <c r="H541" s="24"/>
      <c r="I541" s="24"/>
      <c r="J541" s="24"/>
      <c r="K541" s="24"/>
      <c r="L541" s="24"/>
      <c r="M541" s="24">
        <v>0</v>
      </c>
      <c r="N541" s="24">
        <v>67.989998480305104</v>
      </c>
      <c r="O541" s="24">
        <v>35.409999208524802</v>
      </c>
      <c r="P541" s="24"/>
      <c r="Q541" s="24">
        <v>45.779998976737303</v>
      </c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>
        <v>464</v>
      </c>
      <c r="AD541" s="24">
        <v>466</v>
      </c>
      <c r="AE541" s="24"/>
      <c r="AF541" s="30">
        <f t="array" ref="AF541">Tableau1[[#This Row],[EC Sortie PAC]]-Tableau1[[#This Row],[EC entrée PAC]]</f>
        <v>2</v>
      </c>
      <c r="AG541" s="30">
        <f t="array" ref="AG541">Tableau1[[#This Row],[Différenctiel PAC]]</f>
        <v>2</v>
      </c>
      <c r="AH541" s="4">
        <f t="array" ref="AH541">Tableau1[[#This Row],[Echaudoirs]]+Tableau1[[#This Row],[Plumeuses]]</f>
        <v>0</v>
      </c>
      <c r="AI541" s="4">
        <f t="array" ref="AI541">Tableau1[[#This Row],[EF Surpréssée Eviscération]]+Tableau1[[#This Row],[EF Eviscération]]</f>
        <v>103.3999976888299</v>
      </c>
      <c r="AJ541" s="4">
        <f t="array" ref="AJ541">Tableau1[[#This Row],[Conso EF dégrilleur]]+Tableau1[[#This Row],[Conso EF prélaveuse]]+Tableau1[[#This Row],[Conso EF adiabatique]]</f>
        <v>0</v>
      </c>
      <c r="AK541" s="4">
        <f>Tableau1[[#This Row],[Conso EC Filtre]]+Tableau1[[#This Row],[Conso EC Laveuse ]]</f>
        <v>0</v>
      </c>
      <c r="AL541" s="30">
        <f t="array" ref="AL541">Tableau1[[#This Row],[Conso EF Quai Atlas (calculée)]]+Tableau1[[#This Row],[Conso EC Quai Atlas (calculée)]]</f>
        <v>0</v>
      </c>
      <c r="AM541" s="30">
        <f t="array" ref="AM541">Tableau1[[#This Row],[Lavage cagettes]]+Tableau1[[#This Row],[Lavage pal box]]</f>
        <v>0</v>
      </c>
      <c r="AN541" s="30">
        <f t="array" ref="AN541">Tableau1[[#This Row],[40 bar]]+Tableau1[[#This Row],[24 bar]]</f>
        <v>0</v>
      </c>
      <c r="AO541" s="31"/>
      <c r="AP541" s="31">
        <f>Tableau1[[#This Row],[EC Vestiaires m³]]+Tableau1[[#This Row],[Vestiaires EF]]+Tableau1[[#This Row],[Zone B]]</f>
        <v>0</v>
      </c>
      <c r="AQ54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559.7200033344327</v>
      </c>
      <c r="AR541" s="6">
        <f>Tableau1[[#This Row],[prestation lavage 40B]]+Tableau1[[#This Row],[Prestation lavage 24B]]</f>
        <v>0</v>
      </c>
      <c r="AS541" s="6">
        <f>IFERROR(Tableau1[[#This Row],[40 bar (19h-23h59)]]+Y542,0)</f>
        <v>0</v>
      </c>
      <c r="AT541" s="6">
        <f>IFERROR(Tableau1[[#This Row],[24 bar (19H-23H59)]]+AB542,0)</f>
        <v>0</v>
      </c>
      <c r="AU541" s="33">
        <f t="array" ref="AU541">(Tableau1[[#This Row],[Conso eau]]-Tableau1[Rejet convention])/Tableau1[[#This Row],[Rejet convention]]</f>
        <v>-0.10038071065989851</v>
      </c>
      <c r="AV541" s="34">
        <f t="array" ref="AV541">IF(Tableau1[[#This Row],[Nbr de poulets (entrée découpe)]]&gt;0,(Tableau1[[#This Row],[Conso eau]]/Tableau1[[#This Row],[Nbr de poulets (entrée découpe)]])*1000,"erreur")</f>
        <v>10.164023743297106</v>
      </c>
      <c r="AW541" s="35">
        <f t="array" ref="AW541">IF(Tableau1[[#This Row],[Tonnage sortie ressuage]]&gt;0,(Tableau1[[#This Row],[Conso eau]]/Tableau1[[#This Row],[Tonnage sortie ressuage]])*1000,"erreur")</f>
        <v>4.3026219956300071</v>
      </c>
      <c r="AX541" s="34">
        <f t="array" ref="AX54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41" s="21">
        <f>10</f>
        <v>10</v>
      </c>
      <c r="AZ541" s="21">
        <f>6</f>
        <v>6</v>
      </c>
      <c r="BA541" s="21" t="str">
        <f>TEXT(Tableau1[[#This Row],[Date]],"aaaa")</f>
        <v>2020</v>
      </c>
      <c r="BB541" s="21" t="str">
        <f>TEXT(Tableau1[[#This Row],[Date]],"mmmm")</f>
        <v>juin</v>
      </c>
      <c r="BC541" s="21">
        <f>_xlfn.ISOWEEKNUM(Tableau1[[#This Row],[Date]])</f>
        <v>26</v>
      </c>
      <c r="BD541" s="21" t="str">
        <f>TEXT(Tableau1[[#This Row],[Date]],"jjjj")</f>
        <v>mardi</v>
      </c>
      <c r="BE541" s="21">
        <f>VLOOKUP(ROUND(Tableau1[[#This Row],[Année]],4),Tableau2[#Data],2)</f>
        <v>788</v>
      </c>
      <c r="BF541" s="21" t="str">
        <f>VLOOKUP(Tableau1[[#This Row],[Date]],Tableau3[],2)</f>
        <v>2020-2021</v>
      </c>
    </row>
    <row r="542" spans="1:58" hidden="1" x14ac:dyDescent="0.3">
      <c r="A542" s="22">
        <v>44006</v>
      </c>
      <c r="B542" s="20">
        <v>74226</v>
      </c>
      <c r="C542" s="20">
        <v>173030</v>
      </c>
      <c r="D542" s="24">
        <v>782.1</v>
      </c>
      <c r="E542" s="24"/>
      <c r="F542" s="24"/>
      <c r="G542" s="24"/>
      <c r="H542" s="24"/>
      <c r="I542" s="24"/>
      <c r="J542" s="24"/>
      <c r="K542" s="24"/>
      <c r="L542" s="24"/>
      <c r="M542" s="24">
        <v>0</v>
      </c>
      <c r="N542" s="24">
        <v>74.609998332336502</v>
      </c>
      <c r="O542" s="24">
        <v>34.599999226629699</v>
      </c>
      <c r="P542" s="24"/>
      <c r="Q542" s="24">
        <v>43.239999033510699</v>
      </c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>
        <v>517</v>
      </c>
      <c r="AD542" s="24">
        <v>583</v>
      </c>
      <c r="AE542" s="24"/>
      <c r="AF542" s="30">
        <f t="array" ref="AF542">Tableau1[[#This Row],[EC Sortie PAC]]-Tableau1[[#This Row],[EC entrée PAC]]</f>
        <v>66</v>
      </c>
      <c r="AG542" s="30">
        <f t="array" ref="AG542">Tableau1[[#This Row],[Différenctiel PAC]]</f>
        <v>66</v>
      </c>
      <c r="AH542" s="4">
        <f t="array" ref="AH542">Tableau1[[#This Row],[Echaudoirs]]+Tableau1[[#This Row],[Plumeuses]]</f>
        <v>0</v>
      </c>
      <c r="AI542" s="4">
        <f t="array" ref="AI542">Tableau1[[#This Row],[EF Surpréssée Eviscération]]+Tableau1[[#This Row],[EF Eviscération]]</f>
        <v>109.20999755896619</v>
      </c>
      <c r="AJ542" s="4">
        <f t="array" ref="AJ542">Tableau1[[#This Row],[Conso EF dégrilleur]]+Tableau1[[#This Row],[Conso EF prélaveuse]]+Tableau1[[#This Row],[Conso EF adiabatique]]</f>
        <v>0</v>
      </c>
      <c r="AK542" s="4">
        <f>Tableau1[[#This Row],[Conso EC Filtre]]+Tableau1[[#This Row],[Conso EC Laveuse ]]</f>
        <v>0</v>
      </c>
      <c r="AL542" s="30">
        <f t="array" ref="AL542">Tableau1[[#This Row],[Conso EF Quai Atlas (calculée)]]+Tableau1[[#This Row],[Conso EC Quai Atlas (calculée)]]</f>
        <v>0</v>
      </c>
      <c r="AM542" s="30">
        <f t="array" ref="AM542">Tableau1[[#This Row],[Lavage cagettes]]+Tableau1[[#This Row],[Lavage pal box]]</f>
        <v>0</v>
      </c>
      <c r="AN542" s="30">
        <f t="array" ref="AN542">Tableau1[[#This Row],[40 bar]]+Tableau1[[#This Row],[24 bar]]</f>
        <v>0</v>
      </c>
      <c r="AO542" s="31"/>
      <c r="AP542" s="31">
        <f>Tableau1[[#This Row],[EC Vestiaires m³]]+Tableau1[[#This Row],[Vestiaires EF]]+Tableau1[[#This Row],[Zone B]]</f>
        <v>0</v>
      </c>
      <c r="AQ54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629.65000340752317</v>
      </c>
      <c r="AR542" s="6">
        <f>Tableau1[[#This Row],[prestation lavage 40B]]+Tableau1[[#This Row],[Prestation lavage 24B]]</f>
        <v>0</v>
      </c>
      <c r="AS542" s="6">
        <f>IFERROR(Tableau1[[#This Row],[40 bar (19h-23h59)]]+Y543,0)</f>
        <v>0</v>
      </c>
      <c r="AT542" s="6">
        <f>IFERROR(Tableau1[[#This Row],[24 bar (19H-23H59)]]+AB543,0)</f>
        <v>0</v>
      </c>
      <c r="AU542" s="33">
        <f t="array" ref="AU542">(Tableau1[[#This Row],[Conso eau]]-Tableau1[Rejet convention])/Tableau1[[#This Row],[Rejet convention]]</f>
        <v>-7.4873096446700215E-3</v>
      </c>
      <c r="AV542" s="34">
        <f t="array" ref="AV542">IF(Tableau1[[#This Row],[Nbr de poulets (entrée découpe)]]&gt;0,(Tableau1[[#This Row],[Conso eau]]/Tableau1[[#This Row],[Nbr de poulets (entrée découpe)]])*1000,"erreur")</f>
        <v>10.536739148007438</v>
      </c>
      <c r="AW542" s="35">
        <f t="array" ref="AW542">IF(Tableau1[[#This Row],[Tonnage sortie ressuage]]&gt;0,(Tableau1[[#This Row],[Conso eau]]/Tableau1[[#This Row],[Tonnage sortie ressuage]])*1000,"erreur")</f>
        <v>4.5200254291163384</v>
      </c>
      <c r="AX542" s="34">
        <f t="array" ref="AX54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42" s="21">
        <f>10</f>
        <v>10</v>
      </c>
      <c r="AZ542" s="21">
        <f>6</f>
        <v>6</v>
      </c>
      <c r="BA542" s="21" t="str">
        <f>TEXT(Tableau1[[#This Row],[Date]],"aaaa")</f>
        <v>2020</v>
      </c>
      <c r="BB542" s="21" t="str">
        <f>TEXT(Tableau1[[#This Row],[Date]],"mmmm")</f>
        <v>juin</v>
      </c>
      <c r="BC542" s="21">
        <f>_xlfn.ISOWEEKNUM(Tableau1[[#This Row],[Date]])</f>
        <v>26</v>
      </c>
      <c r="BD542" s="21" t="str">
        <f>TEXT(Tableau1[[#This Row],[Date]],"jjjj")</f>
        <v>mercredi</v>
      </c>
      <c r="BE542" s="21">
        <f>VLOOKUP(ROUND(Tableau1[[#This Row],[Année]],4),Tableau2[#Data],2)</f>
        <v>788</v>
      </c>
      <c r="BF542" s="21" t="str">
        <f>VLOOKUP(Tableau1[[#This Row],[Date]],Tableau3[],2)</f>
        <v>2020-2021</v>
      </c>
    </row>
    <row r="543" spans="1:58" hidden="1" x14ac:dyDescent="0.3">
      <c r="A543" s="22">
        <v>44007</v>
      </c>
      <c r="B543" s="20">
        <v>68680</v>
      </c>
      <c r="C543" s="20">
        <v>163089</v>
      </c>
      <c r="D543" s="24">
        <v>823.6</v>
      </c>
      <c r="E543" s="24"/>
      <c r="F543" s="24"/>
      <c r="G543" s="24"/>
      <c r="H543" s="24"/>
      <c r="I543" s="24"/>
      <c r="J543" s="24"/>
      <c r="K543" s="24"/>
      <c r="L543" s="24"/>
      <c r="M543" s="24">
        <v>0</v>
      </c>
      <c r="N543" s="24">
        <v>68.709998464211793</v>
      </c>
      <c r="O543" s="24">
        <v>32.944999263621902</v>
      </c>
      <c r="P543" s="24"/>
      <c r="Q543" s="24">
        <v>44.539999004453399</v>
      </c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>
        <v>563</v>
      </c>
      <c r="AD543" s="24">
        <v>603</v>
      </c>
      <c r="AE543" s="24"/>
      <c r="AF543" s="30">
        <f t="array" ref="AF543">Tableau1[[#This Row],[EC Sortie PAC]]-Tableau1[[#This Row],[EC entrée PAC]]</f>
        <v>40</v>
      </c>
      <c r="AG543" s="30">
        <f t="array" ref="AG543">Tableau1[[#This Row],[Différenctiel PAC]]</f>
        <v>40</v>
      </c>
      <c r="AH543" s="4">
        <f t="array" ref="AH543">Tableau1[[#This Row],[Echaudoirs]]+Tableau1[[#This Row],[Plumeuses]]</f>
        <v>0</v>
      </c>
      <c r="AI543" s="4">
        <f t="array" ref="AI543">Tableau1[[#This Row],[EF Surpréssée Eviscération]]+Tableau1[[#This Row],[EF Eviscération]]</f>
        <v>101.65499772783369</v>
      </c>
      <c r="AJ543" s="4">
        <f t="array" ref="AJ543">Tableau1[[#This Row],[Conso EF dégrilleur]]+Tableau1[[#This Row],[Conso EF prélaveuse]]+Tableau1[[#This Row],[Conso EF adiabatique]]</f>
        <v>0</v>
      </c>
      <c r="AK543" s="4">
        <f>Tableau1[[#This Row],[Conso EC Filtre]]+Tableau1[[#This Row],[Conso EC Laveuse ]]</f>
        <v>0</v>
      </c>
      <c r="AL543" s="30">
        <f t="array" ref="AL543">Tableau1[[#This Row],[Conso EF Quai Atlas (calculée)]]+Tableau1[[#This Row],[Conso EC Quai Atlas (calculée)]]</f>
        <v>0</v>
      </c>
      <c r="AM543" s="30">
        <f t="array" ref="AM543">Tableau1[[#This Row],[Lavage cagettes]]+Tableau1[[#This Row],[Lavage pal box]]</f>
        <v>0</v>
      </c>
      <c r="AN543" s="30">
        <f t="array" ref="AN543">Tableau1[[#This Row],[40 bar]]+Tableau1[[#This Row],[24 bar]]</f>
        <v>0</v>
      </c>
      <c r="AO543" s="31"/>
      <c r="AP543" s="31">
        <f>Tableau1[[#This Row],[EC Vestiaires m³]]+Tableau1[[#This Row],[Vestiaires EF]]+Tableau1[[#This Row],[Zone B]]</f>
        <v>0</v>
      </c>
      <c r="AQ54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677.40500326771291</v>
      </c>
      <c r="AR543" s="6">
        <f>Tableau1[[#This Row],[prestation lavage 40B]]+Tableau1[[#This Row],[Prestation lavage 24B]]</f>
        <v>0</v>
      </c>
      <c r="AS543" s="6">
        <f>IFERROR(Tableau1[[#This Row],[40 bar (19h-23h59)]]+Y544,0)</f>
        <v>0</v>
      </c>
      <c r="AT543" s="6">
        <f>IFERROR(Tableau1[[#This Row],[24 bar (19H-23H59)]]+AB544,0)</f>
        <v>0</v>
      </c>
      <c r="AU543" s="33">
        <f t="array" ref="AU543">(Tableau1[[#This Row],[Conso eau]]-Tableau1[Rejet convention])/Tableau1[[#This Row],[Rejet convention]]</f>
        <v>4.5177664974619315E-2</v>
      </c>
      <c r="AV543" s="34">
        <f t="array" ref="AV543">IF(Tableau1[[#This Row],[Nbr de poulets (entrée découpe)]]&gt;0,(Tableau1[[#This Row],[Conso eau]]/Tableau1[[#This Row],[Nbr de poulets (entrée découpe)]])*1000,"erreur")</f>
        <v>11.991846243447876</v>
      </c>
      <c r="AW543" s="35">
        <f t="array" ref="AW543">IF(Tableau1[[#This Row],[Tonnage sortie ressuage]]&gt;0,(Tableau1[[#This Row],[Conso eau]]/Tableau1[[#This Row],[Tonnage sortie ressuage]])*1000,"erreur")</f>
        <v>5.0500033723917612</v>
      </c>
      <c r="AX543" s="34">
        <f t="array" ref="AX54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43" s="21">
        <f>10</f>
        <v>10</v>
      </c>
      <c r="AZ543" s="21">
        <f>6</f>
        <v>6</v>
      </c>
      <c r="BA543" s="21" t="str">
        <f>TEXT(Tableau1[[#This Row],[Date]],"aaaa")</f>
        <v>2020</v>
      </c>
      <c r="BB543" s="21" t="str">
        <f>TEXT(Tableau1[[#This Row],[Date]],"mmmm")</f>
        <v>juin</v>
      </c>
      <c r="BC543" s="21">
        <f>_xlfn.ISOWEEKNUM(Tableau1[[#This Row],[Date]])</f>
        <v>26</v>
      </c>
      <c r="BD543" s="21" t="str">
        <f>TEXT(Tableau1[[#This Row],[Date]],"jjjj")</f>
        <v>jeudi</v>
      </c>
      <c r="BE543" s="21">
        <f>VLOOKUP(ROUND(Tableau1[[#This Row],[Année]],4),Tableau2[#Data],2)</f>
        <v>788</v>
      </c>
      <c r="BF543" s="21" t="str">
        <f>VLOOKUP(Tableau1[[#This Row],[Date]],Tableau3[],2)</f>
        <v>2020-2021</v>
      </c>
    </row>
    <row r="544" spans="1:58" hidden="1" x14ac:dyDescent="0.3">
      <c r="A544" s="22">
        <v>44008</v>
      </c>
      <c r="B544" s="20">
        <v>72500</v>
      </c>
      <c r="C544" s="20">
        <v>163162</v>
      </c>
      <c r="D544" s="24">
        <v>740.5</v>
      </c>
      <c r="E544" s="24"/>
      <c r="F544" s="24"/>
      <c r="G544" s="24"/>
      <c r="H544" s="24"/>
      <c r="I544" s="24"/>
      <c r="J544" s="24"/>
      <c r="K544" s="24"/>
      <c r="L544" s="24"/>
      <c r="M544" s="24">
        <v>0</v>
      </c>
      <c r="N544" s="24">
        <v>78.299998249858604</v>
      </c>
      <c r="O544" s="24">
        <v>36.584999182261498</v>
      </c>
      <c r="P544" s="24"/>
      <c r="Q544" s="24">
        <v>43.759999021887801</v>
      </c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>
        <v>625</v>
      </c>
      <c r="AD544" s="24">
        <v>629</v>
      </c>
      <c r="AE544" s="24"/>
      <c r="AF544" s="30">
        <f t="array" ref="AF544">Tableau1[[#This Row],[EC Sortie PAC]]-Tableau1[[#This Row],[EC entrée PAC]]</f>
        <v>4</v>
      </c>
      <c r="AG544" s="30">
        <f t="array" ref="AG544">Tableau1[[#This Row],[Différenctiel PAC]]</f>
        <v>4</v>
      </c>
      <c r="AH544" s="4">
        <f t="array" ref="AH544">Tableau1[[#This Row],[Echaudoirs]]+Tableau1[[#This Row],[Plumeuses]]</f>
        <v>0</v>
      </c>
      <c r="AI544" s="4">
        <f t="array" ref="AI544">Tableau1[[#This Row],[EF Surpréssée Eviscération]]+Tableau1[[#This Row],[EF Eviscération]]</f>
        <v>114.8849974321201</v>
      </c>
      <c r="AJ544" s="4">
        <f t="array" ref="AJ544">Tableau1[[#This Row],[Conso EF dégrilleur]]+Tableau1[[#This Row],[Conso EF prélaveuse]]+Tableau1[[#This Row],[Conso EF adiabatique]]</f>
        <v>0</v>
      </c>
      <c r="AK544" s="4">
        <f>Tableau1[[#This Row],[Conso EC Filtre]]+Tableau1[[#This Row],[Conso EC Laveuse ]]</f>
        <v>0</v>
      </c>
      <c r="AL544" s="30">
        <f t="array" ref="AL544">Tableau1[[#This Row],[Conso EF Quai Atlas (calculée)]]+Tableau1[[#This Row],[Conso EC Quai Atlas (calculée)]]</f>
        <v>0</v>
      </c>
      <c r="AM544" s="30">
        <f t="array" ref="AM544">Tableau1[[#This Row],[Lavage cagettes]]+Tableau1[[#This Row],[Lavage pal box]]</f>
        <v>0</v>
      </c>
      <c r="AN544" s="30">
        <f t="array" ref="AN544">Tableau1[[#This Row],[40 bar]]+Tableau1[[#This Row],[24 bar]]</f>
        <v>0</v>
      </c>
      <c r="AO544" s="31"/>
      <c r="AP544" s="31">
        <f>Tableau1[[#This Row],[EC Vestiaires m³]]+Tableau1[[#This Row],[Vestiaires EF]]+Tableau1[[#This Row],[Zone B]]</f>
        <v>0</v>
      </c>
      <c r="AQ54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581.85500354599208</v>
      </c>
      <c r="AR544" s="6">
        <f>Tableau1[[#This Row],[prestation lavage 40B]]+Tableau1[[#This Row],[Prestation lavage 24B]]</f>
        <v>0</v>
      </c>
      <c r="AS544" s="6">
        <f>IFERROR(Tableau1[[#This Row],[40 bar (19h-23h59)]]+Y545,0)</f>
        <v>0</v>
      </c>
      <c r="AT544" s="6">
        <f>IFERROR(Tableau1[[#This Row],[24 bar (19H-23H59)]]+AB545,0)</f>
        <v>0</v>
      </c>
      <c r="AU544" s="33">
        <f t="array" ref="AU544">(Tableau1[[#This Row],[Conso eau]]-Tableau1[Rejet convention])/Tableau1[[#This Row],[Rejet convention]]</f>
        <v>-6.0279187817258884E-2</v>
      </c>
      <c r="AV544" s="34">
        <f t="array" ref="AV544">IF(Tableau1[[#This Row],[Nbr de poulets (entrée découpe)]]&gt;0,(Tableau1[[#This Row],[Conso eau]]/Tableau1[[#This Row],[Nbr de poulets (entrée découpe)]])*1000,"erreur")</f>
        <v>10.213793103448277</v>
      </c>
      <c r="AW544" s="35">
        <f t="array" ref="AW544">IF(Tableau1[[#This Row],[Tonnage sortie ressuage]]&gt;0,(Tableau1[[#This Row],[Conso eau]]/Tableau1[[#This Row],[Tonnage sortie ressuage]])*1000,"erreur")</f>
        <v>4.5384341942364035</v>
      </c>
      <c r="AX544" s="34">
        <f t="array" ref="AX54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44" s="21">
        <f>10</f>
        <v>10</v>
      </c>
      <c r="AZ544" s="21">
        <f>6</f>
        <v>6</v>
      </c>
      <c r="BA544" s="21" t="str">
        <f>TEXT(Tableau1[[#This Row],[Date]],"aaaa")</f>
        <v>2020</v>
      </c>
      <c r="BB544" s="21" t="str">
        <f>TEXT(Tableau1[[#This Row],[Date]],"mmmm")</f>
        <v>juin</v>
      </c>
      <c r="BC544" s="21">
        <f>_xlfn.ISOWEEKNUM(Tableau1[[#This Row],[Date]])</f>
        <v>26</v>
      </c>
      <c r="BD544" s="21" t="str">
        <f>TEXT(Tableau1[[#This Row],[Date]],"jjjj")</f>
        <v>vendredi</v>
      </c>
      <c r="BE544" s="21">
        <f>VLOOKUP(ROUND(Tableau1[[#This Row],[Année]],4),Tableau2[#Data],2)</f>
        <v>788</v>
      </c>
      <c r="BF544" s="21" t="str">
        <f>VLOOKUP(Tableau1[[#This Row],[Date]],Tableau3[],2)</f>
        <v>2020-2021</v>
      </c>
    </row>
    <row r="545" spans="1:58" hidden="1" x14ac:dyDescent="0.3">
      <c r="A545" s="22">
        <v>44009</v>
      </c>
      <c r="B545" s="20"/>
      <c r="C545" s="20"/>
      <c r="D545" s="24">
        <v>121.1</v>
      </c>
      <c r="E545" s="24"/>
      <c r="F545" s="24"/>
      <c r="G545" s="24"/>
      <c r="H545" s="24"/>
      <c r="I545" s="24"/>
      <c r="J545" s="24"/>
      <c r="K545" s="24"/>
      <c r="L545" s="24"/>
      <c r="M545" s="24">
        <v>0</v>
      </c>
      <c r="N545" s="24">
        <v>0</v>
      </c>
      <c r="O545" s="24">
        <v>0</v>
      </c>
      <c r="P545" s="24"/>
      <c r="Q545" s="24">
        <v>45.809998976066701</v>
      </c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>
        <v>566</v>
      </c>
      <c r="AD545" s="24">
        <v>566</v>
      </c>
      <c r="AE545" s="24"/>
      <c r="AF545" s="30">
        <f t="array" ref="AF545">Tableau1[[#This Row],[EC Sortie PAC]]-Tableau1[[#This Row],[EC entrée PAC]]</f>
        <v>0</v>
      </c>
      <c r="AG545" s="30">
        <f t="array" ref="AG545">Tableau1[[#This Row],[Différenctiel PAC]]</f>
        <v>0</v>
      </c>
      <c r="AH545" s="4">
        <f t="array" ref="AH545">Tableau1[[#This Row],[Echaudoirs]]+Tableau1[[#This Row],[Plumeuses]]</f>
        <v>0</v>
      </c>
      <c r="AI545" s="4">
        <f t="array" ref="AI545">Tableau1[[#This Row],[EF Surpréssée Eviscération]]+Tableau1[[#This Row],[EF Eviscération]]</f>
        <v>0</v>
      </c>
      <c r="AJ545" s="4">
        <f t="array" ref="AJ545">Tableau1[[#This Row],[Conso EF dégrilleur]]+Tableau1[[#This Row],[Conso EF prélaveuse]]+Tableau1[[#This Row],[Conso EF adiabatique]]</f>
        <v>0</v>
      </c>
      <c r="AK545" s="4">
        <f>Tableau1[[#This Row],[Conso EC Filtre]]+Tableau1[[#This Row],[Conso EC Laveuse ]]</f>
        <v>0</v>
      </c>
      <c r="AL545" s="30">
        <f t="array" ref="AL545">Tableau1[[#This Row],[Conso EF Quai Atlas (calculée)]]+Tableau1[[#This Row],[Conso EC Quai Atlas (calculée)]]</f>
        <v>0</v>
      </c>
      <c r="AM545" s="30">
        <f t="array" ref="AM545">Tableau1[[#This Row],[Lavage cagettes]]+Tableau1[[#This Row],[Lavage pal box]]</f>
        <v>0</v>
      </c>
      <c r="AN545" s="30">
        <f t="array" ref="AN545">Tableau1[[#This Row],[40 bar]]+Tableau1[[#This Row],[24 bar]]</f>
        <v>0</v>
      </c>
      <c r="AO545" s="31"/>
      <c r="AP545" s="31">
        <f>Tableau1[[#This Row],[EC Vestiaires m³]]+Tableau1[[#This Row],[Vestiaires EF]]+Tableau1[[#This Row],[Zone B]]</f>
        <v>0</v>
      </c>
      <c r="AQ54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75.290001023933286</v>
      </c>
      <c r="AR545" s="6">
        <f>Tableau1[[#This Row],[prestation lavage 40B]]+Tableau1[[#This Row],[Prestation lavage 24B]]</f>
        <v>0</v>
      </c>
      <c r="AS545" s="6">
        <f>IFERROR(Tableau1[[#This Row],[40 bar (19h-23h59)]]+Y546,0)</f>
        <v>0</v>
      </c>
      <c r="AT545" s="6">
        <f>IFERROR(Tableau1[[#This Row],[24 bar (19H-23H59)]]+AB546,0)</f>
        <v>0</v>
      </c>
      <c r="AU545" s="33">
        <f t="array" ref="AU545">(Tableau1[[#This Row],[Conso eau]]-Tableau1[Rejet convention])/Tableau1[[#This Row],[Rejet convention]]</f>
        <v>-0.8463197969543147</v>
      </c>
      <c r="AV545" s="34" t="str">
        <f t="array" ref="AV545">IF(Tableau1[[#This Row],[Nbr de poulets (entrée découpe)]]&gt;0,(Tableau1[[#This Row],[Conso eau]]/Tableau1[[#This Row],[Nbr de poulets (entrée découpe)]])*1000,"erreur")</f>
        <v>erreur</v>
      </c>
      <c r="AW545" s="35" t="str">
        <f t="array" ref="AW545">IF(Tableau1[[#This Row],[Tonnage sortie ressuage]]&gt;0,(Tableau1[[#This Row],[Conso eau]]/Tableau1[[#This Row],[Tonnage sortie ressuage]])*1000,"erreur")</f>
        <v>erreur</v>
      </c>
      <c r="AX545" s="34" t="str">
        <f t="array" ref="AX54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45" s="21">
        <f>10</f>
        <v>10</v>
      </c>
      <c r="AZ545" s="21">
        <f>6</f>
        <v>6</v>
      </c>
      <c r="BA545" s="21" t="str">
        <f>TEXT(Tableau1[[#This Row],[Date]],"aaaa")</f>
        <v>2020</v>
      </c>
      <c r="BB545" s="21" t="str">
        <f>TEXT(Tableau1[[#This Row],[Date]],"mmmm")</f>
        <v>juin</v>
      </c>
      <c r="BC545" s="21">
        <f>_xlfn.ISOWEEKNUM(Tableau1[[#This Row],[Date]])</f>
        <v>26</v>
      </c>
      <c r="BD545" s="21" t="str">
        <f>TEXT(Tableau1[[#This Row],[Date]],"jjjj")</f>
        <v>samedi</v>
      </c>
      <c r="BE545" s="21">
        <f>VLOOKUP(ROUND(Tableau1[[#This Row],[Année]],4),Tableau2[#Data],2)</f>
        <v>788</v>
      </c>
      <c r="BF545" s="21" t="str">
        <f>VLOOKUP(Tableau1[[#This Row],[Date]],Tableau3[],2)</f>
        <v>2020-2021</v>
      </c>
    </row>
    <row r="546" spans="1:58" hidden="1" x14ac:dyDescent="0.3">
      <c r="A546" s="22">
        <v>44010</v>
      </c>
      <c r="B546" s="20"/>
      <c r="C546" s="20"/>
      <c r="D546" s="24">
        <v>47.6</v>
      </c>
      <c r="E546" s="24"/>
      <c r="F546" s="24"/>
      <c r="G546" s="24"/>
      <c r="H546" s="24"/>
      <c r="I546" s="24"/>
      <c r="J546" s="24"/>
      <c r="K546" s="24"/>
      <c r="L546" s="24"/>
      <c r="M546" s="24">
        <v>0</v>
      </c>
      <c r="N546" s="24">
        <v>0</v>
      </c>
      <c r="O546" s="24">
        <v>0</v>
      </c>
      <c r="P546" s="24"/>
      <c r="Q546" s="24">
        <v>0</v>
      </c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>
        <v>159</v>
      </c>
      <c r="AD546" s="24">
        <v>160</v>
      </c>
      <c r="AE546" s="24"/>
      <c r="AF546" s="30">
        <f t="array" ref="AF546">Tableau1[[#This Row],[EC Sortie PAC]]-Tableau1[[#This Row],[EC entrée PAC]]</f>
        <v>1</v>
      </c>
      <c r="AG546" s="30">
        <f t="array" ref="AG546">Tableau1[[#This Row],[Différenctiel PAC]]</f>
        <v>1</v>
      </c>
      <c r="AH546" s="4">
        <f t="array" ref="AH546">Tableau1[[#This Row],[Echaudoirs]]+Tableau1[[#This Row],[Plumeuses]]</f>
        <v>0</v>
      </c>
      <c r="AI546" s="4">
        <f t="array" ref="AI546">Tableau1[[#This Row],[EF Surpréssée Eviscération]]+Tableau1[[#This Row],[EF Eviscération]]</f>
        <v>0</v>
      </c>
      <c r="AJ546" s="4">
        <f t="array" ref="AJ546">Tableau1[[#This Row],[Conso EF dégrilleur]]+Tableau1[[#This Row],[Conso EF prélaveuse]]+Tableau1[[#This Row],[Conso EF adiabatique]]</f>
        <v>0</v>
      </c>
      <c r="AK546" s="4">
        <f>Tableau1[[#This Row],[Conso EC Filtre]]+Tableau1[[#This Row],[Conso EC Laveuse ]]</f>
        <v>0</v>
      </c>
      <c r="AL546" s="30">
        <f t="array" ref="AL546">Tableau1[[#This Row],[Conso EF Quai Atlas (calculée)]]+Tableau1[[#This Row],[Conso EC Quai Atlas (calculée)]]</f>
        <v>0</v>
      </c>
      <c r="AM546" s="30">
        <f t="array" ref="AM546">Tableau1[[#This Row],[Lavage cagettes]]+Tableau1[[#This Row],[Lavage pal box]]</f>
        <v>0</v>
      </c>
      <c r="AN546" s="30">
        <f t="array" ref="AN546">Tableau1[[#This Row],[40 bar]]+Tableau1[[#This Row],[24 bar]]</f>
        <v>0</v>
      </c>
      <c r="AO546" s="31"/>
      <c r="AP546" s="31">
        <f>Tableau1[[#This Row],[EC Vestiaires m³]]+Tableau1[[#This Row],[Vestiaires EF]]+Tableau1[[#This Row],[Zone B]]</f>
        <v>0</v>
      </c>
      <c r="AQ54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47.6</v>
      </c>
      <c r="AR546" s="6">
        <f>Tableau1[[#This Row],[prestation lavage 40B]]+Tableau1[[#This Row],[Prestation lavage 24B]]</f>
        <v>0</v>
      </c>
      <c r="AS546" s="6">
        <f>IFERROR(Tableau1[[#This Row],[40 bar (19h-23h59)]]+Y547,0)</f>
        <v>0</v>
      </c>
      <c r="AT546" s="6">
        <f>IFERROR(Tableau1[[#This Row],[24 bar (19H-23H59)]]+AB547,0)</f>
        <v>0</v>
      </c>
      <c r="AU546" s="33">
        <f t="array" ref="AU546">(Tableau1[[#This Row],[Conso eau]]-Tableau1[Rejet convention])/Tableau1[[#This Row],[Rejet convention]]</f>
        <v>-0.93959390862944159</v>
      </c>
      <c r="AV546" s="34" t="str">
        <f t="array" ref="AV546">IF(Tableau1[[#This Row],[Nbr de poulets (entrée découpe)]]&gt;0,(Tableau1[[#This Row],[Conso eau]]/Tableau1[[#This Row],[Nbr de poulets (entrée découpe)]])*1000,"erreur")</f>
        <v>erreur</v>
      </c>
      <c r="AW546" s="35" t="str">
        <f t="array" ref="AW546">IF(Tableau1[[#This Row],[Tonnage sortie ressuage]]&gt;0,(Tableau1[[#This Row],[Conso eau]]/Tableau1[[#This Row],[Tonnage sortie ressuage]])*1000,"erreur")</f>
        <v>erreur</v>
      </c>
      <c r="AX546" s="34" t="str">
        <f t="array" ref="AX54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46" s="21">
        <f>10</f>
        <v>10</v>
      </c>
      <c r="AZ546" s="21">
        <f>6</f>
        <v>6</v>
      </c>
      <c r="BA546" s="21" t="str">
        <f>TEXT(Tableau1[[#This Row],[Date]],"aaaa")</f>
        <v>2020</v>
      </c>
      <c r="BB546" s="21" t="str">
        <f>TEXT(Tableau1[[#This Row],[Date]],"mmmm")</f>
        <v>juin</v>
      </c>
      <c r="BC546" s="21">
        <f>_xlfn.ISOWEEKNUM(Tableau1[[#This Row],[Date]])</f>
        <v>26</v>
      </c>
      <c r="BD546" s="21" t="str">
        <f>TEXT(Tableau1[[#This Row],[Date]],"jjjj")</f>
        <v>dimanche</v>
      </c>
      <c r="BE546" s="21">
        <f>VLOOKUP(ROUND(Tableau1[[#This Row],[Année]],4),Tableau2[#Data],2)</f>
        <v>788</v>
      </c>
      <c r="BF546" s="21" t="str">
        <f>VLOOKUP(Tableau1[[#This Row],[Date]],Tableau3[],2)</f>
        <v>2020-2021</v>
      </c>
    </row>
    <row r="547" spans="1:58" hidden="1" x14ac:dyDescent="0.3">
      <c r="A547" s="22">
        <v>44011</v>
      </c>
      <c r="B547" s="20">
        <v>70548</v>
      </c>
      <c r="C547" s="20">
        <v>176399</v>
      </c>
      <c r="D547" s="24">
        <v>647.29999999999995</v>
      </c>
      <c r="E547" s="24"/>
      <c r="F547" s="24"/>
      <c r="G547" s="24"/>
      <c r="H547" s="24"/>
      <c r="I547" s="24"/>
      <c r="J547" s="24"/>
      <c r="K547" s="24"/>
      <c r="L547" s="24"/>
      <c r="M547" s="24">
        <v>0</v>
      </c>
      <c r="N547" s="24">
        <v>71.179998409003005</v>
      </c>
      <c r="O547" s="24">
        <v>33.279999256133998</v>
      </c>
      <c r="P547" s="24"/>
      <c r="Q547" s="24">
        <v>0</v>
      </c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>
        <v>78</v>
      </c>
      <c r="AD547" s="24">
        <v>79</v>
      </c>
      <c r="AE547" s="24"/>
      <c r="AF547" s="30">
        <f t="array" ref="AF547">Tableau1[[#This Row],[EC Sortie PAC]]-Tableau1[[#This Row],[EC entrée PAC]]</f>
        <v>1</v>
      </c>
      <c r="AG547" s="30">
        <f t="array" ref="AG547">Tableau1[[#This Row],[Différenctiel PAC]]</f>
        <v>1</v>
      </c>
      <c r="AH547" s="4">
        <f t="array" ref="AH547">Tableau1[[#This Row],[Echaudoirs]]+Tableau1[[#This Row],[Plumeuses]]</f>
        <v>0</v>
      </c>
      <c r="AI547" s="4">
        <f t="array" ref="AI547">Tableau1[[#This Row],[EF Surpréssée Eviscération]]+Tableau1[[#This Row],[EF Eviscération]]</f>
        <v>104.459997665137</v>
      </c>
      <c r="AJ547" s="4">
        <f t="array" ref="AJ547">Tableau1[[#This Row],[Conso EF dégrilleur]]+Tableau1[[#This Row],[Conso EF prélaveuse]]+Tableau1[[#This Row],[Conso EF adiabatique]]</f>
        <v>0</v>
      </c>
      <c r="AK547" s="4">
        <f>Tableau1[[#This Row],[Conso EC Filtre]]+Tableau1[[#This Row],[Conso EC Laveuse ]]</f>
        <v>0</v>
      </c>
      <c r="AL547" s="30">
        <f t="array" ref="AL547">Tableau1[[#This Row],[Conso EF Quai Atlas (calculée)]]+Tableau1[[#This Row],[Conso EC Quai Atlas (calculée)]]</f>
        <v>0</v>
      </c>
      <c r="AM547" s="30">
        <f t="array" ref="AM547">Tableau1[[#This Row],[Lavage cagettes]]+Tableau1[[#This Row],[Lavage pal box]]</f>
        <v>0</v>
      </c>
      <c r="AN547" s="30">
        <f t="array" ref="AN547">Tableau1[[#This Row],[40 bar]]+Tableau1[[#This Row],[24 bar]]</f>
        <v>0</v>
      </c>
      <c r="AO547" s="31"/>
      <c r="AP547" s="31">
        <f>Tableau1[[#This Row],[EC Vestiaires m³]]+Tableau1[[#This Row],[Vestiaires EF]]+Tableau1[[#This Row],[Zone B]]</f>
        <v>0</v>
      </c>
      <c r="AQ54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542.8400023348629</v>
      </c>
      <c r="AR547" s="6">
        <f>Tableau1[[#This Row],[prestation lavage 40B]]+Tableau1[[#This Row],[Prestation lavage 24B]]</f>
        <v>0</v>
      </c>
      <c r="AS547" s="6">
        <f>IFERROR(Tableau1[[#This Row],[40 bar (19h-23h59)]]+Y548,0)</f>
        <v>0</v>
      </c>
      <c r="AT547" s="6">
        <f>IFERROR(Tableau1[[#This Row],[24 bar (19H-23H59)]]+AB548,0)</f>
        <v>0</v>
      </c>
      <c r="AU547" s="33">
        <f t="array" ref="AU547">(Tableau1[[#This Row],[Conso eau]]-Tableau1[Rejet convention])/Tableau1[[#This Row],[Rejet convention]]</f>
        <v>-0.17855329949238585</v>
      </c>
      <c r="AV547" s="34">
        <f t="array" ref="AV547">IF(Tableau1[[#This Row],[Nbr de poulets (entrée découpe)]]&gt;0,(Tableau1[[#This Row],[Conso eau]]/Tableau1[[#This Row],[Nbr de poulets (entrée découpe)]])*1000,"erreur")</f>
        <v>9.1753132618926116</v>
      </c>
      <c r="AW547" s="35">
        <f t="array" ref="AW547">IF(Tableau1[[#This Row],[Tonnage sortie ressuage]]&gt;0,(Tableau1[[#This Row],[Conso eau]]/Tableau1[[#This Row],[Tonnage sortie ressuage]])*1000,"erreur")</f>
        <v>3.6695219360653968</v>
      </c>
      <c r="AX547" s="34">
        <f t="array" ref="AX54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47" s="21">
        <f>10</f>
        <v>10</v>
      </c>
      <c r="AZ547" s="21">
        <f>6</f>
        <v>6</v>
      </c>
      <c r="BA547" s="21" t="str">
        <f>TEXT(Tableau1[[#This Row],[Date]],"aaaa")</f>
        <v>2020</v>
      </c>
      <c r="BB547" s="21" t="str">
        <f>TEXT(Tableau1[[#This Row],[Date]],"mmmm")</f>
        <v>juin</v>
      </c>
      <c r="BC547" s="21">
        <f>_xlfn.ISOWEEKNUM(Tableau1[[#This Row],[Date]])</f>
        <v>27</v>
      </c>
      <c r="BD547" s="21" t="str">
        <f>TEXT(Tableau1[[#This Row],[Date]],"jjjj")</f>
        <v>lundi</v>
      </c>
      <c r="BE547" s="21">
        <f>VLOOKUP(ROUND(Tableau1[[#This Row],[Année]],4),Tableau2[#Data],2)</f>
        <v>788</v>
      </c>
      <c r="BF547" s="21" t="str">
        <f>VLOOKUP(Tableau1[[#This Row],[Date]],Tableau3[],2)</f>
        <v>2020-2021</v>
      </c>
    </row>
    <row r="548" spans="1:58" hidden="1" x14ac:dyDescent="0.3">
      <c r="A548" s="22">
        <v>44012</v>
      </c>
      <c r="B548" s="20">
        <v>68605</v>
      </c>
      <c r="C548" s="20">
        <v>148249</v>
      </c>
      <c r="D548" s="24">
        <v>675.4</v>
      </c>
      <c r="E548" s="24"/>
      <c r="F548" s="24"/>
      <c r="G548" s="24"/>
      <c r="H548" s="24"/>
      <c r="I548" s="24"/>
      <c r="J548" s="24"/>
      <c r="K548" s="24"/>
      <c r="L548" s="24"/>
      <c r="M548" s="24">
        <v>0</v>
      </c>
      <c r="N548" s="24">
        <v>54.8699987735599</v>
      </c>
      <c r="O548" s="24">
        <v>32.914999264292398</v>
      </c>
      <c r="P548" s="24"/>
      <c r="Q548" s="24">
        <v>44.689999001100702</v>
      </c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>
        <v>481</v>
      </c>
      <c r="AD548" s="24">
        <v>482</v>
      </c>
      <c r="AE548" s="24"/>
      <c r="AF548" s="30">
        <f t="array" ref="AF548">Tableau1[[#This Row],[EC Sortie PAC]]-Tableau1[[#This Row],[EC entrée PAC]]</f>
        <v>1</v>
      </c>
      <c r="AG548" s="30">
        <f t="array" ref="AG548">Tableau1[[#This Row],[Différenctiel PAC]]</f>
        <v>1</v>
      </c>
      <c r="AH548" s="4">
        <f t="array" ref="AH548">Tableau1[[#This Row],[Echaudoirs]]+Tableau1[[#This Row],[Plumeuses]]</f>
        <v>0</v>
      </c>
      <c r="AI548" s="4">
        <f t="array" ref="AI548">Tableau1[[#This Row],[EF Surpréssée Eviscération]]+Tableau1[[#This Row],[EF Eviscération]]</f>
        <v>87.78499803785229</v>
      </c>
      <c r="AJ548" s="4">
        <f t="array" ref="AJ548">Tableau1[[#This Row],[Conso EF dégrilleur]]+Tableau1[[#This Row],[Conso EF prélaveuse]]+Tableau1[[#This Row],[Conso EF adiabatique]]</f>
        <v>0</v>
      </c>
      <c r="AK548" s="4">
        <f>Tableau1[[#This Row],[Conso EC Filtre]]+Tableau1[[#This Row],[Conso EC Laveuse ]]</f>
        <v>0</v>
      </c>
      <c r="AL548" s="30">
        <f t="array" ref="AL548">Tableau1[[#This Row],[Conso EF Quai Atlas (calculée)]]+Tableau1[[#This Row],[Conso EC Quai Atlas (calculée)]]</f>
        <v>0</v>
      </c>
      <c r="AM548" s="30">
        <f t="array" ref="AM548">Tableau1[[#This Row],[Lavage cagettes]]+Tableau1[[#This Row],[Lavage pal box]]</f>
        <v>0</v>
      </c>
      <c r="AN548" s="30">
        <f t="array" ref="AN548">Tableau1[[#This Row],[40 bar]]+Tableau1[[#This Row],[24 bar]]</f>
        <v>0</v>
      </c>
      <c r="AO548" s="31"/>
      <c r="AP548" s="31">
        <f>Tableau1[[#This Row],[EC Vestiaires m³]]+Tableau1[[#This Row],[Vestiaires EF]]+Tableau1[[#This Row],[Zone B]]</f>
        <v>0</v>
      </c>
      <c r="AQ54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542.92500296104697</v>
      </c>
      <c r="AR548" s="6">
        <f>Tableau1[[#This Row],[prestation lavage 40B]]+Tableau1[[#This Row],[Prestation lavage 24B]]</f>
        <v>0</v>
      </c>
      <c r="AS548" s="6">
        <f>IFERROR(Tableau1[[#This Row],[40 bar (19h-23h59)]]+Y549,0)</f>
        <v>0</v>
      </c>
      <c r="AT548" s="6">
        <f>IFERROR(Tableau1[[#This Row],[24 bar (19H-23H59)]]+AB549,0)</f>
        <v>0</v>
      </c>
      <c r="AU548" s="33">
        <f t="array" ref="AU548">(Tableau1[[#This Row],[Conso eau]]-Tableau1[Rejet convention])/Tableau1[[#This Row],[Rejet convention]]</f>
        <v>-0.14289340101522846</v>
      </c>
      <c r="AV548" s="34">
        <f t="array" ref="AV548">IF(Tableau1[[#This Row],[Nbr de poulets (entrée découpe)]]&gt;0,(Tableau1[[#This Row],[Conso eau]]/Tableau1[[#This Row],[Nbr de poulets (entrée découpe)]])*1000,"erreur")</f>
        <v>9.8447635012025358</v>
      </c>
      <c r="AW548" s="35">
        <f t="array" ref="AW548">IF(Tableau1[[#This Row],[Tonnage sortie ressuage]]&gt;0,(Tableau1[[#This Row],[Conso eau]]/Tableau1[[#This Row],[Tonnage sortie ressuage]])*1000,"erreur")</f>
        <v>4.5558486060614234</v>
      </c>
      <c r="AX548" s="34">
        <f t="array" ref="AX54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48" s="21">
        <f>10</f>
        <v>10</v>
      </c>
      <c r="AZ548" s="21">
        <f>6</f>
        <v>6</v>
      </c>
      <c r="BA548" s="21" t="str">
        <f>TEXT(Tableau1[[#This Row],[Date]],"aaaa")</f>
        <v>2020</v>
      </c>
      <c r="BB548" s="21" t="str">
        <f>TEXT(Tableau1[[#This Row],[Date]],"mmmm")</f>
        <v>juin</v>
      </c>
      <c r="BC548" s="21">
        <f>_xlfn.ISOWEEKNUM(Tableau1[[#This Row],[Date]])</f>
        <v>27</v>
      </c>
      <c r="BD548" s="21" t="str">
        <f>TEXT(Tableau1[[#This Row],[Date]],"jjjj")</f>
        <v>mardi</v>
      </c>
      <c r="BE548" s="21">
        <f>VLOOKUP(ROUND(Tableau1[[#This Row],[Année]],4),Tableau2[#Data],2)</f>
        <v>788</v>
      </c>
      <c r="BF548" s="21" t="str">
        <f>VLOOKUP(Tableau1[[#This Row],[Date]],Tableau3[],2)</f>
        <v>2020-2021</v>
      </c>
    </row>
    <row r="549" spans="1:58" hidden="1" x14ac:dyDescent="0.3">
      <c r="A549" s="22">
        <v>44013</v>
      </c>
      <c r="B549" s="20">
        <v>69334</v>
      </c>
      <c r="C549" s="20">
        <v>153744</v>
      </c>
      <c r="D549" s="24">
        <v>756.4</v>
      </c>
      <c r="E549" s="24"/>
      <c r="F549" s="24"/>
      <c r="G549" s="24"/>
      <c r="H549" s="24"/>
      <c r="I549" s="24"/>
      <c r="J549" s="24"/>
      <c r="K549" s="24"/>
      <c r="L549" s="24"/>
      <c r="M549" s="24">
        <v>0</v>
      </c>
      <c r="N549" s="24">
        <v>70.854998416267307</v>
      </c>
      <c r="O549" s="24">
        <v>33.094999260269098</v>
      </c>
      <c r="P549" s="24"/>
      <c r="Q549" s="24">
        <v>43.049999037757502</v>
      </c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>
        <v>535</v>
      </c>
      <c r="AD549" s="24">
        <v>536</v>
      </c>
      <c r="AE549" s="24"/>
      <c r="AF549" s="30">
        <f t="array" ref="AF549">Tableau1[[#This Row],[EC Sortie PAC]]-Tableau1[[#This Row],[EC entrée PAC]]</f>
        <v>1</v>
      </c>
      <c r="AG549" s="30">
        <f t="array" ref="AG549">Tableau1[[#This Row],[Différenctiel PAC]]</f>
        <v>1</v>
      </c>
      <c r="AH549" s="4">
        <f t="array" ref="AH549">Tableau1[[#This Row],[Echaudoirs]]+Tableau1[[#This Row],[Plumeuses]]</f>
        <v>0</v>
      </c>
      <c r="AI549" s="4">
        <f t="array" ref="AI549">Tableau1[[#This Row],[EF Surpréssée Eviscération]]+Tableau1[[#This Row],[EF Eviscération]]</f>
        <v>103.94999767653641</v>
      </c>
      <c r="AJ549" s="4">
        <f t="array" ref="AJ549">Tableau1[[#This Row],[Conso EF dégrilleur]]+Tableau1[[#This Row],[Conso EF prélaveuse]]+Tableau1[[#This Row],[Conso EF adiabatique]]</f>
        <v>0</v>
      </c>
      <c r="AK549" s="4">
        <f>Tableau1[[#This Row],[Conso EC Filtre]]+Tableau1[[#This Row],[Conso EC Laveuse ]]</f>
        <v>0</v>
      </c>
      <c r="AL549" s="30">
        <f t="array" ref="AL549">Tableau1[[#This Row],[Conso EF Quai Atlas (calculée)]]+Tableau1[[#This Row],[Conso EC Quai Atlas (calculée)]]</f>
        <v>0</v>
      </c>
      <c r="AM549" s="30">
        <f t="array" ref="AM549">Tableau1[[#This Row],[Lavage cagettes]]+Tableau1[[#This Row],[Lavage pal box]]</f>
        <v>0</v>
      </c>
      <c r="AN549" s="30">
        <f t="array" ref="AN549">Tableau1[[#This Row],[40 bar]]+Tableau1[[#This Row],[24 bar]]</f>
        <v>0</v>
      </c>
      <c r="AO549" s="31"/>
      <c r="AP549" s="31">
        <f>Tableau1[[#This Row],[EC Vestiaires m³]]+Tableau1[[#This Row],[Vestiaires EF]]+Tableau1[[#This Row],[Zone B]]</f>
        <v>0</v>
      </c>
      <c r="AQ54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609.40000328570613</v>
      </c>
      <c r="AR549" s="6">
        <f>Tableau1[[#This Row],[prestation lavage 40B]]+Tableau1[[#This Row],[Prestation lavage 24B]]</f>
        <v>0</v>
      </c>
      <c r="AS549" s="6">
        <f>IFERROR(Tableau1[[#This Row],[40 bar (19h-23h59)]]+Y550,0)</f>
        <v>0</v>
      </c>
      <c r="AT549" s="6">
        <f>IFERROR(Tableau1[[#This Row],[24 bar (19H-23H59)]]+AB550,0)</f>
        <v>0</v>
      </c>
      <c r="AU549" s="33">
        <f t="array" ref="AU549">(Tableau1[[#This Row],[Conso eau]]-Tableau1[Rejet convention])/Tableau1[[#This Row],[Rejet convention]]</f>
        <v>-4.0101522842639625E-2</v>
      </c>
      <c r="AV549" s="34">
        <f t="array" ref="AV549">IF(Tableau1[[#This Row],[Nbr de poulets (entrée découpe)]]&gt;0,(Tableau1[[#This Row],[Conso eau]]/Tableau1[[#This Row],[Nbr de poulets (entrée découpe)]])*1000,"erreur")</f>
        <v>10.909510485476101</v>
      </c>
      <c r="AW549" s="35">
        <f t="array" ref="AW549">IF(Tableau1[[#This Row],[Tonnage sortie ressuage]]&gt;0,(Tableau1[[#This Row],[Conso eau]]/Tableau1[[#This Row],[Tonnage sortie ressuage]])*1000,"erreur")</f>
        <v>4.9198667915495893</v>
      </c>
      <c r="AX549" s="34">
        <f t="array" ref="AX54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49" s="21">
        <f>10</f>
        <v>10</v>
      </c>
      <c r="AZ549" s="21">
        <f>6</f>
        <v>6</v>
      </c>
      <c r="BA549" s="21" t="str">
        <f>TEXT(Tableau1[[#This Row],[Date]],"aaaa")</f>
        <v>2020</v>
      </c>
      <c r="BB549" s="21" t="str">
        <f>TEXT(Tableau1[[#This Row],[Date]],"mmmm")</f>
        <v>juillet</v>
      </c>
      <c r="BC549" s="21">
        <f>_xlfn.ISOWEEKNUM(Tableau1[[#This Row],[Date]])</f>
        <v>27</v>
      </c>
      <c r="BD549" s="21" t="str">
        <f>TEXT(Tableau1[[#This Row],[Date]],"jjjj")</f>
        <v>mercredi</v>
      </c>
      <c r="BE549" s="21">
        <f>VLOOKUP(ROUND(Tableau1[[#This Row],[Année]],4),Tableau2[#Data],2)</f>
        <v>788</v>
      </c>
      <c r="BF549" s="21" t="str">
        <f>VLOOKUP(Tableau1[[#This Row],[Date]],Tableau3[],2)</f>
        <v>2020-2021</v>
      </c>
    </row>
    <row r="550" spans="1:58" hidden="1" x14ac:dyDescent="0.3">
      <c r="A550" s="22">
        <v>44014</v>
      </c>
      <c r="B550" s="20">
        <v>72882</v>
      </c>
      <c r="C550" s="20">
        <v>168122</v>
      </c>
      <c r="D550" s="24">
        <v>782.1</v>
      </c>
      <c r="E550" s="24"/>
      <c r="F550" s="24"/>
      <c r="G550" s="24"/>
      <c r="H550" s="24"/>
      <c r="I550" s="24"/>
      <c r="J550" s="24"/>
      <c r="K550" s="24"/>
      <c r="L550" s="24"/>
      <c r="M550" s="24">
        <v>0</v>
      </c>
      <c r="N550" s="24">
        <v>73.144998365081804</v>
      </c>
      <c r="O550" s="24">
        <v>34.419999230652998</v>
      </c>
      <c r="P550" s="24"/>
      <c r="Q550" s="24">
        <v>44.469999006018</v>
      </c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>
        <v>600</v>
      </c>
      <c r="AD550" s="24">
        <v>610</v>
      </c>
      <c r="AE550" s="24"/>
      <c r="AF550" s="30">
        <f t="array" ref="AF550">Tableau1[[#This Row],[EC Sortie PAC]]-Tableau1[[#This Row],[EC entrée PAC]]</f>
        <v>10</v>
      </c>
      <c r="AG550" s="30">
        <f t="array" ref="AG550">Tableau1[[#This Row],[Différenctiel PAC]]</f>
        <v>10</v>
      </c>
      <c r="AH550" s="4">
        <f t="array" ref="AH550">Tableau1[[#This Row],[Echaudoirs]]+Tableau1[[#This Row],[Plumeuses]]</f>
        <v>0</v>
      </c>
      <c r="AI550" s="4">
        <f t="array" ref="AI550">Tableau1[[#This Row],[EF Surpréssée Eviscération]]+Tableau1[[#This Row],[EF Eviscération]]</f>
        <v>107.56499759573481</v>
      </c>
      <c r="AJ550" s="4">
        <f t="array" ref="AJ550">Tableau1[[#This Row],[Conso EF dégrilleur]]+Tableau1[[#This Row],[Conso EF prélaveuse]]+Tableau1[[#This Row],[Conso EF adiabatique]]</f>
        <v>0</v>
      </c>
      <c r="AK550" s="4">
        <f>Tableau1[[#This Row],[Conso EC Filtre]]+Tableau1[[#This Row],[Conso EC Laveuse ]]</f>
        <v>0</v>
      </c>
      <c r="AL550" s="30">
        <f t="array" ref="AL550">Tableau1[[#This Row],[Conso EF Quai Atlas (calculée)]]+Tableau1[[#This Row],[Conso EC Quai Atlas (calculée)]]</f>
        <v>0</v>
      </c>
      <c r="AM550" s="30">
        <f t="array" ref="AM550">Tableau1[[#This Row],[Lavage cagettes]]+Tableau1[[#This Row],[Lavage pal box]]</f>
        <v>0</v>
      </c>
      <c r="AN550" s="30">
        <f t="array" ref="AN550">Tableau1[[#This Row],[40 bar]]+Tableau1[[#This Row],[24 bar]]</f>
        <v>0</v>
      </c>
      <c r="AO550" s="31"/>
      <c r="AP550" s="31">
        <f>Tableau1[[#This Row],[EC Vestiaires m³]]+Tableau1[[#This Row],[Vestiaires EF]]+Tableau1[[#This Row],[Zone B]]</f>
        <v>0</v>
      </c>
      <c r="AQ55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630.0650033982472</v>
      </c>
      <c r="AR550" s="6">
        <f>Tableau1[[#This Row],[prestation lavage 40B]]+Tableau1[[#This Row],[Prestation lavage 24B]]</f>
        <v>0</v>
      </c>
      <c r="AS550" s="6">
        <f>IFERROR(Tableau1[[#This Row],[40 bar (19h-23h59)]]+Y551,0)</f>
        <v>0</v>
      </c>
      <c r="AT550" s="6">
        <f>IFERROR(Tableau1[[#This Row],[24 bar (19H-23H59)]]+AB551,0)</f>
        <v>0</v>
      </c>
      <c r="AU550" s="33">
        <f t="array" ref="AU550">(Tableau1[[#This Row],[Conso eau]]-Tableau1[Rejet convention])/Tableau1[[#This Row],[Rejet convention]]</f>
        <v>-7.4873096446700215E-3</v>
      </c>
      <c r="AV550" s="34">
        <f t="array" ref="AV550">IF(Tableau1[[#This Row],[Nbr de poulets (entrée découpe)]]&gt;0,(Tableau1[[#This Row],[Conso eau]]/Tableau1[[#This Row],[Nbr de poulets (entrée découpe)]])*1000,"erreur")</f>
        <v>10.731044702395653</v>
      </c>
      <c r="AW550" s="35">
        <f t="array" ref="AW550">IF(Tableau1[[#This Row],[Tonnage sortie ressuage]]&gt;0,(Tableau1[[#This Row],[Conso eau]]/Tableau1[[#This Row],[Tonnage sortie ressuage]])*1000,"erreur")</f>
        <v>4.6519789200699488</v>
      </c>
      <c r="AX550" s="34">
        <f t="array" ref="AX55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50" s="21">
        <f>10</f>
        <v>10</v>
      </c>
      <c r="AZ550" s="21">
        <f>6</f>
        <v>6</v>
      </c>
      <c r="BA550" s="21" t="str">
        <f>TEXT(Tableau1[[#This Row],[Date]],"aaaa")</f>
        <v>2020</v>
      </c>
      <c r="BB550" s="21" t="str">
        <f>TEXT(Tableau1[[#This Row],[Date]],"mmmm")</f>
        <v>juillet</v>
      </c>
      <c r="BC550" s="21">
        <f>_xlfn.ISOWEEKNUM(Tableau1[[#This Row],[Date]])</f>
        <v>27</v>
      </c>
      <c r="BD550" s="21" t="str">
        <f>TEXT(Tableau1[[#This Row],[Date]],"jjjj")</f>
        <v>jeudi</v>
      </c>
      <c r="BE550" s="21">
        <f>VLOOKUP(ROUND(Tableau1[[#This Row],[Année]],4),Tableau2[#Data],2)</f>
        <v>788</v>
      </c>
      <c r="BF550" s="21" t="str">
        <f>VLOOKUP(Tableau1[[#This Row],[Date]],Tableau3[],2)</f>
        <v>2020-2021</v>
      </c>
    </row>
    <row r="551" spans="1:58" hidden="1" x14ac:dyDescent="0.3">
      <c r="A551" s="22">
        <v>44015</v>
      </c>
      <c r="B551" s="20">
        <v>76012</v>
      </c>
      <c r="C551" s="20">
        <v>167473</v>
      </c>
      <c r="D551" s="24">
        <v>774.1</v>
      </c>
      <c r="E551" s="24"/>
      <c r="F551" s="24"/>
      <c r="G551" s="24"/>
      <c r="H551" s="24"/>
      <c r="I551" s="24"/>
      <c r="J551" s="24"/>
      <c r="K551" s="24"/>
      <c r="L551" s="24"/>
      <c r="M551" s="24">
        <v>0</v>
      </c>
      <c r="N551" s="24">
        <v>72.329998383298502</v>
      </c>
      <c r="O551" s="24">
        <v>35.699999202042797</v>
      </c>
      <c r="P551" s="24"/>
      <c r="Q551" s="24">
        <v>43.589999025687597</v>
      </c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>
        <v>631</v>
      </c>
      <c r="AD551" s="24">
        <v>624</v>
      </c>
      <c r="AE551" s="24"/>
      <c r="AF551" s="30">
        <f t="array" ref="AF551">Tableau1[[#This Row],[EC Sortie PAC]]-Tableau1[[#This Row],[EC entrée PAC]]</f>
        <v>-7</v>
      </c>
      <c r="AG551" s="30">
        <f t="array" ref="AG551">Tableau1[[#This Row],[Différenctiel PAC]]</f>
        <v>-7</v>
      </c>
      <c r="AH551" s="4">
        <f t="array" ref="AH551">Tableau1[[#This Row],[Echaudoirs]]+Tableau1[[#This Row],[Plumeuses]]</f>
        <v>0</v>
      </c>
      <c r="AI551" s="4">
        <f t="array" ref="AI551">Tableau1[[#This Row],[EF Surpréssée Eviscération]]+Tableau1[[#This Row],[EF Eviscération]]</f>
        <v>108.02999758534131</v>
      </c>
      <c r="AJ551" s="4">
        <f t="array" ref="AJ551">Tableau1[[#This Row],[Conso EF dégrilleur]]+Tableau1[[#This Row],[Conso EF prélaveuse]]+Tableau1[[#This Row],[Conso EF adiabatique]]</f>
        <v>0</v>
      </c>
      <c r="AK551" s="4">
        <f>Tableau1[[#This Row],[Conso EC Filtre]]+Tableau1[[#This Row],[Conso EC Laveuse ]]</f>
        <v>0</v>
      </c>
      <c r="AL551" s="30">
        <f t="array" ref="AL551">Tableau1[[#This Row],[Conso EF Quai Atlas (calculée)]]+Tableau1[[#This Row],[Conso EC Quai Atlas (calculée)]]</f>
        <v>0</v>
      </c>
      <c r="AM551" s="30">
        <f t="array" ref="AM551">Tableau1[[#This Row],[Lavage cagettes]]+Tableau1[[#This Row],[Lavage pal box]]</f>
        <v>0</v>
      </c>
      <c r="AN551" s="30">
        <f t="array" ref="AN551">Tableau1[[#This Row],[40 bar]]+Tableau1[[#This Row],[24 bar]]</f>
        <v>0</v>
      </c>
      <c r="AO551" s="31"/>
      <c r="AP551" s="31">
        <f>Tableau1[[#This Row],[EC Vestiaires m³]]+Tableau1[[#This Row],[Vestiaires EF]]+Tableau1[[#This Row],[Zone B]]</f>
        <v>0</v>
      </c>
      <c r="AQ55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622.48000338897111</v>
      </c>
      <c r="AR551" s="6">
        <f>Tableau1[[#This Row],[prestation lavage 40B]]+Tableau1[[#This Row],[Prestation lavage 24B]]</f>
        <v>0</v>
      </c>
      <c r="AS551" s="6">
        <f>IFERROR(Tableau1[[#This Row],[40 bar (19h-23h59)]]+Y552,0)</f>
        <v>0</v>
      </c>
      <c r="AT551" s="6">
        <f>IFERROR(Tableau1[[#This Row],[24 bar (19H-23H59)]]+AB552,0)</f>
        <v>0</v>
      </c>
      <c r="AU551" s="33">
        <f t="array" ref="AU551">(Tableau1[[#This Row],[Conso eau]]-Tableau1[Rejet convention])/Tableau1[[#This Row],[Rejet convention]]</f>
        <v>-1.7639593908629413E-2</v>
      </c>
      <c r="AV551" s="34">
        <f t="array" ref="AV551">IF(Tableau1[[#This Row],[Nbr de poulets (entrée découpe)]]&gt;0,(Tableau1[[#This Row],[Conso eau]]/Tableau1[[#This Row],[Nbr de poulets (entrée découpe)]])*1000,"erreur")</f>
        <v>10.183918328684944</v>
      </c>
      <c r="AW551" s="35">
        <f t="array" ref="AW551">IF(Tableau1[[#This Row],[Tonnage sortie ressuage]]&gt;0,(Tableau1[[#This Row],[Conso eau]]/Tableau1[[#This Row],[Tonnage sortie ressuage]])*1000,"erreur")</f>
        <v>4.6222376144214294</v>
      </c>
      <c r="AX551" s="34">
        <f t="array" ref="AX55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51" s="21">
        <f>10</f>
        <v>10</v>
      </c>
      <c r="AZ551" s="21">
        <f>6</f>
        <v>6</v>
      </c>
      <c r="BA551" s="21" t="str">
        <f>TEXT(Tableau1[[#This Row],[Date]],"aaaa")</f>
        <v>2020</v>
      </c>
      <c r="BB551" s="21" t="str">
        <f>TEXT(Tableau1[[#This Row],[Date]],"mmmm")</f>
        <v>juillet</v>
      </c>
      <c r="BC551" s="21">
        <f>_xlfn.ISOWEEKNUM(Tableau1[[#This Row],[Date]])</f>
        <v>27</v>
      </c>
      <c r="BD551" s="21" t="str">
        <f>TEXT(Tableau1[[#This Row],[Date]],"jjjj")</f>
        <v>vendredi</v>
      </c>
      <c r="BE551" s="21">
        <f>VLOOKUP(ROUND(Tableau1[[#This Row],[Année]],4),Tableau2[#Data],2)</f>
        <v>788</v>
      </c>
      <c r="BF551" s="21" t="str">
        <f>VLOOKUP(Tableau1[[#This Row],[Date]],Tableau3[],2)</f>
        <v>2020-2021</v>
      </c>
    </row>
    <row r="552" spans="1:58" hidden="1" x14ac:dyDescent="0.3">
      <c r="A552" s="22">
        <v>44016</v>
      </c>
      <c r="B552" s="20"/>
      <c r="C552" s="20"/>
      <c r="D552" s="24">
        <v>132.1</v>
      </c>
      <c r="E552" s="24"/>
      <c r="F552" s="24"/>
      <c r="G552" s="24"/>
      <c r="H552" s="24"/>
      <c r="I552" s="24"/>
      <c r="J552" s="24"/>
      <c r="K552" s="24"/>
      <c r="L552" s="24"/>
      <c r="M552" s="24">
        <v>0</v>
      </c>
      <c r="N552" s="24">
        <v>0</v>
      </c>
      <c r="O552" s="24">
        <v>3.4999999217689003E-2</v>
      </c>
      <c r="P552" s="24"/>
      <c r="Q552" s="24">
        <v>41.719999067485297</v>
      </c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>
        <v>614</v>
      </c>
      <c r="AD552" s="24">
        <v>616</v>
      </c>
      <c r="AE552" s="24"/>
      <c r="AF552" s="30">
        <f t="array" ref="AF552">Tableau1[[#This Row],[EC Sortie PAC]]-Tableau1[[#This Row],[EC entrée PAC]]</f>
        <v>2</v>
      </c>
      <c r="AG552" s="30">
        <f t="array" ref="AG552">Tableau1[[#This Row],[Différenctiel PAC]]</f>
        <v>2</v>
      </c>
      <c r="AH552" s="4">
        <f t="array" ref="AH552">Tableau1[[#This Row],[Echaudoirs]]+Tableau1[[#This Row],[Plumeuses]]</f>
        <v>0</v>
      </c>
      <c r="AI552" s="4">
        <f t="array" ref="AI552">Tableau1[[#This Row],[EF Surpréssée Eviscération]]+Tableau1[[#This Row],[EF Eviscération]]</f>
        <v>3.4999999217689003E-2</v>
      </c>
      <c r="AJ552" s="4">
        <f t="array" ref="AJ552">Tableau1[[#This Row],[Conso EF dégrilleur]]+Tableau1[[#This Row],[Conso EF prélaveuse]]+Tableau1[[#This Row],[Conso EF adiabatique]]</f>
        <v>0</v>
      </c>
      <c r="AK552" s="4">
        <f>Tableau1[[#This Row],[Conso EC Filtre]]+Tableau1[[#This Row],[Conso EC Laveuse ]]</f>
        <v>0</v>
      </c>
      <c r="AL552" s="30">
        <f t="array" ref="AL552">Tableau1[[#This Row],[Conso EF Quai Atlas (calculée)]]+Tableau1[[#This Row],[Conso EC Quai Atlas (calculée)]]</f>
        <v>0</v>
      </c>
      <c r="AM552" s="30">
        <f t="array" ref="AM552">Tableau1[[#This Row],[Lavage cagettes]]+Tableau1[[#This Row],[Lavage pal box]]</f>
        <v>0</v>
      </c>
      <c r="AN552" s="30">
        <f t="array" ref="AN552">Tableau1[[#This Row],[40 bar]]+Tableau1[[#This Row],[24 bar]]</f>
        <v>0</v>
      </c>
      <c r="AO552" s="31"/>
      <c r="AP552" s="31">
        <f>Tableau1[[#This Row],[EC Vestiaires m³]]+Tableau1[[#This Row],[Vestiaires EF]]+Tableau1[[#This Row],[Zone B]]</f>
        <v>0</v>
      </c>
      <c r="AQ55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90.345000933297001</v>
      </c>
      <c r="AR552" s="6">
        <f>Tableau1[[#This Row],[prestation lavage 40B]]+Tableau1[[#This Row],[Prestation lavage 24B]]</f>
        <v>0</v>
      </c>
      <c r="AS552" s="6">
        <f>IFERROR(Tableau1[[#This Row],[40 bar (19h-23h59)]]+Y553,0)</f>
        <v>0</v>
      </c>
      <c r="AT552" s="6">
        <f>IFERROR(Tableau1[[#This Row],[24 bar (19H-23H59)]]+AB553,0)</f>
        <v>0</v>
      </c>
      <c r="AU552" s="33">
        <f t="array" ref="AU552">(Tableau1[[#This Row],[Conso eau]]-Tableau1[Rejet convention])/Tableau1[[#This Row],[Rejet convention]]</f>
        <v>-0.83236040609137052</v>
      </c>
      <c r="AV552" s="34" t="str">
        <f t="array" ref="AV552">IF(Tableau1[[#This Row],[Nbr de poulets (entrée découpe)]]&gt;0,(Tableau1[[#This Row],[Conso eau]]/Tableau1[[#This Row],[Nbr de poulets (entrée découpe)]])*1000,"erreur")</f>
        <v>erreur</v>
      </c>
      <c r="AW552" s="35" t="str">
        <f t="array" ref="AW552">IF(Tableau1[[#This Row],[Tonnage sortie ressuage]]&gt;0,(Tableau1[[#This Row],[Conso eau]]/Tableau1[[#This Row],[Tonnage sortie ressuage]])*1000,"erreur")</f>
        <v>erreur</v>
      </c>
      <c r="AX552" s="34" t="str">
        <f t="array" ref="AX55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52" s="21">
        <f>10</f>
        <v>10</v>
      </c>
      <c r="AZ552" s="21">
        <f>6</f>
        <v>6</v>
      </c>
      <c r="BA552" s="21" t="str">
        <f>TEXT(Tableau1[[#This Row],[Date]],"aaaa")</f>
        <v>2020</v>
      </c>
      <c r="BB552" s="21" t="str">
        <f>TEXT(Tableau1[[#This Row],[Date]],"mmmm")</f>
        <v>juillet</v>
      </c>
      <c r="BC552" s="21">
        <f>_xlfn.ISOWEEKNUM(Tableau1[[#This Row],[Date]])</f>
        <v>27</v>
      </c>
      <c r="BD552" s="21" t="str">
        <f>TEXT(Tableau1[[#This Row],[Date]],"jjjj")</f>
        <v>samedi</v>
      </c>
      <c r="BE552" s="21">
        <f>VLOOKUP(ROUND(Tableau1[[#This Row],[Année]],4),Tableau2[#Data],2)</f>
        <v>788</v>
      </c>
      <c r="BF552" s="21" t="str">
        <f>VLOOKUP(Tableau1[[#This Row],[Date]],Tableau3[],2)</f>
        <v>2020-2021</v>
      </c>
    </row>
    <row r="553" spans="1:58" hidden="1" x14ac:dyDescent="0.3">
      <c r="A553" s="22">
        <v>44017</v>
      </c>
      <c r="B553" s="20"/>
      <c r="C553" s="20"/>
      <c r="D553" s="24">
        <v>56.5</v>
      </c>
      <c r="E553" s="24"/>
      <c r="F553" s="24"/>
      <c r="G553" s="24"/>
      <c r="H553" s="24"/>
      <c r="I553" s="24"/>
      <c r="J553" s="24"/>
      <c r="K553" s="24"/>
      <c r="L553" s="24"/>
      <c r="M553" s="24">
        <v>0</v>
      </c>
      <c r="N553" s="24">
        <v>0</v>
      </c>
      <c r="O553" s="24">
        <v>0</v>
      </c>
      <c r="P553" s="24"/>
      <c r="Q553" s="24">
        <v>0.629999985918403</v>
      </c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>
        <v>168</v>
      </c>
      <c r="AD553" s="24">
        <v>169</v>
      </c>
      <c r="AE553" s="24"/>
      <c r="AF553" s="30">
        <f t="array" ref="AF553">Tableau1[[#This Row],[EC Sortie PAC]]-Tableau1[[#This Row],[EC entrée PAC]]</f>
        <v>1</v>
      </c>
      <c r="AG553" s="30">
        <f t="array" ref="AG553">Tableau1[[#This Row],[Différenctiel PAC]]</f>
        <v>1</v>
      </c>
      <c r="AH553" s="4">
        <f t="array" ref="AH553">Tableau1[[#This Row],[Echaudoirs]]+Tableau1[[#This Row],[Plumeuses]]</f>
        <v>0</v>
      </c>
      <c r="AI553" s="4">
        <f t="array" ref="AI553">Tableau1[[#This Row],[EF Surpréssée Eviscération]]+Tableau1[[#This Row],[EF Eviscération]]</f>
        <v>0</v>
      </c>
      <c r="AJ553" s="4">
        <f t="array" ref="AJ553">Tableau1[[#This Row],[Conso EF dégrilleur]]+Tableau1[[#This Row],[Conso EF prélaveuse]]+Tableau1[[#This Row],[Conso EF adiabatique]]</f>
        <v>0</v>
      </c>
      <c r="AK553" s="4">
        <f>Tableau1[[#This Row],[Conso EC Filtre]]+Tableau1[[#This Row],[Conso EC Laveuse ]]</f>
        <v>0</v>
      </c>
      <c r="AL553" s="30">
        <f t="array" ref="AL553">Tableau1[[#This Row],[Conso EF Quai Atlas (calculée)]]+Tableau1[[#This Row],[Conso EC Quai Atlas (calculée)]]</f>
        <v>0</v>
      </c>
      <c r="AM553" s="30">
        <f t="array" ref="AM553">Tableau1[[#This Row],[Lavage cagettes]]+Tableau1[[#This Row],[Lavage pal box]]</f>
        <v>0</v>
      </c>
      <c r="AN553" s="30">
        <f t="array" ref="AN553">Tableau1[[#This Row],[40 bar]]+Tableau1[[#This Row],[24 bar]]</f>
        <v>0</v>
      </c>
      <c r="AO553" s="31"/>
      <c r="AP553" s="31">
        <f>Tableau1[[#This Row],[EC Vestiaires m³]]+Tableau1[[#This Row],[Vestiaires EF]]+Tableau1[[#This Row],[Zone B]]</f>
        <v>0</v>
      </c>
      <c r="AQ55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55.870000014081597</v>
      </c>
      <c r="AR553" s="6">
        <f>Tableau1[[#This Row],[prestation lavage 40B]]+Tableau1[[#This Row],[Prestation lavage 24B]]</f>
        <v>0</v>
      </c>
      <c r="AS553" s="6">
        <f>IFERROR(Tableau1[[#This Row],[40 bar (19h-23h59)]]+Y554,0)</f>
        <v>0</v>
      </c>
      <c r="AT553" s="6">
        <f>IFERROR(Tableau1[[#This Row],[24 bar (19H-23H59)]]+AB554,0)</f>
        <v>0</v>
      </c>
      <c r="AU553" s="33">
        <f t="array" ref="AU553">(Tableau1[[#This Row],[Conso eau]]-Tableau1[Rejet convention])/Tableau1[[#This Row],[Rejet convention]]</f>
        <v>-0.9282994923857868</v>
      </c>
      <c r="AV553" s="34" t="str">
        <f t="array" ref="AV553">IF(Tableau1[[#This Row],[Nbr de poulets (entrée découpe)]]&gt;0,(Tableau1[[#This Row],[Conso eau]]/Tableau1[[#This Row],[Nbr de poulets (entrée découpe)]])*1000,"erreur")</f>
        <v>erreur</v>
      </c>
      <c r="AW553" s="35" t="str">
        <f t="array" ref="AW553">IF(Tableau1[[#This Row],[Tonnage sortie ressuage]]&gt;0,(Tableau1[[#This Row],[Conso eau]]/Tableau1[[#This Row],[Tonnage sortie ressuage]])*1000,"erreur")</f>
        <v>erreur</v>
      </c>
      <c r="AX553" s="34" t="str">
        <f t="array" ref="AX55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53" s="21">
        <f>10</f>
        <v>10</v>
      </c>
      <c r="AZ553" s="21">
        <f>6</f>
        <v>6</v>
      </c>
      <c r="BA553" s="21" t="str">
        <f>TEXT(Tableau1[[#This Row],[Date]],"aaaa")</f>
        <v>2020</v>
      </c>
      <c r="BB553" s="21" t="str">
        <f>TEXT(Tableau1[[#This Row],[Date]],"mmmm")</f>
        <v>juillet</v>
      </c>
      <c r="BC553" s="21">
        <f>_xlfn.ISOWEEKNUM(Tableau1[[#This Row],[Date]])</f>
        <v>27</v>
      </c>
      <c r="BD553" s="21" t="str">
        <f>TEXT(Tableau1[[#This Row],[Date]],"jjjj")</f>
        <v>dimanche</v>
      </c>
      <c r="BE553" s="21">
        <f>VLOOKUP(ROUND(Tableau1[[#This Row],[Année]],4),Tableau2[#Data],2)</f>
        <v>788</v>
      </c>
      <c r="BF553" s="21" t="str">
        <f>VLOOKUP(Tableau1[[#This Row],[Date]],Tableau3[],2)</f>
        <v>2020-2021</v>
      </c>
    </row>
    <row r="554" spans="1:58" hidden="1" x14ac:dyDescent="0.3">
      <c r="A554" s="22">
        <v>44018</v>
      </c>
      <c r="B554" s="20">
        <v>76124</v>
      </c>
      <c r="C554" s="20">
        <v>183338</v>
      </c>
      <c r="D554" s="24">
        <v>695.3</v>
      </c>
      <c r="E554" s="24"/>
      <c r="F554" s="24"/>
      <c r="G554" s="24"/>
      <c r="H554" s="24"/>
      <c r="I554" s="24"/>
      <c r="J554" s="24"/>
      <c r="K554" s="24"/>
      <c r="L554" s="24"/>
      <c r="M554" s="24">
        <v>0</v>
      </c>
      <c r="N554" s="24">
        <v>72.669998375698896</v>
      </c>
      <c r="O554" s="24">
        <v>35.459999207407201</v>
      </c>
      <c r="P554" s="24"/>
      <c r="Q554" s="24">
        <v>0</v>
      </c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>
        <v>83</v>
      </c>
      <c r="AD554" s="24">
        <v>84</v>
      </c>
      <c r="AE554" s="24"/>
      <c r="AF554" s="30">
        <f t="array" ref="AF554">Tableau1[[#This Row],[EC Sortie PAC]]-Tableau1[[#This Row],[EC entrée PAC]]</f>
        <v>1</v>
      </c>
      <c r="AG554" s="30">
        <f t="array" ref="AG554">Tableau1[[#This Row],[Différenctiel PAC]]</f>
        <v>1</v>
      </c>
      <c r="AH554" s="4">
        <f t="array" ref="AH554">Tableau1[[#This Row],[Echaudoirs]]+Tableau1[[#This Row],[Plumeuses]]</f>
        <v>0</v>
      </c>
      <c r="AI554" s="4">
        <f t="array" ref="AI554">Tableau1[[#This Row],[EF Surpréssée Eviscération]]+Tableau1[[#This Row],[EF Eviscération]]</f>
        <v>108.1299975831061</v>
      </c>
      <c r="AJ554" s="4">
        <f t="array" ref="AJ554">Tableau1[[#This Row],[Conso EF dégrilleur]]+Tableau1[[#This Row],[Conso EF prélaveuse]]+Tableau1[[#This Row],[Conso EF adiabatique]]</f>
        <v>0</v>
      </c>
      <c r="AK554" s="4">
        <f>Tableau1[[#This Row],[Conso EC Filtre]]+Tableau1[[#This Row],[Conso EC Laveuse ]]</f>
        <v>0</v>
      </c>
      <c r="AL554" s="30">
        <f t="array" ref="AL554">Tableau1[[#This Row],[Conso EF Quai Atlas (calculée)]]+Tableau1[[#This Row],[Conso EC Quai Atlas (calculée)]]</f>
        <v>0</v>
      </c>
      <c r="AM554" s="30">
        <f t="array" ref="AM554">Tableau1[[#This Row],[Lavage cagettes]]+Tableau1[[#This Row],[Lavage pal box]]</f>
        <v>0</v>
      </c>
      <c r="AN554" s="30">
        <f t="array" ref="AN554">Tableau1[[#This Row],[40 bar]]+Tableau1[[#This Row],[24 bar]]</f>
        <v>0</v>
      </c>
      <c r="AO554" s="31"/>
      <c r="AP554" s="31">
        <f>Tableau1[[#This Row],[EC Vestiaires m³]]+Tableau1[[#This Row],[Vestiaires EF]]+Tableau1[[#This Row],[Zone B]]</f>
        <v>0</v>
      </c>
      <c r="AQ55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587.17000241689379</v>
      </c>
      <c r="AR554" s="6">
        <f>Tableau1[[#This Row],[prestation lavage 40B]]+Tableau1[[#This Row],[Prestation lavage 24B]]</f>
        <v>0</v>
      </c>
      <c r="AS554" s="6">
        <f>IFERROR(Tableau1[[#This Row],[40 bar (19h-23h59)]]+Y555,0)</f>
        <v>0</v>
      </c>
      <c r="AT554" s="6">
        <f>IFERROR(Tableau1[[#This Row],[24 bar (19H-23H59)]]+AB555,0)</f>
        <v>0</v>
      </c>
      <c r="AU554" s="33">
        <f t="array" ref="AU554">(Tableau1[[#This Row],[Conso eau]]-Tableau1[Rejet convention])/Tableau1[[#This Row],[Rejet convention]]</f>
        <v>-0.11763959390862951</v>
      </c>
      <c r="AV554" s="34">
        <f t="array" ref="AV554">IF(Tableau1[[#This Row],[Nbr de poulets (entrée découpe)]]&gt;0,(Tableau1[[#This Row],[Conso eau]]/Tableau1[[#This Row],[Nbr de poulets (entrée découpe)]])*1000,"erreur")</f>
        <v>9.1337817245546731</v>
      </c>
      <c r="AW554" s="35">
        <f t="array" ref="AW554">IF(Tableau1[[#This Row],[Tonnage sortie ressuage]]&gt;0,(Tableau1[[#This Row],[Conso eau]]/Tableau1[[#This Row],[Tonnage sortie ressuage]])*1000,"erreur")</f>
        <v>3.7924489194820494</v>
      </c>
      <c r="AX554" s="34">
        <f t="array" ref="AX55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54" s="21">
        <f>10</f>
        <v>10</v>
      </c>
      <c r="AZ554" s="21">
        <f>6</f>
        <v>6</v>
      </c>
      <c r="BA554" s="21" t="str">
        <f>TEXT(Tableau1[[#This Row],[Date]],"aaaa")</f>
        <v>2020</v>
      </c>
      <c r="BB554" s="21" t="str">
        <f>TEXT(Tableau1[[#This Row],[Date]],"mmmm")</f>
        <v>juillet</v>
      </c>
      <c r="BC554" s="21">
        <f>_xlfn.ISOWEEKNUM(Tableau1[[#This Row],[Date]])</f>
        <v>28</v>
      </c>
      <c r="BD554" s="21" t="str">
        <f>TEXT(Tableau1[[#This Row],[Date]],"jjjj")</f>
        <v>lundi</v>
      </c>
      <c r="BE554" s="21">
        <f>VLOOKUP(ROUND(Tableau1[[#This Row],[Année]],4),Tableau2[#Data],2)</f>
        <v>788</v>
      </c>
      <c r="BF554" s="21" t="str">
        <f>VLOOKUP(Tableau1[[#This Row],[Date]],Tableau3[],2)</f>
        <v>2020-2021</v>
      </c>
    </row>
    <row r="555" spans="1:58" hidden="1" x14ac:dyDescent="0.3">
      <c r="A555" s="22">
        <v>44019</v>
      </c>
      <c r="B555" s="20">
        <v>74392</v>
      </c>
      <c r="C555" s="20">
        <v>178730</v>
      </c>
      <c r="D555" s="24">
        <v>748.2</v>
      </c>
      <c r="E555" s="24"/>
      <c r="F555" s="24"/>
      <c r="G555" s="24"/>
      <c r="H555" s="24"/>
      <c r="I555" s="24"/>
      <c r="J555" s="24"/>
      <c r="K555" s="24"/>
      <c r="L555" s="24"/>
      <c r="M555" s="24">
        <v>0</v>
      </c>
      <c r="N555" s="24">
        <v>77.224998273886698</v>
      </c>
      <c r="O555" s="24">
        <v>33.349999254569397</v>
      </c>
      <c r="P555" s="24"/>
      <c r="Q555" s="24">
        <v>65.369998538866597</v>
      </c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>
        <v>506</v>
      </c>
      <c r="AD555" s="24">
        <v>507</v>
      </c>
      <c r="AE555" s="24"/>
      <c r="AF555" s="30">
        <f t="array" ref="AF555">Tableau1[[#This Row],[EC Sortie PAC]]-Tableau1[[#This Row],[EC entrée PAC]]</f>
        <v>1</v>
      </c>
      <c r="AG555" s="30">
        <f t="array" ref="AG555">Tableau1[[#This Row],[Différenctiel PAC]]</f>
        <v>1</v>
      </c>
      <c r="AH555" s="4">
        <f t="array" ref="AH555">Tableau1[[#This Row],[Echaudoirs]]+Tableau1[[#This Row],[Plumeuses]]</f>
        <v>0</v>
      </c>
      <c r="AI555" s="4">
        <f t="array" ref="AI555">Tableau1[[#This Row],[EF Surpréssée Eviscération]]+Tableau1[[#This Row],[EF Eviscération]]</f>
        <v>110.57499752845609</v>
      </c>
      <c r="AJ555" s="4">
        <f t="array" ref="AJ555">Tableau1[[#This Row],[Conso EF dégrilleur]]+Tableau1[[#This Row],[Conso EF prélaveuse]]+Tableau1[[#This Row],[Conso EF adiabatique]]</f>
        <v>0</v>
      </c>
      <c r="AK555" s="4">
        <f>Tableau1[[#This Row],[Conso EC Filtre]]+Tableau1[[#This Row],[Conso EC Laveuse ]]</f>
        <v>0</v>
      </c>
      <c r="AL555" s="30">
        <f t="array" ref="AL555">Tableau1[[#This Row],[Conso EF Quai Atlas (calculée)]]+Tableau1[[#This Row],[Conso EC Quai Atlas (calculée)]]</f>
        <v>0</v>
      </c>
      <c r="AM555" s="30">
        <f t="array" ref="AM555">Tableau1[[#This Row],[Lavage cagettes]]+Tableau1[[#This Row],[Lavage pal box]]</f>
        <v>0</v>
      </c>
      <c r="AN555" s="30">
        <f t="array" ref="AN555">Tableau1[[#This Row],[40 bar]]+Tableau1[[#This Row],[24 bar]]</f>
        <v>0</v>
      </c>
      <c r="AO555" s="31"/>
      <c r="AP555" s="31">
        <f>Tableau1[[#This Row],[EC Vestiaires m³]]+Tableau1[[#This Row],[Vestiaires EF]]+Tableau1[[#This Row],[Zone B]]</f>
        <v>0</v>
      </c>
      <c r="AQ55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572.25500393267737</v>
      </c>
      <c r="AR555" s="6">
        <f>Tableau1[[#This Row],[prestation lavage 40B]]+Tableau1[[#This Row],[Prestation lavage 24B]]</f>
        <v>0</v>
      </c>
      <c r="AS555" s="6">
        <f>IFERROR(Tableau1[[#This Row],[40 bar (19h-23h59)]]+Y556,0)</f>
        <v>0</v>
      </c>
      <c r="AT555" s="6">
        <f>IFERROR(Tableau1[[#This Row],[24 bar (19H-23H59)]]+AB556,0)</f>
        <v>0</v>
      </c>
      <c r="AU555" s="33">
        <f t="array" ref="AU555">(Tableau1[[#This Row],[Conso eau]]-Tableau1[Rejet convention])/Tableau1[[#This Row],[Rejet convention]]</f>
        <v>-5.050761421319791E-2</v>
      </c>
      <c r="AV555" s="34">
        <f t="array" ref="AV555">IF(Tableau1[[#This Row],[Nbr de poulets (entrée découpe)]]&gt;0,(Tableau1[[#This Row],[Conso eau]]/Tableau1[[#This Row],[Nbr de poulets (entrée découpe)]])*1000,"erreur")</f>
        <v>10.057533068071837</v>
      </c>
      <c r="AW555" s="35">
        <f t="array" ref="AW555">IF(Tableau1[[#This Row],[Tonnage sortie ressuage]]&gt;0,(Tableau1[[#This Row],[Conso eau]]/Tableau1[[#This Row],[Tonnage sortie ressuage]])*1000,"erreur")</f>
        <v>4.186202652044984</v>
      </c>
      <c r="AX555" s="34">
        <f t="array" ref="AX55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55" s="21">
        <f>10</f>
        <v>10</v>
      </c>
      <c r="AZ555" s="21">
        <f>6</f>
        <v>6</v>
      </c>
      <c r="BA555" s="21" t="str">
        <f>TEXT(Tableau1[[#This Row],[Date]],"aaaa")</f>
        <v>2020</v>
      </c>
      <c r="BB555" s="21" t="str">
        <f>TEXT(Tableau1[[#This Row],[Date]],"mmmm")</f>
        <v>juillet</v>
      </c>
      <c r="BC555" s="21">
        <f>_xlfn.ISOWEEKNUM(Tableau1[[#This Row],[Date]])</f>
        <v>28</v>
      </c>
      <c r="BD555" s="21" t="str">
        <f>TEXT(Tableau1[[#This Row],[Date]],"jjjj")</f>
        <v>mardi</v>
      </c>
      <c r="BE555" s="21">
        <f>VLOOKUP(ROUND(Tableau1[[#This Row],[Année]],4),Tableau2[#Data],2)</f>
        <v>788</v>
      </c>
      <c r="BF555" s="21" t="str">
        <f>VLOOKUP(Tableau1[[#This Row],[Date]],Tableau3[],2)</f>
        <v>2020-2021</v>
      </c>
    </row>
    <row r="556" spans="1:58" hidden="1" x14ac:dyDescent="0.3">
      <c r="A556" s="22">
        <v>44020</v>
      </c>
      <c r="B556" s="20">
        <v>65418</v>
      </c>
      <c r="C556" s="20">
        <v>157153</v>
      </c>
      <c r="D556" s="24">
        <v>678.2</v>
      </c>
      <c r="E556" s="24"/>
      <c r="F556" s="24"/>
      <c r="G556" s="24"/>
      <c r="H556" s="24"/>
      <c r="I556" s="24"/>
      <c r="J556" s="24"/>
      <c r="K556" s="24"/>
      <c r="L556" s="24"/>
      <c r="M556" s="24">
        <v>0</v>
      </c>
      <c r="N556" s="24">
        <v>67.249998496845393</v>
      </c>
      <c r="O556" s="24">
        <v>30.764999312348699</v>
      </c>
      <c r="P556" s="24"/>
      <c r="Q556" s="24">
        <v>63.839998573064797</v>
      </c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>
        <v>588</v>
      </c>
      <c r="AD556" s="24">
        <v>590</v>
      </c>
      <c r="AE556" s="24"/>
      <c r="AF556" s="30">
        <f t="array" ref="AF556">Tableau1[[#This Row],[EC Sortie PAC]]-Tableau1[[#This Row],[EC entrée PAC]]</f>
        <v>2</v>
      </c>
      <c r="AG556" s="30">
        <f t="array" ref="AG556">Tableau1[[#This Row],[Différenctiel PAC]]</f>
        <v>2</v>
      </c>
      <c r="AH556" s="4">
        <f t="array" ref="AH556">Tableau1[[#This Row],[Echaudoirs]]+Tableau1[[#This Row],[Plumeuses]]</f>
        <v>0</v>
      </c>
      <c r="AI556" s="4">
        <f t="array" ref="AI556">Tableau1[[#This Row],[EF Surpréssée Eviscération]]+Tableau1[[#This Row],[EF Eviscération]]</f>
        <v>98.014997809194085</v>
      </c>
      <c r="AJ556" s="4">
        <f t="array" ref="AJ556">Tableau1[[#This Row],[Conso EF dégrilleur]]+Tableau1[[#This Row],[Conso EF prélaveuse]]+Tableau1[[#This Row],[Conso EF adiabatique]]</f>
        <v>0</v>
      </c>
      <c r="AK556" s="4">
        <f>Tableau1[[#This Row],[Conso EC Filtre]]+Tableau1[[#This Row],[Conso EC Laveuse ]]</f>
        <v>0</v>
      </c>
      <c r="AL556" s="30">
        <f t="array" ref="AL556">Tableau1[[#This Row],[Conso EF Quai Atlas (calculée)]]+Tableau1[[#This Row],[Conso EC Quai Atlas (calculée)]]</f>
        <v>0</v>
      </c>
      <c r="AM556" s="30">
        <f t="array" ref="AM556">Tableau1[[#This Row],[Lavage cagettes]]+Tableau1[[#This Row],[Lavage pal box]]</f>
        <v>0</v>
      </c>
      <c r="AN556" s="30">
        <f t="array" ref="AN556">Tableau1[[#This Row],[40 bar]]+Tableau1[[#This Row],[24 bar]]</f>
        <v>0</v>
      </c>
      <c r="AO556" s="31"/>
      <c r="AP556" s="31">
        <f>Tableau1[[#This Row],[EC Vestiaires m³]]+Tableau1[[#This Row],[Vestiaires EF]]+Tableau1[[#This Row],[Zone B]]</f>
        <v>0</v>
      </c>
      <c r="AQ55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516.34500361774121</v>
      </c>
      <c r="AR556" s="6">
        <f>Tableau1[[#This Row],[prestation lavage 40B]]+Tableau1[[#This Row],[Prestation lavage 24B]]</f>
        <v>0</v>
      </c>
      <c r="AS556" s="6">
        <f>IFERROR(Tableau1[[#This Row],[40 bar (19h-23h59)]]+Y557,0)</f>
        <v>0</v>
      </c>
      <c r="AT556" s="6">
        <f>IFERROR(Tableau1[[#This Row],[24 bar (19H-23H59)]]+AB557,0)</f>
        <v>0</v>
      </c>
      <c r="AU556" s="33">
        <f t="array" ref="AU556">(Tableau1[[#This Row],[Conso eau]]-Tableau1[Rejet convention])/Tableau1[[#This Row],[Rejet convention]]</f>
        <v>-0.13934010152284257</v>
      </c>
      <c r="AV556" s="34">
        <f t="array" ref="AV556">IF(Tableau1[[#This Row],[Nbr de poulets (entrée découpe)]]&gt;0,(Tableau1[[#This Row],[Conso eau]]/Tableau1[[#This Row],[Nbr de poulets (entrée découpe)]])*1000,"erreur")</f>
        <v>10.367177229508698</v>
      </c>
      <c r="AW556" s="35">
        <f t="array" ref="AW556">IF(Tableau1[[#This Row],[Tonnage sortie ressuage]]&gt;0,(Tableau1[[#This Row],[Conso eau]]/Tableau1[[#This Row],[Tonnage sortie ressuage]])*1000,"erreur")</f>
        <v>4.315539633350939</v>
      </c>
      <c r="AX556" s="34">
        <f t="array" ref="AX55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56" s="21">
        <f>10</f>
        <v>10</v>
      </c>
      <c r="AZ556" s="21">
        <f>6</f>
        <v>6</v>
      </c>
      <c r="BA556" s="21" t="str">
        <f>TEXT(Tableau1[[#This Row],[Date]],"aaaa")</f>
        <v>2020</v>
      </c>
      <c r="BB556" s="21" t="str">
        <f>TEXT(Tableau1[[#This Row],[Date]],"mmmm")</f>
        <v>juillet</v>
      </c>
      <c r="BC556" s="21">
        <f>_xlfn.ISOWEEKNUM(Tableau1[[#This Row],[Date]])</f>
        <v>28</v>
      </c>
      <c r="BD556" s="21" t="str">
        <f>TEXT(Tableau1[[#This Row],[Date]],"jjjj")</f>
        <v>mercredi</v>
      </c>
      <c r="BE556" s="21">
        <f>VLOOKUP(ROUND(Tableau1[[#This Row],[Année]],4),Tableau2[#Data],2)</f>
        <v>788</v>
      </c>
      <c r="BF556" s="21" t="str">
        <f>VLOOKUP(Tableau1[[#This Row],[Date]],Tableau3[],2)</f>
        <v>2020-2021</v>
      </c>
    </row>
    <row r="557" spans="1:58" hidden="1" x14ac:dyDescent="0.3">
      <c r="A557" s="22">
        <v>44021</v>
      </c>
      <c r="B557" s="20">
        <v>65366</v>
      </c>
      <c r="C557" s="20">
        <v>155007</v>
      </c>
      <c r="D557" s="24">
        <v>772.7</v>
      </c>
      <c r="E557" s="24"/>
      <c r="F557" s="24"/>
      <c r="G557" s="24"/>
      <c r="H557" s="24"/>
      <c r="I557" s="24"/>
      <c r="J557" s="24"/>
      <c r="K557" s="24"/>
      <c r="L557" s="24"/>
      <c r="M557" s="24">
        <v>0</v>
      </c>
      <c r="N557" s="24">
        <v>71.344998405314996</v>
      </c>
      <c r="O557" s="24">
        <v>30.509999318048401</v>
      </c>
      <c r="P557" s="24"/>
      <c r="Q557" s="24">
        <v>60.389998650178299</v>
      </c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>
        <v>533</v>
      </c>
      <c r="AD557" s="24">
        <v>534</v>
      </c>
      <c r="AE557" s="24"/>
      <c r="AF557" s="30">
        <f t="array" ref="AF557">Tableau1[[#This Row],[EC Sortie PAC]]-Tableau1[[#This Row],[EC entrée PAC]]</f>
        <v>1</v>
      </c>
      <c r="AG557" s="30">
        <f t="array" ref="AG557">Tableau1[[#This Row],[Différenctiel PAC]]</f>
        <v>1</v>
      </c>
      <c r="AH557" s="4">
        <f t="array" ref="AH557">Tableau1[[#This Row],[Echaudoirs]]+Tableau1[[#This Row],[Plumeuses]]</f>
        <v>0</v>
      </c>
      <c r="AI557" s="4">
        <f t="array" ref="AI557">Tableau1[[#This Row],[EF Surpréssée Eviscération]]+Tableau1[[#This Row],[EF Eviscération]]</f>
        <v>101.8549977233634</v>
      </c>
      <c r="AJ557" s="4">
        <f t="array" ref="AJ557">Tableau1[[#This Row],[Conso EF dégrilleur]]+Tableau1[[#This Row],[Conso EF prélaveuse]]+Tableau1[[#This Row],[Conso EF adiabatique]]</f>
        <v>0</v>
      </c>
      <c r="AK557" s="4">
        <f>Tableau1[[#This Row],[Conso EC Filtre]]+Tableau1[[#This Row],[Conso EC Laveuse ]]</f>
        <v>0</v>
      </c>
      <c r="AL557" s="30">
        <f t="array" ref="AL557">Tableau1[[#This Row],[Conso EF Quai Atlas (calculée)]]+Tableau1[[#This Row],[Conso EC Quai Atlas (calculée)]]</f>
        <v>0</v>
      </c>
      <c r="AM557" s="30">
        <f t="array" ref="AM557">Tableau1[[#This Row],[Lavage cagettes]]+Tableau1[[#This Row],[Lavage pal box]]</f>
        <v>0</v>
      </c>
      <c r="AN557" s="30">
        <f t="array" ref="AN557">Tableau1[[#This Row],[40 bar]]+Tableau1[[#This Row],[24 bar]]</f>
        <v>0</v>
      </c>
      <c r="AO557" s="31"/>
      <c r="AP557" s="31">
        <f>Tableau1[[#This Row],[EC Vestiaires m³]]+Tableau1[[#This Row],[Vestiaires EF]]+Tableau1[[#This Row],[Zone B]]</f>
        <v>0</v>
      </c>
      <c r="AQ55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610.45500362645839</v>
      </c>
      <c r="AR557" s="6">
        <f>Tableau1[[#This Row],[prestation lavage 40B]]+Tableau1[[#This Row],[Prestation lavage 24B]]</f>
        <v>0</v>
      </c>
      <c r="AS557" s="6">
        <f>IFERROR(Tableau1[[#This Row],[40 bar (19h-23h59)]]+Y558,0)</f>
        <v>0</v>
      </c>
      <c r="AT557" s="6">
        <f>IFERROR(Tableau1[[#This Row],[24 bar (19H-23H59)]]+AB558,0)</f>
        <v>0</v>
      </c>
      <c r="AU557" s="33">
        <f t="array" ref="AU557">(Tableau1[[#This Row],[Conso eau]]-Tableau1[Rejet convention])/Tableau1[[#This Row],[Rejet convention]]</f>
        <v>-1.9416243654822276E-2</v>
      </c>
      <c r="AV557" s="34">
        <f t="array" ref="AV557">IF(Tableau1[[#This Row],[Nbr de poulets (entrée découpe)]]&gt;0,(Tableau1[[#This Row],[Conso eau]]/Tableau1[[#This Row],[Nbr de poulets (entrée découpe)]])*1000,"erreur")</f>
        <v>11.82113025120093</v>
      </c>
      <c r="AW557" s="35">
        <f t="array" ref="AW557">IF(Tableau1[[#This Row],[Tonnage sortie ressuage]]&gt;0,(Tableau1[[#This Row],[Conso eau]]/Tableau1[[#This Row],[Tonnage sortie ressuage]])*1000,"erreur")</f>
        <v>4.9849361641732308</v>
      </c>
      <c r="AX557" s="34">
        <f t="array" ref="AX55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57" s="21">
        <f>10</f>
        <v>10</v>
      </c>
      <c r="AZ557" s="21">
        <f>6</f>
        <v>6</v>
      </c>
      <c r="BA557" s="21" t="str">
        <f>TEXT(Tableau1[[#This Row],[Date]],"aaaa")</f>
        <v>2020</v>
      </c>
      <c r="BB557" s="21" t="str">
        <f>TEXT(Tableau1[[#This Row],[Date]],"mmmm")</f>
        <v>juillet</v>
      </c>
      <c r="BC557" s="21">
        <f>_xlfn.ISOWEEKNUM(Tableau1[[#This Row],[Date]])</f>
        <v>28</v>
      </c>
      <c r="BD557" s="21" t="str">
        <f>TEXT(Tableau1[[#This Row],[Date]],"jjjj")</f>
        <v>jeudi</v>
      </c>
      <c r="BE557" s="21">
        <f>VLOOKUP(ROUND(Tableau1[[#This Row],[Année]],4),Tableau2[#Data],2)</f>
        <v>788</v>
      </c>
      <c r="BF557" s="21" t="str">
        <f>VLOOKUP(Tableau1[[#This Row],[Date]],Tableau3[],2)</f>
        <v>2020-2021</v>
      </c>
    </row>
    <row r="558" spans="1:58" hidden="1" x14ac:dyDescent="0.3">
      <c r="A558" s="22">
        <v>44022</v>
      </c>
      <c r="B558" s="20">
        <v>70612</v>
      </c>
      <c r="C558" s="20">
        <v>164445</v>
      </c>
      <c r="D558" s="24">
        <v>697.9</v>
      </c>
      <c r="E558" s="24"/>
      <c r="F558" s="24"/>
      <c r="G558" s="24"/>
      <c r="H558" s="24"/>
      <c r="I558" s="24"/>
      <c r="J558" s="24"/>
      <c r="K558" s="24"/>
      <c r="L558" s="24"/>
      <c r="M558" s="24">
        <v>0</v>
      </c>
      <c r="N558" s="24">
        <v>71.089998411014705</v>
      </c>
      <c r="O558" s="24">
        <v>31.739999290555701</v>
      </c>
      <c r="P558" s="24"/>
      <c r="Q558" s="24">
        <v>69.749998440965996</v>
      </c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>
        <v>624</v>
      </c>
      <c r="AD558" s="24">
        <v>626</v>
      </c>
      <c r="AE558" s="24"/>
      <c r="AF558" s="30">
        <f t="array" ref="AF558">Tableau1[[#This Row],[EC Sortie PAC]]-Tableau1[[#This Row],[EC entrée PAC]]</f>
        <v>2</v>
      </c>
      <c r="AG558" s="30">
        <f t="array" ref="AG558">Tableau1[[#This Row],[Différenctiel PAC]]</f>
        <v>2</v>
      </c>
      <c r="AH558" s="4">
        <f t="array" ref="AH558">Tableau1[[#This Row],[Echaudoirs]]+Tableau1[[#This Row],[Plumeuses]]</f>
        <v>0</v>
      </c>
      <c r="AI558" s="4">
        <f t="array" ref="AI558">Tableau1[[#This Row],[EF Surpréssée Eviscération]]+Tableau1[[#This Row],[EF Eviscération]]</f>
        <v>102.82999770157041</v>
      </c>
      <c r="AJ558" s="4">
        <f t="array" ref="AJ558">Tableau1[[#This Row],[Conso EF dégrilleur]]+Tableau1[[#This Row],[Conso EF prélaveuse]]+Tableau1[[#This Row],[Conso EF adiabatique]]</f>
        <v>0</v>
      </c>
      <c r="AK558" s="4">
        <f>Tableau1[[#This Row],[Conso EC Filtre]]+Tableau1[[#This Row],[Conso EC Laveuse ]]</f>
        <v>0</v>
      </c>
      <c r="AL558" s="30">
        <f t="array" ref="AL558">Tableau1[[#This Row],[Conso EF Quai Atlas (calculée)]]+Tableau1[[#This Row],[Conso EC Quai Atlas (calculée)]]</f>
        <v>0</v>
      </c>
      <c r="AM558" s="30">
        <f t="array" ref="AM558">Tableau1[[#This Row],[Lavage cagettes]]+Tableau1[[#This Row],[Lavage pal box]]</f>
        <v>0</v>
      </c>
      <c r="AN558" s="30">
        <f t="array" ref="AN558">Tableau1[[#This Row],[40 bar]]+Tableau1[[#This Row],[24 bar]]</f>
        <v>0</v>
      </c>
      <c r="AO558" s="31"/>
      <c r="AP558" s="31">
        <f>Tableau1[[#This Row],[EC Vestiaires m³]]+Tableau1[[#This Row],[Vestiaires EF]]+Tableau1[[#This Row],[Zone B]]</f>
        <v>0</v>
      </c>
      <c r="AQ55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525.32000385746358</v>
      </c>
      <c r="AR558" s="6">
        <f>Tableau1[[#This Row],[prestation lavage 40B]]+Tableau1[[#This Row],[Prestation lavage 24B]]</f>
        <v>0</v>
      </c>
      <c r="AS558" s="6">
        <f>IFERROR(Tableau1[[#This Row],[40 bar (19h-23h59)]]+Y559,0)</f>
        <v>0</v>
      </c>
      <c r="AT558" s="6">
        <f>IFERROR(Tableau1[[#This Row],[24 bar (19H-23H59)]]+AB559,0)</f>
        <v>0</v>
      </c>
      <c r="AU558" s="33">
        <f t="array" ref="AU558">(Tableau1[[#This Row],[Conso eau]]-Tableau1[Rejet convention])/Tableau1[[#This Row],[Rejet convention]]</f>
        <v>-0.11434010152284267</v>
      </c>
      <c r="AV558" s="34">
        <f t="array" ref="AV558">IF(Tableau1[[#This Row],[Nbr de poulets (entrée découpe)]]&gt;0,(Tableau1[[#This Row],[Conso eau]]/Tableau1[[#This Row],[Nbr de poulets (entrée découpe)]])*1000,"erreur")</f>
        <v>9.8835891916388139</v>
      </c>
      <c r="AW558" s="35">
        <f t="array" ref="AW558">IF(Tableau1[[#This Row],[Tonnage sortie ressuage]]&gt;0,(Tableau1[[#This Row],[Conso eau]]/Tableau1[[#This Row],[Tonnage sortie ressuage]])*1000,"erreur")</f>
        <v>4.2439721487427411</v>
      </c>
      <c r="AX558" s="34">
        <f t="array" ref="AX55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58" s="21">
        <f>10</f>
        <v>10</v>
      </c>
      <c r="AZ558" s="21">
        <f>6</f>
        <v>6</v>
      </c>
      <c r="BA558" s="21" t="str">
        <f>TEXT(Tableau1[[#This Row],[Date]],"aaaa")</f>
        <v>2020</v>
      </c>
      <c r="BB558" s="21" t="str">
        <f>TEXT(Tableau1[[#This Row],[Date]],"mmmm")</f>
        <v>juillet</v>
      </c>
      <c r="BC558" s="21">
        <f>_xlfn.ISOWEEKNUM(Tableau1[[#This Row],[Date]])</f>
        <v>28</v>
      </c>
      <c r="BD558" s="21" t="str">
        <f>TEXT(Tableau1[[#This Row],[Date]],"jjjj")</f>
        <v>vendredi</v>
      </c>
      <c r="BE558" s="21">
        <f>VLOOKUP(ROUND(Tableau1[[#This Row],[Année]],4),Tableau2[#Data],2)</f>
        <v>788</v>
      </c>
      <c r="BF558" s="21" t="str">
        <f>VLOOKUP(Tableau1[[#This Row],[Date]],Tableau3[],2)</f>
        <v>2020-2021</v>
      </c>
    </row>
    <row r="559" spans="1:58" hidden="1" x14ac:dyDescent="0.3">
      <c r="A559" s="22">
        <v>44023</v>
      </c>
      <c r="B559" s="20"/>
      <c r="C559" s="20"/>
      <c r="D559" s="24">
        <v>100.4</v>
      </c>
      <c r="E559" s="24"/>
      <c r="F559" s="24"/>
      <c r="G559" s="24"/>
      <c r="H559" s="24"/>
      <c r="I559" s="24"/>
      <c r="J559" s="24"/>
      <c r="K559" s="24"/>
      <c r="L559" s="24"/>
      <c r="M559" s="24">
        <v>0</v>
      </c>
      <c r="N559" s="24">
        <v>0</v>
      </c>
      <c r="O559" s="24">
        <v>0</v>
      </c>
      <c r="P559" s="24"/>
      <c r="Q559" s="24">
        <v>38.2199991457164</v>
      </c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>
        <v>575</v>
      </c>
      <c r="AD559" s="24">
        <v>576</v>
      </c>
      <c r="AE559" s="24"/>
      <c r="AF559" s="30">
        <f t="array" ref="AF559">Tableau1[[#This Row],[EC Sortie PAC]]-Tableau1[[#This Row],[EC entrée PAC]]</f>
        <v>1</v>
      </c>
      <c r="AG559" s="30">
        <f t="array" ref="AG559">Tableau1[[#This Row],[Différenctiel PAC]]</f>
        <v>1</v>
      </c>
      <c r="AH559" s="4">
        <f t="array" ref="AH559">Tableau1[[#This Row],[Echaudoirs]]+Tableau1[[#This Row],[Plumeuses]]</f>
        <v>0</v>
      </c>
      <c r="AI559" s="4">
        <f t="array" ref="AI559">Tableau1[[#This Row],[EF Surpréssée Eviscération]]+Tableau1[[#This Row],[EF Eviscération]]</f>
        <v>0</v>
      </c>
      <c r="AJ559" s="4">
        <f t="array" ref="AJ559">Tableau1[[#This Row],[Conso EF dégrilleur]]+Tableau1[[#This Row],[Conso EF prélaveuse]]+Tableau1[[#This Row],[Conso EF adiabatique]]</f>
        <v>0</v>
      </c>
      <c r="AK559" s="4">
        <f>Tableau1[[#This Row],[Conso EC Filtre]]+Tableau1[[#This Row],[Conso EC Laveuse ]]</f>
        <v>0</v>
      </c>
      <c r="AL559" s="30">
        <f t="array" ref="AL559">Tableau1[[#This Row],[Conso EF Quai Atlas (calculée)]]+Tableau1[[#This Row],[Conso EC Quai Atlas (calculée)]]</f>
        <v>0</v>
      </c>
      <c r="AM559" s="30">
        <f t="array" ref="AM559">Tableau1[[#This Row],[Lavage cagettes]]+Tableau1[[#This Row],[Lavage pal box]]</f>
        <v>0</v>
      </c>
      <c r="AN559" s="30">
        <f t="array" ref="AN559">Tableau1[[#This Row],[40 bar]]+Tableau1[[#This Row],[24 bar]]</f>
        <v>0</v>
      </c>
      <c r="AO559" s="31"/>
      <c r="AP559" s="31">
        <f>Tableau1[[#This Row],[EC Vestiaires m³]]+Tableau1[[#This Row],[Vestiaires EF]]+Tableau1[[#This Row],[Zone B]]</f>
        <v>0</v>
      </c>
      <c r="AQ55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62.180000854283605</v>
      </c>
      <c r="AR559" s="6">
        <f>Tableau1[[#This Row],[prestation lavage 40B]]+Tableau1[[#This Row],[Prestation lavage 24B]]</f>
        <v>0</v>
      </c>
      <c r="AS559" s="6">
        <f>IFERROR(Tableau1[[#This Row],[40 bar (19h-23h59)]]+Y560,0)</f>
        <v>0</v>
      </c>
      <c r="AT559" s="6">
        <f>IFERROR(Tableau1[[#This Row],[24 bar (19H-23H59)]]+AB560,0)</f>
        <v>0</v>
      </c>
      <c r="AU559" s="33">
        <f t="array" ref="AU559">(Tableau1[[#This Row],[Conso eau]]-Tableau1[Rejet convention])/Tableau1[[#This Row],[Rejet convention]]</f>
        <v>-0.87258883248730967</v>
      </c>
      <c r="AV559" s="34" t="str">
        <f t="array" ref="AV559">IF(Tableau1[[#This Row],[Nbr de poulets (entrée découpe)]]&gt;0,(Tableau1[[#This Row],[Conso eau]]/Tableau1[[#This Row],[Nbr de poulets (entrée découpe)]])*1000,"erreur")</f>
        <v>erreur</v>
      </c>
      <c r="AW559" s="35" t="str">
        <f t="array" ref="AW559">IF(Tableau1[[#This Row],[Tonnage sortie ressuage]]&gt;0,(Tableau1[[#This Row],[Conso eau]]/Tableau1[[#This Row],[Tonnage sortie ressuage]])*1000,"erreur")</f>
        <v>erreur</v>
      </c>
      <c r="AX559" s="34" t="str">
        <f t="array" ref="AX55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59" s="21">
        <f>10</f>
        <v>10</v>
      </c>
      <c r="AZ559" s="21">
        <f>6</f>
        <v>6</v>
      </c>
      <c r="BA559" s="21" t="str">
        <f>TEXT(Tableau1[[#This Row],[Date]],"aaaa")</f>
        <v>2020</v>
      </c>
      <c r="BB559" s="21" t="str">
        <f>TEXT(Tableau1[[#This Row],[Date]],"mmmm")</f>
        <v>juillet</v>
      </c>
      <c r="BC559" s="21">
        <f>_xlfn.ISOWEEKNUM(Tableau1[[#This Row],[Date]])</f>
        <v>28</v>
      </c>
      <c r="BD559" s="21" t="str">
        <f>TEXT(Tableau1[[#This Row],[Date]],"jjjj")</f>
        <v>samedi</v>
      </c>
      <c r="BE559" s="21">
        <f>VLOOKUP(ROUND(Tableau1[[#This Row],[Année]],4),Tableau2[#Data],2)</f>
        <v>788</v>
      </c>
      <c r="BF559" s="21" t="str">
        <f>VLOOKUP(Tableau1[[#This Row],[Date]],Tableau3[],2)</f>
        <v>2020-2021</v>
      </c>
    </row>
    <row r="560" spans="1:58" hidden="1" x14ac:dyDescent="0.3">
      <c r="A560" s="22">
        <v>44024</v>
      </c>
      <c r="B560" s="20"/>
      <c r="C560" s="20"/>
      <c r="D560" s="24">
        <v>47.6</v>
      </c>
      <c r="E560" s="24"/>
      <c r="F560" s="24"/>
      <c r="G560" s="24"/>
      <c r="H560" s="24"/>
      <c r="I560" s="24"/>
      <c r="J560" s="24"/>
      <c r="K560" s="24"/>
      <c r="L560" s="24"/>
      <c r="M560" s="24">
        <v>0</v>
      </c>
      <c r="N560" s="24">
        <v>0</v>
      </c>
      <c r="O560" s="24">
        <v>0</v>
      </c>
      <c r="P560" s="24"/>
      <c r="Q560" s="24">
        <v>0</v>
      </c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>
        <v>144</v>
      </c>
      <c r="AD560" s="24">
        <v>145</v>
      </c>
      <c r="AE560" s="24"/>
      <c r="AF560" s="30">
        <f t="array" ref="AF560">Tableau1[[#This Row],[EC Sortie PAC]]-Tableau1[[#This Row],[EC entrée PAC]]</f>
        <v>1</v>
      </c>
      <c r="AG560" s="30">
        <f t="array" ref="AG560">Tableau1[[#This Row],[Différenctiel PAC]]</f>
        <v>1</v>
      </c>
      <c r="AH560" s="4">
        <f t="array" ref="AH560">Tableau1[[#This Row],[Echaudoirs]]+Tableau1[[#This Row],[Plumeuses]]</f>
        <v>0</v>
      </c>
      <c r="AI560" s="4">
        <f t="array" ref="AI560">Tableau1[[#This Row],[EF Surpréssée Eviscération]]+Tableau1[[#This Row],[EF Eviscération]]</f>
        <v>0</v>
      </c>
      <c r="AJ560" s="4">
        <f t="array" ref="AJ560">Tableau1[[#This Row],[Conso EF dégrilleur]]+Tableau1[[#This Row],[Conso EF prélaveuse]]+Tableau1[[#This Row],[Conso EF adiabatique]]</f>
        <v>0</v>
      </c>
      <c r="AK560" s="4">
        <f>Tableau1[[#This Row],[Conso EC Filtre]]+Tableau1[[#This Row],[Conso EC Laveuse ]]</f>
        <v>0</v>
      </c>
      <c r="AL560" s="30">
        <f t="array" ref="AL560">Tableau1[[#This Row],[Conso EF Quai Atlas (calculée)]]+Tableau1[[#This Row],[Conso EC Quai Atlas (calculée)]]</f>
        <v>0</v>
      </c>
      <c r="AM560" s="30">
        <f t="array" ref="AM560">Tableau1[[#This Row],[Lavage cagettes]]+Tableau1[[#This Row],[Lavage pal box]]</f>
        <v>0</v>
      </c>
      <c r="AN560" s="30">
        <f t="array" ref="AN560">Tableau1[[#This Row],[40 bar]]+Tableau1[[#This Row],[24 bar]]</f>
        <v>0</v>
      </c>
      <c r="AO560" s="31"/>
      <c r="AP560" s="31">
        <f>Tableau1[[#This Row],[EC Vestiaires m³]]+Tableau1[[#This Row],[Vestiaires EF]]+Tableau1[[#This Row],[Zone B]]</f>
        <v>0</v>
      </c>
      <c r="AQ56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47.6</v>
      </c>
      <c r="AR560" s="6">
        <f>Tableau1[[#This Row],[prestation lavage 40B]]+Tableau1[[#This Row],[Prestation lavage 24B]]</f>
        <v>0</v>
      </c>
      <c r="AS560" s="6">
        <f>IFERROR(Tableau1[[#This Row],[40 bar (19h-23h59)]]+Y561,0)</f>
        <v>0</v>
      </c>
      <c r="AT560" s="6">
        <f>IFERROR(Tableau1[[#This Row],[24 bar (19H-23H59)]]+AB561,0)</f>
        <v>0</v>
      </c>
      <c r="AU560" s="33">
        <f t="array" ref="AU560">(Tableau1[[#This Row],[Conso eau]]-Tableau1[Rejet convention])/Tableau1[[#This Row],[Rejet convention]]</f>
        <v>-0.93959390862944159</v>
      </c>
      <c r="AV560" s="34" t="str">
        <f t="array" ref="AV560">IF(Tableau1[[#This Row],[Nbr de poulets (entrée découpe)]]&gt;0,(Tableau1[[#This Row],[Conso eau]]/Tableau1[[#This Row],[Nbr de poulets (entrée découpe)]])*1000,"erreur")</f>
        <v>erreur</v>
      </c>
      <c r="AW560" s="35" t="str">
        <f t="array" ref="AW560">IF(Tableau1[[#This Row],[Tonnage sortie ressuage]]&gt;0,(Tableau1[[#This Row],[Conso eau]]/Tableau1[[#This Row],[Tonnage sortie ressuage]])*1000,"erreur")</f>
        <v>erreur</v>
      </c>
      <c r="AX560" s="34" t="str">
        <f t="array" ref="AX56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60" s="21">
        <f>10</f>
        <v>10</v>
      </c>
      <c r="AZ560" s="21">
        <f>6</f>
        <v>6</v>
      </c>
      <c r="BA560" s="21" t="str">
        <f>TEXT(Tableau1[[#This Row],[Date]],"aaaa")</f>
        <v>2020</v>
      </c>
      <c r="BB560" s="21" t="str">
        <f>TEXT(Tableau1[[#This Row],[Date]],"mmmm")</f>
        <v>juillet</v>
      </c>
      <c r="BC560" s="21">
        <f>_xlfn.ISOWEEKNUM(Tableau1[[#This Row],[Date]])</f>
        <v>28</v>
      </c>
      <c r="BD560" s="21" t="str">
        <f>TEXT(Tableau1[[#This Row],[Date]],"jjjj")</f>
        <v>dimanche</v>
      </c>
      <c r="BE560" s="21">
        <f>VLOOKUP(ROUND(Tableau1[[#This Row],[Année]],4),Tableau2[#Data],2)</f>
        <v>788</v>
      </c>
      <c r="BF560" s="21" t="str">
        <f>VLOOKUP(Tableau1[[#This Row],[Date]],Tableau3[],2)</f>
        <v>2020-2021</v>
      </c>
    </row>
    <row r="561" spans="1:58" hidden="1" x14ac:dyDescent="0.3">
      <c r="A561" s="22">
        <v>44025</v>
      </c>
      <c r="B561" s="20">
        <v>75995</v>
      </c>
      <c r="C561" s="20">
        <v>180717</v>
      </c>
      <c r="D561" s="24">
        <v>694.3</v>
      </c>
      <c r="E561" s="24"/>
      <c r="F561" s="24"/>
      <c r="G561" s="24"/>
      <c r="H561" s="24"/>
      <c r="I561" s="24"/>
      <c r="J561" s="24"/>
      <c r="K561" s="24"/>
      <c r="L561" s="24"/>
      <c r="M561" s="24">
        <v>0</v>
      </c>
      <c r="N561" s="24">
        <v>76.454998291097596</v>
      </c>
      <c r="O561" s="24">
        <v>33.9349992414936</v>
      </c>
      <c r="P561" s="24"/>
      <c r="Q561" s="24">
        <v>0</v>
      </c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>
        <v>80</v>
      </c>
      <c r="AD561" s="24">
        <v>81</v>
      </c>
      <c r="AE561" s="24"/>
      <c r="AF561" s="30">
        <f t="array" ref="AF561">Tableau1[[#This Row],[EC Sortie PAC]]-Tableau1[[#This Row],[EC entrée PAC]]</f>
        <v>1</v>
      </c>
      <c r="AG561" s="30">
        <f t="array" ref="AG561">Tableau1[[#This Row],[Différenctiel PAC]]</f>
        <v>1</v>
      </c>
      <c r="AH561" s="4">
        <f t="array" ref="AH561">Tableau1[[#This Row],[Echaudoirs]]+Tableau1[[#This Row],[Plumeuses]]</f>
        <v>0</v>
      </c>
      <c r="AI561" s="4">
        <f t="array" ref="AI561">Tableau1[[#This Row],[EF Surpréssée Eviscération]]+Tableau1[[#This Row],[EF Eviscération]]</f>
        <v>110.3899975325912</v>
      </c>
      <c r="AJ561" s="4">
        <f t="array" ref="AJ561">Tableau1[[#This Row],[Conso EF dégrilleur]]+Tableau1[[#This Row],[Conso EF prélaveuse]]+Tableau1[[#This Row],[Conso EF adiabatique]]</f>
        <v>0</v>
      </c>
      <c r="AK561" s="4">
        <f>Tableau1[[#This Row],[Conso EC Filtre]]+Tableau1[[#This Row],[Conso EC Laveuse ]]</f>
        <v>0</v>
      </c>
      <c r="AL561" s="30">
        <f t="array" ref="AL561">Tableau1[[#This Row],[Conso EF Quai Atlas (calculée)]]+Tableau1[[#This Row],[Conso EC Quai Atlas (calculée)]]</f>
        <v>0</v>
      </c>
      <c r="AM561" s="30">
        <f t="array" ref="AM561">Tableau1[[#This Row],[Lavage cagettes]]+Tableau1[[#This Row],[Lavage pal box]]</f>
        <v>0</v>
      </c>
      <c r="AN561" s="30">
        <f t="array" ref="AN561">Tableau1[[#This Row],[40 bar]]+Tableau1[[#This Row],[24 bar]]</f>
        <v>0</v>
      </c>
      <c r="AO561" s="31"/>
      <c r="AP561" s="31">
        <f>Tableau1[[#This Row],[EC Vestiaires m³]]+Tableau1[[#This Row],[Vestiaires EF]]+Tableau1[[#This Row],[Zone B]]</f>
        <v>0</v>
      </c>
      <c r="AQ56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583.91000246740873</v>
      </c>
      <c r="AR561" s="6">
        <f>Tableau1[[#This Row],[prestation lavage 40B]]+Tableau1[[#This Row],[Prestation lavage 24B]]</f>
        <v>0</v>
      </c>
      <c r="AS561" s="6">
        <f>IFERROR(Tableau1[[#This Row],[40 bar (19h-23h59)]]+Y562,0)</f>
        <v>0</v>
      </c>
      <c r="AT561" s="6">
        <f>IFERROR(Tableau1[[#This Row],[24 bar (19H-23H59)]]+AB562,0)</f>
        <v>0</v>
      </c>
      <c r="AU561" s="33">
        <f t="array" ref="AU561">(Tableau1[[#This Row],[Conso eau]]-Tableau1[Rejet convention])/Tableau1[[#This Row],[Rejet convention]]</f>
        <v>-0.11890862944162442</v>
      </c>
      <c r="AV561" s="34">
        <f t="array" ref="AV561">IF(Tableau1[[#This Row],[Nbr de poulets (entrée découpe)]]&gt;0,(Tableau1[[#This Row],[Conso eau]]/Tableau1[[#This Row],[Nbr de poulets (entrée découpe)]])*1000,"erreur")</f>
        <v>9.1361273768011042</v>
      </c>
      <c r="AW561" s="35">
        <f t="array" ref="AW561">IF(Tableau1[[#This Row],[Tonnage sortie ressuage]]&gt;0,(Tableau1[[#This Row],[Conso eau]]/Tableau1[[#This Row],[Tonnage sortie ressuage]])*1000,"erreur")</f>
        <v>3.8419185798790374</v>
      </c>
      <c r="AX561" s="34">
        <f t="array" ref="AX56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61" s="21">
        <f>10</f>
        <v>10</v>
      </c>
      <c r="AZ561" s="21">
        <f>6</f>
        <v>6</v>
      </c>
      <c r="BA561" s="21" t="str">
        <f>TEXT(Tableau1[[#This Row],[Date]],"aaaa")</f>
        <v>2020</v>
      </c>
      <c r="BB561" s="21" t="str">
        <f>TEXT(Tableau1[[#This Row],[Date]],"mmmm")</f>
        <v>juillet</v>
      </c>
      <c r="BC561" s="21">
        <f>_xlfn.ISOWEEKNUM(Tableau1[[#This Row],[Date]])</f>
        <v>29</v>
      </c>
      <c r="BD561" s="21" t="str">
        <f>TEXT(Tableau1[[#This Row],[Date]],"jjjj")</f>
        <v>lundi</v>
      </c>
      <c r="BE561" s="21">
        <f>VLOOKUP(ROUND(Tableau1[[#This Row],[Année]],4),Tableau2[#Data],2)</f>
        <v>788</v>
      </c>
      <c r="BF561" s="21" t="str">
        <f>VLOOKUP(Tableau1[[#This Row],[Date]],Tableau3[],2)</f>
        <v>2020-2021</v>
      </c>
    </row>
    <row r="562" spans="1:58" hidden="1" x14ac:dyDescent="0.3">
      <c r="A562" s="22">
        <v>44026</v>
      </c>
      <c r="B562" s="20"/>
      <c r="C562" s="20"/>
      <c r="D562" s="24">
        <v>141</v>
      </c>
      <c r="E562" s="24"/>
      <c r="F562" s="24"/>
      <c r="G562" s="24"/>
      <c r="H562" s="24"/>
      <c r="I562" s="24"/>
      <c r="J562" s="24"/>
      <c r="K562" s="24"/>
      <c r="L562" s="24"/>
      <c r="M562" s="24">
        <v>0</v>
      </c>
      <c r="N562" s="24">
        <v>0</v>
      </c>
      <c r="O562" s="24">
        <v>0</v>
      </c>
      <c r="P562" s="24"/>
      <c r="Q562" s="24">
        <v>38.689999135211103</v>
      </c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>
        <v>539</v>
      </c>
      <c r="AD562" s="24">
        <v>554</v>
      </c>
      <c r="AE562" s="24"/>
      <c r="AF562" s="30">
        <f t="array" ref="AF562">Tableau1[[#This Row],[EC Sortie PAC]]-Tableau1[[#This Row],[EC entrée PAC]]</f>
        <v>15</v>
      </c>
      <c r="AG562" s="30">
        <f t="array" ref="AG562">Tableau1[[#This Row],[Différenctiel PAC]]</f>
        <v>15</v>
      </c>
      <c r="AH562" s="4">
        <f t="array" ref="AH562">Tableau1[[#This Row],[Echaudoirs]]+Tableau1[[#This Row],[Plumeuses]]</f>
        <v>0</v>
      </c>
      <c r="AI562" s="4">
        <f t="array" ref="AI562">Tableau1[[#This Row],[EF Surpréssée Eviscération]]+Tableau1[[#This Row],[EF Eviscération]]</f>
        <v>0</v>
      </c>
      <c r="AJ562" s="4">
        <f t="array" ref="AJ562">Tableau1[[#This Row],[Conso EF dégrilleur]]+Tableau1[[#This Row],[Conso EF prélaveuse]]+Tableau1[[#This Row],[Conso EF adiabatique]]</f>
        <v>0</v>
      </c>
      <c r="AK562" s="4">
        <f>Tableau1[[#This Row],[Conso EC Filtre]]+Tableau1[[#This Row],[Conso EC Laveuse ]]</f>
        <v>0</v>
      </c>
      <c r="AL562" s="30">
        <f t="array" ref="AL562">Tableau1[[#This Row],[Conso EF Quai Atlas (calculée)]]+Tableau1[[#This Row],[Conso EC Quai Atlas (calculée)]]</f>
        <v>0</v>
      </c>
      <c r="AM562" s="30">
        <f t="array" ref="AM562">Tableau1[[#This Row],[Lavage cagettes]]+Tableau1[[#This Row],[Lavage pal box]]</f>
        <v>0</v>
      </c>
      <c r="AN562" s="30">
        <f t="array" ref="AN562">Tableau1[[#This Row],[40 bar]]+Tableau1[[#This Row],[24 bar]]</f>
        <v>0</v>
      </c>
      <c r="AO562" s="31"/>
      <c r="AP562" s="31">
        <f>Tableau1[[#This Row],[EC Vestiaires m³]]+Tableau1[[#This Row],[Vestiaires EF]]+Tableau1[[#This Row],[Zone B]]</f>
        <v>0</v>
      </c>
      <c r="AQ56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102.31000086478889</v>
      </c>
      <c r="AR562" s="6">
        <f>Tableau1[[#This Row],[prestation lavage 40B]]+Tableau1[[#This Row],[Prestation lavage 24B]]</f>
        <v>0</v>
      </c>
      <c r="AS562" s="6">
        <f>IFERROR(Tableau1[[#This Row],[40 bar (19h-23h59)]]+Y563,0)</f>
        <v>0</v>
      </c>
      <c r="AT562" s="6">
        <f>IFERROR(Tableau1[[#This Row],[24 bar (19H-23H59)]]+AB563,0)</f>
        <v>0</v>
      </c>
      <c r="AU562" s="33">
        <f t="array" ref="AU562">(Tableau1[[#This Row],[Conso eau]]-Tableau1[Rejet convention])/Tableau1[[#This Row],[Rejet convention]]</f>
        <v>-0.82106598984771573</v>
      </c>
      <c r="AV562" s="34" t="str">
        <f t="array" ref="AV562">IF(Tableau1[[#This Row],[Nbr de poulets (entrée découpe)]]&gt;0,(Tableau1[[#This Row],[Conso eau]]/Tableau1[[#This Row],[Nbr de poulets (entrée découpe)]])*1000,"erreur")</f>
        <v>erreur</v>
      </c>
      <c r="AW562" s="35" t="str">
        <f t="array" ref="AW562">IF(Tableau1[[#This Row],[Tonnage sortie ressuage]]&gt;0,(Tableau1[[#This Row],[Conso eau]]/Tableau1[[#This Row],[Tonnage sortie ressuage]])*1000,"erreur")</f>
        <v>erreur</v>
      </c>
      <c r="AX562" s="34" t="str">
        <f t="array" ref="AX56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62" s="21">
        <f>10</f>
        <v>10</v>
      </c>
      <c r="AZ562" s="21">
        <f>6</f>
        <v>6</v>
      </c>
      <c r="BA562" s="21" t="str">
        <f>TEXT(Tableau1[[#This Row],[Date]],"aaaa")</f>
        <v>2020</v>
      </c>
      <c r="BB562" s="21" t="str">
        <f>TEXT(Tableau1[[#This Row],[Date]],"mmmm")</f>
        <v>juillet</v>
      </c>
      <c r="BC562" s="21">
        <f>_xlfn.ISOWEEKNUM(Tableau1[[#This Row],[Date]])</f>
        <v>29</v>
      </c>
      <c r="BD562" s="21" t="str">
        <f>TEXT(Tableau1[[#This Row],[Date]],"jjjj")</f>
        <v>mardi</v>
      </c>
      <c r="BE562" s="21">
        <f>VLOOKUP(ROUND(Tableau1[[#This Row],[Année]],4),Tableau2[#Data],2)</f>
        <v>788</v>
      </c>
      <c r="BF562" s="21" t="str">
        <f>VLOOKUP(Tableau1[[#This Row],[Date]],Tableau3[],2)</f>
        <v>2020-2021</v>
      </c>
    </row>
    <row r="563" spans="1:58" hidden="1" x14ac:dyDescent="0.3">
      <c r="A563" s="22">
        <v>44027</v>
      </c>
      <c r="B563" s="20">
        <v>78136</v>
      </c>
      <c r="C563" s="20">
        <v>186455</v>
      </c>
      <c r="D563" s="24">
        <v>676.1</v>
      </c>
      <c r="E563" s="24"/>
      <c r="F563" s="24"/>
      <c r="G563" s="24"/>
      <c r="H563" s="24"/>
      <c r="I563" s="24"/>
      <c r="J563" s="24"/>
      <c r="K563" s="24"/>
      <c r="L563" s="24"/>
      <c r="M563" s="24">
        <v>0</v>
      </c>
      <c r="N563" s="24">
        <v>72.6549983760342</v>
      </c>
      <c r="O563" s="24">
        <v>34.5249992283061</v>
      </c>
      <c r="P563" s="24"/>
      <c r="Q563" s="24">
        <v>0</v>
      </c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>
        <v>188</v>
      </c>
      <c r="AD563" s="24">
        <v>175</v>
      </c>
      <c r="AE563" s="24"/>
      <c r="AF563" s="30">
        <f t="array" ref="AF563">Tableau1[[#This Row],[EC Sortie PAC]]-Tableau1[[#This Row],[EC entrée PAC]]</f>
        <v>-13</v>
      </c>
      <c r="AG563" s="30">
        <f t="array" ref="AG563">Tableau1[[#This Row],[Différenctiel PAC]]</f>
        <v>-13</v>
      </c>
      <c r="AH563" s="4">
        <f t="array" ref="AH563">Tableau1[[#This Row],[Echaudoirs]]+Tableau1[[#This Row],[Plumeuses]]</f>
        <v>0</v>
      </c>
      <c r="AI563" s="4">
        <f t="array" ref="AI563">Tableau1[[#This Row],[EF Surpréssée Eviscération]]+Tableau1[[#This Row],[EF Eviscération]]</f>
        <v>107.1799976043403</v>
      </c>
      <c r="AJ563" s="4">
        <f t="array" ref="AJ563">Tableau1[[#This Row],[Conso EF dégrilleur]]+Tableau1[[#This Row],[Conso EF prélaveuse]]+Tableau1[[#This Row],[Conso EF adiabatique]]</f>
        <v>0</v>
      </c>
      <c r="AK563" s="4">
        <f>Tableau1[[#This Row],[Conso EC Filtre]]+Tableau1[[#This Row],[Conso EC Laveuse ]]</f>
        <v>0</v>
      </c>
      <c r="AL563" s="30">
        <f t="array" ref="AL563">Tableau1[[#This Row],[Conso EF Quai Atlas (calculée)]]+Tableau1[[#This Row],[Conso EC Quai Atlas (calculée)]]</f>
        <v>0</v>
      </c>
      <c r="AM563" s="30">
        <f t="array" ref="AM563">Tableau1[[#This Row],[Lavage cagettes]]+Tableau1[[#This Row],[Lavage pal box]]</f>
        <v>0</v>
      </c>
      <c r="AN563" s="30">
        <f t="array" ref="AN563">Tableau1[[#This Row],[40 bar]]+Tableau1[[#This Row],[24 bar]]</f>
        <v>0</v>
      </c>
      <c r="AO563" s="31"/>
      <c r="AP563" s="31">
        <f>Tableau1[[#This Row],[EC Vestiaires m³]]+Tableau1[[#This Row],[Vestiaires EF]]+Tableau1[[#This Row],[Zone B]]</f>
        <v>0</v>
      </c>
      <c r="AQ56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568.92000239565971</v>
      </c>
      <c r="AR563" s="6">
        <f>Tableau1[[#This Row],[prestation lavage 40B]]+Tableau1[[#This Row],[Prestation lavage 24B]]</f>
        <v>0</v>
      </c>
      <c r="AS563" s="6">
        <f>IFERROR(Tableau1[[#This Row],[40 bar (19h-23h59)]]+Y564,0)</f>
        <v>0</v>
      </c>
      <c r="AT563" s="6">
        <f>IFERROR(Tableau1[[#This Row],[24 bar (19H-23H59)]]+AB564,0)</f>
        <v>0</v>
      </c>
      <c r="AU563" s="33">
        <f t="array" ref="AU563">(Tableau1[[#This Row],[Conso eau]]-Tableau1[Rejet convention])/Tableau1[[#This Row],[Rejet convention]]</f>
        <v>-0.14200507614213195</v>
      </c>
      <c r="AV563" s="34">
        <f t="array" ref="AV563">IF(Tableau1[[#This Row],[Nbr de poulets (entrée découpe)]]&gt;0,(Tableau1[[#This Row],[Conso eau]]/Tableau1[[#This Row],[Nbr de poulets (entrée découpe)]])*1000,"erreur")</f>
        <v>8.6528616770758688</v>
      </c>
      <c r="AW563" s="35">
        <f t="array" ref="AW563">IF(Tableau1[[#This Row],[Tonnage sortie ressuage]]&gt;0,(Tableau1[[#This Row],[Conso eau]]/Tableau1[[#This Row],[Tonnage sortie ressuage]])*1000,"erreur")</f>
        <v>3.6260759968893299</v>
      </c>
      <c r="AX563" s="34">
        <f t="array" ref="AX56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63" s="21">
        <f>10</f>
        <v>10</v>
      </c>
      <c r="AZ563" s="21">
        <f>6</f>
        <v>6</v>
      </c>
      <c r="BA563" s="21" t="str">
        <f>TEXT(Tableau1[[#This Row],[Date]],"aaaa")</f>
        <v>2020</v>
      </c>
      <c r="BB563" s="21" t="str">
        <f>TEXT(Tableau1[[#This Row],[Date]],"mmmm")</f>
        <v>juillet</v>
      </c>
      <c r="BC563" s="21">
        <f>_xlfn.ISOWEEKNUM(Tableau1[[#This Row],[Date]])</f>
        <v>29</v>
      </c>
      <c r="BD563" s="21" t="str">
        <f>TEXT(Tableau1[[#This Row],[Date]],"jjjj")</f>
        <v>mercredi</v>
      </c>
      <c r="BE563" s="21">
        <f>VLOOKUP(ROUND(Tableau1[[#This Row],[Année]],4),Tableau2[#Data],2)</f>
        <v>788</v>
      </c>
      <c r="BF563" s="21" t="str">
        <f>VLOOKUP(Tableau1[[#This Row],[Date]],Tableau3[],2)</f>
        <v>2020-2021</v>
      </c>
    </row>
    <row r="564" spans="1:58" hidden="1" x14ac:dyDescent="0.3">
      <c r="A564" s="22">
        <v>44028</v>
      </c>
      <c r="B564" s="20">
        <v>74839</v>
      </c>
      <c r="C564" s="20">
        <v>177443</v>
      </c>
      <c r="D564" s="24">
        <v>720.9</v>
      </c>
      <c r="E564" s="24"/>
      <c r="F564" s="24"/>
      <c r="G564" s="24"/>
      <c r="H564" s="24"/>
      <c r="I564" s="24"/>
      <c r="J564" s="24"/>
      <c r="K564" s="24"/>
      <c r="L564" s="24"/>
      <c r="M564" s="24">
        <v>0</v>
      </c>
      <c r="N564" s="24">
        <v>72.074998388998196</v>
      </c>
      <c r="O564" s="24">
        <v>34.079999238252597</v>
      </c>
      <c r="P564" s="24"/>
      <c r="Q564" s="24">
        <v>34.909999219700701</v>
      </c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>
        <v>531</v>
      </c>
      <c r="AD564" s="24">
        <v>533</v>
      </c>
      <c r="AE564" s="24"/>
      <c r="AF564" s="30">
        <f t="array" ref="AF564">Tableau1[[#This Row],[EC Sortie PAC]]-Tableau1[[#This Row],[EC entrée PAC]]</f>
        <v>2</v>
      </c>
      <c r="AG564" s="30">
        <f t="array" ref="AG564">Tableau1[[#This Row],[Différenctiel PAC]]</f>
        <v>2</v>
      </c>
      <c r="AH564" s="4">
        <f t="array" ref="AH564">Tableau1[[#This Row],[Echaudoirs]]+Tableau1[[#This Row],[Plumeuses]]</f>
        <v>0</v>
      </c>
      <c r="AI564" s="4">
        <f t="array" ref="AI564">Tableau1[[#This Row],[EF Surpréssée Eviscération]]+Tableau1[[#This Row],[EF Eviscération]]</f>
        <v>106.15499762725079</v>
      </c>
      <c r="AJ564" s="4">
        <f t="array" ref="AJ564">Tableau1[[#This Row],[Conso EF dégrilleur]]+Tableau1[[#This Row],[Conso EF prélaveuse]]+Tableau1[[#This Row],[Conso EF adiabatique]]</f>
        <v>0</v>
      </c>
      <c r="AK564" s="4">
        <f>Tableau1[[#This Row],[Conso EC Filtre]]+Tableau1[[#This Row],[Conso EC Laveuse ]]</f>
        <v>0</v>
      </c>
      <c r="AL564" s="30">
        <f t="array" ref="AL564">Tableau1[[#This Row],[Conso EF Quai Atlas (calculée)]]+Tableau1[[#This Row],[Conso EC Quai Atlas (calculée)]]</f>
        <v>0</v>
      </c>
      <c r="AM564" s="30">
        <f t="array" ref="AM564">Tableau1[[#This Row],[Lavage cagettes]]+Tableau1[[#This Row],[Lavage pal box]]</f>
        <v>0</v>
      </c>
      <c r="AN564" s="30">
        <f t="array" ref="AN564">Tableau1[[#This Row],[40 bar]]+Tableau1[[#This Row],[24 bar]]</f>
        <v>0</v>
      </c>
      <c r="AO564" s="31"/>
      <c r="AP564" s="31">
        <f>Tableau1[[#This Row],[EC Vestiaires m³]]+Tableau1[[#This Row],[Vestiaires EF]]+Tableau1[[#This Row],[Zone B]]</f>
        <v>0</v>
      </c>
      <c r="AQ56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579.83500315304855</v>
      </c>
      <c r="AR564" s="6">
        <f>Tableau1[[#This Row],[prestation lavage 40B]]+Tableau1[[#This Row],[Prestation lavage 24B]]</f>
        <v>0</v>
      </c>
      <c r="AS564" s="6">
        <f>IFERROR(Tableau1[[#This Row],[40 bar (19h-23h59)]]+Y565,0)</f>
        <v>0</v>
      </c>
      <c r="AT564" s="6">
        <f>IFERROR(Tableau1[[#This Row],[24 bar (19H-23H59)]]+AB565,0)</f>
        <v>0</v>
      </c>
      <c r="AU564" s="33">
        <f t="array" ref="AU564">(Tableau1[[#This Row],[Conso eau]]-Tableau1[Rejet convention])/Tableau1[[#This Row],[Rejet convention]]</f>
        <v>-8.5152284263959419E-2</v>
      </c>
      <c r="AV564" s="34">
        <f t="array" ref="AV564">IF(Tableau1[[#This Row],[Nbr de poulets (entrée découpe)]]&gt;0,(Tableau1[[#This Row],[Conso eau]]/Tableau1[[#This Row],[Nbr de poulets (entrée découpe)]])*1000,"erreur")</f>
        <v>9.6326781490933868</v>
      </c>
      <c r="AW564" s="35">
        <f t="array" ref="AW564">IF(Tableau1[[#This Row],[Tonnage sortie ressuage]]&gt;0,(Tableau1[[#This Row],[Conso eau]]/Tableau1[[#This Row],[Tonnage sortie ressuage]])*1000,"erreur")</f>
        <v>4.0627130966000351</v>
      </c>
      <c r="AX564" s="34">
        <f t="array" ref="AX56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64" s="21">
        <f>10</f>
        <v>10</v>
      </c>
      <c r="AZ564" s="21">
        <f>6</f>
        <v>6</v>
      </c>
      <c r="BA564" s="21" t="str">
        <f>TEXT(Tableau1[[#This Row],[Date]],"aaaa")</f>
        <v>2020</v>
      </c>
      <c r="BB564" s="21" t="str">
        <f>TEXT(Tableau1[[#This Row],[Date]],"mmmm")</f>
        <v>juillet</v>
      </c>
      <c r="BC564" s="21">
        <f>_xlfn.ISOWEEKNUM(Tableau1[[#This Row],[Date]])</f>
        <v>29</v>
      </c>
      <c r="BD564" s="21" t="str">
        <f>TEXT(Tableau1[[#This Row],[Date]],"jjjj")</f>
        <v>jeudi</v>
      </c>
      <c r="BE564" s="21">
        <f>VLOOKUP(ROUND(Tableau1[[#This Row],[Année]],4),Tableau2[#Data],2)</f>
        <v>788</v>
      </c>
      <c r="BF564" s="21" t="str">
        <f>VLOOKUP(Tableau1[[#This Row],[Date]],Tableau3[],2)</f>
        <v>2020-2021</v>
      </c>
    </row>
    <row r="565" spans="1:58" hidden="1" x14ac:dyDescent="0.3">
      <c r="A565" s="22">
        <v>44029</v>
      </c>
      <c r="B565" s="20">
        <v>71375</v>
      </c>
      <c r="C565" s="20">
        <v>155628</v>
      </c>
      <c r="D565" s="24">
        <v>720</v>
      </c>
      <c r="E565" s="24"/>
      <c r="F565" s="24"/>
      <c r="G565" s="24"/>
      <c r="H565" s="24"/>
      <c r="I565" s="24"/>
      <c r="J565" s="24"/>
      <c r="K565" s="24"/>
      <c r="L565" s="24"/>
      <c r="M565" s="24">
        <v>0</v>
      </c>
      <c r="N565" s="24">
        <v>64.639998555183396</v>
      </c>
      <c r="O565" s="24">
        <v>32.429999275133</v>
      </c>
      <c r="P565" s="24"/>
      <c r="Q565" s="24">
        <v>35.159999214112801</v>
      </c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>
        <v>590</v>
      </c>
      <c r="AD565" s="24">
        <v>598</v>
      </c>
      <c r="AE565" s="24"/>
      <c r="AF565" s="30">
        <f t="array" ref="AF565">Tableau1[[#This Row],[EC Sortie PAC]]-Tableau1[[#This Row],[EC entrée PAC]]</f>
        <v>8</v>
      </c>
      <c r="AG565" s="30">
        <f t="array" ref="AG565">Tableau1[[#This Row],[Différenctiel PAC]]</f>
        <v>8</v>
      </c>
      <c r="AH565" s="4">
        <f t="array" ref="AH565">Tableau1[[#This Row],[Echaudoirs]]+Tableau1[[#This Row],[Plumeuses]]</f>
        <v>0</v>
      </c>
      <c r="AI565" s="4">
        <f t="array" ref="AI565">Tableau1[[#This Row],[EF Surpréssée Eviscération]]+Tableau1[[#This Row],[EF Eviscération]]</f>
        <v>97.069997830316396</v>
      </c>
      <c r="AJ565" s="4">
        <f t="array" ref="AJ565">Tableau1[[#This Row],[Conso EF dégrilleur]]+Tableau1[[#This Row],[Conso EF prélaveuse]]+Tableau1[[#This Row],[Conso EF adiabatique]]</f>
        <v>0</v>
      </c>
      <c r="AK565" s="4">
        <f>Tableau1[[#This Row],[Conso EC Filtre]]+Tableau1[[#This Row],[Conso EC Laveuse ]]</f>
        <v>0</v>
      </c>
      <c r="AL565" s="30">
        <f t="array" ref="AL565">Tableau1[[#This Row],[Conso EF Quai Atlas (calculée)]]+Tableau1[[#This Row],[Conso EC Quai Atlas (calculée)]]</f>
        <v>0</v>
      </c>
      <c r="AM565" s="30">
        <f t="array" ref="AM565">Tableau1[[#This Row],[Lavage cagettes]]+Tableau1[[#This Row],[Lavage pal box]]</f>
        <v>0</v>
      </c>
      <c r="AN565" s="30">
        <f t="array" ref="AN565">Tableau1[[#This Row],[40 bar]]+Tableau1[[#This Row],[24 bar]]</f>
        <v>0</v>
      </c>
      <c r="AO565" s="31"/>
      <c r="AP565" s="31">
        <f>Tableau1[[#This Row],[EC Vestiaires m³]]+Tableau1[[#This Row],[Vestiaires EF]]+Tableau1[[#This Row],[Zone B]]</f>
        <v>0</v>
      </c>
      <c r="AQ56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587.77000295557082</v>
      </c>
      <c r="AR565" s="6">
        <f>Tableau1[[#This Row],[prestation lavage 40B]]+Tableau1[[#This Row],[Prestation lavage 24B]]</f>
        <v>0</v>
      </c>
      <c r="AS565" s="6">
        <f>IFERROR(Tableau1[[#This Row],[40 bar (19h-23h59)]]+Y566,0)</f>
        <v>0</v>
      </c>
      <c r="AT565" s="6">
        <f>IFERROR(Tableau1[[#This Row],[24 bar (19H-23H59)]]+AB566,0)</f>
        <v>0</v>
      </c>
      <c r="AU565" s="33">
        <f t="array" ref="AU565">(Tableau1[[#This Row],[Conso eau]]-Tableau1[Rejet convention])/Tableau1[[#This Row],[Rejet convention]]</f>
        <v>-8.6294416243654817E-2</v>
      </c>
      <c r="AV565" s="34">
        <f t="array" ref="AV565">IF(Tableau1[[#This Row],[Nbr de poulets (entrée découpe)]]&gt;0,(Tableau1[[#This Row],[Conso eau]]/Tableau1[[#This Row],[Nbr de poulets (entrée découpe)]])*1000,"erreur")</f>
        <v>10.087565674255691</v>
      </c>
      <c r="AW565" s="35">
        <f t="array" ref="AW565">IF(Tableau1[[#This Row],[Tonnage sortie ressuage]]&gt;0,(Tableau1[[#This Row],[Conso eau]]/Tableau1[[#This Row],[Tonnage sortie ressuage]])*1000,"erreur")</f>
        <v>4.6264168401572983</v>
      </c>
      <c r="AX565" s="34">
        <f t="array" ref="AX56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65" s="21">
        <f>10</f>
        <v>10</v>
      </c>
      <c r="AZ565" s="21">
        <f>6</f>
        <v>6</v>
      </c>
      <c r="BA565" s="21" t="str">
        <f>TEXT(Tableau1[[#This Row],[Date]],"aaaa")</f>
        <v>2020</v>
      </c>
      <c r="BB565" s="21" t="str">
        <f>TEXT(Tableau1[[#This Row],[Date]],"mmmm")</f>
        <v>juillet</v>
      </c>
      <c r="BC565" s="21">
        <f>_xlfn.ISOWEEKNUM(Tableau1[[#This Row],[Date]])</f>
        <v>29</v>
      </c>
      <c r="BD565" s="21" t="str">
        <f>TEXT(Tableau1[[#This Row],[Date]],"jjjj")</f>
        <v>vendredi</v>
      </c>
      <c r="BE565" s="21">
        <f>VLOOKUP(ROUND(Tableau1[[#This Row],[Année]],4),Tableau2[#Data],2)</f>
        <v>788</v>
      </c>
      <c r="BF565" s="21" t="str">
        <f>VLOOKUP(Tableau1[[#This Row],[Date]],Tableau3[],2)</f>
        <v>2020-2021</v>
      </c>
    </row>
    <row r="566" spans="1:58" hidden="1" x14ac:dyDescent="0.3">
      <c r="A566" s="22">
        <v>44030</v>
      </c>
      <c r="B566" s="20"/>
      <c r="C566" s="20"/>
      <c r="D566" s="24">
        <v>110.8</v>
      </c>
      <c r="E566" s="24"/>
      <c r="F566" s="24"/>
      <c r="G566" s="24"/>
      <c r="H566" s="24"/>
      <c r="I566" s="24"/>
      <c r="J566" s="24"/>
      <c r="K566" s="24"/>
      <c r="L566" s="24"/>
      <c r="M566" s="24">
        <v>0</v>
      </c>
      <c r="N566" s="24">
        <v>0</v>
      </c>
      <c r="O566" s="24">
        <v>0</v>
      </c>
      <c r="P566" s="24"/>
      <c r="Q566" s="24">
        <v>40.389999097213099</v>
      </c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>
        <v>581</v>
      </c>
      <c r="AD566" s="24">
        <v>575</v>
      </c>
      <c r="AE566" s="24"/>
      <c r="AF566" s="30">
        <f t="array" ref="AF566">Tableau1[[#This Row],[EC Sortie PAC]]-Tableau1[[#This Row],[EC entrée PAC]]</f>
        <v>-6</v>
      </c>
      <c r="AG566" s="30">
        <f t="array" ref="AG566">Tableau1[[#This Row],[Différenctiel PAC]]</f>
        <v>-6</v>
      </c>
      <c r="AH566" s="4">
        <f t="array" ref="AH566">Tableau1[[#This Row],[Echaudoirs]]+Tableau1[[#This Row],[Plumeuses]]</f>
        <v>0</v>
      </c>
      <c r="AI566" s="4">
        <f t="array" ref="AI566">Tableau1[[#This Row],[EF Surpréssée Eviscération]]+Tableau1[[#This Row],[EF Eviscération]]</f>
        <v>0</v>
      </c>
      <c r="AJ566" s="4">
        <f t="array" ref="AJ566">Tableau1[[#This Row],[Conso EF dégrilleur]]+Tableau1[[#This Row],[Conso EF prélaveuse]]+Tableau1[[#This Row],[Conso EF adiabatique]]</f>
        <v>0</v>
      </c>
      <c r="AK566" s="4">
        <f>Tableau1[[#This Row],[Conso EC Filtre]]+Tableau1[[#This Row],[Conso EC Laveuse ]]</f>
        <v>0</v>
      </c>
      <c r="AL566" s="30">
        <f t="array" ref="AL566">Tableau1[[#This Row],[Conso EF Quai Atlas (calculée)]]+Tableau1[[#This Row],[Conso EC Quai Atlas (calculée)]]</f>
        <v>0</v>
      </c>
      <c r="AM566" s="30">
        <f t="array" ref="AM566">Tableau1[[#This Row],[Lavage cagettes]]+Tableau1[[#This Row],[Lavage pal box]]</f>
        <v>0</v>
      </c>
      <c r="AN566" s="30">
        <f t="array" ref="AN566">Tableau1[[#This Row],[40 bar]]+Tableau1[[#This Row],[24 bar]]</f>
        <v>0</v>
      </c>
      <c r="AO566" s="31"/>
      <c r="AP566" s="31">
        <f>Tableau1[[#This Row],[EC Vestiaires m³]]+Tableau1[[#This Row],[Vestiaires EF]]+Tableau1[[#This Row],[Zone B]]</f>
        <v>0</v>
      </c>
      <c r="AQ56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70.410000902786891</v>
      </c>
      <c r="AR566" s="6">
        <f>Tableau1[[#This Row],[prestation lavage 40B]]+Tableau1[[#This Row],[Prestation lavage 24B]]</f>
        <v>0</v>
      </c>
      <c r="AS566" s="6">
        <f>IFERROR(Tableau1[[#This Row],[40 bar (19h-23h59)]]+Y567,0)</f>
        <v>0</v>
      </c>
      <c r="AT566" s="6">
        <f>IFERROR(Tableau1[[#This Row],[24 bar (19H-23H59)]]+AB567,0)</f>
        <v>0</v>
      </c>
      <c r="AU566" s="33">
        <f t="array" ref="AU566">(Tableau1[[#This Row],[Conso eau]]-Tableau1[Rejet convention])/Tableau1[[#This Row],[Rejet convention]]</f>
        <v>-0.85939086294416245</v>
      </c>
      <c r="AV566" s="34" t="str">
        <f t="array" ref="AV566">IF(Tableau1[[#This Row],[Nbr de poulets (entrée découpe)]]&gt;0,(Tableau1[[#This Row],[Conso eau]]/Tableau1[[#This Row],[Nbr de poulets (entrée découpe)]])*1000,"erreur")</f>
        <v>erreur</v>
      </c>
      <c r="AW566" s="35" t="str">
        <f t="array" ref="AW566">IF(Tableau1[[#This Row],[Tonnage sortie ressuage]]&gt;0,(Tableau1[[#This Row],[Conso eau]]/Tableau1[[#This Row],[Tonnage sortie ressuage]])*1000,"erreur")</f>
        <v>erreur</v>
      </c>
      <c r="AX566" s="34" t="str">
        <f t="array" ref="AX56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66" s="21">
        <f>10</f>
        <v>10</v>
      </c>
      <c r="AZ566" s="21">
        <f>6</f>
        <v>6</v>
      </c>
      <c r="BA566" s="21" t="str">
        <f>TEXT(Tableau1[[#This Row],[Date]],"aaaa")</f>
        <v>2020</v>
      </c>
      <c r="BB566" s="21" t="str">
        <f>TEXT(Tableau1[[#This Row],[Date]],"mmmm")</f>
        <v>juillet</v>
      </c>
      <c r="BC566" s="21">
        <f>_xlfn.ISOWEEKNUM(Tableau1[[#This Row],[Date]])</f>
        <v>29</v>
      </c>
      <c r="BD566" s="21" t="str">
        <f>TEXT(Tableau1[[#This Row],[Date]],"jjjj")</f>
        <v>samedi</v>
      </c>
      <c r="BE566" s="21">
        <f>VLOOKUP(ROUND(Tableau1[[#This Row],[Année]],4),Tableau2[#Data],2)</f>
        <v>788</v>
      </c>
      <c r="BF566" s="21" t="str">
        <f>VLOOKUP(Tableau1[[#This Row],[Date]],Tableau3[],2)</f>
        <v>2020-2021</v>
      </c>
    </row>
    <row r="567" spans="1:58" hidden="1" x14ac:dyDescent="0.3">
      <c r="A567" s="22">
        <v>44031</v>
      </c>
      <c r="B567" s="20"/>
      <c r="C567" s="20"/>
      <c r="D567" s="24">
        <v>47.8</v>
      </c>
      <c r="E567" s="24"/>
      <c r="F567" s="24"/>
      <c r="G567" s="24"/>
      <c r="H567" s="24"/>
      <c r="I567" s="24"/>
      <c r="J567" s="24"/>
      <c r="K567" s="24"/>
      <c r="L567" s="24"/>
      <c r="M567" s="24">
        <v>0</v>
      </c>
      <c r="N567" s="24">
        <v>0</v>
      </c>
      <c r="O567" s="24">
        <v>0</v>
      </c>
      <c r="P567" s="24"/>
      <c r="Q567" s="24">
        <v>0</v>
      </c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>
        <v>155</v>
      </c>
      <c r="AD567" s="24">
        <v>157</v>
      </c>
      <c r="AE567" s="24"/>
      <c r="AF567" s="30">
        <f t="array" ref="AF567">Tableau1[[#This Row],[EC Sortie PAC]]-Tableau1[[#This Row],[EC entrée PAC]]</f>
        <v>2</v>
      </c>
      <c r="AG567" s="30">
        <f t="array" ref="AG567">Tableau1[[#This Row],[Différenctiel PAC]]</f>
        <v>2</v>
      </c>
      <c r="AH567" s="4">
        <f t="array" ref="AH567">Tableau1[[#This Row],[Echaudoirs]]+Tableau1[[#This Row],[Plumeuses]]</f>
        <v>0</v>
      </c>
      <c r="AI567" s="4">
        <f t="array" ref="AI567">Tableau1[[#This Row],[EF Surpréssée Eviscération]]+Tableau1[[#This Row],[EF Eviscération]]</f>
        <v>0</v>
      </c>
      <c r="AJ567" s="4">
        <f t="array" ref="AJ567">Tableau1[[#This Row],[Conso EF dégrilleur]]+Tableau1[[#This Row],[Conso EF prélaveuse]]+Tableau1[[#This Row],[Conso EF adiabatique]]</f>
        <v>0</v>
      </c>
      <c r="AK567" s="4">
        <f>Tableau1[[#This Row],[Conso EC Filtre]]+Tableau1[[#This Row],[Conso EC Laveuse ]]</f>
        <v>0</v>
      </c>
      <c r="AL567" s="30">
        <f t="array" ref="AL567">Tableau1[[#This Row],[Conso EF Quai Atlas (calculée)]]+Tableau1[[#This Row],[Conso EC Quai Atlas (calculée)]]</f>
        <v>0</v>
      </c>
      <c r="AM567" s="30">
        <f t="array" ref="AM567">Tableau1[[#This Row],[Lavage cagettes]]+Tableau1[[#This Row],[Lavage pal box]]</f>
        <v>0</v>
      </c>
      <c r="AN567" s="30">
        <f t="array" ref="AN567">Tableau1[[#This Row],[40 bar]]+Tableau1[[#This Row],[24 bar]]</f>
        <v>0</v>
      </c>
      <c r="AO567" s="31"/>
      <c r="AP567" s="31">
        <f>Tableau1[[#This Row],[EC Vestiaires m³]]+Tableau1[[#This Row],[Vestiaires EF]]+Tableau1[[#This Row],[Zone B]]</f>
        <v>0</v>
      </c>
      <c r="AQ56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47.8</v>
      </c>
      <c r="AR567" s="6">
        <f>Tableau1[[#This Row],[prestation lavage 40B]]+Tableau1[[#This Row],[Prestation lavage 24B]]</f>
        <v>0</v>
      </c>
      <c r="AS567" s="6">
        <f>IFERROR(Tableau1[[#This Row],[40 bar (19h-23h59)]]+Y568,0)</f>
        <v>0</v>
      </c>
      <c r="AT567" s="6">
        <f>IFERROR(Tableau1[[#This Row],[24 bar (19H-23H59)]]+AB568,0)</f>
        <v>0</v>
      </c>
      <c r="AU567" s="33">
        <f t="array" ref="AU567">(Tableau1[[#This Row],[Conso eau]]-Tableau1[Rejet convention])/Tableau1[[#This Row],[Rejet convention]]</f>
        <v>-0.93934010152284275</v>
      </c>
      <c r="AV567" s="34" t="str">
        <f t="array" ref="AV567">IF(Tableau1[[#This Row],[Nbr de poulets (entrée découpe)]]&gt;0,(Tableau1[[#This Row],[Conso eau]]/Tableau1[[#This Row],[Nbr de poulets (entrée découpe)]])*1000,"erreur")</f>
        <v>erreur</v>
      </c>
      <c r="AW567" s="35" t="str">
        <f t="array" ref="AW567">IF(Tableau1[[#This Row],[Tonnage sortie ressuage]]&gt;0,(Tableau1[[#This Row],[Conso eau]]/Tableau1[[#This Row],[Tonnage sortie ressuage]])*1000,"erreur")</f>
        <v>erreur</v>
      </c>
      <c r="AX567" s="34" t="str">
        <f t="array" ref="AX56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67" s="21">
        <f>10</f>
        <v>10</v>
      </c>
      <c r="AZ567" s="21">
        <f>6</f>
        <v>6</v>
      </c>
      <c r="BA567" s="21" t="str">
        <f>TEXT(Tableau1[[#This Row],[Date]],"aaaa")</f>
        <v>2020</v>
      </c>
      <c r="BB567" s="21" t="str">
        <f>TEXT(Tableau1[[#This Row],[Date]],"mmmm")</f>
        <v>juillet</v>
      </c>
      <c r="BC567" s="21">
        <f>_xlfn.ISOWEEKNUM(Tableau1[[#This Row],[Date]])</f>
        <v>29</v>
      </c>
      <c r="BD567" s="21" t="str">
        <f>TEXT(Tableau1[[#This Row],[Date]],"jjjj")</f>
        <v>dimanche</v>
      </c>
      <c r="BE567" s="21">
        <f>VLOOKUP(ROUND(Tableau1[[#This Row],[Année]],4),Tableau2[#Data],2)</f>
        <v>788</v>
      </c>
      <c r="BF567" s="21" t="str">
        <f>VLOOKUP(Tableau1[[#This Row],[Date]],Tableau3[],2)</f>
        <v>2020-2021</v>
      </c>
    </row>
    <row r="568" spans="1:58" hidden="1" x14ac:dyDescent="0.3">
      <c r="A568" s="22">
        <v>44032</v>
      </c>
      <c r="B568" s="20">
        <v>72826</v>
      </c>
      <c r="C568" s="20">
        <v>172971</v>
      </c>
      <c r="D568" s="24">
        <v>652.5</v>
      </c>
      <c r="E568" s="24"/>
      <c r="F568" s="24"/>
      <c r="G568" s="24"/>
      <c r="H568" s="24"/>
      <c r="I568" s="24"/>
      <c r="J568" s="24"/>
      <c r="K568" s="24"/>
      <c r="L568" s="24"/>
      <c r="M568" s="24">
        <v>0</v>
      </c>
      <c r="N568" s="24">
        <v>75.354998315684497</v>
      </c>
      <c r="O568" s="24">
        <v>35.384999209083603</v>
      </c>
      <c r="P568" s="24"/>
      <c r="Q568" s="24">
        <v>0</v>
      </c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>
        <v>82</v>
      </c>
      <c r="AD568" s="24">
        <v>82</v>
      </c>
      <c r="AE568" s="24"/>
      <c r="AF568" s="30">
        <f t="array" ref="AF568">Tableau1[[#This Row],[EC Sortie PAC]]-Tableau1[[#This Row],[EC entrée PAC]]</f>
        <v>0</v>
      </c>
      <c r="AG568" s="30">
        <f t="array" ref="AG568">Tableau1[[#This Row],[Différenctiel PAC]]</f>
        <v>0</v>
      </c>
      <c r="AH568" s="4">
        <f t="array" ref="AH568">Tableau1[[#This Row],[Echaudoirs]]+Tableau1[[#This Row],[Plumeuses]]</f>
        <v>0</v>
      </c>
      <c r="AI568" s="4">
        <f t="array" ref="AI568">Tableau1[[#This Row],[EF Surpréssée Eviscération]]+Tableau1[[#This Row],[EF Eviscération]]</f>
        <v>110.7399975247681</v>
      </c>
      <c r="AJ568" s="4">
        <f t="array" ref="AJ568">Tableau1[[#This Row],[Conso EF dégrilleur]]+Tableau1[[#This Row],[Conso EF prélaveuse]]+Tableau1[[#This Row],[Conso EF adiabatique]]</f>
        <v>0</v>
      </c>
      <c r="AK568" s="4">
        <f>Tableau1[[#This Row],[Conso EC Filtre]]+Tableau1[[#This Row],[Conso EC Laveuse ]]</f>
        <v>0</v>
      </c>
      <c r="AL568" s="30">
        <f t="array" ref="AL568">Tableau1[[#This Row],[Conso EF Quai Atlas (calculée)]]+Tableau1[[#This Row],[Conso EC Quai Atlas (calculée)]]</f>
        <v>0</v>
      </c>
      <c r="AM568" s="30">
        <f t="array" ref="AM568">Tableau1[[#This Row],[Lavage cagettes]]+Tableau1[[#This Row],[Lavage pal box]]</f>
        <v>0</v>
      </c>
      <c r="AN568" s="30">
        <f t="array" ref="AN568">Tableau1[[#This Row],[40 bar]]+Tableau1[[#This Row],[24 bar]]</f>
        <v>0</v>
      </c>
      <c r="AO568" s="31"/>
      <c r="AP568" s="31">
        <f>Tableau1[[#This Row],[EC Vestiaires m³]]+Tableau1[[#This Row],[Vestiaires EF]]+Tableau1[[#This Row],[Zone B]]</f>
        <v>0</v>
      </c>
      <c r="AQ56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541.76000247523189</v>
      </c>
      <c r="AR568" s="6">
        <f>Tableau1[[#This Row],[prestation lavage 40B]]+Tableau1[[#This Row],[Prestation lavage 24B]]</f>
        <v>0</v>
      </c>
      <c r="AS568" s="6">
        <f>IFERROR(Tableau1[[#This Row],[40 bar (19h-23h59)]]+Y569,0)</f>
        <v>0</v>
      </c>
      <c r="AT568" s="6">
        <f>IFERROR(Tableau1[[#This Row],[24 bar (19H-23H59)]]+AB569,0)</f>
        <v>0</v>
      </c>
      <c r="AU568" s="33">
        <f t="array" ref="AU568">(Tableau1[[#This Row],[Conso eau]]-Tableau1[Rejet convention])/Tableau1[[#This Row],[Rejet convention]]</f>
        <v>-0.17195431472081218</v>
      </c>
      <c r="AV568" s="34">
        <f t="array" ref="AV568">IF(Tableau1[[#This Row],[Nbr de poulets (entrée découpe)]]&gt;0,(Tableau1[[#This Row],[Conso eau]]/Tableau1[[#This Row],[Nbr de poulets (entrée découpe)]])*1000,"erreur")</f>
        <v>8.9597121907011239</v>
      </c>
      <c r="AW568" s="35">
        <f t="array" ref="AW568">IF(Tableau1[[#This Row],[Tonnage sortie ressuage]]&gt;0,(Tableau1[[#This Row],[Conso eau]]/Tableau1[[#This Row],[Tonnage sortie ressuage]])*1000,"erreur")</f>
        <v>3.772308652895572</v>
      </c>
      <c r="AX568" s="34">
        <f t="array" ref="AX56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68" s="21">
        <f>10</f>
        <v>10</v>
      </c>
      <c r="AZ568" s="21">
        <f>6</f>
        <v>6</v>
      </c>
      <c r="BA568" s="21" t="str">
        <f>TEXT(Tableau1[[#This Row],[Date]],"aaaa")</f>
        <v>2020</v>
      </c>
      <c r="BB568" s="21" t="str">
        <f>TEXT(Tableau1[[#This Row],[Date]],"mmmm")</f>
        <v>juillet</v>
      </c>
      <c r="BC568" s="21">
        <f>_xlfn.ISOWEEKNUM(Tableau1[[#This Row],[Date]])</f>
        <v>30</v>
      </c>
      <c r="BD568" s="21" t="str">
        <f>TEXT(Tableau1[[#This Row],[Date]],"jjjj")</f>
        <v>lundi</v>
      </c>
      <c r="BE568" s="21">
        <f>VLOOKUP(ROUND(Tableau1[[#This Row],[Année]],4),Tableau2[#Data],2)</f>
        <v>788</v>
      </c>
      <c r="BF568" s="21" t="str">
        <f>VLOOKUP(Tableau1[[#This Row],[Date]],Tableau3[],2)</f>
        <v>2020-2021</v>
      </c>
    </row>
    <row r="569" spans="1:58" hidden="1" x14ac:dyDescent="0.3">
      <c r="A569" s="22">
        <v>44033</v>
      </c>
      <c r="B569" s="20">
        <v>72023</v>
      </c>
      <c r="C569" s="20">
        <v>177600</v>
      </c>
      <c r="D569" s="24">
        <v>788.5</v>
      </c>
      <c r="E569" s="24"/>
      <c r="F569" s="24"/>
      <c r="G569" s="24"/>
      <c r="H569" s="24"/>
      <c r="I569" s="24"/>
      <c r="J569" s="24"/>
      <c r="K569" s="24"/>
      <c r="L569" s="24"/>
      <c r="M569" s="24">
        <v>0</v>
      </c>
      <c r="N569" s="24">
        <v>74.814998327754395</v>
      </c>
      <c r="O569" s="24">
        <v>34.789999222382903</v>
      </c>
      <c r="P569" s="24"/>
      <c r="Q569" s="24">
        <v>41.399999074637897</v>
      </c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>
        <v>492</v>
      </c>
      <c r="AD569" s="24">
        <v>494</v>
      </c>
      <c r="AE569" s="24"/>
      <c r="AF569" s="30">
        <f t="array" ref="AF569">Tableau1[[#This Row],[EC Sortie PAC]]-Tableau1[[#This Row],[EC entrée PAC]]</f>
        <v>2</v>
      </c>
      <c r="AG569" s="30">
        <f t="array" ref="AG569">Tableau1[[#This Row],[Différenctiel PAC]]</f>
        <v>2</v>
      </c>
      <c r="AH569" s="4">
        <f t="array" ref="AH569">Tableau1[[#This Row],[Echaudoirs]]+Tableau1[[#This Row],[Plumeuses]]</f>
        <v>0</v>
      </c>
      <c r="AI569" s="4">
        <f t="array" ref="AI569">Tableau1[[#This Row],[EF Surpréssée Eviscération]]+Tableau1[[#This Row],[EF Eviscération]]</f>
        <v>109.6049975501373</v>
      </c>
      <c r="AJ569" s="4">
        <f t="array" ref="AJ569">Tableau1[[#This Row],[Conso EF dégrilleur]]+Tableau1[[#This Row],[Conso EF prélaveuse]]+Tableau1[[#This Row],[Conso EF adiabatique]]</f>
        <v>0</v>
      </c>
      <c r="AK569" s="4">
        <f>Tableau1[[#This Row],[Conso EC Filtre]]+Tableau1[[#This Row],[Conso EC Laveuse ]]</f>
        <v>0</v>
      </c>
      <c r="AL569" s="30">
        <f t="array" ref="AL569">Tableau1[[#This Row],[Conso EF Quai Atlas (calculée)]]+Tableau1[[#This Row],[Conso EC Quai Atlas (calculée)]]</f>
        <v>0</v>
      </c>
      <c r="AM569" s="30">
        <f t="array" ref="AM569">Tableau1[[#This Row],[Lavage cagettes]]+Tableau1[[#This Row],[Lavage pal box]]</f>
        <v>0</v>
      </c>
      <c r="AN569" s="30">
        <f t="array" ref="AN569">Tableau1[[#This Row],[40 bar]]+Tableau1[[#This Row],[24 bar]]</f>
        <v>0</v>
      </c>
      <c r="AO569" s="31"/>
      <c r="AP569" s="31">
        <f>Tableau1[[#This Row],[EC Vestiaires m³]]+Tableau1[[#This Row],[Vestiaires EF]]+Tableau1[[#This Row],[Zone B]]</f>
        <v>0</v>
      </c>
      <c r="AQ56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637.49500337522477</v>
      </c>
      <c r="AR569" s="6">
        <f>Tableau1[[#This Row],[prestation lavage 40B]]+Tableau1[[#This Row],[Prestation lavage 24B]]</f>
        <v>0</v>
      </c>
      <c r="AS569" s="6">
        <f>IFERROR(Tableau1[[#This Row],[40 bar (19h-23h59)]]+Y570,0)</f>
        <v>0</v>
      </c>
      <c r="AT569" s="6">
        <f>IFERROR(Tableau1[[#This Row],[24 bar (19H-23H59)]]+AB570,0)</f>
        <v>0</v>
      </c>
      <c r="AU569" s="33">
        <f t="array" ref="AU569">(Tableau1[[#This Row],[Conso eau]]-Tableau1[Rejet convention])/Tableau1[[#This Row],[Rejet convention]]</f>
        <v>6.3451776649746188E-4</v>
      </c>
      <c r="AV569" s="34">
        <f t="array" ref="AV569">IF(Tableau1[[#This Row],[Nbr de poulets (entrée découpe)]]&gt;0,(Tableau1[[#This Row],[Conso eau]]/Tableau1[[#This Row],[Nbr de poulets (entrée découpe)]])*1000,"erreur")</f>
        <v>10.947891645724283</v>
      </c>
      <c r="AW569" s="35">
        <f t="array" ref="AW569">IF(Tableau1[[#This Row],[Tonnage sortie ressuage]]&gt;0,(Tableau1[[#This Row],[Conso eau]]/Tableau1[[#This Row],[Tonnage sortie ressuage]])*1000,"erreur")</f>
        <v>4.4397522522522523</v>
      </c>
      <c r="AX569" s="34">
        <f t="array" ref="AX56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69" s="21">
        <f>10</f>
        <v>10</v>
      </c>
      <c r="AZ569" s="21">
        <f>6</f>
        <v>6</v>
      </c>
      <c r="BA569" s="21" t="str">
        <f>TEXT(Tableau1[[#This Row],[Date]],"aaaa")</f>
        <v>2020</v>
      </c>
      <c r="BB569" s="21" t="str">
        <f>TEXT(Tableau1[[#This Row],[Date]],"mmmm")</f>
        <v>juillet</v>
      </c>
      <c r="BC569" s="21">
        <f>_xlfn.ISOWEEKNUM(Tableau1[[#This Row],[Date]])</f>
        <v>30</v>
      </c>
      <c r="BD569" s="21" t="str">
        <f>TEXT(Tableau1[[#This Row],[Date]],"jjjj")</f>
        <v>mardi</v>
      </c>
      <c r="BE569" s="21">
        <f>VLOOKUP(ROUND(Tableau1[[#This Row],[Année]],4),Tableau2[#Data],2)</f>
        <v>788</v>
      </c>
      <c r="BF569" s="21" t="str">
        <f>VLOOKUP(Tableau1[[#This Row],[Date]],Tableau3[],2)</f>
        <v>2020-2021</v>
      </c>
    </row>
    <row r="570" spans="1:58" hidden="1" x14ac:dyDescent="0.3">
      <c r="A570" s="22">
        <v>44034</v>
      </c>
      <c r="B570" s="20">
        <v>77600</v>
      </c>
      <c r="C570" s="20">
        <v>186725</v>
      </c>
      <c r="D570" s="24">
        <v>739.4</v>
      </c>
      <c r="E570" s="24"/>
      <c r="F570" s="24"/>
      <c r="G570" s="24"/>
      <c r="H570" s="24"/>
      <c r="I570" s="24"/>
      <c r="J570" s="24"/>
      <c r="K570" s="24"/>
      <c r="L570" s="24"/>
      <c r="M570" s="24">
        <v>0</v>
      </c>
      <c r="N570" s="24">
        <v>74.924998325295704</v>
      </c>
      <c r="O570" s="24">
        <v>32.779999267309897</v>
      </c>
      <c r="P570" s="24"/>
      <c r="Q570" s="24">
        <v>42.239999055862398</v>
      </c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>
        <v>637</v>
      </c>
      <c r="AD570" s="24">
        <v>645</v>
      </c>
      <c r="AE570" s="24"/>
      <c r="AF570" s="30">
        <f t="array" ref="AF570">Tableau1[[#This Row],[EC Sortie PAC]]-Tableau1[[#This Row],[EC entrée PAC]]</f>
        <v>8</v>
      </c>
      <c r="AG570" s="30">
        <f t="array" ref="AG570">Tableau1[[#This Row],[Différenctiel PAC]]</f>
        <v>8</v>
      </c>
      <c r="AH570" s="4">
        <f t="array" ref="AH570">Tableau1[[#This Row],[Echaudoirs]]+Tableau1[[#This Row],[Plumeuses]]</f>
        <v>0</v>
      </c>
      <c r="AI570" s="4">
        <f t="array" ref="AI570">Tableau1[[#This Row],[EF Surpréssée Eviscération]]+Tableau1[[#This Row],[EF Eviscération]]</f>
        <v>107.70499759260559</v>
      </c>
      <c r="AJ570" s="4">
        <f t="array" ref="AJ570">Tableau1[[#This Row],[Conso EF dégrilleur]]+Tableau1[[#This Row],[Conso EF prélaveuse]]+Tableau1[[#This Row],[Conso EF adiabatique]]</f>
        <v>0</v>
      </c>
      <c r="AK570" s="4">
        <f>Tableau1[[#This Row],[Conso EC Filtre]]+Tableau1[[#This Row],[Conso EC Laveuse ]]</f>
        <v>0</v>
      </c>
      <c r="AL570" s="30">
        <f t="array" ref="AL570">Tableau1[[#This Row],[Conso EF Quai Atlas (calculée)]]+Tableau1[[#This Row],[Conso EC Quai Atlas (calculée)]]</f>
        <v>0</v>
      </c>
      <c r="AM570" s="30">
        <f t="array" ref="AM570">Tableau1[[#This Row],[Lavage cagettes]]+Tableau1[[#This Row],[Lavage pal box]]</f>
        <v>0</v>
      </c>
      <c r="AN570" s="30">
        <f t="array" ref="AN570">Tableau1[[#This Row],[40 bar]]+Tableau1[[#This Row],[24 bar]]</f>
        <v>0</v>
      </c>
      <c r="AO570" s="31"/>
      <c r="AP570" s="31">
        <f>Tableau1[[#This Row],[EC Vestiaires m³]]+Tableau1[[#This Row],[Vestiaires EF]]+Tableau1[[#This Row],[Zone B]]</f>
        <v>0</v>
      </c>
      <c r="AQ57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589.45500335153201</v>
      </c>
      <c r="AR570" s="6">
        <f>Tableau1[[#This Row],[prestation lavage 40B]]+Tableau1[[#This Row],[Prestation lavage 24B]]</f>
        <v>0</v>
      </c>
      <c r="AS570" s="6">
        <f>IFERROR(Tableau1[[#This Row],[40 bar (19h-23h59)]]+Y571,0)</f>
        <v>0</v>
      </c>
      <c r="AT570" s="6">
        <f>IFERROR(Tableau1[[#This Row],[24 bar (19H-23H59)]]+AB571,0)</f>
        <v>0</v>
      </c>
      <c r="AU570" s="33">
        <f t="array" ref="AU570">(Tableau1[[#This Row],[Conso eau]]-Tableau1[Rejet convention])/Tableau1[[#This Row],[Rejet convention]]</f>
        <v>-6.1675126903553326E-2</v>
      </c>
      <c r="AV570" s="34">
        <f t="array" ref="AV570">IF(Tableau1[[#This Row],[Nbr de poulets (entrée découpe)]]&gt;0,(Tableau1[[#This Row],[Conso eau]]/Tableau1[[#This Row],[Nbr de poulets (entrée découpe)]])*1000,"erreur")</f>
        <v>9.5283505154639183</v>
      </c>
      <c r="AW570" s="35">
        <f t="array" ref="AW570">IF(Tableau1[[#This Row],[Tonnage sortie ressuage]]&gt;0,(Tableau1[[#This Row],[Conso eau]]/Tableau1[[#This Row],[Tonnage sortie ressuage]])*1000,"erreur")</f>
        <v>3.9598339804525371</v>
      </c>
      <c r="AX570" s="34">
        <f t="array" ref="AX57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70" s="21">
        <f>10</f>
        <v>10</v>
      </c>
      <c r="AZ570" s="21">
        <f>6</f>
        <v>6</v>
      </c>
      <c r="BA570" s="21" t="str">
        <f>TEXT(Tableau1[[#This Row],[Date]],"aaaa")</f>
        <v>2020</v>
      </c>
      <c r="BB570" s="21" t="str">
        <f>TEXT(Tableau1[[#This Row],[Date]],"mmmm")</f>
        <v>juillet</v>
      </c>
      <c r="BC570" s="21">
        <f>_xlfn.ISOWEEKNUM(Tableau1[[#This Row],[Date]])</f>
        <v>30</v>
      </c>
      <c r="BD570" s="21" t="str">
        <f>TEXT(Tableau1[[#This Row],[Date]],"jjjj")</f>
        <v>mercredi</v>
      </c>
      <c r="BE570" s="21">
        <f>VLOOKUP(ROUND(Tableau1[[#This Row],[Année]],4),Tableau2[#Data],2)</f>
        <v>788</v>
      </c>
      <c r="BF570" s="21" t="str">
        <f>VLOOKUP(Tableau1[[#This Row],[Date]],Tableau3[],2)</f>
        <v>2020-2021</v>
      </c>
    </row>
    <row r="571" spans="1:58" hidden="1" x14ac:dyDescent="0.3">
      <c r="A571" s="22">
        <v>44035</v>
      </c>
      <c r="B571" s="20">
        <v>70900</v>
      </c>
      <c r="C571" s="20">
        <v>173115</v>
      </c>
      <c r="D571" s="24">
        <v>717.8</v>
      </c>
      <c r="E571" s="24"/>
      <c r="F571" s="24"/>
      <c r="G571" s="24"/>
      <c r="H571" s="24"/>
      <c r="I571" s="24"/>
      <c r="J571" s="24"/>
      <c r="K571" s="24"/>
      <c r="L571" s="24"/>
      <c r="M571" s="24">
        <v>0</v>
      </c>
      <c r="N571" s="24">
        <v>62.634998599998703</v>
      </c>
      <c r="O571" s="24">
        <v>30.554999317042501</v>
      </c>
      <c r="P571" s="24"/>
      <c r="Q571" s="24">
        <v>52.399998828768702</v>
      </c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>
        <v>592</v>
      </c>
      <c r="AD571" s="24">
        <v>587</v>
      </c>
      <c r="AE571" s="24"/>
      <c r="AF571" s="30">
        <f t="array" ref="AF571">Tableau1[[#This Row],[EC Sortie PAC]]-Tableau1[[#This Row],[EC entrée PAC]]</f>
        <v>-5</v>
      </c>
      <c r="AG571" s="30">
        <f t="array" ref="AG571">Tableau1[[#This Row],[Différenctiel PAC]]</f>
        <v>-5</v>
      </c>
      <c r="AH571" s="4">
        <f t="array" ref="AH571">Tableau1[[#This Row],[Echaudoirs]]+Tableau1[[#This Row],[Plumeuses]]</f>
        <v>0</v>
      </c>
      <c r="AI571" s="4">
        <f t="array" ref="AI571">Tableau1[[#This Row],[EF Surpréssée Eviscération]]+Tableau1[[#This Row],[EF Eviscération]]</f>
        <v>93.189997917041211</v>
      </c>
      <c r="AJ571" s="4">
        <f t="array" ref="AJ571">Tableau1[[#This Row],[Conso EF dégrilleur]]+Tableau1[[#This Row],[Conso EF prélaveuse]]+Tableau1[[#This Row],[Conso EF adiabatique]]</f>
        <v>0</v>
      </c>
      <c r="AK571" s="4">
        <f>Tableau1[[#This Row],[Conso EC Filtre]]+Tableau1[[#This Row],[Conso EC Laveuse ]]</f>
        <v>0</v>
      </c>
      <c r="AL571" s="30">
        <f t="array" ref="AL571">Tableau1[[#This Row],[Conso EF Quai Atlas (calculée)]]+Tableau1[[#This Row],[Conso EC Quai Atlas (calculée)]]</f>
        <v>0</v>
      </c>
      <c r="AM571" s="30">
        <f t="array" ref="AM571">Tableau1[[#This Row],[Lavage cagettes]]+Tableau1[[#This Row],[Lavage pal box]]</f>
        <v>0</v>
      </c>
      <c r="AN571" s="30">
        <f t="array" ref="AN571">Tableau1[[#This Row],[40 bar]]+Tableau1[[#This Row],[24 bar]]</f>
        <v>0</v>
      </c>
      <c r="AO571" s="31"/>
      <c r="AP571" s="31">
        <f>Tableau1[[#This Row],[EC Vestiaires m³]]+Tableau1[[#This Row],[Vestiaires EF]]+Tableau1[[#This Row],[Zone B]]</f>
        <v>0</v>
      </c>
      <c r="AQ57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572.21000325419004</v>
      </c>
      <c r="AR571" s="6">
        <f>Tableau1[[#This Row],[prestation lavage 40B]]+Tableau1[[#This Row],[Prestation lavage 24B]]</f>
        <v>0</v>
      </c>
      <c r="AS571" s="6">
        <f>IFERROR(Tableau1[[#This Row],[40 bar (19h-23h59)]]+Y572,0)</f>
        <v>0</v>
      </c>
      <c r="AT571" s="6">
        <f>IFERROR(Tableau1[[#This Row],[24 bar (19H-23H59)]]+AB572,0)</f>
        <v>0</v>
      </c>
      <c r="AU571" s="33">
        <f t="array" ref="AU571">(Tableau1[[#This Row],[Conso eau]]-Tableau1[Rejet convention])/Tableau1[[#This Row],[Rejet convention]]</f>
        <v>-8.9086294416243716E-2</v>
      </c>
      <c r="AV571" s="34">
        <f t="array" ref="AV571">IF(Tableau1[[#This Row],[Nbr de poulets (entrée découpe)]]&gt;0,(Tableau1[[#This Row],[Conso eau]]/Tableau1[[#This Row],[Nbr de poulets (entrée découpe)]])*1000,"erreur")</f>
        <v>10.124118476727785</v>
      </c>
      <c r="AW571" s="35">
        <f t="array" ref="AW571">IF(Tableau1[[#This Row],[Tonnage sortie ressuage]]&gt;0,(Tableau1[[#This Row],[Conso eau]]/Tableau1[[#This Row],[Tonnage sortie ressuage]])*1000,"erreur")</f>
        <v>4.1463766860179652</v>
      </c>
      <c r="AX571" s="34">
        <f t="array" ref="AX57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71" s="21">
        <f>10</f>
        <v>10</v>
      </c>
      <c r="AZ571" s="21">
        <f>6</f>
        <v>6</v>
      </c>
      <c r="BA571" s="21" t="str">
        <f>TEXT(Tableau1[[#This Row],[Date]],"aaaa")</f>
        <v>2020</v>
      </c>
      <c r="BB571" s="21" t="str">
        <f>TEXT(Tableau1[[#This Row],[Date]],"mmmm")</f>
        <v>juillet</v>
      </c>
      <c r="BC571" s="21">
        <f>_xlfn.ISOWEEKNUM(Tableau1[[#This Row],[Date]])</f>
        <v>30</v>
      </c>
      <c r="BD571" s="21" t="str">
        <f>TEXT(Tableau1[[#This Row],[Date]],"jjjj")</f>
        <v>jeudi</v>
      </c>
      <c r="BE571" s="21">
        <f>VLOOKUP(ROUND(Tableau1[[#This Row],[Année]],4),Tableau2[#Data],2)</f>
        <v>788</v>
      </c>
      <c r="BF571" s="21" t="str">
        <f>VLOOKUP(Tableau1[[#This Row],[Date]],Tableau3[],2)</f>
        <v>2020-2021</v>
      </c>
    </row>
    <row r="572" spans="1:58" hidden="1" x14ac:dyDescent="0.3">
      <c r="A572" s="22">
        <v>44036</v>
      </c>
      <c r="B572" s="20">
        <v>73600</v>
      </c>
      <c r="C572" s="20">
        <v>171089</v>
      </c>
      <c r="D572" s="24">
        <v>737.8</v>
      </c>
      <c r="E572" s="24"/>
      <c r="F572" s="24"/>
      <c r="G572" s="24"/>
      <c r="H572" s="24"/>
      <c r="I572" s="24"/>
      <c r="J572" s="24"/>
      <c r="K572" s="24"/>
      <c r="L572" s="24"/>
      <c r="M572" s="24">
        <v>0</v>
      </c>
      <c r="N572" s="24">
        <v>73.994998346082895</v>
      </c>
      <c r="O572" s="24">
        <v>30.4349993197247</v>
      </c>
      <c r="P572" s="24"/>
      <c r="Q572" s="24">
        <v>56.1199987456203</v>
      </c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>
        <v>572</v>
      </c>
      <c r="AD572" s="24">
        <v>573</v>
      </c>
      <c r="AE572" s="24"/>
      <c r="AF572" s="30">
        <f t="array" ref="AF572">Tableau1[[#This Row],[EC Sortie PAC]]-Tableau1[[#This Row],[EC entrée PAC]]</f>
        <v>1</v>
      </c>
      <c r="AG572" s="30">
        <f t="array" ref="AG572">Tableau1[[#This Row],[Différenctiel PAC]]</f>
        <v>1</v>
      </c>
      <c r="AH572" s="4">
        <f t="array" ref="AH572">Tableau1[[#This Row],[Echaudoirs]]+Tableau1[[#This Row],[Plumeuses]]</f>
        <v>0</v>
      </c>
      <c r="AI572" s="4">
        <f t="array" ref="AI572">Tableau1[[#This Row],[EF Surpréssée Eviscération]]+Tableau1[[#This Row],[EF Eviscération]]</f>
        <v>104.42999766580759</v>
      </c>
      <c r="AJ572" s="4">
        <f t="array" ref="AJ572">Tableau1[[#This Row],[Conso EF dégrilleur]]+Tableau1[[#This Row],[Conso EF prélaveuse]]+Tableau1[[#This Row],[Conso EF adiabatique]]</f>
        <v>0</v>
      </c>
      <c r="AK572" s="4">
        <f>Tableau1[[#This Row],[Conso EC Filtre]]+Tableau1[[#This Row],[Conso EC Laveuse ]]</f>
        <v>0</v>
      </c>
      <c r="AL572" s="30">
        <f t="array" ref="AL572">Tableau1[[#This Row],[Conso EF Quai Atlas (calculée)]]+Tableau1[[#This Row],[Conso EC Quai Atlas (calculée)]]</f>
        <v>0</v>
      </c>
      <c r="AM572" s="30">
        <f t="array" ref="AM572">Tableau1[[#This Row],[Lavage cagettes]]+Tableau1[[#This Row],[Lavage pal box]]</f>
        <v>0</v>
      </c>
      <c r="AN572" s="30">
        <f t="array" ref="AN572">Tableau1[[#This Row],[40 bar]]+Tableau1[[#This Row],[24 bar]]</f>
        <v>0</v>
      </c>
      <c r="AO572" s="31"/>
      <c r="AP572" s="31">
        <f>Tableau1[[#This Row],[EC Vestiaires m³]]+Tableau1[[#This Row],[Vestiaires EF]]+Tableau1[[#This Row],[Zone B]]</f>
        <v>0</v>
      </c>
      <c r="AQ57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577.2500035885721</v>
      </c>
      <c r="AR572" s="6">
        <f>Tableau1[[#This Row],[prestation lavage 40B]]+Tableau1[[#This Row],[Prestation lavage 24B]]</f>
        <v>0</v>
      </c>
      <c r="AS572" s="6">
        <f>IFERROR(Tableau1[[#This Row],[40 bar (19h-23h59)]]+Y573,0)</f>
        <v>0</v>
      </c>
      <c r="AT572" s="6">
        <f>IFERROR(Tableau1[[#This Row],[24 bar (19H-23H59)]]+AB573,0)</f>
        <v>0</v>
      </c>
      <c r="AU572" s="33">
        <f t="array" ref="AU572">(Tableau1[[#This Row],[Conso eau]]-Tableau1[Rejet convention])/Tableau1[[#This Row],[Rejet convention]]</f>
        <v>-6.3705583756345233E-2</v>
      </c>
      <c r="AV572" s="34">
        <f t="array" ref="AV572">IF(Tableau1[[#This Row],[Nbr de poulets (entrée découpe)]]&gt;0,(Tableau1[[#This Row],[Conso eau]]/Tableau1[[#This Row],[Nbr de poulets (entrée découpe)]])*1000,"erreur")</f>
        <v>10.024456521739131</v>
      </c>
      <c r="AW572" s="35">
        <f t="array" ref="AW572">IF(Tableau1[[#This Row],[Tonnage sortie ressuage]]&gt;0,(Tableau1[[#This Row],[Conso eau]]/Tableau1[[#This Row],[Tonnage sortie ressuage]])*1000,"erreur")</f>
        <v>4.3123754303315813</v>
      </c>
      <c r="AX572" s="34">
        <f t="array" ref="AX57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72" s="21">
        <f>10</f>
        <v>10</v>
      </c>
      <c r="AZ572" s="21">
        <f>6</f>
        <v>6</v>
      </c>
      <c r="BA572" s="21" t="str">
        <f>TEXT(Tableau1[[#This Row],[Date]],"aaaa")</f>
        <v>2020</v>
      </c>
      <c r="BB572" s="21" t="str">
        <f>TEXT(Tableau1[[#This Row],[Date]],"mmmm")</f>
        <v>juillet</v>
      </c>
      <c r="BC572" s="21">
        <f>_xlfn.ISOWEEKNUM(Tableau1[[#This Row],[Date]])</f>
        <v>30</v>
      </c>
      <c r="BD572" s="21" t="str">
        <f>TEXT(Tableau1[[#This Row],[Date]],"jjjj")</f>
        <v>vendredi</v>
      </c>
      <c r="BE572" s="21">
        <f>VLOOKUP(ROUND(Tableau1[[#This Row],[Année]],4),Tableau2[#Data],2)</f>
        <v>788</v>
      </c>
      <c r="BF572" s="21" t="str">
        <f>VLOOKUP(Tableau1[[#This Row],[Date]],Tableau3[],2)</f>
        <v>2020-2021</v>
      </c>
    </row>
    <row r="573" spans="1:58" hidden="1" x14ac:dyDescent="0.3">
      <c r="A573" s="22">
        <v>44037</v>
      </c>
      <c r="B573" s="20"/>
      <c r="C573" s="20"/>
      <c r="D573" s="24">
        <v>126.8</v>
      </c>
      <c r="E573" s="24"/>
      <c r="F573" s="24"/>
      <c r="G573" s="24"/>
      <c r="H573" s="24"/>
      <c r="I573" s="24"/>
      <c r="J573" s="24"/>
      <c r="K573" s="24"/>
      <c r="L573" s="24"/>
      <c r="M573" s="24">
        <v>0</v>
      </c>
      <c r="N573" s="24">
        <v>0</v>
      </c>
      <c r="O573" s="24">
        <v>0</v>
      </c>
      <c r="P573" s="24"/>
      <c r="Q573" s="24">
        <v>50.4199988730252</v>
      </c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>
        <v>568</v>
      </c>
      <c r="AD573" s="24">
        <v>569</v>
      </c>
      <c r="AE573" s="24"/>
      <c r="AF573" s="30">
        <f t="array" ref="AF573">Tableau1[[#This Row],[EC Sortie PAC]]-Tableau1[[#This Row],[EC entrée PAC]]</f>
        <v>1</v>
      </c>
      <c r="AG573" s="30">
        <f t="array" ref="AG573">Tableau1[[#This Row],[Différenctiel PAC]]</f>
        <v>1</v>
      </c>
      <c r="AH573" s="4">
        <f t="array" ref="AH573">Tableau1[[#This Row],[Echaudoirs]]+Tableau1[[#This Row],[Plumeuses]]</f>
        <v>0</v>
      </c>
      <c r="AI573" s="4">
        <f t="array" ref="AI573">Tableau1[[#This Row],[EF Surpréssée Eviscération]]+Tableau1[[#This Row],[EF Eviscération]]</f>
        <v>0</v>
      </c>
      <c r="AJ573" s="4">
        <f t="array" ref="AJ573">Tableau1[[#This Row],[Conso EF dégrilleur]]+Tableau1[[#This Row],[Conso EF prélaveuse]]+Tableau1[[#This Row],[Conso EF adiabatique]]</f>
        <v>0</v>
      </c>
      <c r="AK573" s="4">
        <f>Tableau1[[#This Row],[Conso EC Filtre]]+Tableau1[[#This Row],[Conso EC Laveuse ]]</f>
        <v>0</v>
      </c>
      <c r="AL573" s="30">
        <f t="array" ref="AL573">Tableau1[[#This Row],[Conso EF Quai Atlas (calculée)]]+Tableau1[[#This Row],[Conso EC Quai Atlas (calculée)]]</f>
        <v>0</v>
      </c>
      <c r="AM573" s="30">
        <f t="array" ref="AM573">Tableau1[[#This Row],[Lavage cagettes]]+Tableau1[[#This Row],[Lavage pal box]]</f>
        <v>0</v>
      </c>
      <c r="AN573" s="30">
        <f t="array" ref="AN573">Tableau1[[#This Row],[40 bar]]+Tableau1[[#This Row],[24 bar]]</f>
        <v>0</v>
      </c>
      <c r="AO573" s="31"/>
      <c r="AP573" s="31">
        <f>Tableau1[[#This Row],[EC Vestiaires m³]]+Tableau1[[#This Row],[Vestiaires EF]]+Tableau1[[#This Row],[Zone B]]</f>
        <v>0</v>
      </c>
      <c r="AQ57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76.380001126974804</v>
      </c>
      <c r="AR573" s="6">
        <f>Tableau1[[#This Row],[prestation lavage 40B]]+Tableau1[[#This Row],[Prestation lavage 24B]]</f>
        <v>0</v>
      </c>
      <c r="AS573" s="6">
        <f>IFERROR(Tableau1[[#This Row],[40 bar (19h-23h59)]]+Y574,0)</f>
        <v>0</v>
      </c>
      <c r="AT573" s="6">
        <f>IFERROR(Tableau1[[#This Row],[24 bar (19H-23H59)]]+AB574,0)</f>
        <v>0</v>
      </c>
      <c r="AU573" s="33">
        <f t="array" ref="AU573">(Tableau1[[#This Row],[Conso eau]]-Tableau1[Rejet convention])/Tableau1[[#This Row],[Rejet convention]]</f>
        <v>-0.83908629441624372</v>
      </c>
      <c r="AV573" s="34" t="str">
        <f t="array" ref="AV573">IF(Tableau1[[#This Row],[Nbr de poulets (entrée découpe)]]&gt;0,(Tableau1[[#This Row],[Conso eau]]/Tableau1[[#This Row],[Nbr de poulets (entrée découpe)]])*1000,"erreur")</f>
        <v>erreur</v>
      </c>
      <c r="AW573" s="35" t="str">
        <f t="array" ref="AW573">IF(Tableau1[[#This Row],[Tonnage sortie ressuage]]&gt;0,(Tableau1[[#This Row],[Conso eau]]/Tableau1[[#This Row],[Tonnage sortie ressuage]])*1000,"erreur")</f>
        <v>erreur</v>
      </c>
      <c r="AX573" s="34" t="str">
        <f t="array" ref="AX57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73" s="21">
        <f>10</f>
        <v>10</v>
      </c>
      <c r="AZ573" s="21">
        <f>6</f>
        <v>6</v>
      </c>
      <c r="BA573" s="21" t="str">
        <f>TEXT(Tableau1[[#This Row],[Date]],"aaaa")</f>
        <v>2020</v>
      </c>
      <c r="BB573" s="21" t="str">
        <f>TEXT(Tableau1[[#This Row],[Date]],"mmmm")</f>
        <v>juillet</v>
      </c>
      <c r="BC573" s="21">
        <f>_xlfn.ISOWEEKNUM(Tableau1[[#This Row],[Date]])</f>
        <v>30</v>
      </c>
      <c r="BD573" s="21" t="str">
        <f>TEXT(Tableau1[[#This Row],[Date]],"jjjj")</f>
        <v>samedi</v>
      </c>
      <c r="BE573" s="21">
        <f>VLOOKUP(ROUND(Tableau1[[#This Row],[Année]],4),Tableau2[#Data],2)</f>
        <v>788</v>
      </c>
      <c r="BF573" s="21" t="str">
        <f>VLOOKUP(Tableau1[[#This Row],[Date]],Tableau3[],2)</f>
        <v>2020-2021</v>
      </c>
    </row>
    <row r="574" spans="1:58" hidden="1" x14ac:dyDescent="0.3">
      <c r="A574" s="22">
        <v>44038</v>
      </c>
      <c r="B574" s="20"/>
      <c r="C574" s="20"/>
      <c r="D574" s="24">
        <v>73.400000000000006</v>
      </c>
      <c r="E574" s="24"/>
      <c r="F574" s="24"/>
      <c r="G574" s="24"/>
      <c r="H574" s="24"/>
      <c r="I574" s="24"/>
      <c r="J574" s="24"/>
      <c r="K574" s="24"/>
      <c r="L574" s="24"/>
      <c r="M574" s="24">
        <v>0</v>
      </c>
      <c r="N574" s="24">
        <v>0.22499999497085801</v>
      </c>
      <c r="O574" s="24">
        <v>8.4999998100101906E-2</v>
      </c>
      <c r="P574" s="24"/>
      <c r="Q574" s="24">
        <v>0</v>
      </c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>
        <v>163</v>
      </c>
      <c r="AD574" s="24">
        <v>164</v>
      </c>
      <c r="AE574" s="24"/>
      <c r="AF574" s="30">
        <f t="array" ref="AF574">Tableau1[[#This Row],[EC Sortie PAC]]-Tableau1[[#This Row],[EC entrée PAC]]</f>
        <v>1</v>
      </c>
      <c r="AG574" s="30">
        <f t="array" ref="AG574">Tableau1[[#This Row],[Différenctiel PAC]]</f>
        <v>1</v>
      </c>
      <c r="AH574" s="4">
        <f t="array" ref="AH574">Tableau1[[#This Row],[Echaudoirs]]+Tableau1[[#This Row],[Plumeuses]]</f>
        <v>0</v>
      </c>
      <c r="AI574" s="4">
        <f t="array" ref="AI574">Tableau1[[#This Row],[EF Surpréssée Eviscération]]+Tableau1[[#This Row],[EF Eviscération]]</f>
        <v>0.30999999307095993</v>
      </c>
      <c r="AJ574" s="4">
        <f t="array" ref="AJ574">Tableau1[[#This Row],[Conso EF dégrilleur]]+Tableau1[[#This Row],[Conso EF prélaveuse]]+Tableau1[[#This Row],[Conso EF adiabatique]]</f>
        <v>0</v>
      </c>
      <c r="AK574" s="4">
        <f>Tableau1[[#This Row],[Conso EC Filtre]]+Tableau1[[#This Row],[Conso EC Laveuse ]]</f>
        <v>0</v>
      </c>
      <c r="AL574" s="30">
        <f t="array" ref="AL574">Tableau1[[#This Row],[Conso EF Quai Atlas (calculée)]]+Tableau1[[#This Row],[Conso EC Quai Atlas (calculée)]]</f>
        <v>0</v>
      </c>
      <c r="AM574" s="30">
        <f t="array" ref="AM574">Tableau1[[#This Row],[Lavage cagettes]]+Tableau1[[#This Row],[Lavage pal box]]</f>
        <v>0</v>
      </c>
      <c r="AN574" s="30">
        <f t="array" ref="AN574">Tableau1[[#This Row],[40 bar]]+Tableau1[[#This Row],[24 bar]]</f>
        <v>0</v>
      </c>
      <c r="AO574" s="31"/>
      <c r="AP574" s="31">
        <f>Tableau1[[#This Row],[EC Vestiaires m³]]+Tableau1[[#This Row],[Vestiaires EF]]+Tableau1[[#This Row],[Zone B]]</f>
        <v>0</v>
      </c>
      <c r="AQ57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73.090000006929046</v>
      </c>
      <c r="AR574" s="6">
        <f>Tableau1[[#This Row],[prestation lavage 40B]]+Tableau1[[#This Row],[Prestation lavage 24B]]</f>
        <v>0</v>
      </c>
      <c r="AS574" s="6">
        <f>IFERROR(Tableau1[[#This Row],[40 bar (19h-23h59)]]+Y575,0)</f>
        <v>0</v>
      </c>
      <c r="AT574" s="6">
        <f>IFERROR(Tableau1[[#This Row],[24 bar (19H-23H59)]]+AB575,0)</f>
        <v>0</v>
      </c>
      <c r="AU574" s="33">
        <f t="array" ref="AU574">(Tableau1[[#This Row],[Conso eau]]-Tableau1[Rejet convention])/Tableau1[[#This Row],[Rejet convention]]</f>
        <v>-0.90685279187817258</v>
      </c>
      <c r="AV574" s="34" t="str">
        <f t="array" ref="AV574">IF(Tableau1[[#This Row],[Nbr de poulets (entrée découpe)]]&gt;0,(Tableau1[[#This Row],[Conso eau]]/Tableau1[[#This Row],[Nbr de poulets (entrée découpe)]])*1000,"erreur")</f>
        <v>erreur</v>
      </c>
      <c r="AW574" s="35" t="str">
        <f t="array" ref="AW574">IF(Tableau1[[#This Row],[Tonnage sortie ressuage]]&gt;0,(Tableau1[[#This Row],[Conso eau]]/Tableau1[[#This Row],[Tonnage sortie ressuage]])*1000,"erreur")</f>
        <v>erreur</v>
      </c>
      <c r="AX574" s="34" t="str">
        <f t="array" ref="AX57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74" s="21">
        <f>10</f>
        <v>10</v>
      </c>
      <c r="AZ574" s="21">
        <f>6</f>
        <v>6</v>
      </c>
      <c r="BA574" s="21" t="str">
        <f>TEXT(Tableau1[[#This Row],[Date]],"aaaa")</f>
        <v>2020</v>
      </c>
      <c r="BB574" s="21" t="str">
        <f>TEXT(Tableau1[[#This Row],[Date]],"mmmm")</f>
        <v>juillet</v>
      </c>
      <c r="BC574" s="21">
        <f>_xlfn.ISOWEEKNUM(Tableau1[[#This Row],[Date]])</f>
        <v>30</v>
      </c>
      <c r="BD574" s="21" t="str">
        <f>TEXT(Tableau1[[#This Row],[Date]],"jjjj")</f>
        <v>dimanche</v>
      </c>
      <c r="BE574" s="21">
        <f>VLOOKUP(ROUND(Tableau1[[#This Row],[Année]],4),Tableau2[#Data],2)</f>
        <v>788</v>
      </c>
      <c r="BF574" s="21" t="str">
        <f>VLOOKUP(Tableau1[[#This Row],[Date]],Tableau3[],2)</f>
        <v>2020-2021</v>
      </c>
    </row>
    <row r="575" spans="1:58" hidden="1" x14ac:dyDescent="0.3">
      <c r="A575" s="22">
        <v>44039</v>
      </c>
      <c r="B575" s="20">
        <v>75047</v>
      </c>
      <c r="C575" s="20">
        <v>188838</v>
      </c>
      <c r="D575" s="24">
        <v>681.5</v>
      </c>
      <c r="E575" s="24"/>
      <c r="F575" s="24"/>
      <c r="G575" s="24"/>
      <c r="H575" s="24"/>
      <c r="I575" s="24"/>
      <c r="J575" s="24"/>
      <c r="K575" s="24"/>
      <c r="L575" s="24"/>
      <c r="M575" s="24">
        <v>0</v>
      </c>
      <c r="N575" s="24">
        <v>78.194998252205593</v>
      </c>
      <c r="O575" s="24">
        <v>34.5949992267415</v>
      </c>
      <c r="P575" s="24"/>
      <c r="Q575" s="24">
        <v>0.55999998748302504</v>
      </c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>
        <v>103</v>
      </c>
      <c r="AD575" s="24">
        <v>103</v>
      </c>
      <c r="AE575" s="24"/>
      <c r="AF575" s="30">
        <f t="array" ref="AF575">Tableau1[[#This Row],[EC Sortie PAC]]-Tableau1[[#This Row],[EC entrée PAC]]</f>
        <v>0</v>
      </c>
      <c r="AG575" s="30">
        <f t="array" ref="AG575">Tableau1[[#This Row],[Différenctiel PAC]]</f>
        <v>0</v>
      </c>
      <c r="AH575" s="4">
        <f t="array" ref="AH575">Tableau1[[#This Row],[Echaudoirs]]+Tableau1[[#This Row],[Plumeuses]]</f>
        <v>0</v>
      </c>
      <c r="AI575" s="4">
        <f t="array" ref="AI575">Tableau1[[#This Row],[EF Surpréssée Eviscération]]+Tableau1[[#This Row],[EF Eviscération]]</f>
        <v>112.7899974789471</v>
      </c>
      <c r="AJ575" s="4">
        <f t="array" ref="AJ575">Tableau1[[#This Row],[Conso EF dégrilleur]]+Tableau1[[#This Row],[Conso EF prélaveuse]]+Tableau1[[#This Row],[Conso EF adiabatique]]</f>
        <v>0</v>
      </c>
      <c r="AK575" s="4">
        <f>Tableau1[[#This Row],[Conso EC Filtre]]+Tableau1[[#This Row],[Conso EC Laveuse ]]</f>
        <v>0</v>
      </c>
      <c r="AL575" s="30">
        <f t="array" ref="AL575">Tableau1[[#This Row],[Conso EF Quai Atlas (calculée)]]+Tableau1[[#This Row],[Conso EC Quai Atlas (calculée)]]</f>
        <v>0</v>
      </c>
      <c r="AM575" s="30">
        <f t="array" ref="AM575">Tableau1[[#This Row],[Lavage cagettes]]+Tableau1[[#This Row],[Lavage pal box]]</f>
        <v>0</v>
      </c>
      <c r="AN575" s="30">
        <f t="array" ref="AN575">Tableau1[[#This Row],[40 bar]]+Tableau1[[#This Row],[24 bar]]</f>
        <v>0</v>
      </c>
      <c r="AO575" s="31"/>
      <c r="AP575" s="31">
        <f>Tableau1[[#This Row],[EC Vestiaires m³]]+Tableau1[[#This Row],[Vestiaires EF]]+Tableau1[[#This Row],[Zone B]]</f>
        <v>0</v>
      </c>
      <c r="AQ57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568.15000253356993</v>
      </c>
      <c r="AR575" s="6">
        <f>Tableau1[[#This Row],[prestation lavage 40B]]+Tableau1[[#This Row],[Prestation lavage 24B]]</f>
        <v>0</v>
      </c>
      <c r="AS575" s="6">
        <f>IFERROR(Tableau1[[#This Row],[40 bar (19h-23h59)]]+Y576,0)</f>
        <v>0</v>
      </c>
      <c r="AT575" s="6">
        <f>IFERROR(Tableau1[[#This Row],[24 bar (19H-23H59)]]+AB576,0)</f>
        <v>0</v>
      </c>
      <c r="AU575" s="33">
        <f t="array" ref="AU575">(Tableau1[[#This Row],[Conso eau]]-Tableau1[Rejet convention])/Tableau1[[#This Row],[Rejet convention]]</f>
        <v>-0.13515228426395939</v>
      </c>
      <c r="AV575" s="34">
        <f t="array" ref="AV575">IF(Tableau1[[#This Row],[Nbr de poulets (entrée découpe)]]&gt;0,(Tableau1[[#This Row],[Conso eau]]/Tableau1[[#This Row],[Nbr de poulets (entrée découpe)]])*1000,"erreur")</f>
        <v>9.0809759217556998</v>
      </c>
      <c r="AW575" s="35">
        <f t="array" ref="AW575">IF(Tableau1[[#This Row],[Tonnage sortie ressuage]]&gt;0,(Tableau1[[#This Row],[Conso eau]]/Tableau1[[#This Row],[Tonnage sortie ressuage]])*1000,"erreur")</f>
        <v>3.6089134602145752</v>
      </c>
      <c r="AX575" s="34">
        <f t="array" ref="AX57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75" s="21">
        <f>10</f>
        <v>10</v>
      </c>
      <c r="AZ575" s="21">
        <f>6</f>
        <v>6</v>
      </c>
      <c r="BA575" s="21" t="str">
        <f>TEXT(Tableau1[[#This Row],[Date]],"aaaa")</f>
        <v>2020</v>
      </c>
      <c r="BB575" s="21" t="str">
        <f>TEXT(Tableau1[[#This Row],[Date]],"mmmm")</f>
        <v>juillet</v>
      </c>
      <c r="BC575" s="21">
        <f>_xlfn.ISOWEEKNUM(Tableau1[[#This Row],[Date]])</f>
        <v>31</v>
      </c>
      <c r="BD575" s="21" t="str">
        <f>TEXT(Tableau1[[#This Row],[Date]],"jjjj")</f>
        <v>lundi</v>
      </c>
      <c r="BE575" s="21">
        <f>VLOOKUP(ROUND(Tableau1[[#This Row],[Année]],4),Tableau2[#Data],2)</f>
        <v>788</v>
      </c>
      <c r="BF575" s="21" t="str">
        <f>VLOOKUP(Tableau1[[#This Row],[Date]],Tableau3[],2)</f>
        <v>2020-2021</v>
      </c>
    </row>
    <row r="576" spans="1:58" hidden="1" x14ac:dyDescent="0.3">
      <c r="A576" s="22">
        <v>44040</v>
      </c>
      <c r="B576" s="20">
        <v>77648</v>
      </c>
      <c r="C576" s="20">
        <v>189376</v>
      </c>
      <c r="D576" s="24">
        <v>728</v>
      </c>
      <c r="E576" s="24"/>
      <c r="F576" s="24"/>
      <c r="G576" s="24"/>
      <c r="H576" s="24"/>
      <c r="I576" s="24"/>
      <c r="J576" s="24"/>
      <c r="K576" s="24"/>
      <c r="L576" s="24"/>
      <c r="M576" s="24">
        <v>0</v>
      </c>
      <c r="N576" s="24">
        <v>73.549998356029405</v>
      </c>
      <c r="O576" s="24">
        <v>32.804999266751103</v>
      </c>
      <c r="P576" s="24"/>
      <c r="Q576" s="24">
        <v>35.509999206289599</v>
      </c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>
        <v>535</v>
      </c>
      <c r="AD576" s="24">
        <v>539</v>
      </c>
      <c r="AE576" s="24"/>
      <c r="AF576" s="30">
        <f t="array" ref="AF576">Tableau1[[#This Row],[EC Sortie PAC]]-Tableau1[[#This Row],[EC entrée PAC]]</f>
        <v>4</v>
      </c>
      <c r="AG576" s="30">
        <f t="array" ref="AG576">Tableau1[[#This Row],[Différenctiel PAC]]</f>
        <v>4</v>
      </c>
      <c r="AH576" s="4">
        <f t="array" ref="AH576">Tableau1[[#This Row],[Echaudoirs]]+Tableau1[[#This Row],[Plumeuses]]</f>
        <v>0</v>
      </c>
      <c r="AI576" s="4">
        <f t="array" ref="AI576">Tableau1[[#This Row],[EF Surpréssée Eviscération]]+Tableau1[[#This Row],[EF Eviscération]]</f>
        <v>106.3549976227805</v>
      </c>
      <c r="AJ576" s="4">
        <f t="array" ref="AJ576">Tableau1[[#This Row],[Conso EF dégrilleur]]+Tableau1[[#This Row],[Conso EF prélaveuse]]+Tableau1[[#This Row],[Conso EF adiabatique]]</f>
        <v>0</v>
      </c>
      <c r="AK576" s="4">
        <f>Tableau1[[#This Row],[Conso EC Filtre]]+Tableau1[[#This Row],[Conso EC Laveuse ]]</f>
        <v>0</v>
      </c>
      <c r="AL576" s="30">
        <f t="array" ref="AL576">Tableau1[[#This Row],[Conso EF Quai Atlas (calculée)]]+Tableau1[[#This Row],[Conso EC Quai Atlas (calculée)]]</f>
        <v>0</v>
      </c>
      <c r="AM576" s="30">
        <f t="array" ref="AM576">Tableau1[[#This Row],[Lavage cagettes]]+Tableau1[[#This Row],[Lavage pal box]]</f>
        <v>0</v>
      </c>
      <c r="AN576" s="30">
        <f t="array" ref="AN576">Tableau1[[#This Row],[40 bar]]+Tableau1[[#This Row],[24 bar]]</f>
        <v>0</v>
      </c>
      <c r="AO576" s="31"/>
      <c r="AP576" s="31">
        <f>Tableau1[[#This Row],[EC Vestiaires m³]]+Tableau1[[#This Row],[Vestiaires EF]]+Tableau1[[#This Row],[Zone B]]</f>
        <v>0</v>
      </c>
      <c r="AQ57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586.13500317092985</v>
      </c>
      <c r="AR576" s="6">
        <f>Tableau1[[#This Row],[prestation lavage 40B]]+Tableau1[[#This Row],[Prestation lavage 24B]]</f>
        <v>0</v>
      </c>
      <c r="AS576" s="6">
        <f>IFERROR(Tableau1[[#This Row],[40 bar (19h-23h59)]]+Y577,0)</f>
        <v>0</v>
      </c>
      <c r="AT576" s="6">
        <f>IFERROR(Tableau1[[#This Row],[24 bar (19H-23H59)]]+AB577,0)</f>
        <v>0</v>
      </c>
      <c r="AU576" s="33">
        <f t="array" ref="AU576">(Tableau1[[#This Row],[Conso eau]]-Tableau1[Rejet convention])/Tableau1[[#This Row],[Rejet convention]]</f>
        <v>-7.6142131979695438E-2</v>
      </c>
      <c r="AV576" s="34">
        <f t="array" ref="AV576">IF(Tableau1[[#This Row],[Nbr de poulets (entrée découpe)]]&gt;0,(Tableau1[[#This Row],[Conso eau]]/Tableau1[[#This Row],[Nbr de poulets (entrée découpe)]])*1000,"erreur")</f>
        <v>9.3756439315887086</v>
      </c>
      <c r="AW576" s="35">
        <f t="array" ref="AW576">IF(Tableau1[[#This Row],[Tonnage sortie ressuage]]&gt;0,(Tableau1[[#This Row],[Conso eau]]/Tableau1[[#This Row],[Tonnage sortie ressuage]])*1000,"erreur")</f>
        <v>3.8442041230145323</v>
      </c>
      <c r="AX576" s="34">
        <f t="array" ref="AX57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76" s="21">
        <f>10</f>
        <v>10</v>
      </c>
      <c r="AZ576" s="21">
        <f>6</f>
        <v>6</v>
      </c>
      <c r="BA576" s="21" t="str">
        <f>TEXT(Tableau1[[#This Row],[Date]],"aaaa")</f>
        <v>2020</v>
      </c>
      <c r="BB576" s="21" t="str">
        <f>TEXT(Tableau1[[#This Row],[Date]],"mmmm")</f>
        <v>juillet</v>
      </c>
      <c r="BC576" s="21">
        <f>_xlfn.ISOWEEKNUM(Tableau1[[#This Row],[Date]])</f>
        <v>31</v>
      </c>
      <c r="BD576" s="21" t="str">
        <f>TEXT(Tableau1[[#This Row],[Date]],"jjjj")</f>
        <v>mardi</v>
      </c>
      <c r="BE576" s="21">
        <f>VLOOKUP(ROUND(Tableau1[[#This Row],[Année]],4),Tableau2[#Data],2)</f>
        <v>788</v>
      </c>
      <c r="BF576" s="21" t="str">
        <f>VLOOKUP(Tableau1[[#This Row],[Date]],Tableau3[],2)</f>
        <v>2020-2021</v>
      </c>
    </row>
    <row r="577" spans="1:58" hidden="1" x14ac:dyDescent="0.3">
      <c r="A577" s="22">
        <v>44041</v>
      </c>
      <c r="B577" s="20">
        <v>76013</v>
      </c>
      <c r="C577" s="20">
        <v>197657</v>
      </c>
      <c r="D577" s="24">
        <v>741.1</v>
      </c>
      <c r="E577" s="24"/>
      <c r="F577" s="24"/>
      <c r="G577" s="24"/>
      <c r="H577" s="24"/>
      <c r="I577" s="24"/>
      <c r="J577" s="24"/>
      <c r="K577" s="24"/>
      <c r="L577" s="24"/>
      <c r="M577" s="24">
        <v>0</v>
      </c>
      <c r="N577" s="24">
        <v>72.214998385868995</v>
      </c>
      <c r="O577" s="24">
        <v>34.449999229982502</v>
      </c>
      <c r="P577" s="24"/>
      <c r="Q577" s="24">
        <v>32.069999283179598</v>
      </c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>
        <v>597</v>
      </c>
      <c r="AD577" s="24">
        <v>597</v>
      </c>
      <c r="AE577" s="24"/>
      <c r="AF577" s="30">
        <f t="array" ref="AF577">Tableau1[[#This Row],[EC Sortie PAC]]-Tableau1[[#This Row],[EC entrée PAC]]</f>
        <v>0</v>
      </c>
      <c r="AG577" s="30">
        <f t="array" ref="AG577">Tableau1[[#This Row],[Différenctiel PAC]]</f>
        <v>0</v>
      </c>
      <c r="AH577" s="4">
        <f t="array" ref="AH577">Tableau1[[#This Row],[Echaudoirs]]+Tableau1[[#This Row],[Plumeuses]]</f>
        <v>0</v>
      </c>
      <c r="AI577" s="4">
        <f t="array" ref="AI577">Tableau1[[#This Row],[EF Surpréssée Eviscération]]+Tableau1[[#This Row],[EF Eviscération]]</f>
        <v>106.66499761585149</v>
      </c>
      <c r="AJ577" s="4">
        <f t="array" ref="AJ577">Tableau1[[#This Row],[Conso EF dégrilleur]]+Tableau1[[#This Row],[Conso EF prélaveuse]]+Tableau1[[#This Row],[Conso EF adiabatique]]</f>
        <v>0</v>
      </c>
      <c r="AK577" s="4">
        <f>Tableau1[[#This Row],[Conso EC Filtre]]+Tableau1[[#This Row],[Conso EC Laveuse ]]</f>
        <v>0</v>
      </c>
      <c r="AL577" s="30">
        <f t="array" ref="AL577">Tableau1[[#This Row],[Conso EF Quai Atlas (calculée)]]+Tableau1[[#This Row],[Conso EC Quai Atlas (calculée)]]</f>
        <v>0</v>
      </c>
      <c r="AM577" s="30">
        <f t="array" ref="AM577">Tableau1[[#This Row],[Lavage cagettes]]+Tableau1[[#This Row],[Lavage pal box]]</f>
        <v>0</v>
      </c>
      <c r="AN577" s="30">
        <f t="array" ref="AN577">Tableau1[[#This Row],[40 bar]]+Tableau1[[#This Row],[24 bar]]</f>
        <v>0</v>
      </c>
      <c r="AO577" s="31"/>
      <c r="AP577" s="31">
        <f>Tableau1[[#This Row],[EC Vestiaires m³]]+Tableau1[[#This Row],[Vestiaires EF]]+Tableau1[[#This Row],[Zone B]]</f>
        <v>0</v>
      </c>
      <c r="AQ57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602.36500310096892</v>
      </c>
      <c r="AR577" s="6">
        <f>Tableau1[[#This Row],[prestation lavage 40B]]+Tableau1[[#This Row],[Prestation lavage 24B]]</f>
        <v>0</v>
      </c>
      <c r="AS577" s="6">
        <f>IFERROR(Tableau1[[#This Row],[40 bar (19h-23h59)]]+Y578,0)</f>
        <v>0</v>
      </c>
      <c r="AT577" s="6">
        <f>IFERROR(Tableau1[[#This Row],[24 bar (19H-23H59)]]+AB578,0)</f>
        <v>0</v>
      </c>
      <c r="AU577" s="33">
        <f t="array" ref="AU577">(Tableau1[[#This Row],[Conso eau]]-Tableau1[Rejet convention])/Tableau1[[#This Row],[Rejet convention]]</f>
        <v>-5.9517766497461898E-2</v>
      </c>
      <c r="AV577" s="34">
        <f t="array" ref="AV577">IF(Tableau1[[#This Row],[Nbr de poulets (entrée découpe)]]&gt;0,(Tableau1[[#This Row],[Conso eau]]/Tableau1[[#This Row],[Nbr de poulets (entrée découpe)]])*1000,"erreur")</f>
        <v>9.7496480865115185</v>
      </c>
      <c r="AW577" s="35">
        <f t="array" ref="AW577">IF(Tableau1[[#This Row],[Tonnage sortie ressuage]]&gt;0,(Tableau1[[#This Row],[Conso eau]]/Tableau1[[#This Row],[Tonnage sortie ressuage]])*1000,"erreur")</f>
        <v>3.7494245081125386</v>
      </c>
      <c r="AX577" s="34">
        <f t="array" ref="AX57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77" s="21">
        <f>10</f>
        <v>10</v>
      </c>
      <c r="AZ577" s="21">
        <f>6</f>
        <v>6</v>
      </c>
      <c r="BA577" s="21" t="str">
        <f>TEXT(Tableau1[[#This Row],[Date]],"aaaa")</f>
        <v>2020</v>
      </c>
      <c r="BB577" s="21" t="str">
        <f>TEXT(Tableau1[[#This Row],[Date]],"mmmm")</f>
        <v>juillet</v>
      </c>
      <c r="BC577" s="21">
        <f>_xlfn.ISOWEEKNUM(Tableau1[[#This Row],[Date]])</f>
        <v>31</v>
      </c>
      <c r="BD577" s="21" t="str">
        <f>TEXT(Tableau1[[#This Row],[Date]],"jjjj")</f>
        <v>mercredi</v>
      </c>
      <c r="BE577" s="21">
        <f>VLOOKUP(ROUND(Tableau1[[#This Row],[Année]],4),Tableau2[#Data],2)</f>
        <v>788</v>
      </c>
      <c r="BF577" s="21" t="str">
        <f>VLOOKUP(Tableau1[[#This Row],[Date]],Tableau3[],2)</f>
        <v>2020-2021</v>
      </c>
    </row>
    <row r="578" spans="1:58" hidden="1" x14ac:dyDescent="0.3">
      <c r="A578" s="22">
        <v>44042</v>
      </c>
      <c r="B578" s="20">
        <v>78828</v>
      </c>
      <c r="C578" s="20">
        <v>189878</v>
      </c>
      <c r="D578" s="24">
        <v>785.4</v>
      </c>
      <c r="E578" s="24"/>
      <c r="F578" s="24"/>
      <c r="G578" s="24"/>
      <c r="H578" s="24"/>
      <c r="I578" s="24"/>
      <c r="J578" s="24"/>
      <c r="K578" s="24"/>
      <c r="L578" s="24"/>
      <c r="M578" s="24">
        <v>0</v>
      </c>
      <c r="N578" s="24">
        <v>71.019998412579298</v>
      </c>
      <c r="O578" s="24">
        <v>39.304999121464803</v>
      </c>
      <c r="P578" s="24"/>
      <c r="Q578" s="24">
        <v>31.4699992965907</v>
      </c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>
        <v>572</v>
      </c>
      <c r="AD578" s="24">
        <v>616</v>
      </c>
      <c r="AE578" s="24"/>
      <c r="AF578" s="30">
        <f t="array" ref="AF578">Tableau1[[#This Row],[EC Sortie PAC]]-Tableau1[[#This Row],[EC entrée PAC]]</f>
        <v>44</v>
      </c>
      <c r="AG578" s="30">
        <f t="array" ref="AG578">Tableau1[[#This Row],[Différenctiel PAC]]</f>
        <v>44</v>
      </c>
      <c r="AH578" s="4">
        <f t="array" ref="AH578">Tableau1[[#This Row],[Echaudoirs]]+Tableau1[[#This Row],[Plumeuses]]</f>
        <v>0</v>
      </c>
      <c r="AI578" s="4">
        <f t="array" ref="AI578">Tableau1[[#This Row],[EF Surpréssée Eviscération]]+Tableau1[[#This Row],[EF Eviscération]]</f>
        <v>110.3249975340441</v>
      </c>
      <c r="AJ578" s="4">
        <f t="array" ref="AJ578">Tableau1[[#This Row],[Conso EF dégrilleur]]+Tableau1[[#This Row],[Conso EF prélaveuse]]+Tableau1[[#This Row],[Conso EF adiabatique]]</f>
        <v>0</v>
      </c>
      <c r="AK578" s="4">
        <f>Tableau1[[#This Row],[Conso EC Filtre]]+Tableau1[[#This Row],[Conso EC Laveuse ]]</f>
        <v>0</v>
      </c>
      <c r="AL578" s="30">
        <f t="array" ref="AL578">Tableau1[[#This Row],[Conso EF Quai Atlas (calculée)]]+Tableau1[[#This Row],[Conso EC Quai Atlas (calculée)]]</f>
        <v>0</v>
      </c>
      <c r="AM578" s="30">
        <f t="array" ref="AM578">Tableau1[[#This Row],[Lavage cagettes]]+Tableau1[[#This Row],[Lavage pal box]]</f>
        <v>0</v>
      </c>
      <c r="AN578" s="30">
        <f t="array" ref="AN578">Tableau1[[#This Row],[40 bar]]+Tableau1[[#This Row],[24 bar]]</f>
        <v>0</v>
      </c>
      <c r="AO578" s="31"/>
      <c r="AP578" s="31">
        <f>Tableau1[[#This Row],[EC Vestiaires m³]]+Tableau1[[#This Row],[Vestiaires EF]]+Tableau1[[#This Row],[Zone B]]</f>
        <v>0</v>
      </c>
      <c r="AQ57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643.6050031693652</v>
      </c>
      <c r="AR578" s="6">
        <f>Tableau1[[#This Row],[prestation lavage 40B]]+Tableau1[[#This Row],[Prestation lavage 24B]]</f>
        <v>0</v>
      </c>
      <c r="AS578" s="6">
        <f>IFERROR(Tableau1[[#This Row],[40 bar (19h-23h59)]]+Y579,0)</f>
        <v>0</v>
      </c>
      <c r="AT578" s="6">
        <f>IFERROR(Tableau1[[#This Row],[24 bar (19H-23H59)]]+AB579,0)</f>
        <v>0</v>
      </c>
      <c r="AU578" s="33">
        <f t="array" ref="AU578">(Tableau1[[#This Row],[Conso eau]]-Tableau1[Rejet convention])/Tableau1[[#This Row],[Rejet convention]]</f>
        <v>-3.2994923857868311E-3</v>
      </c>
      <c r="AV578" s="34">
        <f t="array" ref="AV578">IF(Tableau1[[#This Row],[Nbr de poulets (entrée découpe)]]&gt;0,(Tableau1[[#This Row],[Conso eau]]/Tableau1[[#This Row],[Nbr de poulets (entrée découpe)]])*1000,"erreur")</f>
        <v>9.9634647587151779</v>
      </c>
      <c r="AW578" s="35">
        <f t="array" ref="AW578">IF(Tableau1[[#This Row],[Tonnage sortie ressuage]]&gt;0,(Tableau1[[#This Row],[Conso eau]]/Tableau1[[#This Row],[Tonnage sortie ressuage]])*1000,"erreur")</f>
        <v>4.1363401763237446</v>
      </c>
      <c r="AX578" s="34">
        <f t="array" ref="AX57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78" s="21">
        <f>10</f>
        <v>10</v>
      </c>
      <c r="AZ578" s="21">
        <f>6</f>
        <v>6</v>
      </c>
      <c r="BA578" s="21" t="str">
        <f>TEXT(Tableau1[[#This Row],[Date]],"aaaa")</f>
        <v>2020</v>
      </c>
      <c r="BB578" s="21" t="str">
        <f>TEXT(Tableau1[[#This Row],[Date]],"mmmm")</f>
        <v>juillet</v>
      </c>
      <c r="BC578" s="21">
        <f>_xlfn.ISOWEEKNUM(Tableau1[[#This Row],[Date]])</f>
        <v>31</v>
      </c>
      <c r="BD578" s="21" t="str">
        <f>TEXT(Tableau1[[#This Row],[Date]],"jjjj")</f>
        <v>jeudi</v>
      </c>
      <c r="BE578" s="21">
        <f>VLOOKUP(ROUND(Tableau1[[#This Row],[Année]],4),Tableau2[#Data],2)</f>
        <v>788</v>
      </c>
      <c r="BF578" s="21" t="str">
        <f>VLOOKUP(Tableau1[[#This Row],[Date]],Tableau3[],2)</f>
        <v>2020-2021</v>
      </c>
    </row>
    <row r="579" spans="1:58" hidden="1" x14ac:dyDescent="0.3">
      <c r="A579" s="22">
        <v>44043</v>
      </c>
      <c r="B579" s="20">
        <v>72170</v>
      </c>
      <c r="C579" s="20">
        <v>166475</v>
      </c>
      <c r="D579" s="24">
        <v>888.5</v>
      </c>
      <c r="E579" s="24"/>
      <c r="F579" s="24"/>
      <c r="G579" s="24"/>
      <c r="H579" s="24"/>
      <c r="I579" s="24"/>
      <c r="J579" s="24"/>
      <c r="K579" s="24"/>
      <c r="L579" s="24"/>
      <c r="M579" s="24">
        <v>0</v>
      </c>
      <c r="N579" s="24">
        <v>75.699998307973104</v>
      </c>
      <c r="O579" s="24">
        <v>41.349999075755498</v>
      </c>
      <c r="P579" s="24"/>
      <c r="Q579" s="24">
        <v>31.0499993059784</v>
      </c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>
        <v>566</v>
      </c>
      <c r="AD579" s="24">
        <v>583</v>
      </c>
      <c r="AE579" s="24"/>
      <c r="AF579" s="30">
        <f t="array" ref="AF579">Tableau1[[#This Row],[EC Sortie PAC]]-Tableau1[[#This Row],[EC entrée PAC]]</f>
        <v>17</v>
      </c>
      <c r="AG579" s="30">
        <f t="array" ref="AG579">Tableau1[[#This Row],[Différenctiel PAC]]</f>
        <v>17</v>
      </c>
      <c r="AH579" s="4">
        <f t="array" ref="AH579">Tableau1[[#This Row],[Echaudoirs]]+Tableau1[[#This Row],[Plumeuses]]</f>
        <v>0</v>
      </c>
      <c r="AI579" s="4">
        <f t="array" ref="AI579">Tableau1[[#This Row],[EF Surpréssée Eviscération]]+Tableau1[[#This Row],[EF Eviscération]]</f>
        <v>117.04999738372859</v>
      </c>
      <c r="AJ579" s="4">
        <f t="array" ref="AJ579">Tableau1[[#This Row],[Conso EF dégrilleur]]+Tableau1[[#This Row],[Conso EF prélaveuse]]+Tableau1[[#This Row],[Conso EF adiabatique]]</f>
        <v>0</v>
      </c>
      <c r="AK579" s="4">
        <f>Tableau1[[#This Row],[Conso EC Filtre]]+Tableau1[[#This Row],[Conso EC Laveuse ]]</f>
        <v>0</v>
      </c>
      <c r="AL579" s="30">
        <f t="array" ref="AL579">Tableau1[[#This Row],[Conso EF Quai Atlas (calculée)]]+Tableau1[[#This Row],[Conso EC Quai Atlas (calculée)]]</f>
        <v>0</v>
      </c>
      <c r="AM579" s="30">
        <f t="array" ref="AM579">Tableau1[[#This Row],[Lavage cagettes]]+Tableau1[[#This Row],[Lavage pal box]]</f>
        <v>0</v>
      </c>
      <c r="AN579" s="30">
        <f t="array" ref="AN579">Tableau1[[#This Row],[40 bar]]+Tableau1[[#This Row],[24 bar]]</f>
        <v>0</v>
      </c>
      <c r="AO579" s="31"/>
      <c r="AP579" s="31">
        <f>Tableau1[[#This Row],[EC Vestiaires m³]]+Tableau1[[#This Row],[Vestiaires EF]]+Tableau1[[#This Row],[Zone B]]</f>
        <v>0</v>
      </c>
      <c r="AQ57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740.40000331029296</v>
      </c>
      <c r="AR579" s="6">
        <f>Tableau1[[#This Row],[prestation lavage 40B]]+Tableau1[[#This Row],[Prestation lavage 24B]]</f>
        <v>0</v>
      </c>
      <c r="AS579" s="6">
        <f>IFERROR(Tableau1[[#This Row],[40 bar (19h-23h59)]]+Y580,0)</f>
        <v>0</v>
      </c>
      <c r="AT579" s="6">
        <f>IFERROR(Tableau1[[#This Row],[24 bar (19H-23H59)]]+AB580,0)</f>
        <v>0</v>
      </c>
      <c r="AU579" s="33">
        <f t="array" ref="AU579">(Tableau1[[#This Row],[Conso eau]]-Tableau1[Rejet convention])/Tableau1[[#This Row],[Rejet convention]]</f>
        <v>0.12753807106598986</v>
      </c>
      <c r="AV579" s="34">
        <f t="array" ref="AV579">IF(Tableau1[[#This Row],[Nbr de poulets (entrée découpe)]]&gt;0,(Tableau1[[#This Row],[Conso eau]]/Tableau1[[#This Row],[Nbr de poulets (entrée découpe)]])*1000,"erreur")</f>
        <v>12.311209643896357</v>
      </c>
      <c r="AW579" s="35">
        <f t="array" ref="AW579">IF(Tableau1[[#This Row],[Tonnage sortie ressuage]]&gt;0,(Tableau1[[#This Row],[Conso eau]]/Tableau1[[#This Row],[Tonnage sortie ressuage]])*1000,"erreur")</f>
        <v>5.3371377083646188</v>
      </c>
      <c r="AX579" s="34">
        <f t="array" ref="AX57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79" s="21">
        <f>10</f>
        <v>10</v>
      </c>
      <c r="AZ579" s="21">
        <f>6</f>
        <v>6</v>
      </c>
      <c r="BA579" s="21" t="str">
        <f>TEXT(Tableau1[[#This Row],[Date]],"aaaa")</f>
        <v>2020</v>
      </c>
      <c r="BB579" s="21" t="str">
        <f>TEXT(Tableau1[[#This Row],[Date]],"mmmm")</f>
        <v>juillet</v>
      </c>
      <c r="BC579" s="21">
        <f>_xlfn.ISOWEEKNUM(Tableau1[[#This Row],[Date]])</f>
        <v>31</v>
      </c>
      <c r="BD579" s="21" t="str">
        <f>TEXT(Tableau1[[#This Row],[Date]],"jjjj")</f>
        <v>vendredi</v>
      </c>
      <c r="BE579" s="21">
        <f>VLOOKUP(ROUND(Tableau1[[#This Row],[Année]],4),Tableau2[#Data],2)</f>
        <v>788</v>
      </c>
      <c r="BF579" s="21" t="str">
        <f>VLOOKUP(Tableau1[[#This Row],[Date]],Tableau3[],2)</f>
        <v>2020-2021</v>
      </c>
    </row>
    <row r="580" spans="1:58" hidden="1" x14ac:dyDescent="0.3">
      <c r="A580" s="22">
        <v>44044</v>
      </c>
      <c r="B580" s="20"/>
      <c r="C580" s="20"/>
      <c r="D580" s="24">
        <v>153.4</v>
      </c>
      <c r="E580" s="24"/>
      <c r="F580" s="24"/>
      <c r="G580" s="24"/>
      <c r="H580" s="24"/>
      <c r="I580" s="24"/>
      <c r="J580" s="24"/>
      <c r="K580" s="24"/>
      <c r="L580" s="24"/>
      <c r="M580" s="24">
        <v>0</v>
      </c>
      <c r="N580" s="24">
        <v>0</v>
      </c>
      <c r="O580" s="24">
        <v>0</v>
      </c>
      <c r="P580" s="24"/>
      <c r="Q580" s="24">
        <v>47.389998940750999</v>
      </c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>
        <v>599</v>
      </c>
      <c r="AD580" s="24">
        <v>601</v>
      </c>
      <c r="AE580" s="24"/>
      <c r="AF580" s="30">
        <f t="array" ref="AF580">Tableau1[[#This Row],[EC Sortie PAC]]-Tableau1[[#This Row],[EC entrée PAC]]</f>
        <v>2</v>
      </c>
      <c r="AG580" s="30">
        <f t="array" ref="AG580">Tableau1[[#This Row],[Différenctiel PAC]]</f>
        <v>2</v>
      </c>
      <c r="AH580" s="4">
        <f t="array" ref="AH580">Tableau1[[#This Row],[Echaudoirs]]+Tableau1[[#This Row],[Plumeuses]]</f>
        <v>0</v>
      </c>
      <c r="AI580" s="4">
        <f t="array" ref="AI580">Tableau1[[#This Row],[EF Surpréssée Eviscération]]+Tableau1[[#This Row],[EF Eviscération]]</f>
        <v>0</v>
      </c>
      <c r="AJ580" s="4">
        <f t="array" ref="AJ580">Tableau1[[#This Row],[Conso EF dégrilleur]]+Tableau1[[#This Row],[Conso EF prélaveuse]]+Tableau1[[#This Row],[Conso EF adiabatique]]</f>
        <v>0</v>
      </c>
      <c r="AK580" s="4">
        <f>Tableau1[[#This Row],[Conso EC Filtre]]+Tableau1[[#This Row],[Conso EC Laveuse ]]</f>
        <v>0</v>
      </c>
      <c r="AL580" s="30">
        <f t="array" ref="AL580">Tableau1[[#This Row],[Conso EF Quai Atlas (calculée)]]+Tableau1[[#This Row],[Conso EC Quai Atlas (calculée)]]</f>
        <v>0</v>
      </c>
      <c r="AM580" s="30">
        <f t="array" ref="AM580">Tableau1[[#This Row],[Lavage cagettes]]+Tableau1[[#This Row],[Lavage pal box]]</f>
        <v>0</v>
      </c>
      <c r="AN580" s="30">
        <f t="array" ref="AN580">Tableau1[[#This Row],[40 bar]]+Tableau1[[#This Row],[24 bar]]</f>
        <v>0</v>
      </c>
      <c r="AO580" s="31"/>
      <c r="AP580" s="31">
        <f>Tableau1[[#This Row],[EC Vestiaires m³]]+Tableau1[[#This Row],[Vestiaires EF]]+Tableau1[[#This Row],[Zone B]]</f>
        <v>0</v>
      </c>
      <c r="AQ58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106.01000105924901</v>
      </c>
      <c r="AR580" s="6">
        <f>Tableau1[[#This Row],[prestation lavage 40B]]+Tableau1[[#This Row],[Prestation lavage 24B]]</f>
        <v>0</v>
      </c>
      <c r="AS580" s="6">
        <f>IFERROR(Tableau1[[#This Row],[40 bar (19h-23h59)]]+Y581,0)</f>
        <v>0</v>
      </c>
      <c r="AT580" s="6">
        <f>IFERROR(Tableau1[[#This Row],[24 bar (19H-23H59)]]+AB581,0)</f>
        <v>0</v>
      </c>
      <c r="AU580" s="33">
        <f t="array" ref="AU580">(Tableau1[[#This Row],[Conso eau]]-Tableau1[Rejet convention])/Tableau1[[#This Row],[Rejet convention]]</f>
        <v>-0.8053299492385787</v>
      </c>
      <c r="AV580" s="34" t="str">
        <f t="array" ref="AV580">IF(Tableau1[[#This Row],[Nbr de poulets (entrée découpe)]]&gt;0,(Tableau1[[#This Row],[Conso eau]]/Tableau1[[#This Row],[Nbr de poulets (entrée découpe)]])*1000,"erreur")</f>
        <v>erreur</v>
      </c>
      <c r="AW580" s="35" t="str">
        <f t="array" ref="AW580">IF(Tableau1[[#This Row],[Tonnage sortie ressuage]]&gt;0,(Tableau1[[#This Row],[Conso eau]]/Tableau1[[#This Row],[Tonnage sortie ressuage]])*1000,"erreur")</f>
        <v>erreur</v>
      </c>
      <c r="AX580" s="34" t="str">
        <f t="array" ref="AX58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80" s="21">
        <f>10</f>
        <v>10</v>
      </c>
      <c r="AZ580" s="21">
        <f>6</f>
        <v>6</v>
      </c>
      <c r="BA580" s="21" t="str">
        <f>TEXT(Tableau1[[#This Row],[Date]],"aaaa")</f>
        <v>2020</v>
      </c>
      <c r="BB580" s="21" t="str">
        <f>TEXT(Tableau1[[#This Row],[Date]],"mmmm")</f>
        <v>août</v>
      </c>
      <c r="BC580" s="21">
        <f>_xlfn.ISOWEEKNUM(Tableau1[[#This Row],[Date]])</f>
        <v>31</v>
      </c>
      <c r="BD580" s="21" t="str">
        <f>TEXT(Tableau1[[#This Row],[Date]],"jjjj")</f>
        <v>samedi</v>
      </c>
      <c r="BE580" s="21">
        <f>VLOOKUP(ROUND(Tableau1[[#This Row],[Année]],4),Tableau2[#Data],2)</f>
        <v>788</v>
      </c>
      <c r="BF580" s="21" t="str">
        <f>VLOOKUP(Tableau1[[#This Row],[Date]],Tableau3[],2)</f>
        <v>2020-2021</v>
      </c>
    </row>
    <row r="581" spans="1:58" hidden="1" x14ac:dyDescent="0.3">
      <c r="A581" s="22">
        <v>44045</v>
      </c>
      <c r="B581" s="20"/>
      <c r="C581" s="20"/>
      <c r="D581" s="24">
        <v>90.5</v>
      </c>
      <c r="E581" s="24"/>
      <c r="F581" s="24"/>
      <c r="G581" s="24"/>
      <c r="H581" s="24"/>
      <c r="I581" s="24"/>
      <c r="J581" s="24"/>
      <c r="K581" s="24"/>
      <c r="L581" s="24"/>
      <c r="M581" s="24">
        <v>0</v>
      </c>
      <c r="N581" s="24">
        <v>2.9999999329447701E-2</v>
      </c>
      <c r="O581" s="24">
        <v>2.49999994412065E-2</v>
      </c>
      <c r="P581" s="24"/>
      <c r="Q581" s="24">
        <v>0</v>
      </c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>
        <v>179</v>
      </c>
      <c r="AD581" s="24">
        <v>180</v>
      </c>
      <c r="AE581" s="24"/>
      <c r="AF581" s="30">
        <f t="array" ref="AF581">Tableau1[[#This Row],[EC Sortie PAC]]-Tableau1[[#This Row],[EC entrée PAC]]</f>
        <v>1</v>
      </c>
      <c r="AG581" s="30">
        <f t="array" ref="AG581">Tableau1[[#This Row],[Différenctiel PAC]]</f>
        <v>1</v>
      </c>
      <c r="AH581" s="4">
        <f t="array" ref="AH581">Tableau1[[#This Row],[Echaudoirs]]+Tableau1[[#This Row],[Plumeuses]]</f>
        <v>0</v>
      </c>
      <c r="AI581" s="4">
        <f t="array" ref="AI581">Tableau1[[#This Row],[EF Surpréssée Eviscération]]+Tableau1[[#This Row],[EF Eviscération]]</f>
        <v>5.4999998770654202E-2</v>
      </c>
      <c r="AJ581" s="4">
        <f t="array" ref="AJ581">Tableau1[[#This Row],[Conso EF dégrilleur]]+Tableau1[[#This Row],[Conso EF prélaveuse]]+Tableau1[[#This Row],[Conso EF adiabatique]]</f>
        <v>0</v>
      </c>
      <c r="AK581" s="4">
        <f>Tableau1[[#This Row],[Conso EC Filtre]]+Tableau1[[#This Row],[Conso EC Laveuse ]]</f>
        <v>0</v>
      </c>
      <c r="AL581" s="30">
        <f t="array" ref="AL581">Tableau1[[#This Row],[Conso EF Quai Atlas (calculée)]]+Tableau1[[#This Row],[Conso EC Quai Atlas (calculée)]]</f>
        <v>0</v>
      </c>
      <c r="AM581" s="30">
        <f t="array" ref="AM581">Tableau1[[#This Row],[Lavage cagettes]]+Tableau1[[#This Row],[Lavage pal box]]</f>
        <v>0</v>
      </c>
      <c r="AN581" s="30">
        <f t="array" ref="AN581">Tableau1[[#This Row],[40 bar]]+Tableau1[[#This Row],[24 bar]]</f>
        <v>0</v>
      </c>
      <c r="AO581" s="31"/>
      <c r="AP581" s="31">
        <f>Tableau1[[#This Row],[EC Vestiaires m³]]+Tableau1[[#This Row],[Vestiaires EF]]+Tableau1[[#This Row],[Zone B]]</f>
        <v>0</v>
      </c>
      <c r="AQ58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90.445000001229346</v>
      </c>
      <c r="AR581" s="6">
        <f>Tableau1[[#This Row],[prestation lavage 40B]]+Tableau1[[#This Row],[Prestation lavage 24B]]</f>
        <v>0</v>
      </c>
      <c r="AS581" s="6">
        <f>IFERROR(Tableau1[[#This Row],[40 bar (19h-23h59)]]+Y582,0)</f>
        <v>0</v>
      </c>
      <c r="AT581" s="6">
        <f>IFERROR(Tableau1[[#This Row],[24 bar (19H-23H59)]]+AB582,0)</f>
        <v>0</v>
      </c>
      <c r="AU581" s="33">
        <f t="array" ref="AU581">(Tableau1[[#This Row],[Conso eau]]-Tableau1[Rejet convention])/Tableau1[[#This Row],[Rejet convention]]</f>
        <v>-0.88515228426395942</v>
      </c>
      <c r="AV581" s="34" t="str">
        <f t="array" ref="AV581">IF(Tableau1[[#This Row],[Nbr de poulets (entrée découpe)]]&gt;0,(Tableau1[[#This Row],[Conso eau]]/Tableau1[[#This Row],[Nbr de poulets (entrée découpe)]])*1000,"erreur")</f>
        <v>erreur</v>
      </c>
      <c r="AW581" s="35" t="str">
        <f t="array" ref="AW581">IF(Tableau1[[#This Row],[Tonnage sortie ressuage]]&gt;0,(Tableau1[[#This Row],[Conso eau]]/Tableau1[[#This Row],[Tonnage sortie ressuage]])*1000,"erreur")</f>
        <v>erreur</v>
      </c>
      <c r="AX581" s="34" t="str">
        <f t="array" ref="AX58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81" s="21">
        <f>10</f>
        <v>10</v>
      </c>
      <c r="AZ581" s="21">
        <f>6</f>
        <v>6</v>
      </c>
      <c r="BA581" s="21" t="str">
        <f>TEXT(Tableau1[[#This Row],[Date]],"aaaa")</f>
        <v>2020</v>
      </c>
      <c r="BB581" s="21" t="str">
        <f>TEXT(Tableau1[[#This Row],[Date]],"mmmm")</f>
        <v>août</v>
      </c>
      <c r="BC581" s="21">
        <f>_xlfn.ISOWEEKNUM(Tableau1[[#This Row],[Date]])</f>
        <v>31</v>
      </c>
      <c r="BD581" s="21" t="str">
        <f>TEXT(Tableau1[[#This Row],[Date]],"jjjj")</f>
        <v>dimanche</v>
      </c>
      <c r="BE581" s="21">
        <f>VLOOKUP(ROUND(Tableau1[[#This Row],[Année]],4),Tableau2[#Data],2)</f>
        <v>788</v>
      </c>
      <c r="BF581" s="21" t="str">
        <f>VLOOKUP(Tableau1[[#This Row],[Date]],Tableau3[],2)</f>
        <v>2020-2021</v>
      </c>
    </row>
    <row r="582" spans="1:58" hidden="1" x14ac:dyDescent="0.3">
      <c r="A582" s="22">
        <v>44046</v>
      </c>
      <c r="B582" s="20">
        <v>73674</v>
      </c>
      <c r="C582" s="20">
        <v>176890</v>
      </c>
      <c r="D582" s="24">
        <v>710.9</v>
      </c>
      <c r="E582" s="24"/>
      <c r="F582" s="24"/>
      <c r="G582" s="24"/>
      <c r="H582" s="24"/>
      <c r="I582" s="24"/>
      <c r="J582" s="24"/>
      <c r="K582" s="24"/>
      <c r="L582" s="24"/>
      <c r="M582" s="24">
        <v>0</v>
      </c>
      <c r="N582" s="24">
        <v>70.359998427331405</v>
      </c>
      <c r="O582" s="24">
        <v>40.629999091848703</v>
      </c>
      <c r="P582" s="24"/>
      <c r="Q582" s="24">
        <v>0</v>
      </c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>
        <v>104</v>
      </c>
      <c r="AD582" s="24">
        <v>104</v>
      </c>
      <c r="AE582" s="24"/>
      <c r="AF582" s="30">
        <f t="array" ref="AF582">Tableau1[[#This Row],[EC Sortie PAC]]-Tableau1[[#This Row],[EC entrée PAC]]</f>
        <v>0</v>
      </c>
      <c r="AG582" s="30">
        <f t="array" ref="AG582">Tableau1[[#This Row],[Différenctiel PAC]]</f>
        <v>0</v>
      </c>
      <c r="AH582" s="4">
        <f t="array" ref="AH582">Tableau1[[#This Row],[Echaudoirs]]+Tableau1[[#This Row],[Plumeuses]]</f>
        <v>0</v>
      </c>
      <c r="AI582" s="4">
        <f t="array" ref="AI582">Tableau1[[#This Row],[EF Surpréssée Eviscération]]+Tableau1[[#This Row],[EF Eviscération]]</f>
        <v>110.98999751918011</v>
      </c>
      <c r="AJ582" s="4">
        <f t="array" ref="AJ582">Tableau1[[#This Row],[Conso EF dégrilleur]]+Tableau1[[#This Row],[Conso EF prélaveuse]]+Tableau1[[#This Row],[Conso EF adiabatique]]</f>
        <v>0</v>
      </c>
      <c r="AK582" s="4">
        <f>Tableau1[[#This Row],[Conso EC Filtre]]+Tableau1[[#This Row],[Conso EC Laveuse ]]</f>
        <v>0</v>
      </c>
      <c r="AL582" s="30">
        <f t="array" ref="AL582">Tableau1[[#This Row],[Conso EF Quai Atlas (calculée)]]+Tableau1[[#This Row],[Conso EC Quai Atlas (calculée)]]</f>
        <v>0</v>
      </c>
      <c r="AM582" s="30">
        <f t="array" ref="AM582">Tableau1[[#This Row],[Lavage cagettes]]+Tableau1[[#This Row],[Lavage pal box]]</f>
        <v>0</v>
      </c>
      <c r="AN582" s="30">
        <f t="array" ref="AN582">Tableau1[[#This Row],[40 bar]]+Tableau1[[#This Row],[24 bar]]</f>
        <v>0</v>
      </c>
      <c r="AO582" s="31"/>
      <c r="AP582" s="31">
        <f>Tableau1[[#This Row],[EC Vestiaires m³]]+Tableau1[[#This Row],[Vestiaires EF]]+Tableau1[[#This Row],[Zone B]]</f>
        <v>0</v>
      </c>
      <c r="AQ58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599.91000248081991</v>
      </c>
      <c r="AR582" s="6">
        <f>Tableau1[[#This Row],[prestation lavage 40B]]+Tableau1[[#This Row],[Prestation lavage 24B]]</f>
        <v>0</v>
      </c>
      <c r="AS582" s="6">
        <f>IFERROR(Tableau1[[#This Row],[40 bar (19h-23h59)]]+Y583,0)</f>
        <v>0</v>
      </c>
      <c r="AT582" s="6">
        <f>IFERROR(Tableau1[[#This Row],[24 bar (19H-23H59)]]+AB583,0)</f>
        <v>0</v>
      </c>
      <c r="AU582" s="33">
        <f t="array" ref="AU582">(Tableau1[[#This Row],[Conso eau]]-Tableau1[Rejet convention])/Tableau1[[#This Row],[Rejet convention]]</f>
        <v>-9.7842639593908654E-2</v>
      </c>
      <c r="AV582" s="34">
        <f t="array" ref="AV582">IF(Tableau1[[#This Row],[Nbr de poulets (entrée découpe)]]&gt;0,(Tableau1[[#This Row],[Conso eau]]/Tableau1[[#This Row],[Nbr de poulets (entrée découpe)]])*1000,"erreur")</f>
        <v>9.6492656839590616</v>
      </c>
      <c r="AW582" s="35">
        <f t="array" ref="AW582">IF(Tableau1[[#This Row],[Tonnage sortie ressuage]]&gt;0,(Tableau1[[#This Row],[Conso eau]]/Tableau1[[#This Row],[Tonnage sortie ressuage]])*1000,"erreur")</f>
        <v>4.0188817909435244</v>
      </c>
      <c r="AX582" s="34">
        <f t="array" ref="AX58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82" s="21">
        <f>10</f>
        <v>10</v>
      </c>
      <c r="AZ582" s="21">
        <f>6</f>
        <v>6</v>
      </c>
      <c r="BA582" s="21" t="str">
        <f>TEXT(Tableau1[[#This Row],[Date]],"aaaa")</f>
        <v>2020</v>
      </c>
      <c r="BB582" s="21" t="str">
        <f>TEXT(Tableau1[[#This Row],[Date]],"mmmm")</f>
        <v>août</v>
      </c>
      <c r="BC582" s="21">
        <f>_xlfn.ISOWEEKNUM(Tableau1[[#This Row],[Date]])</f>
        <v>32</v>
      </c>
      <c r="BD582" s="21" t="str">
        <f>TEXT(Tableau1[[#This Row],[Date]],"jjjj")</f>
        <v>lundi</v>
      </c>
      <c r="BE582" s="21">
        <f>VLOOKUP(ROUND(Tableau1[[#This Row],[Année]],4),Tableau2[#Data],2)</f>
        <v>788</v>
      </c>
      <c r="BF582" s="21" t="str">
        <f>VLOOKUP(Tableau1[[#This Row],[Date]],Tableau3[],2)</f>
        <v>2020-2021</v>
      </c>
    </row>
    <row r="583" spans="1:58" hidden="1" x14ac:dyDescent="0.3">
      <c r="A583" s="22">
        <v>44047</v>
      </c>
      <c r="B583" s="20">
        <v>72855</v>
      </c>
      <c r="C583" s="20">
        <v>172495</v>
      </c>
      <c r="D583" s="24">
        <v>815.8</v>
      </c>
      <c r="E583" s="24"/>
      <c r="F583" s="24"/>
      <c r="G583" s="24"/>
      <c r="H583" s="24"/>
      <c r="I583" s="24"/>
      <c r="J583" s="24"/>
      <c r="K583" s="24"/>
      <c r="L583" s="24"/>
      <c r="M583" s="24">
        <v>0</v>
      </c>
      <c r="N583" s="24">
        <v>73.769998351111994</v>
      </c>
      <c r="O583" s="24">
        <v>41.054999082349198</v>
      </c>
      <c r="P583" s="24"/>
      <c r="Q583" s="24">
        <v>46.129998968914201</v>
      </c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>
        <v>462</v>
      </c>
      <c r="AD583" s="24">
        <v>464</v>
      </c>
      <c r="AE583" s="24"/>
      <c r="AF583" s="30">
        <f t="array" ref="AF583">Tableau1[[#This Row],[EC Sortie PAC]]-Tableau1[[#This Row],[EC entrée PAC]]</f>
        <v>2</v>
      </c>
      <c r="AG583" s="30">
        <f t="array" ref="AG583">Tableau1[[#This Row],[Différenctiel PAC]]</f>
        <v>2</v>
      </c>
      <c r="AH583" s="4">
        <f t="array" ref="AH583">Tableau1[[#This Row],[Echaudoirs]]+Tableau1[[#This Row],[Plumeuses]]</f>
        <v>0</v>
      </c>
      <c r="AI583" s="4">
        <f t="array" ref="AI583">Tableau1[[#This Row],[EF Surpréssée Eviscération]]+Tableau1[[#This Row],[EF Eviscération]]</f>
        <v>114.82499743346119</v>
      </c>
      <c r="AJ583" s="4">
        <f t="array" ref="AJ583">Tableau1[[#This Row],[Conso EF dégrilleur]]+Tableau1[[#This Row],[Conso EF prélaveuse]]+Tableau1[[#This Row],[Conso EF adiabatique]]</f>
        <v>0</v>
      </c>
      <c r="AK583" s="4">
        <f>Tableau1[[#This Row],[Conso EC Filtre]]+Tableau1[[#This Row],[Conso EC Laveuse ]]</f>
        <v>0</v>
      </c>
      <c r="AL583" s="30">
        <f t="array" ref="AL583">Tableau1[[#This Row],[Conso EF Quai Atlas (calculée)]]+Tableau1[[#This Row],[Conso EC Quai Atlas (calculée)]]</f>
        <v>0</v>
      </c>
      <c r="AM583" s="30">
        <f t="array" ref="AM583">Tableau1[[#This Row],[Lavage cagettes]]+Tableau1[[#This Row],[Lavage pal box]]</f>
        <v>0</v>
      </c>
      <c r="AN583" s="30">
        <f t="array" ref="AN583">Tableau1[[#This Row],[40 bar]]+Tableau1[[#This Row],[24 bar]]</f>
        <v>0</v>
      </c>
      <c r="AO583" s="31"/>
      <c r="AP583" s="31">
        <f>Tableau1[[#This Row],[EC Vestiaires m³]]+Tableau1[[#This Row],[Vestiaires EF]]+Tableau1[[#This Row],[Zone B]]</f>
        <v>0</v>
      </c>
      <c r="AQ58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654.84500359762455</v>
      </c>
      <c r="AR583" s="6">
        <f>Tableau1[[#This Row],[prestation lavage 40B]]+Tableau1[[#This Row],[Prestation lavage 24B]]</f>
        <v>0</v>
      </c>
      <c r="AS583" s="6">
        <f>IFERROR(Tableau1[[#This Row],[40 bar (19h-23h59)]]+Y584,0)</f>
        <v>0</v>
      </c>
      <c r="AT583" s="6">
        <f>IFERROR(Tableau1[[#This Row],[24 bar (19H-23H59)]]+AB584,0)</f>
        <v>0</v>
      </c>
      <c r="AU583" s="33">
        <f t="array" ref="AU583">(Tableau1[[#This Row],[Conso eau]]-Tableau1[Rejet convention])/Tableau1[[#This Row],[Rejet convention]]</f>
        <v>3.5279187817258827E-2</v>
      </c>
      <c r="AV583" s="34">
        <f t="array" ref="AV583">IF(Tableau1[[#This Row],[Nbr de poulets (entrée découpe)]]&gt;0,(Tableau1[[#This Row],[Conso eau]]/Tableau1[[#This Row],[Nbr de poulets (entrée découpe)]])*1000,"erreur")</f>
        <v>11.197584242673804</v>
      </c>
      <c r="AW583" s="35">
        <f t="array" ref="AW583">IF(Tableau1[[#This Row],[Tonnage sortie ressuage]]&gt;0,(Tableau1[[#This Row],[Conso eau]]/Tableau1[[#This Row],[Tonnage sortie ressuage]])*1000,"erreur")</f>
        <v>4.7294124467375864</v>
      </c>
      <c r="AX583" s="34">
        <f t="array" ref="AX58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83" s="21">
        <f>10</f>
        <v>10</v>
      </c>
      <c r="AZ583" s="21">
        <f>6</f>
        <v>6</v>
      </c>
      <c r="BA583" s="21" t="str">
        <f>TEXT(Tableau1[[#This Row],[Date]],"aaaa")</f>
        <v>2020</v>
      </c>
      <c r="BB583" s="21" t="str">
        <f>TEXT(Tableau1[[#This Row],[Date]],"mmmm")</f>
        <v>août</v>
      </c>
      <c r="BC583" s="21">
        <f>_xlfn.ISOWEEKNUM(Tableau1[[#This Row],[Date]])</f>
        <v>32</v>
      </c>
      <c r="BD583" s="21" t="str">
        <f>TEXT(Tableau1[[#This Row],[Date]],"jjjj")</f>
        <v>mardi</v>
      </c>
      <c r="BE583" s="21">
        <f>VLOOKUP(ROUND(Tableau1[[#This Row],[Année]],4),Tableau2[#Data],2)</f>
        <v>788</v>
      </c>
      <c r="BF583" s="21" t="str">
        <f>VLOOKUP(Tableau1[[#This Row],[Date]],Tableau3[],2)</f>
        <v>2020-2021</v>
      </c>
    </row>
    <row r="584" spans="1:58" hidden="1" x14ac:dyDescent="0.3">
      <c r="A584" s="22">
        <v>44048</v>
      </c>
      <c r="B584" s="20">
        <v>74670</v>
      </c>
      <c r="C584" s="20">
        <v>178706</v>
      </c>
      <c r="D584" s="24">
        <v>831.3</v>
      </c>
      <c r="E584" s="24"/>
      <c r="F584" s="24"/>
      <c r="G584" s="24"/>
      <c r="H584" s="24"/>
      <c r="I584" s="24"/>
      <c r="J584" s="24"/>
      <c r="K584" s="24"/>
      <c r="L584" s="24"/>
      <c r="M584" s="24">
        <v>0</v>
      </c>
      <c r="N584" s="24">
        <v>79.284998227842195</v>
      </c>
      <c r="O584" s="24">
        <v>42.089999059215202</v>
      </c>
      <c r="P584" s="24"/>
      <c r="Q584" s="24">
        <v>54.739998776465697</v>
      </c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>
        <v>554</v>
      </c>
      <c r="AD584" s="24">
        <v>556</v>
      </c>
      <c r="AE584" s="24"/>
      <c r="AF584" s="30">
        <f t="array" ref="AF584">Tableau1[[#This Row],[EC Sortie PAC]]-Tableau1[[#This Row],[EC entrée PAC]]</f>
        <v>2</v>
      </c>
      <c r="AG584" s="30">
        <f t="array" ref="AG584">Tableau1[[#This Row],[Différenctiel PAC]]</f>
        <v>2</v>
      </c>
      <c r="AH584" s="4">
        <f t="array" ref="AH584">Tableau1[[#This Row],[Echaudoirs]]+Tableau1[[#This Row],[Plumeuses]]</f>
        <v>0</v>
      </c>
      <c r="AI584" s="4">
        <f t="array" ref="AI584">Tableau1[[#This Row],[EF Surpréssée Eviscération]]+Tableau1[[#This Row],[EF Eviscération]]</f>
        <v>121.3749972870574</v>
      </c>
      <c r="AJ584" s="4">
        <f t="array" ref="AJ584">Tableau1[[#This Row],[Conso EF dégrilleur]]+Tableau1[[#This Row],[Conso EF prélaveuse]]+Tableau1[[#This Row],[Conso EF adiabatique]]</f>
        <v>0</v>
      </c>
      <c r="AK584" s="4">
        <f>Tableau1[[#This Row],[Conso EC Filtre]]+Tableau1[[#This Row],[Conso EC Laveuse ]]</f>
        <v>0</v>
      </c>
      <c r="AL584" s="30">
        <f t="array" ref="AL584">Tableau1[[#This Row],[Conso EF Quai Atlas (calculée)]]+Tableau1[[#This Row],[Conso EC Quai Atlas (calculée)]]</f>
        <v>0</v>
      </c>
      <c r="AM584" s="30">
        <f t="array" ref="AM584">Tableau1[[#This Row],[Lavage cagettes]]+Tableau1[[#This Row],[Lavage pal box]]</f>
        <v>0</v>
      </c>
      <c r="AN584" s="30">
        <f t="array" ref="AN584">Tableau1[[#This Row],[40 bar]]+Tableau1[[#This Row],[24 bar]]</f>
        <v>0</v>
      </c>
      <c r="AO584" s="31"/>
      <c r="AP584" s="31">
        <f>Tableau1[[#This Row],[EC Vestiaires m³]]+Tableau1[[#This Row],[Vestiaires EF]]+Tableau1[[#This Row],[Zone B]]</f>
        <v>0</v>
      </c>
      <c r="AQ58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655.18500393647685</v>
      </c>
      <c r="AR584" s="6">
        <f>Tableau1[[#This Row],[prestation lavage 40B]]+Tableau1[[#This Row],[Prestation lavage 24B]]</f>
        <v>0</v>
      </c>
      <c r="AS584" s="6">
        <f>IFERROR(Tableau1[[#This Row],[40 bar (19h-23h59)]]+Y585,0)</f>
        <v>0</v>
      </c>
      <c r="AT584" s="6">
        <f>IFERROR(Tableau1[[#This Row],[24 bar (19H-23H59)]]+AB585,0)</f>
        <v>0</v>
      </c>
      <c r="AU584" s="33">
        <f t="array" ref="AU584">(Tableau1[[#This Row],[Conso eau]]-Tableau1[Rejet convention])/Tableau1[[#This Row],[Rejet convention]]</f>
        <v>5.4949238578680143E-2</v>
      </c>
      <c r="AV584" s="34">
        <f t="array" ref="AV584">IF(Tableau1[[#This Row],[Nbr de poulets (entrée découpe)]]&gt;0,(Tableau1[[#This Row],[Conso eau]]/Tableau1[[#This Row],[Nbr de poulets (entrée découpe)]])*1000,"erreur")</f>
        <v>11.132985134592206</v>
      </c>
      <c r="AW584" s="35">
        <f t="array" ref="AW584">IF(Tableau1[[#This Row],[Tonnage sortie ressuage]]&gt;0,(Tableau1[[#This Row],[Conso eau]]/Tableau1[[#This Row],[Tonnage sortie ressuage]])*1000,"erreur")</f>
        <v>4.6517744227949818</v>
      </c>
      <c r="AX584" s="34">
        <f t="array" ref="AX58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84" s="21">
        <f>10</f>
        <v>10</v>
      </c>
      <c r="AZ584" s="21">
        <f>6</f>
        <v>6</v>
      </c>
      <c r="BA584" s="21" t="str">
        <f>TEXT(Tableau1[[#This Row],[Date]],"aaaa")</f>
        <v>2020</v>
      </c>
      <c r="BB584" s="21" t="str">
        <f>TEXT(Tableau1[[#This Row],[Date]],"mmmm")</f>
        <v>août</v>
      </c>
      <c r="BC584" s="21">
        <f>_xlfn.ISOWEEKNUM(Tableau1[[#This Row],[Date]])</f>
        <v>32</v>
      </c>
      <c r="BD584" s="21" t="str">
        <f>TEXT(Tableau1[[#This Row],[Date]],"jjjj")</f>
        <v>mercredi</v>
      </c>
      <c r="BE584" s="21">
        <f>VLOOKUP(ROUND(Tableau1[[#This Row],[Année]],4),Tableau2[#Data],2)</f>
        <v>788</v>
      </c>
      <c r="BF584" s="21" t="str">
        <f>VLOOKUP(Tableau1[[#This Row],[Date]],Tableau3[],2)</f>
        <v>2020-2021</v>
      </c>
    </row>
    <row r="585" spans="1:58" hidden="1" x14ac:dyDescent="0.3">
      <c r="A585" s="22">
        <v>44049</v>
      </c>
      <c r="B585" s="20">
        <v>76283</v>
      </c>
      <c r="C585" s="20">
        <v>183269</v>
      </c>
      <c r="D585" s="24">
        <v>881.6</v>
      </c>
      <c r="E585" s="24"/>
      <c r="F585" s="24"/>
      <c r="G585" s="24"/>
      <c r="H585" s="24"/>
      <c r="I585" s="24"/>
      <c r="J585" s="24"/>
      <c r="K585" s="24"/>
      <c r="L585" s="24"/>
      <c r="M585" s="24">
        <v>0</v>
      </c>
      <c r="N585" s="24">
        <v>76.169998297467799</v>
      </c>
      <c r="O585" s="24">
        <v>43.049999037757502</v>
      </c>
      <c r="P585" s="24"/>
      <c r="Q585" s="24">
        <v>52.869998818263397</v>
      </c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>
        <v>582</v>
      </c>
      <c r="AD585" s="24">
        <v>585</v>
      </c>
      <c r="AE585" s="24"/>
      <c r="AF585" s="30">
        <f t="array" ref="AF585">Tableau1[[#This Row],[EC Sortie PAC]]-Tableau1[[#This Row],[EC entrée PAC]]</f>
        <v>3</v>
      </c>
      <c r="AG585" s="30">
        <f t="array" ref="AG585">Tableau1[[#This Row],[Différenctiel PAC]]</f>
        <v>3</v>
      </c>
      <c r="AH585" s="4">
        <f t="array" ref="AH585">Tableau1[[#This Row],[Echaudoirs]]+Tableau1[[#This Row],[Plumeuses]]</f>
        <v>0</v>
      </c>
      <c r="AI585" s="4">
        <f t="array" ref="AI585">Tableau1[[#This Row],[EF Surpréssée Eviscération]]+Tableau1[[#This Row],[EF Eviscération]]</f>
        <v>119.2199973352253</v>
      </c>
      <c r="AJ585" s="4">
        <f t="array" ref="AJ585">Tableau1[[#This Row],[Conso EF dégrilleur]]+Tableau1[[#This Row],[Conso EF prélaveuse]]+Tableau1[[#This Row],[Conso EF adiabatique]]</f>
        <v>0</v>
      </c>
      <c r="AK585" s="4">
        <f>Tableau1[[#This Row],[Conso EC Filtre]]+Tableau1[[#This Row],[Conso EC Laveuse ]]</f>
        <v>0</v>
      </c>
      <c r="AL585" s="30">
        <f t="array" ref="AL585">Tableau1[[#This Row],[Conso EF Quai Atlas (calculée)]]+Tableau1[[#This Row],[Conso EC Quai Atlas (calculée)]]</f>
        <v>0</v>
      </c>
      <c r="AM585" s="30">
        <f t="array" ref="AM585">Tableau1[[#This Row],[Lavage cagettes]]+Tableau1[[#This Row],[Lavage pal box]]</f>
        <v>0</v>
      </c>
      <c r="AN585" s="30">
        <f t="array" ref="AN585">Tableau1[[#This Row],[40 bar]]+Tableau1[[#This Row],[24 bar]]</f>
        <v>0</v>
      </c>
      <c r="AO585" s="31"/>
      <c r="AP585" s="31">
        <f>Tableau1[[#This Row],[EC Vestiaires m³]]+Tableau1[[#This Row],[Vestiaires EF]]+Tableau1[[#This Row],[Zone B]]</f>
        <v>0</v>
      </c>
      <c r="AQ58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709.51000384651138</v>
      </c>
      <c r="AR585" s="6">
        <f>Tableau1[[#This Row],[prestation lavage 40B]]+Tableau1[[#This Row],[Prestation lavage 24B]]</f>
        <v>0</v>
      </c>
      <c r="AS585" s="6">
        <f>IFERROR(Tableau1[[#This Row],[40 bar (19h-23h59)]]+Y586,0)</f>
        <v>0</v>
      </c>
      <c r="AT585" s="6">
        <f>IFERROR(Tableau1[[#This Row],[24 bar (19H-23H59)]]+AB586,0)</f>
        <v>0</v>
      </c>
      <c r="AU585" s="33">
        <f t="array" ref="AU585">(Tableau1[[#This Row],[Conso eau]]-Tableau1[Rejet convention])/Tableau1[[#This Row],[Rejet convention]]</f>
        <v>0.1187817258883249</v>
      </c>
      <c r="AV585" s="34">
        <f t="array" ref="AV585">IF(Tableau1[[#This Row],[Nbr de poulets (entrée découpe)]]&gt;0,(Tableau1[[#This Row],[Conso eau]]/Tableau1[[#This Row],[Nbr de poulets (entrée découpe)]])*1000,"erreur")</f>
        <v>11.556965510008784</v>
      </c>
      <c r="AW585" s="35">
        <f t="array" ref="AW585">IF(Tableau1[[#This Row],[Tonnage sortie ressuage]]&gt;0,(Tableau1[[#This Row],[Conso eau]]/Tableau1[[#This Row],[Tonnage sortie ressuage]])*1000,"erreur")</f>
        <v>4.8104152911839968</v>
      </c>
      <c r="AX585" s="34">
        <f t="array" ref="AX58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85" s="21">
        <f>10</f>
        <v>10</v>
      </c>
      <c r="AZ585" s="21">
        <f>6</f>
        <v>6</v>
      </c>
      <c r="BA585" s="21" t="str">
        <f>TEXT(Tableau1[[#This Row],[Date]],"aaaa")</f>
        <v>2020</v>
      </c>
      <c r="BB585" s="21" t="str">
        <f>TEXT(Tableau1[[#This Row],[Date]],"mmmm")</f>
        <v>août</v>
      </c>
      <c r="BC585" s="21">
        <f>_xlfn.ISOWEEKNUM(Tableau1[[#This Row],[Date]])</f>
        <v>32</v>
      </c>
      <c r="BD585" s="21" t="str">
        <f>TEXT(Tableau1[[#This Row],[Date]],"jjjj")</f>
        <v>jeudi</v>
      </c>
      <c r="BE585" s="21">
        <f>VLOOKUP(ROUND(Tableau1[[#This Row],[Année]],4),Tableau2[#Data],2)</f>
        <v>788</v>
      </c>
      <c r="BF585" s="21" t="str">
        <f>VLOOKUP(Tableau1[[#This Row],[Date]],Tableau3[],2)</f>
        <v>2020-2021</v>
      </c>
    </row>
    <row r="586" spans="1:58" hidden="1" x14ac:dyDescent="0.3">
      <c r="A586" s="22">
        <v>44050</v>
      </c>
      <c r="B586" s="20">
        <v>67679</v>
      </c>
      <c r="C586" s="20">
        <v>168193</v>
      </c>
      <c r="D586" s="24">
        <v>915.3</v>
      </c>
      <c r="E586" s="24"/>
      <c r="F586" s="24"/>
      <c r="G586" s="24"/>
      <c r="H586" s="24"/>
      <c r="I586" s="24"/>
      <c r="J586" s="24"/>
      <c r="K586" s="24"/>
      <c r="L586" s="24"/>
      <c r="M586" s="24">
        <v>0</v>
      </c>
      <c r="N586" s="24">
        <v>82.994998144917204</v>
      </c>
      <c r="O586" s="24">
        <v>45.229998989030697</v>
      </c>
      <c r="P586" s="24"/>
      <c r="Q586" s="24">
        <v>51.459998849779403</v>
      </c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>
        <v>596</v>
      </c>
      <c r="AD586" s="24">
        <v>597</v>
      </c>
      <c r="AE586" s="24"/>
      <c r="AF586" s="30">
        <f t="array" ref="AF586">Tableau1[[#This Row],[EC Sortie PAC]]-Tableau1[[#This Row],[EC entrée PAC]]</f>
        <v>1</v>
      </c>
      <c r="AG586" s="30">
        <f t="array" ref="AG586">Tableau1[[#This Row],[Différenctiel PAC]]</f>
        <v>1</v>
      </c>
      <c r="AH586" s="4">
        <f t="array" ref="AH586">Tableau1[[#This Row],[Echaudoirs]]+Tableau1[[#This Row],[Plumeuses]]</f>
        <v>0</v>
      </c>
      <c r="AI586" s="4">
        <f t="array" ref="AI586">Tableau1[[#This Row],[EF Surpréssée Eviscération]]+Tableau1[[#This Row],[EF Eviscération]]</f>
        <v>128.22499713394791</v>
      </c>
      <c r="AJ586" s="4">
        <f t="array" ref="AJ586">Tableau1[[#This Row],[Conso EF dégrilleur]]+Tableau1[[#This Row],[Conso EF prélaveuse]]+Tableau1[[#This Row],[Conso EF adiabatique]]</f>
        <v>0</v>
      </c>
      <c r="AK586" s="4">
        <f>Tableau1[[#This Row],[Conso EC Filtre]]+Tableau1[[#This Row],[Conso EC Laveuse ]]</f>
        <v>0</v>
      </c>
      <c r="AL586" s="30">
        <f t="array" ref="AL586">Tableau1[[#This Row],[Conso EF Quai Atlas (calculée)]]+Tableau1[[#This Row],[Conso EC Quai Atlas (calculée)]]</f>
        <v>0</v>
      </c>
      <c r="AM586" s="30">
        <f t="array" ref="AM586">Tableau1[[#This Row],[Lavage cagettes]]+Tableau1[[#This Row],[Lavage pal box]]</f>
        <v>0</v>
      </c>
      <c r="AN586" s="30">
        <f t="array" ref="AN586">Tableau1[[#This Row],[40 bar]]+Tableau1[[#This Row],[24 bar]]</f>
        <v>0</v>
      </c>
      <c r="AO586" s="31"/>
      <c r="AP586" s="31">
        <f>Tableau1[[#This Row],[EC Vestiaires m³]]+Tableau1[[#This Row],[Vestiaires EF]]+Tableau1[[#This Row],[Zone B]]</f>
        <v>0</v>
      </c>
      <c r="AQ58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735.61500401627268</v>
      </c>
      <c r="AR586" s="6">
        <f>Tableau1[[#This Row],[prestation lavage 40B]]+Tableau1[[#This Row],[Prestation lavage 24B]]</f>
        <v>0</v>
      </c>
      <c r="AS586" s="6">
        <f>IFERROR(Tableau1[[#This Row],[40 bar (19h-23h59)]]+Y587,0)</f>
        <v>0</v>
      </c>
      <c r="AT586" s="6">
        <f>IFERROR(Tableau1[[#This Row],[24 bar (19H-23H59)]]+AB587,0)</f>
        <v>0</v>
      </c>
      <c r="AU586" s="33">
        <f t="array" ref="AU586">(Tableau1[[#This Row],[Conso eau]]-Tableau1[Rejet convention])/Tableau1[[#This Row],[Rejet convention]]</f>
        <v>0.16154822335025376</v>
      </c>
      <c r="AV586" s="34">
        <f t="array" ref="AV586">IF(Tableau1[[#This Row],[Nbr de poulets (entrée découpe)]]&gt;0,(Tableau1[[#This Row],[Conso eau]]/Tableau1[[#This Row],[Nbr de poulets (entrée découpe)]])*1000,"erreur")</f>
        <v>13.524135994917181</v>
      </c>
      <c r="AW586" s="35">
        <f t="array" ref="AW586">IF(Tableau1[[#This Row],[Tonnage sortie ressuage]]&gt;0,(Tableau1[[#This Row],[Conso eau]]/Tableau1[[#This Row],[Tonnage sortie ressuage]])*1000,"erreur")</f>
        <v>5.4419625073576183</v>
      </c>
      <c r="AX586" s="34">
        <f t="array" ref="AX58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86" s="21">
        <f>10</f>
        <v>10</v>
      </c>
      <c r="AZ586" s="21">
        <f>6</f>
        <v>6</v>
      </c>
      <c r="BA586" s="21" t="str">
        <f>TEXT(Tableau1[[#This Row],[Date]],"aaaa")</f>
        <v>2020</v>
      </c>
      <c r="BB586" s="21" t="str">
        <f>TEXT(Tableau1[[#This Row],[Date]],"mmmm")</f>
        <v>août</v>
      </c>
      <c r="BC586" s="21">
        <f>_xlfn.ISOWEEKNUM(Tableau1[[#This Row],[Date]])</f>
        <v>32</v>
      </c>
      <c r="BD586" s="21" t="str">
        <f>TEXT(Tableau1[[#This Row],[Date]],"jjjj")</f>
        <v>vendredi</v>
      </c>
      <c r="BE586" s="21">
        <f>VLOOKUP(ROUND(Tableau1[[#This Row],[Année]],4),Tableau2[#Data],2)</f>
        <v>788</v>
      </c>
      <c r="BF586" s="21" t="str">
        <f>VLOOKUP(Tableau1[[#This Row],[Date]],Tableau3[],2)</f>
        <v>2020-2021</v>
      </c>
    </row>
    <row r="587" spans="1:58" hidden="1" x14ac:dyDescent="0.3">
      <c r="A587" s="22">
        <v>44051</v>
      </c>
      <c r="B587" s="20">
        <v>25612</v>
      </c>
      <c r="C587" s="20">
        <v>60610</v>
      </c>
      <c r="D587" s="24">
        <v>550.70000000000005</v>
      </c>
      <c r="E587" s="24"/>
      <c r="F587" s="24"/>
      <c r="G587" s="24"/>
      <c r="H587" s="24"/>
      <c r="I587" s="24"/>
      <c r="J587" s="24"/>
      <c r="K587" s="24"/>
      <c r="L587" s="24"/>
      <c r="M587" s="24">
        <v>0</v>
      </c>
      <c r="N587" s="24">
        <v>26.764999401755599</v>
      </c>
      <c r="O587" s="24">
        <v>15.139999661594601</v>
      </c>
      <c r="P587" s="24"/>
      <c r="Q587" s="24">
        <v>54.9599987715483</v>
      </c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>
        <v>595</v>
      </c>
      <c r="AD587" s="24">
        <v>595</v>
      </c>
      <c r="AE587" s="24"/>
      <c r="AF587" s="30">
        <f t="array" ref="AF587">Tableau1[[#This Row],[EC Sortie PAC]]-Tableau1[[#This Row],[EC entrée PAC]]</f>
        <v>0</v>
      </c>
      <c r="AG587" s="30">
        <f t="array" ref="AG587">Tableau1[[#This Row],[Différenctiel PAC]]</f>
        <v>0</v>
      </c>
      <c r="AH587" s="4">
        <f t="array" ref="AH587">Tableau1[[#This Row],[Echaudoirs]]+Tableau1[[#This Row],[Plumeuses]]</f>
        <v>0</v>
      </c>
      <c r="AI587" s="4">
        <f t="array" ref="AI587">Tableau1[[#This Row],[EF Surpréssée Eviscération]]+Tableau1[[#This Row],[EF Eviscération]]</f>
        <v>41.904999063350203</v>
      </c>
      <c r="AJ587" s="4">
        <f t="array" ref="AJ587">Tableau1[[#This Row],[Conso EF dégrilleur]]+Tableau1[[#This Row],[Conso EF prélaveuse]]+Tableau1[[#This Row],[Conso EF adiabatique]]</f>
        <v>0</v>
      </c>
      <c r="AK587" s="4">
        <f>Tableau1[[#This Row],[Conso EC Filtre]]+Tableau1[[#This Row],[Conso EC Laveuse ]]</f>
        <v>0</v>
      </c>
      <c r="AL587" s="30">
        <f t="array" ref="AL587">Tableau1[[#This Row],[Conso EF Quai Atlas (calculée)]]+Tableau1[[#This Row],[Conso EC Quai Atlas (calculée)]]</f>
        <v>0</v>
      </c>
      <c r="AM587" s="30">
        <f t="array" ref="AM587">Tableau1[[#This Row],[Lavage cagettes]]+Tableau1[[#This Row],[Lavage pal box]]</f>
        <v>0</v>
      </c>
      <c r="AN587" s="30">
        <f t="array" ref="AN587">Tableau1[[#This Row],[40 bar]]+Tableau1[[#This Row],[24 bar]]</f>
        <v>0</v>
      </c>
      <c r="AO587" s="31"/>
      <c r="AP587" s="31">
        <f>Tableau1[[#This Row],[EC Vestiaires m³]]+Tableau1[[#This Row],[Vestiaires EF]]+Tableau1[[#This Row],[Zone B]]</f>
        <v>0</v>
      </c>
      <c r="AQ58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453.83500216510151</v>
      </c>
      <c r="AR587" s="6">
        <f>Tableau1[[#This Row],[prestation lavage 40B]]+Tableau1[[#This Row],[Prestation lavage 24B]]</f>
        <v>0</v>
      </c>
      <c r="AS587" s="6">
        <f>IFERROR(Tableau1[[#This Row],[40 bar (19h-23h59)]]+Y588,0)</f>
        <v>0</v>
      </c>
      <c r="AT587" s="6">
        <f>IFERROR(Tableau1[[#This Row],[24 bar (19H-23H59)]]+AB588,0)</f>
        <v>0</v>
      </c>
      <c r="AU587" s="33">
        <f t="array" ref="AU587">(Tableau1[[#This Row],[Conso eau]]-Tableau1[Rejet convention])/Tableau1[[#This Row],[Rejet convention]]</f>
        <v>-0.30114213197969536</v>
      </c>
      <c r="AV587" s="34">
        <f t="array" ref="AV587">IF(Tableau1[[#This Row],[Nbr de poulets (entrée découpe)]]&gt;0,(Tableau1[[#This Row],[Conso eau]]/Tableau1[[#This Row],[Nbr de poulets (entrée découpe)]])*1000,"erreur")</f>
        <v>21.501639856317354</v>
      </c>
      <c r="AW587" s="35">
        <f t="array" ref="AW587">IF(Tableau1[[#This Row],[Tonnage sortie ressuage]]&gt;0,(Tableau1[[#This Row],[Conso eau]]/Tableau1[[#This Row],[Tonnage sortie ressuage]])*1000,"erreur")</f>
        <v>9.0859594126381804</v>
      </c>
      <c r="AX587" s="34">
        <f t="array" ref="AX58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87" s="21">
        <f>10</f>
        <v>10</v>
      </c>
      <c r="AZ587" s="21">
        <f>6</f>
        <v>6</v>
      </c>
      <c r="BA587" s="21" t="str">
        <f>TEXT(Tableau1[[#This Row],[Date]],"aaaa")</f>
        <v>2020</v>
      </c>
      <c r="BB587" s="21" t="str">
        <f>TEXT(Tableau1[[#This Row],[Date]],"mmmm")</f>
        <v>août</v>
      </c>
      <c r="BC587" s="21">
        <f>_xlfn.ISOWEEKNUM(Tableau1[[#This Row],[Date]])</f>
        <v>32</v>
      </c>
      <c r="BD587" s="21" t="str">
        <f>TEXT(Tableau1[[#This Row],[Date]],"jjjj")</f>
        <v>samedi</v>
      </c>
      <c r="BE587" s="21">
        <f>VLOOKUP(ROUND(Tableau1[[#This Row],[Année]],4),Tableau2[#Data],2)</f>
        <v>788</v>
      </c>
      <c r="BF587" s="21" t="str">
        <f>VLOOKUP(Tableau1[[#This Row],[Date]],Tableau3[],2)</f>
        <v>2020-2021</v>
      </c>
    </row>
    <row r="588" spans="1:58" hidden="1" x14ac:dyDescent="0.3">
      <c r="A588" s="22">
        <v>44052</v>
      </c>
      <c r="B588" s="20"/>
      <c r="C588" s="20"/>
      <c r="D588" s="24">
        <v>139.6</v>
      </c>
      <c r="E588" s="24"/>
      <c r="F588" s="24"/>
      <c r="G588" s="24"/>
      <c r="H588" s="24"/>
      <c r="I588" s="24"/>
      <c r="J588" s="24"/>
      <c r="K588" s="24"/>
      <c r="L588" s="24"/>
      <c r="M588" s="24">
        <v>0</v>
      </c>
      <c r="N588" s="24">
        <v>0</v>
      </c>
      <c r="O588" s="24">
        <v>0</v>
      </c>
      <c r="P588" s="24"/>
      <c r="Q588" s="24">
        <v>18.309999590739601</v>
      </c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>
        <v>459</v>
      </c>
      <c r="AD588" s="24">
        <v>460</v>
      </c>
      <c r="AE588" s="24"/>
      <c r="AF588" s="30">
        <f t="array" ref="AF588">Tableau1[[#This Row],[EC Sortie PAC]]-Tableau1[[#This Row],[EC entrée PAC]]</f>
        <v>1</v>
      </c>
      <c r="AG588" s="30">
        <f t="array" ref="AG588">Tableau1[[#This Row],[Différenctiel PAC]]</f>
        <v>1</v>
      </c>
      <c r="AH588" s="4">
        <f t="array" ref="AH588">Tableau1[[#This Row],[Echaudoirs]]+Tableau1[[#This Row],[Plumeuses]]</f>
        <v>0</v>
      </c>
      <c r="AI588" s="4">
        <f t="array" ref="AI588">Tableau1[[#This Row],[EF Surpréssée Eviscération]]+Tableau1[[#This Row],[EF Eviscération]]</f>
        <v>0</v>
      </c>
      <c r="AJ588" s="4">
        <f t="array" ref="AJ588">Tableau1[[#This Row],[Conso EF dégrilleur]]+Tableau1[[#This Row],[Conso EF prélaveuse]]+Tableau1[[#This Row],[Conso EF adiabatique]]</f>
        <v>0</v>
      </c>
      <c r="AK588" s="4">
        <f>Tableau1[[#This Row],[Conso EC Filtre]]+Tableau1[[#This Row],[Conso EC Laveuse ]]</f>
        <v>0</v>
      </c>
      <c r="AL588" s="30">
        <f t="array" ref="AL588">Tableau1[[#This Row],[Conso EF Quai Atlas (calculée)]]+Tableau1[[#This Row],[Conso EC Quai Atlas (calculée)]]</f>
        <v>0</v>
      </c>
      <c r="AM588" s="30">
        <f t="array" ref="AM588">Tableau1[[#This Row],[Lavage cagettes]]+Tableau1[[#This Row],[Lavage pal box]]</f>
        <v>0</v>
      </c>
      <c r="AN588" s="30">
        <f t="array" ref="AN588">Tableau1[[#This Row],[40 bar]]+Tableau1[[#This Row],[24 bar]]</f>
        <v>0</v>
      </c>
      <c r="AO588" s="31"/>
      <c r="AP588" s="31">
        <f>Tableau1[[#This Row],[EC Vestiaires m³]]+Tableau1[[#This Row],[Vestiaires EF]]+Tableau1[[#This Row],[Zone B]]</f>
        <v>0</v>
      </c>
      <c r="AQ58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121.29000040926039</v>
      </c>
      <c r="AR588" s="6">
        <f>Tableau1[[#This Row],[prestation lavage 40B]]+Tableau1[[#This Row],[Prestation lavage 24B]]</f>
        <v>0</v>
      </c>
      <c r="AS588" s="6">
        <f>IFERROR(Tableau1[[#This Row],[40 bar (19h-23h59)]]+Y589,0)</f>
        <v>0</v>
      </c>
      <c r="AT588" s="6">
        <f>IFERROR(Tableau1[[#This Row],[24 bar (19H-23H59)]]+AB589,0)</f>
        <v>0</v>
      </c>
      <c r="AU588" s="33">
        <f t="array" ref="AU588">(Tableau1[[#This Row],[Conso eau]]-Tableau1[Rejet convention])/Tableau1[[#This Row],[Rejet convention]]</f>
        <v>-0.82284263959390858</v>
      </c>
      <c r="AV588" s="34" t="str">
        <f t="array" ref="AV588">IF(Tableau1[[#This Row],[Nbr de poulets (entrée découpe)]]&gt;0,(Tableau1[[#This Row],[Conso eau]]/Tableau1[[#This Row],[Nbr de poulets (entrée découpe)]])*1000,"erreur")</f>
        <v>erreur</v>
      </c>
      <c r="AW588" s="35" t="str">
        <f t="array" ref="AW588">IF(Tableau1[[#This Row],[Tonnage sortie ressuage]]&gt;0,(Tableau1[[#This Row],[Conso eau]]/Tableau1[[#This Row],[Tonnage sortie ressuage]])*1000,"erreur")</f>
        <v>erreur</v>
      </c>
      <c r="AX588" s="34" t="str">
        <f t="array" ref="AX58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88" s="21">
        <f>10</f>
        <v>10</v>
      </c>
      <c r="AZ588" s="21">
        <f>6</f>
        <v>6</v>
      </c>
      <c r="BA588" s="21" t="str">
        <f>TEXT(Tableau1[[#This Row],[Date]],"aaaa")</f>
        <v>2020</v>
      </c>
      <c r="BB588" s="21" t="str">
        <f>TEXT(Tableau1[[#This Row],[Date]],"mmmm")</f>
        <v>août</v>
      </c>
      <c r="BC588" s="21">
        <f>_xlfn.ISOWEEKNUM(Tableau1[[#This Row],[Date]])</f>
        <v>32</v>
      </c>
      <c r="BD588" s="21" t="str">
        <f>TEXT(Tableau1[[#This Row],[Date]],"jjjj")</f>
        <v>dimanche</v>
      </c>
      <c r="BE588" s="21">
        <f>VLOOKUP(ROUND(Tableau1[[#This Row],[Année]],4),Tableau2[#Data],2)</f>
        <v>788</v>
      </c>
      <c r="BF588" s="21" t="str">
        <f>VLOOKUP(Tableau1[[#This Row],[Date]],Tableau3[],2)</f>
        <v>2020-2021</v>
      </c>
    </row>
    <row r="589" spans="1:58" hidden="1" x14ac:dyDescent="0.3">
      <c r="A589" s="22">
        <v>44053</v>
      </c>
      <c r="B589" s="20">
        <v>65326</v>
      </c>
      <c r="C589" s="20">
        <v>159701</v>
      </c>
      <c r="D589" s="24">
        <v>776.4</v>
      </c>
      <c r="E589" s="24"/>
      <c r="F589" s="24"/>
      <c r="G589" s="24"/>
      <c r="H589" s="24"/>
      <c r="I589" s="24"/>
      <c r="J589" s="24"/>
      <c r="K589" s="24"/>
      <c r="L589" s="24"/>
      <c r="M589" s="24">
        <v>0</v>
      </c>
      <c r="N589" s="24">
        <v>71.549998400732903</v>
      </c>
      <c r="O589" s="24">
        <v>38.8349991319701</v>
      </c>
      <c r="P589" s="24"/>
      <c r="Q589" s="24">
        <v>0</v>
      </c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>
        <v>0</v>
      </c>
      <c r="AD589" s="24">
        <v>0</v>
      </c>
      <c r="AE589" s="24"/>
      <c r="AF589" s="30">
        <f t="array" ref="AF589">Tableau1[[#This Row],[EC Sortie PAC]]-Tableau1[[#This Row],[EC entrée PAC]]</f>
        <v>0</v>
      </c>
      <c r="AG589" s="30">
        <f t="array" ref="AG589">Tableau1[[#This Row],[Différenctiel PAC]]</f>
        <v>0</v>
      </c>
      <c r="AH589" s="4">
        <f t="array" ref="AH589">Tableau1[[#This Row],[Echaudoirs]]+Tableau1[[#This Row],[Plumeuses]]</f>
        <v>0</v>
      </c>
      <c r="AI589" s="4">
        <f t="array" ref="AI589">Tableau1[[#This Row],[EF Surpréssée Eviscération]]+Tableau1[[#This Row],[EF Eviscération]]</f>
        <v>110.38499753270301</v>
      </c>
      <c r="AJ589" s="4">
        <f t="array" ref="AJ589">Tableau1[[#This Row],[Conso EF dégrilleur]]+Tableau1[[#This Row],[Conso EF prélaveuse]]+Tableau1[[#This Row],[Conso EF adiabatique]]</f>
        <v>0</v>
      </c>
      <c r="AK589" s="4">
        <f>Tableau1[[#This Row],[Conso EC Filtre]]+Tableau1[[#This Row],[Conso EC Laveuse ]]</f>
        <v>0</v>
      </c>
      <c r="AL589" s="30">
        <f t="array" ref="AL589">Tableau1[[#This Row],[Conso EF Quai Atlas (calculée)]]+Tableau1[[#This Row],[Conso EC Quai Atlas (calculée)]]</f>
        <v>0</v>
      </c>
      <c r="AM589" s="30">
        <f t="array" ref="AM589">Tableau1[[#This Row],[Lavage cagettes]]+Tableau1[[#This Row],[Lavage pal box]]</f>
        <v>0</v>
      </c>
      <c r="AN589" s="30">
        <f t="array" ref="AN589">Tableau1[[#This Row],[40 bar]]+Tableau1[[#This Row],[24 bar]]</f>
        <v>0</v>
      </c>
      <c r="AO589" s="31"/>
      <c r="AP589" s="31">
        <f>Tableau1[[#This Row],[EC Vestiaires m³]]+Tableau1[[#This Row],[Vestiaires EF]]+Tableau1[[#This Row],[Zone B]]</f>
        <v>0</v>
      </c>
      <c r="AQ58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666.01500246729699</v>
      </c>
      <c r="AR589" s="6">
        <f>Tableau1[[#This Row],[prestation lavage 40B]]+Tableau1[[#This Row],[Prestation lavage 24B]]</f>
        <v>0</v>
      </c>
      <c r="AS589" s="6">
        <f>IFERROR(Tableau1[[#This Row],[40 bar (19h-23h59)]]+Y590,0)</f>
        <v>0</v>
      </c>
      <c r="AT589" s="6">
        <f>IFERROR(Tableau1[[#This Row],[24 bar (19H-23H59)]]+AB590,0)</f>
        <v>0</v>
      </c>
      <c r="AU589" s="33">
        <f t="array" ref="AU589">(Tableau1[[#This Row],[Conso eau]]-Tableau1[Rejet convention])/Tableau1[[#This Row],[Rejet convention]]</f>
        <v>-1.4720812182741145E-2</v>
      </c>
      <c r="AV589" s="34">
        <f t="array" ref="AV589">IF(Tableau1[[#This Row],[Nbr de poulets (entrée découpe)]]&gt;0,(Tableau1[[#This Row],[Conso eau]]/Tableau1[[#This Row],[Nbr de poulets (entrée découpe)]])*1000,"erreur")</f>
        <v>11.885007500841931</v>
      </c>
      <c r="AW589" s="35">
        <f t="array" ref="AW589">IF(Tableau1[[#This Row],[Tonnage sortie ressuage]]&gt;0,(Tableau1[[#This Row],[Conso eau]]/Tableau1[[#This Row],[Tonnage sortie ressuage]])*1000,"erreur")</f>
        <v>4.8615850871315773</v>
      </c>
      <c r="AX589" s="34">
        <f t="array" ref="AX58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89" s="21">
        <f>10</f>
        <v>10</v>
      </c>
      <c r="AZ589" s="21">
        <f>6</f>
        <v>6</v>
      </c>
      <c r="BA589" s="21" t="str">
        <f>TEXT(Tableau1[[#This Row],[Date]],"aaaa")</f>
        <v>2020</v>
      </c>
      <c r="BB589" s="21" t="str">
        <f>TEXT(Tableau1[[#This Row],[Date]],"mmmm")</f>
        <v>août</v>
      </c>
      <c r="BC589" s="21">
        <f>_xlfn.ISOWEEKNUM(Tableau1[[#This Row],[Date]])</f>
        <v>33</v>
      </c>
      <c r="BD589" s="21" t="str">
        <f>TEXT(Tableau1[[#This Row],[Date]],"jjjj")</f>
        <v>lundi</v>
      </c>
      <c r="BE589" s="21">
        <f>VLOOKUP(ROUND(Tableau1[[#This Row],[Année]],4),Tableau2[#Data],2)</f>
        <v>788</v>
      </c>
      <c r="BF589" s="21" t="str">
        <f>VLOOKUP(Tableau1[[#This Row],[Date]],Tableau3[],2)</f>
        <v>2020-2021</v>
      </c>
    </row>
    <row r="590" spans="1:58" hidden="1" x14ac:dyDescent="0.3">
      <c r="A590" s="22">
        <v>44054</v>
      </c>
      <c r="B590" s="20">
        <v>77251</v>
      </c>
      <c r="C590" s="20">
        <v>179499</v>
      </c>
      <c r="D590" s="24">
        <v>870.5</v>
      </c>
      <c r="E590" s="24"/>
      <c r="F590" s="24"/>
      <c r="G590" s="24"/>
      <c r="H590" s="24"/>
      <c r="I590" s="24"/>
      <c r="J590" s="24"/>
      <c r="K590" s="24"/>
      <c r="L590" s="24"/>
      <c r="M590" s="24">
        <v>0</v>
      </c>
      <c r="N590" s="24">
        <v>84.064998121000798</v>
      </c>
      <c r="O590" s="24">
        <v>44.424999007023899</v>
      </c>
      <c r="P590" s="24"/>
      <c r="Q590" s="24">
        <v>54.579998780041898</v>
      </c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>
        <v>1086</v>
      </c>
      <c r="AD590" s="24">
        <v>1090</v>
      </c>
      <c r="AE590" s="24"/>
      <c r="AF590" s="30">
        <f t="array" ref="AF590">Tableau1[[#This Row],[EC Sortie PAC]]-Tableau1[[#This Row],[EC entrée PAC]]</f>
        <v>4</v>
      </c>
      <c r="AG590" s="30">
        <f t="array" ref="AG590">Tableau1[[#This Row],[Différenctiel PAC]]</f>
        <v>4</v>
      </c>
      <c r="AH590" s="4">
        <f t="array" ref="AH590">Tableau1[[#This Row],[Echaudoirs]]+Tableau1[[#This Row],[Plumeuses]]</f>
        <v>0</v>
      </c>
      <c r="AI590" s="4">
        <f t="array" ref="AI590">Tableau1[[#This Row],[EF Surpréssée Eviscération]]+Tableau1[[#This Row],[EF Eviscération]]</f>
        <v>128.4899971280247</v>
      </c>
      <c r="AJ590" s="4">
        <f t="array" ref="AJ590">Tableau1[[#This Row],[Conso EF dégrilleur]]+Tableau1[[#This Row],[Conso EF prélaveuse]]+Tableau1[[#This Row],[Conso EF adiabatique]]</f>
        <v>0</v>
      </c>
      <c r="AK590" s="4">
        <f>Tableau1[[#This Row],[Conso EC Filtre]]+Tableau1[[#This Row],[Conso EC Laveuse ]]</f>
        <v>0</v>
      </c>
      <c r="AL590" s="30">
        <f t="array" ref="AL590">Tableau1[[#This Row],[Conso EF Quai Atlas (calculée)]]+Tableau1[[#This Row],[Conso EC Quai Atlas (calculée)]]</f>
        <v>0</v>
      </c>
      <c r="AM590" s="30">
        <f t="array" ref="AM590">Tableau1[[#This Row],[Lavage cagettes]]+Tableau1[[#This Row],[Lavage pal box]]</f>
        <v>0</v>
      </c>
      <c r="AN590" s="30">
        <f t="array" ref="AN590">Tableau1[[#This Row],[40 bar]]+Tableau1[[#This Row],[24 bar]]</f>
        <v>0</v>
      </c>
      <c r="AO590" s="31"/>
      <c r="AP590" s="31">
        <f>Tableau1[[#This Row],[EC Vestiaires m³]]+Tableau1[[#This Row],[Vestiaires EF]]+Tableau1[[#This Row],[Zone B]]</f>
        <v>0</v>
      </c>
      <c r="AQ59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687.43000409193337</v>
      </c>
      <c r="AR590" s="6">
        <f>Tableau1[[#This Row],[prestation lavage 40B]]+Tableau1[[#This Row],[Prestation lavage 24B]]</f>
        <v>0</v>
      </c>
      <c r="AS590" s="6">
        <f>IFERROR(Tableau1[[#This Row],[40 bar (19h-23h59)]]+Y591,0)</f>
        <v>0</v>
      </c>
      <c r="AT590" s="6">
        <f>IFERROR(Tableau1[[#This Row],[24 bar (19H-23H59)]]+AB591,0)</f>
        <v>0</v>
      </c>
      <c r="AU590" s="33">
        <f t="array" ref="AU590">(Tableau1[[#This Row],[Conso eau]]-Tableau1[Rejet convention])/Tableau1[[#This Row],[Rejet convention]]</f>
        <v>0.10469543147208121</v>
      </c>
      <c r="AV590" s="34">
        <f t="array" ref="AV590">IF(Tableau1[[#This Row],[Nbr de poulets (entrée découpe)]]&gt;0,(Tableau1[[#This Row],[Conso eau]]/Tableau1[[#This Row],[Nbr de poulets (entrée découpe)]])*1000,"erreur")</f>
        <v>11.268462544174184</v>
      </c>
      <c r="AW590" s="35">
        <f t="array" ref="AW590">IF(Tableau1[[#This Row],[Tonnage sortie ressuage]]&gt;0,(Tableau1[[#This Row],[Conso eau]]/Tableau1[[#This Row],[Tonnage sortie ressuage]])*1000,"erreur")</f>
        <v>4.8496091900233429</v>
      </c>
      <c r="AX590" s="34">
        <f t="array" ref="AX59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90" s="21">
        <f>10</f>
        <v>10</v>
      </c>
      <c r="AZ590" s="21">
        <f>6</f>
        <v>6</v>
      </c>
      <c r="BA590" s="21" t="str">
        <f>TEXT(Tableau1[[#This Row],[Date]],"aaaa")</f>
        <v>2020</v>
      </c>
      <c r="BB590" s="21" t="str">
        <f>TEXT(Tableau1[[#This Row],[Date]],"mmmm")</f>
        <v>août</v>
      </c>
      <c r="BC590" s="21">
        <f>_xlfn.ISOWEEKNUM(Tableau1[[#This Row],[Date]])</f>
        <v>33</v>
      </c>
      <c r="BD590" s="21" t="str">
        <f>TEXT(Tableau1[[#This Row],[Date]],"jjjj")</f>
        <v>mardi</v>
      </c>
      <c r="BE590" s="21">
        <f>VLOOKUP(ROUND(Tableau1[[#This Row],[Année]],4),Tableau2[#Data],2)</f>
        <v>788</v>
      </c>
      <c r="BF590" s="21" t="str">
        <f>VLOOKUP(Tableau1[[#This Row],[Date]],Tableau3[],2)</f>
        <v>2020-2021</v>
      </c>
    </row>
    <row r="591" spans="1:58" hidden="1" x14ac:dyDescent="0.3">
      <c r="A591" s="22">
        <v>44055</v>
      </c>
      <c r="B591" s="20">
        <v>69565</v>
      </c>
      <c r="C591" s="20">
        <v>162678</v>
      </c>
      <c r="D591" s="24">
        <v>814.3</v>
      </c>
      <c r="E591" s="24"/>
      <c r="F591" s="24"/>
      <c r="G591" s="24"/>
      <c r="H591" s="24"/>
      <c r="I591" s="24"/>
      <c r="J591" s="24"/>
      <c r="K591" s="24"/>
      <c r="L591" s="24"/>
      <c r="M591" s="24">
        <v>0</v>
      </c>
      <c r="N591" s="24">
        <v>84.119998119771495</v>
      </c>
      <c r="O591" s="24">
        <v>35.474999207072003</v>
      </c>
      <c r="P591" s="24"/>
      <c r="Q591" s="24">
        <v>41.159999080002301</v>
      </c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>
        <v>202</v>
      </c>
      <c r="AD591" s="24">
        <v>202</v>
      </c>
      <c r="AE591" s="24"/>
      <c r="AF591" s="30">
        <f t="array" ref="AF591">Tableau1[[#This Row],[EC Sortie PAC]]-Tableau1[[#This Row],[EC entrée PAC]]</f>
        <v>0</v>
      </c>
      <c r="AG591" s="30">
        <f t="array" ref="AG591">Tableau1[[#This Row],[Différenctiel PAC]]</f>
        <v>0</v>
      </c>
      <c r="AH591" s="4">
        <f t="array" ref="AH591">Tableau1[[#This Row],[Echaudoirs]]+Tableau1[[#This Row],[Plumeuses]]</f>
        <v>0</v>
      </c>
      <c r="AI591" s="4">
        <f t="array" ref="AI591">Tableau1[[#This Row],[EF Surpréssée Eviscération]]+Tableau1[[#This Row],[EF Eviscération]]</f>
        <v>119.5949973268435</v>
      </c>
      <c r="AJ591" s="4">
        <f t="array" ref="AJ591">Tableau1[[#This Row],[Conso EF dégrilleur]]+Tableau1[[#This Row],[Conso EF prélaveuse]]+Tableau1[[#This Row],[Conso EF adiabatique]]</f>
        <v>0</v>
      </c>
      <c r="AK591" s="4">
        <f>Tableau1[[#This Row],[Conso EC Filtre]]+Tableau1[[#This Row],[Conso EC Laveuse ]]</f>
        <v>0</v>
      </c>
      <c r="AL591" s="30">
        <f t="array" ref="AL591">Tableau1[[#This Row],[Conso EF Quai Atlas (calculée)]]+Tableau1[[#This Row],[Conso EC Quai Atlas (calculée)]]</f>
        <v>0</v>
      </c>
      <c r="AM591" s="30">
        <f t="array" ref="AM591">Tableau1[[#This Row],[Lavage cagettes]]+Tableau1[[#This Row],[Lavage pal box]]</f>
        <v>0</v>
      </c>
      <c r="AN591" s="30">
        <f t="array" ref="AN591">Tableau1[[#This Row],[40 bar]]+Tableau1[[#This Row],[24 bar]]</f>
        <v>0</v>
      </c>
      <c r="AO591" s="31"/>
      <c r="AP591" s="31">
        <f>Tableau1[[#This Row],[EC Vestiaires m³]]+Tableau1[[#This Row],[Vestiaires EF]]+Tableau1[[#This Row],[Zone B]]</f>
        <v>0</v>
      </c>
      <c r="AQ59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653.54500359315421</v>
      </c>
      <c r="AR591" s="6">
        <f>Tableau1[[#This Row],[prestation lavage 40B]]+Tableau1[[#This Row],[Prestation lavage 24B]]</f>
        <v>0</v>
      </c>
      <c r="AS591" s="6">
        <f>IFERROR(Tableau1[[#This Row],[40 bar (19h-23h59)]]+Y592,0)</f>
        <v>0</v>
      </c>
      <c r="AT591" s="6">
        <f>IFERROR(Tableau1[[#This Row],[24 bar (19H-23H59)]]+AB592,0)</f>
        <v>0</v>
      </c>
      <c r="AU591" s="33">
        <f t="array" ref="AU591">(Tableau1[[#This Row],[Conso eau]]-Tableau1[Rejet convention])/Tableau1[[#This Row],[Rejet convention]]</f>
        <v>3.3375634517766442E-2</v>
      </c>
      <c r="AV591" s="34">
        <f t="array" ref="AV591">IF(Tableau1[[#This Row],[Nbr de poulets (entrée découpe)]]&gt;0,(Tableau1[[#This Row],[Conso eau]]/Tableau1[[#This Row],[Nbr de poulets (entrée découpe)]])*1000,"erreur")</f>
        <v>11.705599079997125</v>
      </c>
      <c r="AW591" s="35">
        <f t="array" ref="AW591">IF(Tableau1[[#This Row],[Tonnage sortie ressuage]]&gt;0,(Tableau1[[#This Row],[Conso eau]]/Tableau1[[#This Row],[Tonnage sortie ressuage]])*1000,"erreur")</f>
        <v>5.0055938725580589</v>
      </c>
      <c r="AX591" s="34">
        <f t="array" ref="AX59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91" s="21">
        <f>10</f>
        <v>10</v>
      </c>
      <c r="AZ591" s="21">
        <f>6</f>
        <v>6</v>
      </c>
      <c r="BA591" s="21" t="str">
        <f>TEXT(Tableau1[[#This Row],[Date]],"aaaa")</f>
        <v>2020</v>
      </c>
      <c r="BB591" s="21" t="str">
        <f>TEXT(Tableau1[[#This Row],[Date]],"mmmm")</f>
        <v>août</v>
      </c>
      <c r="BC591" s="21">
        <f>_xlfn.ISOWEEKNUM(Tableau1[[#This Row],[Date]])</f>
        <v>33</v>
      </c>
      <c r="BD591" s="21" t="str">
        <f>TEXT(Tableau1[[#This Row],[Date]],"jjjj")</f>
        <v>mercredi</v>
      </c>
      <c r="BE591" s="21">
        <f>VLOOKUP(ROUND(Tableau1[[#This Row],[Année]],4),Tableau2[#Data],2)</f>
        <v>788</v>
      </c>
      <c r="BF591" s="21" t="str">
        <f>VLOOKUP(Tableau1[[#This Row],[Date]],Tableau3[],2)</f>
        <v>2020-2021</v>
      </c>
    </row>
    <row r="592" spans="1:58" hidden="1" x14ac:dyDescent="0.3">
      <c r="A592" s="22">
        <v>44056</v>
      </c>
      <c r="B592" s="20">
        <v>68800</v>
      </c>
      <c r="C592" s="20">
        <v>168192</v>
      </c>
      <c r="D592" s="24">
        <v>837</v>
      </c>
      <c r="E592" s="24"/>
      <c r="F592" s="24"/>
      <c r="G592" s="24"/>
      <c r="H592" s="24"/>
      <c r="I592" s="24"/>
      <c r="J592" s="24"/>
      <c r="K592" s="24"/>
      <c r="L592" s="24"/>
      <c r="M592" s="24">
        <v>0</v>
      </c>
      <c r="N592" s="24">
        <v>79.849998215213404</v>
      </c>
      <c r="O592" s="24">
        <v>35.229999212548101</v>
      </c>
      <c r="P592" s="24"/>
      <c r="Q592" s="24">
        <v>32.659999269992099</v>
      </c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>
        <v>578</v>
      </c>
      <c r="AD592" s="24">
        <v>580</v>
      </c>
      <c r="AE592" s="24"/>
      <c r="AF592" s="30">
        <f t="array" ref="AF592">Tableau1[[#This Row],[EC Sortie PAC]]-Tableau1[[#This Row],[EC entrée PAC]]</f>
        <v>2</v>
      </c>
      <c r="AG592" s="30">
        <f t="array" ref="AG592">Tableau1[[#This Row],[Différenctiel PAC]]</f>
        <v>2</v>
      </c>
      <c r="AH592" s="4">
        <f t="array" ref="AH592">Tableau1[[#This Row],[Echaudoirs]]+Tableau1[[#This Row],[Plumeuses]]</f>
        <v>0</v>
      </c>
      <c r="AI592" s="4">
        <f t="array" ref="AI592">Tableau1[[#This Row],[EF Surpréssée Eviscération]]+Tableau1[[#This Row],[EF Eviscération]]</f>
        <v>115.0799974277615</v>
      </c>
      <c r="AJ592" s="4">
        <f t="array" ref="AJ592">Tableau1[[#This Row],[Conso EF dégrilleur]]+Tableau1[[#This Row],[Conso EF prélaveuse]]+Tableau1[[#This Row],[Conso EF adiabatique]]</f>
        <v>0</v>
      </c>
      <c r="AK592" s="4">
        <f>Tableau1[[#This Row],[Conso EC Filtre]]+Tableau1[[#This Row],[Conso EC Laveuse ]]</f>
        <v>0</v>
      </c>
      <c r="AL592" s="30">
        <f t="array" ref="AL592">Tableau1[[#This Row],[Conso EF Quai Atlas (calculée)]]+Tableau1[[#This Row],[Conso EC Quai Atlas (calculée)]]</f>
        <v>0</v>
      </c>
      <c r="AM592" s="30">
        <f t="array" ref="AM592">Tableau1[[#This Row],[Lavage cagettes]]+Tableau1[[#This Row],[Lavage pal box]]</f>
        <v>0</v>
      </c>
      <c r="AN592" s="30">
        <f t="array" ref="AN592">Tableau1[[#This Row],[40 bar]]+Tableau1[[#This Row],[24 bar]]</f>
        <v>0</v>
      </c>
      <c r="AO592" s="31"/>
      <c r="AP592" s="31">
        <f>Tableau1[[#This Row],[EC Vestiaires m³]]+Tableau1[[#This Row],[Vestiaires EF]]+Tableau1[[#This Row],[Zone B]]</f>
        <v>0</v>
      </c>
      <c r="AQ59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689.26000330224633</v>
      </c>
      <c r="AR592" s="6">
        <f>Tableau1[[#This Row],[prestation lavage 40B]]+Tableau1[[#This Row],[Prestation lavage 24B]]</f>
        <v>0</v>
      </c>
      <c r="AS592" s="6">
        <f>IFERROR(Tableau1[[#This Row],[40 bar (19h-23h59)]]+Y593,0)</f>
        <v>0</v>
      </c>
      <c r="AT592" s="6">
        <f>IFERROR(Tableau1[[#This Row],[24 bar (19H-23H59)]]+AB593,0)</f>
        <v>0</v>
      </c>
      <c r="AU592" s="33">
        <f t="array" ref="AU592">(Tableau1[[#This Row],[Conso eau]]-Tableau1[Rejet convention])/Tableau1[[#This Row],[Rejet convention]]</f>
        <v>6.2182741116751268E-2</v>
      </c>
      <c r="AV592" s="34">
        <f t="array" ref="AV592">IF(Tableau1[[#This Row],[Nbr de poulets (entrée découpe)]]&gt;0,(Tableau1[[#This Row],[Conso eau]]/Tableau1[[#This Row],[Nbr de poulets (entrée découpe)]])*1000,"erreur")</f>
        <v>12.165697674418604</v>
      </c>
      <c r="AW592" s="35">
        <f t="array" ref="AW592">IF(Tableau1[[#This Row],[Tonnage sortie ressuage]]&gt;0,(Tableau1[[#This Row],[Conso eau]]/Tableau1[[#This Row],[Tonnage sortie ressuage]])*1000,"erreur")</f>
        <v>4.9764554794520546</v>
      </c>
      <c r="AX592" s="34">
        <f t="array" ref="AX59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92" s="21">
        <f>10</f>
        <v>10</v>
      </c>
      <c r="AZ592" s="21">
        <f>6</f>
        <v>6</v>
      </c>
      <c r="BA592" s="21" t="str">
        <f>TEXT(Tableau1[[#This Row],[Date]],"aaaa")</f>
        <v>2020</v>
      </c>
      <c r="BB592" s="21" t="str">
        <f>TEXT(Tableau1[[#This Row],[Date]],"mmmm")</f>
        <v>août</v>
      </c>
      <c r="BC592" s="21">
        <f>_xlfn.ISOWEEKNUM(Tableau1[[#This Row],[Date]])</f>
        <v>33</v>
      </c>
      <c r="BD592" s="21" t="str">
        <f>TEXT(Tableau1[[#This Row],[Date]],"jjjj")</f>
        <v>jeudi</v>
      </c>
      <c r="BE592" s="21">
        <f>VLOOKUP(ROUND(Tableau1[[#This Row],[Année]],4),Tableau2[#Data],2)</f>
        <v>788</v>
      </c>
      <c r="BF592" s="21" t="str">
        <f>VLOOKUP(Tableau1[[#This Row],[Date]],Tableau3[],2)</f>
        <v>2020-2021</v>
      </c>
    </row>
    <row r="593" spans="1:58" hidden="1" x14ac:dyDescent="0.3">
      <c r="A593" s="22">
        <v>44057</v>
      </c>
      <c r="B593" s="20">
        <v>72296</v>
      </c>
      <c r="C593" s="20">
        <v>168745</v>
      </c>
      <c r="D593" s="24">
        <v>845.1</v>
      </c>
      <c r="E593" s="24"/>
      <c r="F593" s="24"/>
      <c r="G593" s="24"/>
      <c r="H593" s="24"/>
      <c r="I593" s="24"/>
      <c r="J593" s="24"/>
      <c r="K593" s="24"/>
      <c r="L593" s="24"/>
      <c r="M593" s="24">
        <v>0</v>
      </c>
      <c r="N593" s="24">
        <v>83.869998125359402</v>
      </c>
      <c r="O593" s="24">
        <v>40.664999091066399</v>
      </c>
      <c r="P593" s="24"/>
      <c r="Q593" s="24">
        <v>36.619999181479201</v>
      </c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>
        <v>614</v>
      </c>
      <c r="AD593" s="24">
        <v>616</v>
      </c>
      <c r="AE593" s="24"/>
      <c r="AF593" s="30">
        <f t="array" ref="AF593">Tableau1[[#This Row],[EC Sortie PAC]]-Tableau1[[#This Row],[EC entrée PAC]]</f>
        <v>2</v>
      </c>
      <c r="AG593" s="30">
        <f t="array" ref="AG593">Tableau1[[#This Row],[Différenctiel PAC]]</f>
        <v>2</v>
      </c>
      <c r="AH593" s="4">
        <f t="array" ref="AH593">Tableau1[[#This Row],[Echaudoirs]]+Tableau1[[#This Row],[Plumeuses]]</f>
        <v>0</v>
      </c>
      <c r="AI593" s="4">
        <f t="array" ref="AI593">Tableau1[[#This Row],[EF Surpréssée Eviscération]]+Tableau1[[#This Row],[EF Eviscération]]</f>
        <v>124.53499721642581</v>
      </c>
      <c r="AJ593" s="4">
        <f t="array" ref="AJ593">Tableau1[[#This Row],[Conso EF dégrilleur]]+Tableau1[[#This Row],[Conso EF prélaveuse]]+Tableau1[[#This Row],[Conso EF adiabatique]]</f>
        <v>0</v>
      </c>
      <c r="AK593" s="4">
        <f>Tableau1[[#This Row],[Conso EC Filtre]]+Tableau1[[#This Row],[Conso EC Laveuse ]]</f>
        <v>0</v>
      </c>
      <c r="AL593" s="30">
        <f t="array" ref="AL593">Tableau1[[#This Row],[Conso EF Quai Atlas (calculée)]]+Tableau1[[#This Row],[Conso EC Quai Atlas (calculée)]]</f>
        <v>0</v>
      </c>
      <c r="AM593" s="30">
        <f t="array" ref="AM593">Tableau1[[#This Row],[Lavage cagettes]]+Tableau1[[#This Row],[Lavage pal box]]</f>
        <v>0</v>
      </c>
      <c r="AN593" s="30">
        <f t="array" ref="AN593">Tableau1[[#This Row],[40 bar]]+Tableau1[[#This Row],[24 bar]]</f>
        <v>0</v>
      </c>
      <c r="AO593" s="31"/>
      <c r="AP593" s="31">
        <f>Tableau1[[#This Row],[EC Vestiaires m³]]+Tableau1[[#This Row],[Vestiaires EF]]+Tableau1[[#This Row],[Zone B]]</f>
        <v>0</v>
      </c>
      <c r="AQ59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683.94500360209508</v>
      </c>
      <c r="AR593" s="6">
        <f>Tableau1[[#This Row],[prestation lavage 40B]]+Tableau1[[#This Row],[Prestation lavage 24B]]</f>
        <v>0</v>
      </c>
      <c r="AS593" s="6">
        <f>IFERROR(Tableau1[[#This Row],[40 bar (19h-23h59)]]+Y594,0)</f>
        <v>0</v>
      </c>
      <c r="AT593" s="6">
        <f>IFERROR(Tableau1[[#This Row],[24 bar (19H-23H59)]]+AB594,0)</f>
        <v>0</v>
      </c>
      <c r="AU593" s="33">
        <f t="array" ref="AU593">(Tableau1[[#This Row],[Conso eau]]-Tableau1[Rejet convention])/Tableau1[[#This Row],[Rejet convention]]</f>
        <v>7.2461928934010184E-2</v>
      </c>
      <c r="AV593" s="34">
        <f t="array" ref="AV593">IF(Tableau1[[#This Row],[Nbr de poulets (entrée découpe)]]&gt;0,(Tableau1[[#This Row],[Conso eau]]/Tableau1[[#This Row],[Nbr de poulets (entrée découpe)]])*1000,"erreur")</f>
        <v>11.689443399358195</v>
      </c>
      <c r="AW593" s="35">
        <f t="array" ref="AW593">IF(Tableau1[[#This Row],[Tonnage sortie ressuage]]&gt;0,(Tableau1[[#This Row],[Conso eau]]/Tableau1[[#This Row],[Tonnage sortie ressuage]])*1000,"erreur")</f>
        <v>5.0081483895819137</v>
      </c>
      <c r="AX593" s="34">
        <f t="array" ref="AX59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93" s="21">
        <f>10</f>
        <v>10</v>
      </c>
      <c r="AZ593" s="21">
        <f>6</f>
        <v>6</v>
      </c>
      <c r="BA593" s="21" t="str">
        <f>TEXT(Tableau1[[#This Row],[Date]],"aaaa")</f>
        <v>2020</v>
      </c>
      <c r="BB593" s="21" t="str">
        <f>TEXT(Tableau1[[#This Row],[Date]],"mmmm")</f>
        <v>août</v>
      </c>
      <c r="BC593" s="21">
        <f>_xlfn.ISOWEEKNUM(Tableau1[[#This Row],[Date]])</f>
        <v>33</v>
      </c>
      <c r="BD593" s="21" t="str">
        <f>TEXT(Tableau1[[#This Row],[Date]],"jjjj")</f>
        <v>vendredi</v>
      </c>
      <c r="BE593" s="21">
        <f>VLOOKUP(ROUND(Tableau1[[#This Row],[Année]],4),Tableau2[#Data],2)</f>
        <v>788</v>
      </c>
      <c r="BF593" s="21" t="str">
        <f>VLOOKUP(Tableau1[[#This Row],[Date]],Tableau3[],2)</f>
        <v>2020-2021</v>
      </c>
    </row>
    <row r="594" spans="1:58" hidden="1" x14ac:dyDescent="0.3">
      <c r="A594" s="22">
        <v>44058</v>
      </c>
      <c r="B594" s="20"/>
      <c r="C594" s="20"/>
      <c r="D594" s="24">
        <v>142.19999999999999</v>
      </c>
      <c r="E594" s="24"/>
      <c r="F594" s="24"/>
      <c r="G594" s="24"/>
      <c r="H594" s="24"/>
      <c r="I594" s="24"/>
      <c r="J594" s="24"/>
      <c r="K594" s="24"/>
      <c r="L594" s="24"/>
      <c r="M594" s="24">
        <v>0</v>
      </c>
      <c r="N594" s="24">
        <v>0</v>
      </c>
      <c r="O594" s="24">
        <v>4.9999998882412902E-3</v>
      </c>
      <c r="P594" s="24"/>
      <c r="Q594" s="24">
        <v>43.959999017417402</v>
      </c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>
        <v>596</v>
      </c>
      <c r="AD594" s="24">
        <v>597</v>
      </c>
      <c r="AE594" s="24"/>
      <c r="AF594" s="30">
        <f t="array" ref="AF594">Tableau1[[#This Row],[EC Sortie PAC]]-Tableau1[[#This Row],[EC entrée PAC]]</f>
        <v>1</v>
      </c>
      <c r="AG594" s="30">
        <f t="array" ref="AG594">Tableau1[[#This Row],[Différenctiel PAC]]</f>
        <v>1</v>
      </c>
      <c r="AH594" s="4">
        <f t="array" ref="AH594">Tableau1[[#This Row],[Echaudoirs]]+Tableau1[[#This Row],[Plumeuses]]</f>
        <v>0</v>
      </c>
      <c r="AI594" s="4">
        <f t="array" ref="AI594">Tableau1[[#This Row],[EF Surpréssée Eviscération]]+Tableau1[[#This Row],[EF Eviscération]]</f>
        <v>4.9999998882412902E-3</v>
      </c>
      <c r="AJ594" s="4">
        <f t="array" ref="AJ594">Tableau1[[#This Row],[Conso EF dégrilleur]]+Tableau1[[#This Row],[Conso EF prélaveuse]]+Tableau1[[#This Row],[Conso EF adiabatique]]</f>
        <v>0</v>
      </c>
      <c r="AK594" s="4">
        <f>Tableau1[[#This Row],[Conso EC Filtre]]+Tableau1[[#This Row],[Conso EC Laveuse ]]</f>
        <v>0</v>
      </c>
      <c r="AL594" s="30">
        <f t="array" ref="AL594">Tableau1[[#This Row],[Conso EF Quai Atlas (calculée)]]+Tableau1[[#This Row],[Conso EC Quai Atlas (calculée)]]</f>
        <v>0</v>
      </c>
      <c r="AM594" s="30">
        <f t="array" ref="AM594">Tableau1[[#This Row],[Lavage cagettes]]+Tableau1[[#This Row],[Lavage pal box]]</f>
        <v>0</v>
      </c>
      <c r="AN594" s="30">
        <f t="array" ref="AN594">Tableau1[[#This Row],[40 bar]]+Tableau1[[#This Row],[24 bar]]</f>
        <v>0</v>
      </c>
      <c r="AO594" s="31"/>
      <c r="AP594" s="31">
        <f>Tableau1[[#This Row],[EC Vestiaires m³]]+Tableau1[[#This Row],[Vestiaires EF]]+Tableau1[[#This Row],[Zone B]]</f>
        <v>0</v>
      </c>
      <c r="AQ59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98.235000982694345</v>
      </c>
      <c r="AR594" s="6">
        <f>Tableau1[[#This Row],[prestation lavage 40B]]+Tableau1[[#This Row],[Prestation lavage 24B]]</f>
        <v>0</v>
      </c>
      <c r="AS594" s="6">
        <f>IFERROR(Tableau1[[#This Row],[40 bar (19h-23h59)]]+Y595,0)</f>
        <v>0</v>
      </c>
      <c r="AT594" s="6">
        <f>IFERROR(Tableau1[[#This Row],[24 bar (19H-23H59)]]+AB595,0)</f>
        <v>0</v>
      </c>
      <c r="AU594" s="33">
        <f t="array" ref="AU594">(Tableau1[[#This Row],[Conso eau]]-Tableau1[Rejet convention])/Tableau1[[#This Row],[Rejet convention]]</f>
        <v>-0.81954314720812182</v>
      </c>
      <c r="AV594" s="34" t="str">
        <f t="array" ref="AV594">IF(Tableau1[[#This Row],[Nbr de poulets (entrée découpe)]]&gt;0,(Tableau1[[#This Row],[Conso eau]]/Tableau1[[#This Row],[Nbr de poulets (entrée découpe)]])*1000,"erreur")</f>
        <v>erreur</v>
      </c>
      <c r="AW594" s="35" t="str">
        <f t="array" ref="AW594">IF(Tableau1[[#This Row],[Tonnage sortie ressuage]]&gt;0,(Tableau1[[#This Row],[Conso eau]]/Tableau1[[#This Row],[Tonnage sortie ressuage]])*1000,"erreur")</f>
        <v>erreur</v>
      </c>
      <c r="AX594" s="34" t="str">
        <f t="array" ref="AX59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94" s="21">
        <f>10</f>
        <v>10</v>
      </c>
      <c r="AZ594" s="21">
        <f>6</f>
        <v>6</v>
      </c>
      <c r="BA594" s="21" t="str">
        <f>TEXT(Tableau1[[#This Row],[Date]],"aaaa")</f>
        <v>2020</v>
      </c>
      <c r="BB594" s="21" t="str">
        <f>TEXT(Tableau1[[#This Row],[Date]],"mmmm")</f>
        <v>août</v>
      </c>
      <c r="BC594" s="21">
        <f>_xlfn.ISOWEEKNUM(Tableau1[[#This Row],[Date]])</f>
        <v>33</v>
      </c>
      <c r="BD594" s="21" t="str">
        <f>TEXT(Tableau1[[#This Row],[Date]],"jjjj")</f>
        <v>samedi</v>
      </c>
      <c r="BE594" s="21">
        <f>VLOOKUP(ROUND(Tableau1[[#This Row],[Année]],4),Tableau2[#Data],2)</f>
        <v>788</v>
      </c>
      <c r="BF594" s="21" t="str">
        <f>VLOOKUP(Tableau1[[#This Row],[Date]],Tableau3[],2)</f>
        <v>2020-2021</v>
      </c>
    </row>
    <row r="595" spans="1:58" hidden="1" x14ac:dyDescent="0.3">
      <c r="A595" s="22">
        <v>44059</v>
      </c>
      <c r="B595" s="20"/>
      <c r="C595" s="20"/>
      <c r="D595" s="24">
        <v>92</v>
      </c>
      <c r="E595" s="24"/>
      <c r="F595" s="24"/>
      <c r="G595" s="24"/>
      <c r="H595" s="24"/>
      <c r="I595" s="24"/>
      <c r="J595" s="24"/>
      <c r="K595" s="24"/>
      <c r="L595" s="24"/>
      <c r="M595" s="24">
        <v>0</v>
      </c>
      <c r="N595" s="24">
        <v>0</v>
      </c>
      <c r="O595" s="24">
        <v>0</v>
      </c>
      <c r="P595" s="24"/>
      <c r="Q595" s="24">
        <v>0</v>
      </c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>
        <v>165</v>
      </c>
      <c r="AD595" s="24">
        <v>166</v>
      </c>
      <c r="AE595" s="24"/>
      <c r="AF595" s="30">
        <f t="array" ref="AF595">Tableau1[[#This Row],[EC Sortie PAC]]-Tableau1[[#This Row],[EC entrée PAC]]</f>
        <v>1</v>
      </c>
      <c r="AG595" s="30">
        <f t="array" ref="AG595">Tableau1[[#This Row],[Différenctiel PAC]]</f>
        <v>1</v>
      </c>
      <c r="AH595" s="4">
        <f t="array" ref="AH595">Tableau1[[#This Row],[Echaudoirs]]+Tableau1[[#This Row],[Plumeuses]]</f>
        <v>0</v>
      </c>
      <c r="AI595" s="4">
        <f t="array" ref="AI595">Tableau1[[#This Row],[EF Surpréssée Eviscération]]+Tableau1[[#This Row],[EF Eviscération]]</f>
        <v>0</v>
      </c>
      <c r="AJ595" s="4">
        <f t="array" ref="AJ595">Tableau1[[#This Row],[Conso EF dégrilleur]]+Tableau1[[#This Row],[Conso EF prélaveuse]]+Tableau1[[#This Row],[Conso EF adiabatique]]</f>
        <v>0</v>
      </c>
      <c r="AK595" s="4">
        <f>Tableau1[[#This Row],[Conso EC Filtre]]+Tableau1[[#This Row],[Conso EC Laveuse ]]</f>
        <v>0</v>
      </c>
      <c r="AL595" s="30">
        <f t="array" ref="AL595">Tableau1[[#This Row],[Conso EF Quai Atlas (calculée)]]+Tableau1[[#This Row],[Conso EC Quai Atlas (calculée)]]</f>
        <v>0</v>
      </c>
      <c r="AM595" s="30">
        <f t="array" ref="AM595">Tableau1[[#This Row],[Lavage cagettes]]+Tableau1[[#This Row],[Lavage pal box]]</f>
        <v>0</v>
      </c>
      <c r="AN595" s="30">
        <f t="array" ref="AN595">Tableau1[[#This Row],[40 bar]]+Tableau1[[#This Row],[24 bar]]</f>
        <v>0</v>
      </c>
      <c r="AO595" s="31"/>
      <c r="AP595" s="31">
        <f>Tableau1[[#This Row],[EC Vestiaires m³]]+Tableau1[[#This Row],[Vestiaires EF]]+Tableau1[[#This Row],[Zone B]]</f>
        <v>0</v>
      </c>
      <c r="AQ59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92</v>
      </c>
      <c r="AR595" s="6">
        <f>Tableau1[[#This Row],[prestation lavage 40B]]+Tableau1[[#This Row],[Prestation lavage 24B]]</f>
        <v>0</v>
      </c>
      <c r="AS595" s="6">
        <f>IFERROR(Tableau1[[#This Row],[40 bar (19h-23h59)]]+Y596,0)</f>
        <v>0</v>
      </c>
      <c r="AT595" s="6">
        <f>IFERROR(Tableau1[[#This Row],[24 bar (19H-23H59)]]+AB596,0)</f>
        <v>0</v>
      </c>
      <c r="AU595" s="33">
        <f t="array" ref="AU595">(Tableau1[[#This Row],[Conso eau]]-Tableau1[Rejet convention])/Tableau1[[#This Row],[Rejet convention]]</f>
        <v>-0.88324873096446699</v>
      </c>
      <c r="AV595" s="34" t="str">
        <f t="array" ref="AV595">IF(Tableau1[[#This Row],[Nbr de poulets (entrée découpe)]]&gt;0,(Tableau1[[#This Row],[Conso eau]]/Tableau1[[#This Row],[Nbr de poulets (entrée découpe)]])*1000,"erreur")</f>
        <v>erreur</v>
      </c>
      <c r="AW595" s="35" t="str">
        <f t="array" ref="AW595">IF(Tableau1[[#This Row],[Tonnage sortie ressuage]]&gt;0,(Tableau1[[#This Row],[Conso eau]]/Tableau1[[#This Row],[Tonnage sortie ressuage]])*1000,"erreur")</f>
        <v>erreur</v>
      </c>
      <c r="AX595" s="34" t="str">
        <f t="array" ref="AX59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595" s="21">
        <f>10</f>
        <v>10</v>
      </c>
      <c r="AZ595" s="21">
        <f>6</f>
        <v>6</v>
      </c>
      <c r="BA595" s="21" t="str">
        <f>TEXT(Tableau1[[#This Row],[Date]],"aaaa")</f>
        <v>2020</v>
      </c>
      <c r="BB595" s="21" t="str">
        <f>TEXT(Tableau1[[#This Row],[Date]],"mmmm")</f>
        <v>août</v>
      </c>
      <c r="BC595" s="21">
        <f>_xlfn.ISOWEEKNUM(Tableau1[[#This Row],[Date]])</f>
        <v>33</v>
      </c>
      <c r="BD595" s="21" t="str">
        <f>TEXT(Tableau1[[#This Row],[Date]],"jjjj")</f>
        <v>dimanche</v>
      </c>
      <c r="BE595" s="21">
        <f>VLOOKUP(ROUND(Tableau1[[#This Row],[Année]],4),Tableau2[#Data],2)</f>
        <v>788</v>
      </c>
      <c r="BF595" s="21" t="str">
        <f>VLOOKUP(Tableau1[[#This Row],[Date]],Tableau3[],2)</f>
        <v>2020-2021</v>
      </c>
    </row>
    <row r="596" spans="1:58" hidden="1" x14ac:dyDescent="0.3">
      <c r="A596" s="22">
        <v>44060</v>
      </c>
      <c r="B596" s="20">
        <v>76113</v>
      </c>
      <c r="C596" s="20">
        <v>185300</v>
      </c>
      <c r="D596" s="24">
        <v>771.1</v>
      </c>
      <c r="E596" s="24"/>
      <c r="F596" s="24"/>
      <c r="G596" s="24"/>
      <c r="H596" s="24"/>
      <c r="I596" s="24"/>
      <c r="J596" s="24"/>
      <c r="K596" s="24"/>
      <c r="L596" s="24"/>
      <c r="M596" s="24">
        <v>0</v>
      </c>
      <c r="N596" s="24">
        <v>86.189998073503403</v>
      </c>
      <c r="O596" s="24">
        <v>42.154999057762303</v>
      </c>
      <c r="P596" s="24"/>
      <c r="Q596" s="24">
        <v>0</v>
      </c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>
        <v>107</v>
      </c>
      <c r="AD596" s="24">
        <v>107</v>
      </c>
      <c r="AE596" s="24"/>
      <c r="AF596" s="30">
        <f t="array" ref="AF596">Tableau1[[#This Row],[EC Sortie PAC]]-Tableau1[[#This Row],[EC entrée PAC]]</f>
        <v>0</v>
      </c>
      <c r="AG596" s="30">
        <f t="array" ref="AG596">Tableau1[[#This Row],[Différenctiel PAC]]</f>
        <v>0</v>
      </c>
      <c r="AH596" s="4">
        <f t="array" ref="AH596">Tableau1[[#This Row],[Echaudoirs]]+Tableau1[[#This Row],[Plumeuses]]</f>
        <v>0</v>
      </c>
      <c r="AI596" s="4">
        <f t="array" ref="AI596">Tableau1[[#This Row],[EF Surpréssée Eviscération]]+Tableau1[[#This Row],[EF Eviscération]]</f>
        <v>128.3449971312657</v>
      </c>
      <c r="AJ596" s="4">
        <f t="array" ref="AJ596">Tableau1[[#This Row],[Conso EF dégrilleur]]+Tableau1[[#This Row],[Conso EF prélaveuse]]+Tableau1[[#This Row],[Conso EF adiabatique]]</f>
        <v>0</v>
      </c>
      <c r="AK596" s="4">
        <f>Tableau1[[#This Row],[Conso EC Filtre]]+Tableau1[[#This Row],[Conso EC Laveuse ]]</f>
        <v>0</v>
      </c>
      <c r="AL596" s="30">
        <f t="array" ref="AL596">Tableau1[[#This Row],[Conso EF Quai Atlas (calculée)]]+Tableau1[[#This Row],[Conso EC Quai Atlas (calculée)]]</f>
        <v>0</v>
      </c>
      <c r="AM596" s="30">
        <f t="array" ref="AM596">Tableau1[[#This Row],[Lavage cagettes]]+Tableau1[[#This Row],[Lavage pal box]]</f>
        <v>0</v>
      </c>
      <c r="AN596" s="30">
        <f t="array" ref="AN596">Tableau1[[#This Row],[40 bar]]+Tableau1[[#This Row],[24 bar]]</f>
        <v>0</v>
      </c>
      <c r="AO596" s="31"/>
      <c r="AP596" s="31">
        <f>Tableau1[[#This Row],[EC Vestiaires m³]]+Tableau1[[#This Row],[Vestiaires EF]]+Tableau1[[#This Row],[Zone B]]</f>
        <v>0</v>
      </c>
      <c r="AQ59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642.75500286873432</v>
      </c>
      <c r="AR596" s="6">
        <f>Tableau1[[#This Row],[prestation lavage 40B]]+Tableau1[[#This Row],[Prestation lavage 24B]]</f>
        <v>0</v>
      </c>
      <c r="AS596" s="6">
        <f>IFERROR(Tableau1[[#This Row],[40 bar (19h-23h59)]]+Y597,0)</f>
        <v>0</v>
      </c>
      <c r="AT596" s="6">
        <f>IFERROR(Tableau1[[#This Row],[24 bar (19H-23H59)]]+AB597,0)</f>
        <v>0</v>
      </c>
      <c r="AU596" s="33">
        <f t="array" ref="AU596">(Tableau1[[#This Row],[Conso eau]]-Tableau1[Rejet convention])/Tableau1[[#This Row],[Rejet convention]]</f>
        <v>-2.1446700507614186E-2</v>
      </c>
      <c r="AV596" s="34">
        <f t="array" ref="AV596">IF(Tableau1[[#This Row],[Nbr de poulets (entrée découpe)]]&gt;0,(Tableau1[[#This Row],[Conso eau]]/Tableau1[[#This Row],[Nbr de poulets (entrée découpe)]])*1000,"erreur")</f>
        <v>10.130989449896864</v>
      </c>
      <c r="AW596" s="35">
        <f t="array" ref="AW596">IF(Tableau1[[#This Row],[Tonnage sortie ressuage]]&gt;0,(Tableau1[[#This Row],[Conso eau]]/Tableau1[[#This Row],[Tonnage sortie ressuage]])*1000,"erreur")</f>
        <v>4.1613599568267681</v>
      </c>
      <c r="AX596" s="34">
        <f t="array" ref="AX59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96" s="21">
        <f>10</f>
        <v>10</v>
      </c>
      <c r="AZ596" s="21">
        <f>6</f>
        <v>6</v>
      </c>
      <c r="BA596" s="21" t="str">
        <f>TEXT(Tableau1[[#This Row],[Date]],"aaaa")</f>
        <v>2020</v>
      </c>
      <c r="BB596" s="21" t="str">
        <f>TEXT(Tableau1[[#This Row],[Date]],"mmmm")</f>
        <v>août</v>
      </c>
      <c r="BC596" s="21">
        <f>_xlfn.ISOWEEKNUM(Tableau1[[#This Row],[Date]])</f>
        <v>34</v>
      </c>
      <c r="BD596" s="21" t="str">
        <f>TEXT(Tableau1[[#This Row],[Date]],"jjjj")</f>
        <v>lundi</v>
      </c>
      <c r="BE596" s="21">
        <f>VLOOKUP(ROUND(Tableau1[[#This Row],[Année]],4),Tableau2[#Data],2)</f>
        <v>788</v>
      </c>
      <c r="BF596" s="21" t="str">
        <f>VLOOKUP(Tableau1[[#This Row],[Date]],Tableau3[],2)</f>
        <v>2020-2021</v>
      </c>
    </row>
    <row r="597" spans="1:58" hidden="1" x14ac:dyDescent="0.3">
      <c r="A597" s="22">
        <v>44061</v>
      </c>
      <c r="B597" s="20">
        <v>74744</v>
      </c>
      <c r="C597" s="20">
        <v>185636</v>
      </c>
      <c r="D597" s="24">
        <v>807.7</v>
      </c>
      <c r="E597" s="24"/>
      <c r="F597" s="24"/>
      <c r="G597" s="24"/>
      <c r="H597" s="24"/>
      <c r="I597" s="24"/>
      <c r="J597" s="24"/>
      <c r="K597" s="24"/>
      <c r="L597" s="24"/>
      <c r="M597" s="24">
        <v>0</v>
      </c>
      <c r="N597" s="24">
        <v>87.7499980386347</v>
      </c>
      <c r="O597" s="24">
        <v>41.054999082349198</v>
      </c>
      <c r="P597" s="24"/>
      <c r="Q597" s="24">
        <v>43.749999022111297</v>
      </c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>
        <v>507</v>
      </c>
      <c r="AD597" s="24">
        <v>509</v>
      </c>
      <c r="AE597" s="24"/>
      <c r="AF597" s="30">
        <f t="array" ref="AF597">Tableau1[[#This Row],[EC Sortie PAC]]-Tableau1[[#This Row],[EC entrée PAC]]</f>
        <v>2</v>
      </c>
      <c r="AG597" s="30">
        <f t="array" ref="AG597">Tableau1[[#This Row],[Différenctiel PAC]]</f>
        <v>2</v>
      </c>
      <c r="AH597" s="4">
        <f t="array" ref="AH597">Tableau1[[#This Row],[Echaudoirs]]+Tableau1[[#This Row],[Plumeuses]]</f>
        <v>0</v>
      </c>
      <c r="AI597" s="4">
        <f t="array" ref="AI597">Tableau1[[#This Row],[EF Surpréssée Eviscération]]+Tableau1[[#This Row],[EF Eviscération]]</f>
        <v>128.8049971209839</v>
      </c>
      <c r="AJ597" s="4">
        <f t="array" ref="AJ597">Tableau1[[#This Row],[Conso EF dégrilleur]]+Tableau1[[#This Row],[Conso EF prélaveuse]]+Tableau1[[#This Row],[Conso EF adiabatique]]</f>
        <v>0</v>
      </c>
      <c r="AK597" s="4">
        <f>Tableau1[[#This Row],[Conso EC Filtre]]+Tableau1[[#This Row],[Conso EC Laveuse ]]</f>
        <v>0</v>
      </c>
      <c r="AL597" s="30">
        <f t="array" ref="AL597">Tableau1[[#This Row],[Conso EF Quai Atlas (calculée)]]+Tableau1[[#This Row],[Conso EC Quai Atlas (calculée)]]</f>
        <v>0</v>
      </c>
      <c r="AM597" s="30">
        <f t="array" ref="AM597">Tableau1[[#This Row],[Lavage cagettes]]+Tableau1[[#This Row],[Lavage pal box]]</f>
        <v>0</v>
      </c>
      <c r="AN597" s="30">
        <f t="array" ref="AN597">Tableau1[[#This Row],[40 bar]]+Tableau1[[#This Row],[24 bar]]</f>
        <v>0</v>
      </c>
      <c r="AO597" s="31"/>
      <c r="AP597" s="31">
        <f>Tableau1[[#This Row],[EC Vestiaires m³]]+Tableau1[[#This Row],[Vestiaires EF]]+Tableau1[[#This Row],[Zone B]]</f>
        <v>0</v>
      </c>
      <c r="AQ59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635.14500385690485</v>
      </c>
      <c r="AR597" s="6">
        <f>Tableau1[[#This Row],[prestation lavage 40B]]+Tableau1[[#This Row],[Prestation lavage 24B]]</f>
        <v>0</v>
      </c>
      <c r="AS597" s="6">
        <f>IFERROR(Tableau1[[#This Row],[40 bar (19h-23h59)]]+Y598,0)</f>
        <v>0</v>
      </c>
      <c r="AT597" s="6">
        <f>IFERROR(Tableau1[[#This Row],[24 bar (19H-23H59)]]+AB598,0)</f>
        <v>0</v>
      </c>
      <c r="AU597" s="33">
        <f t="array" ref="AU597">(Tableau1[[#This Row],[Conso eau]]-Tableau1[Rejet convention])/Tableau1[[#This Row],[Rejet convention]]</f>
        <v>2.5000000000000057E-2</v>
      </c>
      <c r="AV597" s="34">
        <f t="array" ref="AV597">IF(Tableau1[[#This Row],[Nbr de poulets (entrée découpe)]]&gt;0,(Tableau1[[#This Row],[Conso eau]]/Tableau1[[#This Row],[Nbr de poulets (entrée découpe)]])*1000,"erreur")</f>
        <v>10.806218559349247</v>
      </c>
      <c r="AW597" s="35">
        <f t="array" ref="AW597">IF(Tableau1[[#This Row],[Tonnage sortie ressuage]]&gt;0,(Tableau1[[#This Row],[Conso eau]]/Tableau1[[#This Row],[Tonnage sortie ressuage]])*1000,"erreur")</f>
        <v>4.3509879549225365</v>
      </c>
      <c r="AX597" s="34">
        <f t="array" ref="AX59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97" s="21">
        <f>10</f>
        <v>10</v>
      </c>
      <c r="AZ597" s="21">
        <f>6</f>
        <v>6</v>
      </c>
      <c r="BA597" s="21" t="str">
        <f>TEXT(Tableau1[[#This Row],[Date]],"aaaa")</f>
        <v>2020</v>
      </c>
      <c r="BB597" s="21" t="str">
        <f>TEXT(Tableau1[[#This Row],[Date]],"mmmm")</f>
        <v>août</v>
      </c>
      <c r="BC597" s="21">
        <f>_xlfn.ISOWEEKNUM(Tableau1[[#This Row],[Date]])</f>
        <v>34</v>
      </c>
      <c r="BD597" s="21" t="str">
        <f>TEXT(Tableau1[[#This Row],[Date]],"jjjj")</f>
        <v>mardi</v>
      </c>
      <c r="BE597" s="21">
        <f>VLOOKUP(ROUND(Tableau1[[#This Row],[Année]],4),Tableau2[#Data],2)</f>
        <v>788</v>
      </c>
      <c r="BF597" s="21" t="str">
        <f>VLOOKUP(Tableau1[[#This Row],[Date]],Tableau3[],2)</f>
        <v>2020-2021</v>
      </c>
    </row>
    <row r="598" spans="1:58" hidden="1" x14ac:dyDescent="0.3">
      <c r="A598" s="22">
        <v>44062</v>
      </c>
      <c r="B598" s="20">
        <v>68791</v>
      </c>
      <c r="C598" s="20">
        <v>167502</v>
      </c>
      <c r="D598" s="24">
        <v>754.4</v>
      </c>
      <c r="E598" s="24"/>
      <c r="F598" s="24"/>
      <c r="G598" s="24"/>
      <c r="H598" s="24"/>
      <c r="I598" s="24"/>
      <c r="J598" s="24"/>
      <c r="K598" s="24"/>
      <c r="L598" s="24"/>
      <c r="M598" s="24">
        <v>0</v>
      </c>
      <c r="N598" s="24">
        <v>84.659998107701497</v>
      </c>
      <c r="O598" s="24">
        <v>39.299999121576498</v>
      </c>
      <c r="P598" s="24"/>
      <c r="Q598" s="24">
        <v>49.339998897165103</v>
      </c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>
        <v>553</v>
      </c>
      <c r="AD598" s="24">
        <v>555</v>
      </c>
      <c r="AE598" s="24"/>
      <c r="AF598" s="30">
        <f t="array" ref="AF598">Tableau1[[#This Row],[EC Sortie PAC]]-Tableau1[[#This Row],[EC entrée PAC]]</f>
        <v>2</v>
      </c>
      <c r="AG598" s="30">
        <f t="array" ref="AG598">Tableau1[[#This Row],[Différenctiel PAC]]</f>
        <v>2</v>
      </c>
      <c r="AH598" s="4">
        <f t="array" ref="AH598">Tableau1[[#This Row],[Echaudoirs]]+Tableau1[[#This Row],[Plumeuses]]</f>
        <v>0</v>
      </c>
      <c r="AI598" s="4">
        <f t="array" ref="AI598">Tableau1[[#This Row],[EF Surpréssée Eviscération]]+Tableau1[[#This Row],[EF Eviscération]]</f>
        <v>123.959997229278</v>
      </c>
      <c r="AJ598" s="4">
        <f t="array" ref="AJ598">Tableau1[[#This Row],[Conso EF dégrilleur]]+Tableau1[[#This Row],[Conso EF prélaveuse]]+Tableau1[[#This Row],[Conso EF adiabatique]]</f>
        <v>0</v>
      </c>
      <c r="AK598" s="4">
        <f>Tableau1[[#This Row],[Conso EC Filtre]]+Tableau1[[#This Row],[Conso EC Laveuse ]]</f>
        <v>0</v>
      </c>
      <c r="AL598" s="30">
        <f t="array" ref="AL598">Tableau1[[#This Row],[Conso EF Quai Atlas (calculée)]]+Tableau1[[#This Row],[Conso EC Quai Atlas (calculée)]]</f>
        <v>0</v>
      </c>
      <c r="AM598" s="30">
        <f t="array" ref="AM598">Tableau1[[#This Row],[Lavage cagettes]]+Tableau1[[#This Row],[Lavage pal box]]</f>
        <v>0</v>
      </c>
      <c r="AN598" s="30">
        <f t="array" ref="AN598">Tableau1[[#This Row],[40 bar]]+Tableau1[[#This Row],[24 bar]]</f>
        <v>0</v>
      </c>
      <c r="AO598" s="31"/>
      <c r="AP598" s="31">
        <f>Tableau1[[#This Row],[EC Vestiaires m³]]+Tableau1[[#This Row],[Vestiaires EF]]+Tableau1[[#This Row],[Zone B]]</f>
        <v>0</v>
      </c>
      <c r="AQ59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581.10000387355694</v>
      </c>
      <c r="AR598" s="6">
        <f>Tableau1[[#This Row],[prestation lavage 40B]]+Tableau1[[#This Row],[Prestation lavage 24B]]</f>
        <v>0</v>
      </c>
      <c r="AS598" s="6">
        <f>IFERROR(Tableau1[[#This Row],[40 bar (19h-23h59)]]+Y599,0)</f>
        <v>0</v>
      </c>
      <c r="AT598" s="6">
        <f>IFERROR(Tableau1[[#This Row],[24 bar (19H-23H59)]]+AB599,0)</f>
        <v>0</v>
      </c>
      <c r="AU598" s="33">
        <f t="array" ref="AU598">(Tableau1[[#This Row],[Conso eau]]-Tableau1[Rejet convention])/Tableau1[[#This Row],[Rejet convention]]</f>
        <v>-4.2639593908629474E-2</v>
      </c>
      <c r="AV598" s="34">
        <f t="array" ref="AV598">IF(Tableau1[[#This Row],[Nbr de poulets (entrée découpe)]]&gt;0,(Tableau1[[#This Row],[Conso eau]]/Tableau1[[#This Row],[Nbr de poulets (entrée découpe)]])*1000,"erreur")</f>
        <v>10.966550856943496</v>
      </c>
      <c r="AW598" s="35">
        <f t="array" ref="AW598">IF(Tableau1[[#This Row],[Tonnage sortie ressuage]]&gt;0,(Tableau1[[#This Row],[Conso eau]]/Tableau1[[#This Row],[Tonnage sortie ressuage]])*1000,"erreur")</f>
        <v>4.5038268199782694</v>
      </c>
      <c r="AX598" s="34">
        <f t="array" ref="AX59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98" s="21">
        <f>10</f>
        <v>10</v>
      </c>
      <c r="AZ598" s="21">
        <f>6</f>
        <v>6</v>
      </c>
      <c r="BA598" s="21" t="str">
        <f>TEXT(Tableau1[[#This Row],[Date]],"aaaa")</f>
        <v>2020</v>
      </c>
      <c r="BB598" s="21" t="str">
        <f>TEXT(Tableau1[[#This Row],[Date]],"mmmm")</f>
        <v>août</v>
      </c>
      <c r="BC598" s="21">
        <f>_xlfn.ISOWEEKNUM(Tableau1[[#This Row],[Date]])</f>
        <v>34</v>
      </c>
      <c r="BD598" s="21" t="str">
        <f>TEXT(Tableau1[[#This Row],[Date]],"jjjj")</f>
        <v>mercredi</v>
      </c>
      <c r="BE598" s="21">
        <f>VLOOKUP(ROUND(Tableau1[[#This Row],[Année]],4),Tableau2[#Data],2)</f>
        <v>788</v>
      </c>
      <c r="BF598" s="21" t="str">
        <f>VLOOKUP(Tableau1[[#This Row],[Date]],Tableau3[],2)</f>
        <v>2020-2021</v>
      </c>
    </row>
    <row r="599" spans="1:58" hidden="1" x14ac:dyDescent="0.3">
      <c r="A599" s="22">
        <v>44063</v>
      </c>
      <c r="B599" s="20">
        <v>72354</v>
      </c>
      <c r="C599" s="20">
        <v>175318</v>
      </c>
      <c r="D599" s="24">
        <v>755.9</v>
      </c>
      <c r="E599" s="24"/>
      <c r="F599" s="24"/>
      <c r="G599" s="24"/>
      <c r="H599" s="24"/>
      <c r="I599" s="24"/>
      <c r="J599" s="24"/>
      <c r="K599" s="24"/>
      <c r="L599" s="24"/>
      <c r="M599" s="24">
        <v>0</v>
      </c>
      <c r="N599" s="24">
        <v>84.464998112060101</v>
      </c>
      <c r="O599" s="24">
        <v>39.434999118559098</v>
      </c>
      <c r="P599" s="24"/>
      <c r="Q599" s="24">
        <v>43.149999035522299</v>
      </c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>
        <v>516</v>
      </c>
      <c r="AD599" s="24">
        <v>517</v>
      </c>
      <c r="AE599" s="24"/>
      <c r="AF599" s="30">
        <f t="array" ref="AF599">Tableau1[[#This Row],[EC Sortie PAC]]-Tableau1[[#This Row],[EC entrée PAC]]</f>
        <v>1</v>
      </c>
      <c r="AG599" s="30">
        <f t="array" ref="AG599">Tableau1[[#This Row],[Différenctiel PAC]]</f>
        <v>1</v>
      </c>
      <c r="AH599" s="4">
        <f t="array" ref="AH599">Tableau1[[#This Row],[Echaudoirs]]+Tableau1[[#This Row],[Plumeuses]]</f>
        <v>0</v>
      </c>
      <c r="AI599" s="4">
        <f t="array" ref="AI599">Tableau1[[#This Row],[EF Surpréssée Eviscération]]+Tableau1[[#This Row],[EF Eviscération]]</f>
        <v>123.89999723061919</v>
      </c>
      <c r="AJ599" s="4">
        <f t="array" ref="AJ599">Tableau1[[#This Row],[Conso EF dégrilleur]]+Tableau1[[#This Row],[Conso EF prélaveuse]]+Tableau1[[#This Row],[Conso EF adiabatique]]</f>
        <v>0</v>
      </c>
      <c r="AK599" s="4">
        <f>Tableau1[[#This Row],[Conso EC Filtre]]+Tableau1[[#This Row],[Conso EC Laveuse ]]</f>
        <v>0</v>
      </c>
      <c r="AL599" s="30">
        <f t="array" ref="AL599">Tableau1[[#This Row],[Conso EF Quai Atlas (calculée)]]+Tableau1[[#This Row],[Conso EC Quai Atlas (calculée)]]</f>
        <v>0</v>
      </c>
      <c r="AM599" s="30">
        <f t="array" ref="AM599">Tableau1[[#This Row],[Lavage cagettes]]+Tableau1[[#This Row],[Lavage pal box]]</f>
        <v>0</v>
      </c>
      <c r="AN599" s="30">
        <f t="array" ref="AN599">Tableau1[[#This Row],[40 bar]]+Tableau1[[#This Row],[24 bar]]</f>
        <v>0</v>
      </c>
      <c r="AO599" s="31"/>
      <c r="AP599" s="31">
        <f>Tableau1[[#This Row],[EC Vestiaires m³]]+Tableau1[[#This Row],[Vestiaires EF]]+Tableau1[[#This Row],[Zone B]]</f>
        <v>0</v>
      </c>
      <c r="AQ59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588.85000373385856</v>
      </c>
      <c r="AR599" s="6">
        <f>Tableau1[[#This Row],[prestation lavage 40B]]+Tableau1[[#This Row],[Prestation lavage 24B]]</f>
        <v>0</v>
      </c>
      <c r="AS599" s="6">
        <f>IFERROR(Tableau1[[#This Row],[40 bar (19h-23h59)]]+Y600,0)</f>
        <v>0</v>
      </c>
      <c r="AT599" s="6">
        <f>IFERROR(Tableau1[[#This Row],[24 bar (19H-23H59)]]+AB600,0)</f>
        <v>0</v>
      </c>
      <c r="AU599" s="33">
        <f t="array" ref="AU599">(Tableau1[[#This Row],[Conso eau]]-Tableau1[Rejet convention])/Tableau1[[#This Row],[Rejet convention]]</f>
        <v>-4.0736040609137082E-2</v>
      </c>
      <c r="AV599" s="34">
        <f t="array" ref="AV599">IF(Tableau1[[#This Row],[Nbr de poulets (entrée découpe)]]&gt;0,(Tableau1[[#This Row],[Conso eau]]/Tableau1[[#This Row],[Nbr de poulets (entrée découpe)]])*1000,"erreur")</f>
        <v>10.447245487464411</v>
      </c>
      <c r="AW599" s="35">
        <f t="array" ref="AW599">IF(Tableau1[[#This Row],[Tonnage sortie ressuage]]&gt;0,(Tableau1[[#This Row],[Conso eau]]/Tableau1[[#This Row],[Tonnage sortie ressuage]])*1000,"erreur")</f>
        <v>4.3115937895709511</v>
      </c>
      <c r="AX599" s="34">
        <f t="array" ref="AX59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599" s="21">
        <f>10</f>
        <v>10</v>
      </c>
      <c r="AZ599" s="21">
        <f>6</f>
        <v>6</v>
      </c>
      <c r="BA599" s="21" t="str">
        <f>TEXT(Tableau1[[#This Row],[Date]],"aaaa")</f>
        <v>2020</v>
      </c>
      <c r="BB599" s="21" t="str">
        <f>TEXT(Tableau1[[#This Row],[Date]],"mmmm")</f>
        <v>août</v>
      </c>
      <c r="BC599" s="21">
        <f>_xlfn.ISOWEEKNUM(Tableau1[[#This Row],[Date]])</f>
        <v>34</v>
      </c>
      <c r="BD599" s="21" t="str">
        <f>TEXT(Tableau1[[#This Row],[Date]],"jjjj")</f>
        <v>jeudi</v>
      </c>
      <c r="BE599" s="21">
        <f>VLOOKUP(ROUND(Tableau1[[#This Row],[Année]],4),Tableau2[#Data],2)</f>
        <v>788</v>
      </c>
      <c r="BF599" s="21" t="str">
        <f>VLOOKUP(Tableau1[[#This Row],[Date]],Tableau3[],2)</f>
        <v>2020-2021</v>
      </c>
    </row>
    <row r="600" spans="1:58" hidden="1" x14ac:dyDescent="0.3">
      <c r="A600" s="22">
        <v>44064</v>
      </c>
      <c r="B600" s="20">
        <v>78105</v>
      </c>
      <c r="C600" s="20">
        <v>182652</v>
      </c>
      <c r="D600" s="24">
        <v>807.8</v>
      </c>
      <c r="E600" s="24"/>
      <c r="F600" s="24"/>
      <c r="G600" s="24"/>
      <c r="H600" s="24"/>
      <c r="I600" s="24"/>
      <c r="J600" s="24"/>
      <c r="K600" s="24"/>
      <c r="L600" s="24"/>
      <c r="M600" s="24">
        <v>0</v>
      </c>
      <c r="N600" s="24">
        <v>87.164998051710398</v>
      </c>
      <c r="O600" s="24">
        <v>41.734999067150099</v>
      </c>
      <c r="P600" s="24"/>
      <c r="Q600" s="24">
        <v>39.849999109283097</v>
      </c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>
        <v>517</v>
      </c>
      <c r="AD600" s="24">
        <v>518</v>
      </c>
      <c r="AE600" s="24"/>
      <c r="AF600" s="30">
        <f t="array" ref="AF600">Tableau1[[#This Row],[EC Sortie PAC]]-Tableau1[[#This Row],[EC entrée PAC]]</f>
        <v>1</v>
      </c>
      <c r="AG600" s="30">
        <f t="array" ref="AG600">Tableau1[[#This Row],[Différenctiel PAC]]</f>
        <v>1</v>
      </c>
      <c r="AH600" s="4">
        <f t="array" ref="AH600">Tableau1[[#This Row],[Echaudoirs]]+Tableau1[[#This Row],[Plumeuses]]</f>
        <v>0</v>
      </c>
      <c r="AI600" s="4">
        <f t="array" ref="AI600">Tableau1[[#This Row],[EF Surpréssée Eviscération]]+Tableau1[[#This Row],[EF Eviscération]]</f>
        <v>128.89999711886048</v>
      </c>
      <c r="AJ600" s="4">
        <f t="array" ref="AJ600">Tableau1[[#This Row],[Conso EF dégrilleur]]+Tableau1[[#This Row],[Conso EF prélaveuse]]+Tableau1[[#This Row],[Conso EF adiabatique]]</f>
        <v>0</v>
      </c>
      <c r="AK600" s="4">
        <f>Tableau1[[#This Row],[Conso EC Filtre]]+Tableau1[[#This Row],[Conso EC Laveuse ]]</f>
        <v>0</v>
      </c>
      <c r="AL600" s="30">
        <f t="array" ref="AL600">Tableau1[[#This Row],[Conso EF Quai Atlas (calculée)]]+Tableau1[[#This Row],[Conso EC Quai Atlas (calculée)]]</f>
        <v>0</v>
      </c>
      <c r="AM600" s="30">
        <f t="array" ref="AM600">Tableau1[[#This Row],[Lavage cagettes]]+Tableau1[[#This Row],[Lavage pal box]]</f>
        <v>0</v>
      </c>
      <c r="AN600" s="30">
        <f t="array" ref="AN600">Tableau1[[#This Row],[40 bar]]+Tableau1[[#This Row],[24 bar]]</f>
        <v>0</v>
      </c>
      <c r="AO600" s="31"/>
      <c r="AP600" s="31">
        <f>Tableau1[[#This Row],[EC Vestiaires m³]]+Tableau1[[#This Row],[Vestiaires EF]]+Tableau1[[#This Row],[Zone B]]</f>
        <v>0</v>
      </c>
      <c r="AQ60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639.05000377185638</v>
      </c>
      <c r="AR600" s="6">
        <f>Tableau1[[#This Row],[prestation lavage 40B]]+Tableau1[[#This Row],[Prestation lavage 24B]]</f>
        <v>0</v>
      </c>
      <c r="AS600" s="6">
        <f>IFERROR(Tableau1[[#This Row],[40 bar (19h-23h59)]]+Y601,0)</f>
        <v>0</v>
      </c>
      <c r="AT600" s="6">
        <f>IFERROR(Tableau1[[#This Row],[24 bar (19H-23H59)]]+AB601,0)</f>
        <v>0</v>
      </c>
      <c r="AU600" s="33">
        <f t="array" ref="AU600">(Tableau1[[#This Row],[Conso eau]]-Tableau1[Rejet convention])/Tableau1[[#This Row],[Rejet convention]]</f>
        <v>2.5126903553299433E-2</v>
      </c>
      <c r="AV600" s="34">
        <f t="array" ref="AV600">IF(Tableau1[[#This Row],[Nbr de poulets (entrée découpe)]]&gt;0,(Tableau1[[#This Row],[Conso eau]]/Tableau1[[#This Row],[Nbr de poulets (entrée découpe)]])*1000,"erreur")</f>
        <v>10.342487676845272</v>
      </c>
      <c r="AW600" s="35">
        <f t="array" ref="AW600">IF(Tableau1[[#This Row],[Tonnage sortie ressuage]]&gt;0,(Tableau1[[#This Row],[Conso eau]]/Tableau1[[#This Row],[Tonnage sortie ressuage]])*1000,"erreur")</f>
        <v>4.422617874427873</v>
      </c>
      <c r="AX600" s="34">
        <f t="array" ref="AX60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00" s="21">
        <f>10</f>
        <v>10</v>
      </c>
      <c r="AZ600" s="21">
        <f>6</f>
        <v>6</v>
      </c>
      <c r="BA600" s="21" t="str">
        <f>TEXT(Tableau1[[#This Row],[Date]],"aaaa")</f>
        <v>2020</v>
      </c>
      <c r="BB600" s="21" t="str">
        <f>TEXT(Tableau1[[#This Row],[Date]],"mmmm")</f>
        <v>août</v>
      </c>
      <c r="BC600" s="21">
        <f>_xlfn.ISOWEEKNUM(Tableau1[[#This Row],[Date]])</f>
        <v>34</v>
      </c>
      <c r="BD600" s="21" t="str">
        <f>TEXT(Tableau1[[#This Row],[Date]],"jjjj")</f>
        <v>vendredi</v>
      </c>
      <c r="BE600" s="21">
        <f>VLOOKUP(ROUND(Tableau1[[#This Row],[Année]],4),Tableau2[#Data],2)</f>
        <v>788</v>
      </c>
      <c r="BF600" s="21" t="str">
        <f>VLOOKUP(Tableau1[[#This Row],[Date]],Tableau3[],2)</f>
        <v>2020-2021</v>
      </c>
    </row>
    <row r="601" spans="1:58" hidden="1" x14ac:dyDescent="0.3">
      <c r="A601" s="22">
        <v>44065</v>
      </c>
      <c r="B601" s="20"/>
      <c r="C601" s="20"/>
      <c r="D601" s="24">
        <v>134</v>
      </c>
      <c r="E601" s="24"/>
      <c r="F601" s="24"/>
      <c r="G601" s="24"/>
      <c r="H601" s="24"/>
      <c r="I601" s="24"/>
      <c r="J601" s="24"/>
      <c r="K601" s="24"/>
      <c r="L601" s="24"/>
      <c r="M601" s="24">
        <v>0</v>
      </c>
      <c r="N601" s="24">
        <v>0</v>
      </c>
      <c r="O601" s="24">
        <v>0</v>
      </c>
      <c r="P601" s="24"/>
      <c r="Q601" s="24">
        <v>43.019999038428097</v>
      </c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>
        <v>550</v>
      </c>
      <c r="AD601" s="24">
        <v>551</v>
      </c>
      <c r="AE601" s="24"/>
      <c r="AF601" s="30">
        <f t="array" ref="AF601">Tableau1[[#This Row],[EC Sortie PAC]]-Tableau1[[#This Row],[EC entrée PAC]]</f>
        <v>1</v>
      </c>
      <c r="AG601" s="30">
        <f t="array" ref="AG601">Tableau1[[#This Row],[Différenctiel PAC]]</f>
        <v>1</v>
      </c>
      <c r="AH601" s="4">
        <f t="array" ref="AH601">Tableau1[[#This Row],[Echaudoirs]]+Tableau1[[#This Row],[Plumeuses]]</f>
        <v>0</v>
      </c>
      <c r="AI601" s="4">
        <f t="array" ref="AI601">Tableau1[[#This Row],[EF Surpréssée Eviscération]]+Tableau1[[#This Row],[EF Eviscération]]</f>
        <v>0</v>
      </c>
      <c r="AJ601" s="4">
        <f t="array" ref="AJ601">Tableau1[[#This Row],[Conso EF dégrilleur]]+Tableau1[[#This Row],[Conso EF prélaveuse]]+Tableau1[[#This Row],[Conso EF adiabatique]]</f>
        <v>0</v>
      </c>
      <c r="AK601" s="4">
        <f>Tableau1[[#This Row],[Conso EC Filtre]]+Tableau1[[#This Row],[Conso EC Laveuse ]]</f>
        <v>0</v>
      </c>
      <c r="AL601" s="30">
        <f t="array" ref="AL601">Tableau1[[#This Row],[Conso EF Quai Atlas (calculée)]]+Tableau1[[#This Row],[Conso EC Quai Atlas (calculée)]]</f>
        <v>0</v>
      </c>
      <c r="AM601" s="30">
        <f t="array" ref="AM601">Tableau1[[#This Row],[Lavage cagettes]]+Tableau1[[#This Row],[Lavage pal box]]</f>
        <v>0</v>
      </c>
      <c r="AN601" s="30">
        <f t="array" ref="AN601">Tableau1[[#This Row],[40 bar]]+Tableau1[[#This Row],[24 bar]]</f>
        <v>0</v>
      </c>
      <c r="AO601" s="31"/>
      <c r="AP601" s="31">
        <f>Tableau1[[#This Row],[EC Vestiaires m³]]+Tableau1[[#This Row],[Vestiaires EF]]+Tableau1[[#This Row],[Zone B]]</f>
        <v>0</v>
      </c>
      <c r="AQ60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90.980000961571903</v>
      </c>
      <c r="AR601" s="6">
        <f>Tableau1[[#This Row],[prestation lavage 40B]]+Tableau1[[#This Row],[Prestation lavage 24B]]</f>
        <v>0</v>
      </c>
      <c r="AS601" s="6">
        <f>IFERROR(Tableau1[[#This Row],[40 bar (19h-23h59)]]+Y602,0)</f>
        <v>0</v>
      </c>
      <c r="AT601" s="6">
        <f>IFERROR(Tableau1[[#This Row],[24 bar (19H-23H59)]]+AB602,0)</f>
        <v>0</v>
      </c>
      <c r="AU601" s="33">
        <f t="array" ref="AU601">(Tableau1[[#This Row],[Conso eau]]-Tableau1[Rejet convention])/Tableau1[[#This Row],[Rejet convention]]</f>
        <v>-0.82994923857868019</v>
      </c>
      <c r="AV601" s="34" t="str">
        <f t="array" ref="AV601">IF(Tableau1[[#This Row],[Nbr de poulets (entrée découpe)]]&gt;0,(Tableau1[[#This Row],[Conso eau]]/Tableau1[[#This Row],[Nbr de poulets (entrée découpe)]])*1000,"erreur")</f>
        <v>erreur</v>
      </c>
      <c r="AW601" s="35" t="str">
        <f t="array" ref="AW601">IF(Tableau1[[#This Row],[Tonnage sortie ressuage]]&gt;0,(Tableau1[[#This Row],[Conso eau]]/Tableau1[[#This Row],[Tonnage sortie ressuage]])*1000,"erreur")</f>
        <v>erreur</v>
      </c>
      <c r="AX601" s="34" t="str">
        <f t="array" ref="AX60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01" s="21">
        <f>10</f>
        <v>10</v>
      </c>
      <c r="AZ601" s="21">
        <f>6</f>
        <v>6</v>
      </c>
      <c r="BA601" s="21" t="str">
        <f>TEXT(Tableau1[[#This Row],[Date]],"aaaa")</f>
        <v>2020</v>
      </c>
      <c r="BB601" s="21" t="str">
        <f>TEXT(Tableau1[[#This Row],[Date]],"mmmm")</f>
        <v>août</v>
      </c>
      <c r="BC601" s="21">
        <f>_xlfn.ISOWEEKNUM(Tableau1[[#This Row],[Date]])</f>
        <v>34</v>
      </c>
      <c r="BD601" s="21" t="str">
        <f>TEXT(Tableau1[[#This Row],[Date]],"jjjj")</f>
        <v>samedi</v>
      </c>
      <c r="BE601" s="21">
        <f>VLOOKUP(ROUND(Tableau1[[#This Row],[Année]],4),Tableau2[#Data],2)</f>
        <v>788</v>
      </c>
      <c r="BF601" s="21" t="str">
        <f>VLOOKUP(Tableau1[[#This Row],[Date]],Tableau3[],2)</f>
        <v>2020-2021</v>
      </c>
    </row>
    <row r="602" spans="1:58" hidden="1" x14ac:dyDescent="0.3">
      <c r="A602" s="22">
        <v>44066</v>
      </c>
      <c r="B602" s="20"/>
      <c r="C602" s="20"/>
      <c r="D602" s="24">
        <v>75.8</v>
      </c>
      <c r="E602" s="24"/>
      <c r="F602" s="24"/>
      <c r="G602" s="24"/>
      <c r="H602" s="24"/>
      <c r="I602" s="24"/>
      <c r="J602" s="24"/>
      <c r="K602" s="24"/>
      <c r="L602" s="24"/>
      <c r="M602" s="24">
        <v>0</v>
      </c>
      <c r="N602" s="24">
        <v>0</v>
      </c>
      <c r="O602" s="24">
        <v>4.9999998882412902E-3</v>
      </c>
      <c r="P602" s="24"/>
      <c r="Q602" s="24">
        <v>0</v>
      </c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>
        <v>152</v>
      </c>
      <c r="AD602" s="24">
        <v>153</v>
      </c>
      <c r="AE602" s="24"/>
      <c r="AF602" s="30">
        <f t="array" ref="AF602">Tableau1[[#This Row],[EC Sortie PAC]]-Tableau1[[#This Row],[EC entrée PAC]]</f>
        <v>1</v>
      </c>
      <c r="AG602" s="30">
        <f t="array" ref="AG602">Tableau1[[#This Row],[Différenctiel PAC]]</f>
        <v>1</v>
      </c>
      <c r="AH602" s="4">
        <f t="array" ref="AH602">Tableau1[[#This Row],[Echaudoirs]]+Tableau1[[#This Row],[Plumeuses]]</f>
        <v>0</v>
      </c>
      <c r="AI602" s="4">
        <f t="array" ref="AI602">Tableau1[[#This Row],[EF Surpréssée Eviscération]]+Tableau1[[#This Row],[EF Eviscération]]</f>
        <v>4.9999998882412902E-3</v>
      </c>
      <c r="AJ602" s="4">
        <f t="array" ref="AJ602">Tableau1[[#This Row],[Conso EF dégrilleur]]+Tableau1[[#This Row],[Conso EF prélaveuse]]+Tableau1[[#This Row],[Conso EF adiabatique]]</f>
        <v>0</v>
      </c>
      <c r="AK602" s="4">
        <f>Tableau1[[#This Row],[Conso EC Filtre]]+Tableau1[[#This Row],[Conso EC Laveuse ]]</f>
        <v>0</v>
      </c>
      <c r="AL602" s="30">
        <f t="array" ref="AL602">Tableau1[[#This Row],[Conso EF Quai Atlas (calculée)]]+Tableau1[[#This Row],[Conso EC Quai Atlas (calculée)]]</f>
        <v>0</v>
      </c>
      <c r="AM602" s="30">
        <f t="array" ref="AM602">Tableau1[[#This Row],[Lavage cagettes]]+Tableau1[[#This Row],[Lavage pal box]]</f>
        <v>0</v>
      </c>
      <c r="AN602" s="30">
        <f t="array" ref="AN602">Tableau1[[#This Row],[40 bar]]+Tableau1[[#This Row],[24 bar]]</f>
        <v>0</v>
      </c>
      <c r="AO602" s="31"/>
      <c r="AP602" s="31">
        <f>Tableau1[[#This Row],[EC Vestiaires m³]]+Tableau1[[#This Row],[Vestiaires EF]]+Tableau1[[#This Row],[Zone B]]</f>
        <v>0</v>
      </c>
      <c r="AQ60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75.795000000111756</v>
      </c>
      <c r="AR602" s="6">
        <f>Tableau1[[#This Row],[prestation lavage 40B]]+Tableau1[[#This Row],[Prestation lavage 24B]]</f>
        <v>0</v>
      </c>
      <c r="AS602" s="6">
        <f>IFERROR(Tableau1[[#This Row],[40 bar (19h-23h59)]]+Y603,0)</f>
        <v>0</v>
      </c>
      <c r="AT602" s="6">
        <f>IFERROR(Tableau1[[#This Row],[24 bar (19H-23H59)]]+AB603,0)</f>
        <v>0</v>
      </c>
      <c r="AU602" s="33">
        <f t="array" ref="AU602">(Tableau1[[#This Row],[Conso eau]]-Tableau1[Rejet convention])/Tableau1[[#This Row],[Rejet convention]]</f>
        <v>-0.90380710659898478</v>
      </c>
      <c r="AV602" s="34" t="str">
        <f t="array" ref="AV602">IF(Tableau1[[#This Row],[Nbr de poulets (entrée découpe)]]&gt;0,(Tableau1[[#This Row],[Conso eau]]/Tableau1[[#This Row],[Nbr de poulets (entrée découpe)]])*1000,"erreur")</f>
        <v>erreur</v>
      </c>
      <c r="AW602" s="35" t="str">
        <f t="array" ref="AW602">IF(Tableau1[[#This Row],[Tonnage sortie ressuage]]&gt;0,(Tableau1[[#This Row],[Conso eau]]/Tableau1[[#This Row],[Tonnage sortie ressuage]])*1000,"erreur")</f>
        <v>erreur</v>
      </c>
      <c r="AX602" s="34" t="str">
        <f t="array" ref="AX60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02" s="21">
        <f>10</f>
        <v>10</v>
      </c>
      <c r="AZ602" s="21">
        <f>6</f>
        <v>6</v>
      </c>
      <c r="BA602" s="21" t="str">
        <f>TEXT(Tableau1[[#This Row],[Date]],"aaaa")</f>
        <v>2020</v>
      </c>
      <c r="BB602" s="21" t="str">
        <f>TEXT(Tableau1[[#This Row],[Date]],"mmmm")</f>
        <v>août</v>
      </c>
      <c r="BC602" s="21">
        <f>_xlfn.ISOWEEKNUM(Tableau1[[#This Row],[Date]])</f>
        <v>34</v>
      </c>
      <c r="BD602" s="21" t="str">
        <f>TEXT(Tableau1[[#This Row],[Date]],"jjjj")</f>
        <v>dimanche</v>
      </c>
      <c r="BE602" s="21">
        <f>VLOOKUP(ROUND(Tableau1[[#This Row],[Année]],4),Tableau2[#Data],2)</f>
        <v>788</v>
      </c>
      <c r="BF602" s="21" t="str">
        <f>VLOOKUP(Tableau1[[#This Row],[Date]],Tableau3[],2)</f>
        <v>2020-2021</v>
      </c>
    </row>
    <row r="603" spans="1:58" hidden="1" x14ac:dyDescent="0.3">
      <c r="A603" s="22">
        <v>44067</v>
      </c>
      <c r="B603" s="20">
        <v>72495</v>
      </c>
      <c r="C603" s="20">
        <v>178142</v>
      </c>
      <c r="D603" s="24">
        <v>777.4</v>
      </c>
      <c r="E603" s="24"/>
      <c r="F603" s="24"/>
      <c r="G603" s="24"/>
      <c r="H603" s="24"/>
      <c r="I603" s="24"/>
      <c r="J603" s="24"/>
      <c r="K603" s="24"/>
      <c r="L603" s="24"/>
      <c r="M603" s="24">
        <v>0</v>
      </c>
      <c r="N603" s="24">
        <v>84.994998100213706</v>
      </c>
      <c r="O603" s="24">
        <v>42.134999058209402</v>
      </c>
      <c r="P603" s="24"/>
      <c r="Q603" s="24">
        <v>0</v>
      </c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>
        <v>81</v>
      </c>
      <c r="AD603" s="24">
        <v>103</v>
      </c>
      <c r="AE603" s="24"/>
      <c r="AF603" s="30">
        <f t="array" ref="AF603">Tableau1[[#This Row],[EC Sortie PAC]]-Tableau1[[#This Row],[EC entrée PAC]]</f>
        <v>22</v>
      </c>
      <c r="AG603" s="30">
        <f t="array" ref="AG603">Tableau1[[#This Row],[Différenctiel PAC]]</f>
        <v>22</v>
      </c>
      <c r="AH603" s="4">
        <f t="array" ref="AH603">Tableau1[[#This Row],[Echaudoirs]]+Tableau1[[#This Row],[Plumeuses]]</f>
        <v>0</v>
      </c>
      <c r="AI603" s="4">
        <f t="array" ref="AI603">Tableau1[[#This Row],[EF Surpréssée Eviscération]]+Tableau1[[#This Row],[EF Eviscération]]</f>
        <v>127.12999715842311</v>
      </c>
      <c r="AJ603" s="4">
        <f t="array" ref="AJ603">Tableau1[[#This Row],[Conso EF dégrilleur]]+Tableau1[[#This Row],[Conso EF prélaveuse]]+Tableau1[[#This Row],[Conso EF adiabatique]]</f>
        <v>0</v>
      </c>
      <c r="AK603" s="4">
        <f>Tableau1[[#This Row],[Conso EC Filtre]]+Tableau1[[#This Row],[Conso EC Laveuse ]]</f>
        <v>0</v>
      </c>
      <c r="AL603" s="30">
        <f t="array" ref="AL603">Tableau1[[#This Row],[Conso EF Quai Atlas (calculée)]]+Tableau1[[#This Row],[Conso EC Quai Atlas (calculée)]]</f>
        <v>0</v>
      </c>
      <c r="AM603" s="30">
        <f t="array" ref="AM603">Tableau1[[#This Row],[Lavage cagettes]]+Tableau1[[#This Row],[Lavage pal box]]</f>
        <v>0</v>
      </c>
      <c r="AN603" s="30">
        <f t="array" ref="AN603">Tableau1[[#This Row],[40 bar]]+Tableau1[[#This Row],[24 bar]]</f>
        <v>0</v>
      </c>
      <c r="AO603" s="31"/>
      <c r="AP603" s="31">
        <f>Tableau1[[#This Row],[EC Vestiaires m³]]+Tableau1[[#This Row],[Vestiaires EF]]+Tableau1[[#This Row],[Zone B]]</f>
        <v>0</v>
      </c>
      <c r="AQ60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650.27000284157691</v>
      </c>
      <c r="AR603" s="6">
        <f>Tableau1[[#This Row],[prestation lavage 40B]]+Tableau1[[#This Row],[Prestation lavage 24B]]</f>
        <v>0</v>
      </c>
      <c r="AS603" s="6">
        <f>IFERROR(Tableau1[[#This Row],[40 bar (19h-23h59)]]+Y604,0)</f>
        <v>0</v>
      </c>
      <c r="AT603" s="6">
        <f>IFERROR(Tableau1[[#This Row],[24 bar (19H-23H59)]]+AB604,0)</f>
        <v>0</v>
      </c>
      <c r="AU603" s="33">
        <f t="array" ref="AU603">(Tableau1[[#This Row],[Conso eau]]-Tableau1[Rejet convention])/Tableau1[[#This Row],[Rejet convention]]</f>
        <v>-1.3451776649746222E-2</v>
      </c>
      <c r="AV603" s="34">
        <f t="array" ref="AV603">IF(Tableau1[[#This Row],[Nbr de poulets (entrée découpe)]]&gt;0,(Tableau1[[#This Row],[Conso eau]]/Tableau1[[#This Row],[Nbr de poulets (entrée découpe)]])*1000,"erreur")</f>
        <v>10.723498172287742</v>
      </c>
      <c r="AW603" s="35">
        <f t="array" ref="AW603">IF(Tableau1[[#This Row],[Tonnage sortie ressuage]]&gt;0,(Tableau1[[#This Row],[Conso eau]]/Tableau1[[#This Row],[Tonnage sortie ressuage]])*1000,"erreur")</f>
        <v>4.3639343894196765</v>
      </c>
      <c r="AX603" s="34">
        <f t="array" ref="AX60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03" s="21">
        <f>10</f>
        <v>10</v>
      </c>
      <c r="AZ603" s="21">
        <f>6</f>
        <v>6</v>
      </c>
      <c r="BA603" s="21" t="str">
        <f>TEXT(Tableau1[[#This Row],[Date]],"aaaa")</f>
        <v>2020</v>
      </c>
      <c r="BB603" s="21" t="str">
        <f>TEXT(Tableau1[[#This Row],[Date]],"mmmm")</f>
        <v>août</v>
      </c>
      <c r="BC603" s="21">
        <f>_xlfn.ISOWEEKNUM(Tableau1[[#This Row],[Date]])</f>
        <v>35</v>
      </c>
      <c r="BD603" s="21" t="str">
        <f>TEXT(Tableau1[[#This Row],[Date]],"jjjj")</f>
        <v>lundi</v>
      </c>
      <c r="BE603" s="21">
        <f>VLOOKUP(ROUND(Tableau1[[#This Row],[Année]],4),Tableau2[#Data],2)</f>
        <v>788</v>
      </c>
      <c r="BF603" s="21" t="str">
        <f>VLOOKUP(Tableau1[[#This Row],[Date]],Tableau3[],2)</f>
        <v>2020-2021</v>
      </c>
    </row>
    <row r="604" spans="1:58" hidden="1" x14ac:dyDescent="0.3">
      <c r="A604" s="22">
        <v>44068</v>
      </c>
      <c r="B604" s="20">
        <v>70538</v>
      </c>
      <c r="C604" s="20">
        <v>157714</v>
      </c>
      <c r="D604" s="24">
        <v>874.9</v>
      </c>
      <c r="E604" s="24"/>
      <c r="F604" s="24"/>
      <c r="G604" s="24"/>
      <c r="H604" s="24"/>
      <c r="I604" s="24"/>
      <c r="J604" s="24"/>
      <c r="K604" s="24"/>
      <c r="L604" s="24"/>
      <c r="M604" s="24">
        <v>0</v>
      </c>
      <c r="N604" s="24">
        <v>88.494998021982596</v>
      </c>
      <c r="O604" s="24">
        <v>39.974999106489101</v>
      </c>
      <c r="P604" s="24"/>
      <c r="Q604" s="24">
        <v>41.4799990728498</v>
      </c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>
        <v>496</v>
      </c>
      <c r="AD604" s="24">
        <v>483</v>
      </c>
      <c r="AE604" s="24"/>
      <c r="AF604" s="30">
        <f t="array" ref="AF604">Tableau1[[#This Row],[EC Sortie PAC]]-Tableau1[[#This Row],[EC entrée PAC]]</f>
        <v>-13</v>
      </c>
      <c r="AG604" s="30">
        <f t="array" ref="AG604">Tableau1[[#This Row],[Différenctiel PAC]]</f>
        <v>-13</v>
      </c>
      <c r="AH604" s="4">
        <f t="array" ref="AH604">Tableau1[[#This Row],[Echaudoirs]]+Tableau1[[#This Row],[Plumeuses]]</f>
        <v>0</v>
      </c>
      <c r="AI604" s="4">
        <f t="array" ref="AI604">Tableau1[[#This Row],[EF Surpréssée Eviscération]]+Tableau1[[#This Row],[EF Eviscération]]</f>
        <v>128.4699971284717</v>
      </c>
      <c r="AJ604" s="4">
        <f t="array" ref="AJ604">Tableau1[[#This Row],[Conso EF dégrilleur]]+Tableau1[[#This Row],[Conso EF prélaveuse]]+Tableau1[[#This Row],[Conso EF adiabatique]]</f>
        <v>0</v>
      </c>
      <c r="AK604" s="4">
        <f>Tableau1[[#This Row],[Conso EC Filtre]]+Tableau1[[#This Row],[Conso EC Laveuse ]]</f>
        <v>0</v>
      </c>
      <c r="AL604" s="30">
        <f t="array" ref="AL604">Tableau1[[#This Row],[Conso EF Quai Atlas (calculée)]]+Tableau1[[#This Row],[Conso EC Quai Atlas (calculée)]]</f>
        <v>0</v>
      </c>
      <c r="AM604" s="30">
        <f t="array" ref="AM604">Tableau1[[#This Row],[Lavage cagettes]]+Tableau1[[#This Row],[Lavage pal box]]</f>
        <v>0</v>
      </c>
      <c r="AN604" s="30">
        <f t="array" ref="AN604">Tableau1[[#This Row],[40 bar]]+Tableau1[[#This Row],[24 bar]]</f>
        <v>0</v>
      </c>
      <c r="AO604" s="31"/>
      <c r="AP604" s="31">
        <f>Tableau1[[#This Row],[EC Vestiaires m³]]+Tableau1[[#This Row],[Vestiaires EF]]+Tableau1[[#This Row],[Zone B]]</f>
        <v>0</v>
      </c>
      <c r="AQ60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704.95000379867849</v>
      </c>
      <c r="AR604" s="6">
        <f>Tableau1[[#This Row],[prestation lavage 40B]]+Tableau1[[#This Row],[Prestation lavage 24B]]</f>
        <v>0</v>
      </c>
      <c r="AS604" s="6">
        <f>IFERROR(Tableau1[[#This Row],[40 bar (19h-23h59)]]+Y605,0)</f>
        <v>0</v>
      </c>
      <c r="AT604" s="6">
        <f>IFERROR(Tableau1[[#This Row],[24 bar (19H-23H59)]]+AB605,0)</f>
        <v>0</v>
      </c>
      <c r="AU604" s="33">
        <f t="array" ref="AU604">(Tableau1[[#This Row],[Conso eau]]-Tableau1[Rejet convention])/Tableau1[[#This Row],[Rejet convention]]</f>
        <v>0.11027918781725886</v>
      </c>
      <c r="AV604" s="34">
        <f t="array" ref="AV604">IF(Tableau1[[#This Row],[Nbr de poulets (entrée découpe)]]&gt;0,(Tableau1[[#This Row],[Conso eau]]/Tableau1[[#This Row],[Nbr de poulets (entrée découpe)]])*1000,"erreur")</f>
        <v>12.403243641725027</v>
      </c>
      <c r="AW604" s="35">
        <f t="array" ref="AW604">IF(Tableau1[[#This Row],[Tonnage sortie ressuage]]&gt;0,(Tableau1[[#This Row],[Conso eau]]/Tableau1[[#This Row],[Tonnage sortie ressuage]])*1000,"erreur")</f>
        <v>5.5473832380131123</v>
      </c>
      <c r="AX604" s="34">
        <f t="array" ref="AX60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04" s="21">
        <f>10</f>
        <v>10</v>
      </c>
      <c r="AZ604" s="21">
        <f>6</f>
        <v>6</v>
      </c>
      <c r="BA604" s="21" t="str">
        <f>TEXT(Tableau1[[#This Row],[Date]],"aaaa")</f>
        <v>2020</v>
      </c>
      <c r="BB604" s="21" t="str">
        <f>TEXT(Tableau1[[#This Row],[Date]],"mmmm")</f>
        <v>août</v>
      </c>
      <c r="BC604" s="21">
        <f>_xlfn.ISOWEEKNUM(Tableau1[[#This Row],[Date]])</f>
        <v>35</v>
      </c>
      <c r="BD604" s="21" t="str">
        <f>TEXT(Tableau1[[#This Row],[Date]],"jjjj")</f>
        <v>mardi</v>
      </c>
      <c r="BE604" s="21">
        <f>VLOOKUP(ROUND(Tableau1[[#This Row],[Année]],4),Tableau2[#Data],2)</f>
        <v>788</v>
      </c>
      <c r="BF604" s="21" t="str">
        <f>VLOOKUP(Tableau1[[#This Row],[Date]],Tableau3[],2)</f>
        <v>2020-2021</v>
      </c>
    </row>
    <row r="605" spans="1:58" hidden="1" x14ac:dyDescent="0.3">
      <c r="A605" s="22">
        <v>44069</v>
      </c>
      <c r="B605" s="20">
        <v>69462</v>
      </c>
      <c r="C605" s="20">
        <v>164905</v>
      </c>
      <c r="D605" s="24">
        <v>793.4</v>
      </c>
      <c r="E605" s="24"/>
      <c r="F605" s="24"/>
      <c r="G605" s="24"/>
      <c r="H605" s="24"/>
      <c r="I605" s="24"/>
      <c r="J605" s="24"/>
      <c r="K605" s="24"/>
      <c r="L605" s="24"/>
      <c r="M605" s="24">
        <v>0</v>
      </c>
      <c r="N605" s="24">
        <v>82.894998147152407</v>
      </c>
      <c r="O605" s="24">
        <v>38.2449991451576</v>
      </c>
      <c r="P605" s="24"/>
      <c r="Q605" s="24">
        <v>43.159999035298803</v>
      </c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>
        <v>637</v>
      </c>
      <c r="AD605" s="24">
        <v>633</v>
      </c>
      <c r="AE605" s="24"/>
      <c r="AF605" s="30">
        <f t="array" ref="AF605">Tableau1[[#This Row],[EC Sortie PAC]]-Tableau1[[#This Row],[EC entrée PAC]]</f>
        <v>-4</v>
      </c>
      <c r="AG605" s="30">
        <f t="array" ref="AG605">Tableau1[[#This Row],[Différenctiel PAC]]</f>
        <v>-4</v>
      </c>
      <c r="AH605" s="4">
        <f t="array" ref="AH605">Tableau1[[#This Row],[Echaudoirs]]+Tableau1[[#This Row],[Plumeuses]]</f>
        <v>0</v>
      </c>
      <c r="AI605" s="4">
        <f t="array" ref="AI605">Tableau1[[#This Row],[EF Surpréssée Eviscération]]+Tableau1[[#This Row],[EF Eviscération]]</f>
        <v>121.13999729231</v>
      </c>
      <c r="AJ605" s="4">
        <f t="array" ref="AJ605">Tableau1[[#This Row],[Conso EF dégrilleur]]+Tableau1[[#This Row],[Conso EF prélaveuse]]+Tableau1[[#This Row],[Conso EF adiabatique]]</f>
        <v>0</v>
      </c>
      <c r="AK605" s="4">
        <f>Tableau1[[#This Row],[Conso EC Filtre]]+Tableau1[[#This Row],[Conso EC Laveuse ]]</f>
        <v>0</v>
      </c>
      <c r="AL605" s="30">
        <f t="array" ref="AL605">Tableau1[[#This Row],[Conso EF Quai Atlas (calculée)]]+Tableau1[[#This Row],[Conso EC Quai Atlas (calculée)]]</f>
        <v>0</v>
      </c>
      <c r="AM605" s="30">
        <f t="array" ref="AM605">Tableau1[[#This Row],[Lavage cagettes]]+Tableau1[[#This Row],[Lavage pal box]]</f>
        <v>0</v>
      </c>
      <c r="AN605" s="30">
        <f t="array" ref="AN605">Tableau1[[#This Row],[40 bar]]+Tableau1[[#This Row],[24 bar]]</f>
        <v>0</v>
      </c>
      <c r="AO605" s="31"/>
      <c r="AP605" s="31">
        <f>Tableau1[[#This Row],[EC Vestiaires m³]]+Tableau1[[#This Row],[Vestiaires EF]]+Tableau1[[#This Row],[Zone B]]</f>
        <v>0</v>
      </c>
      <c r="AQ60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629.10000367239115</v>
      </c>
      <c r="AR605" s="6">
        <f>Tableau1[[#This Row],[prestation lavage 40B]]+Tableau1[[#This Row],[Prestation lavage 24B]]</f>
        <v>0</v>
      </c>
      <c r="AS605" s="6">
        <f>IFERROR(Tableau1[[#This Row],[40 bar (19h-23h59)]]+Y606,0)</f>
        <v>0</v>
      </c>
      <c r="AT605" s="6">
        <f>IFERROR(Tableau1[[#This Row],[24 bar (19H-23H59)]]+AB606,0)</f>
        <v>0</v>
      </c>
      <c r="AU605" s="33">
        <f t="array" ref="AU605">(Tableau1[[#This Row],[Conso eau]]-Tableau1[Rejet convention])/Tableau1[[#This Row],[Rejet convention]]</f>
        <v>6.8527918781725603E-3</v>
      </c>
      <c r="AV605" s="34">
        <f t="array" ref="AV605">IF(Tableau1[[#This Row],[Nbr de poulets (entrée découpe)]]&gt;0,(Tableau1[[#This Row],[Conso eau]]/Tableau1[[#This Row],[Nbr de poulets (entrée découpe)]])*1000,"erreur")</f>
        <v>11.422072500071982</v>
      </c>
      <c r="AW605" s="35">
        <f t="array" ref="AW605">IF(Tableau1[[#This Row],[Tonnage sortie ressuage]]&gt;0,(Tableau1[[#This Row],[Conso eau]]/Tableau1[[#This Row],[Tonnage sortie ressuage]])*1000,"erreur")</f>
        <v>4.8112549649798364</v>
      </c>
      <c r="AX605" s="34">
        <f t="array" ref="AX60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05" s="21">
        <f>10</f>
        <v>10</v>
      </c>
      <c r="AZ605" s="21">
        <f>6</f>
        <v>6</v>
      </c>
      <c r="BA605" s="21" t="str">
        <f>TEXT(Tableau1[[#This Row],[Date]],"aaaa")</f>
        <v>2020</v>
      </c>
      <c r="BB605" s="21" t="str">
        <f>TEXT(Tableau1[[#This Row],[Date]],"mmmm")</f>
        <v>août</v>
      </c>
      <c r="BC605" s="21">
        <f>_xlfn.ISOWEEKNUM(Tableau1[[#This Row],[Date]])</f>
        <v>35</v>
      </c>
      <c r="BD605" s="21" t="str">
        <f>TEXT(Tableau1[[#This Row],[Date]],"jjjj")</f>
        <v>mercredi</v>
      </c>
      <c r="BE605" s="21">
        <f>VLOOKUP(ROUND(Tableau1[[#This Row],[Année]],4),Tableau2[#Data],2)</f>
        <v>788</v>
      </c>
      <c r="BF605" s="21" t="str">
        <f>VLOOKUP(Tableau1[[#This Row],[Date]],Tableau3[],2)</f>
        <v>2020-2021</v>
      </c>
    </row>
    <row r="606" spans="1:58" hidden="1" x14ac:dyDescent="0.3">
      <c r="A606" s="22">
        <v>44070</v>
      </c>
      <c r="B606" s="20">
        <v>71146</v>
      </c>
      <c r="C606" s="20">
        <v>167838</v>
      </c>
      <c r="D606" s="24">
        <v>773.5</v>
      </c>
      <c r="E606" s="24"/>
      <c r="F606" s="24"/>
      <c r="G606" s="24"/>
      <c r="H606" s="24"/>
      <c r="I606" s="24"/>
      <c r="J606" s="24"/>
      <c r="K606" s="24"/>
      <c r="L606" s="24"/>
      <c r="M606" s="24">
        <v>0</v>
      </c>
      <c r="N606" s="24">
        <v>77.099998276680694</v>
      </c>
      <c r="O606" s="24">
        <v>37.6949991574511</v>
      </c>
      <c r="P606" s="24"/>
      <c r="Q606" s="24">
        <v>40.489999094978003</v>
      </c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>
        <v>570</v>
      </c>
      <c r="AD606" s="24">
        <v>571</v>
      </c>
      <c r="AE606" s="24"/>
      <c r="AF606" s="30">
        <f t="array" ref="AF606">Tableau1[[#This Row],[EC Sortie PAC]]-Tableau1[[#This Row],[EC entrée PAC]]</f>
        <v>1</v>
      </c>
      <c r="AG606" s="30">
        <f t="array" ref="AG606">Tableau1[[#This Row],[Différenctiel PAC]]</f>
        <v>1</v>
      </c>
      <c r="AH606" s="4">
        <f t="array" ref="AH606">Tableau1[[#This Row],[Echaudoirs]]+Tableau1[[#This Row],[Plumeuses]]</f>
        <v>0</v>
      </c>
      <c r="AI606" s="4">
        <f t="array" ref="AI606">Tableau1[[#This Row],[EF Surpréssée Eviscération]]+Tableau1[[#This Row],[EF Eviscération]]</f>
        <v>114.7949974341318</v>
      </c>
      <c r="AJ606" s="4">
        <f t="array" ref="AJ606">Tableau1[[#This Row],[Conso EF dégrilleur]]+Tableau1[[#This Row],[Conso EF prélaveuse]]+Tableau1[[#This Row],[Conso EF adiabatique]]</f>
        <v>0</v>
      </c>
      <c r="AK606" s="4">
        <f>Tableau1[[#This Row],[Conso EC Filtre]]+Tableau1[[#This Row],[Conso EC Laveuse ]]</f>
        <v>0</v>
      </c>
      <c r="AL606" s="30">
        <f t="array" ref="AL606">Tableau1[[#This Row],[Conso EF Quai Atlas (calculée)]]+Tableau1[[#This Row],[Conso EC Quai Atlas (calculée)]]</f>
        <v>0</v>
      </c>
      <c r="AM606" s="30">
        <f t="array" ref="AM606">Tableau1[[#This Row],[Lavage cagettes]]+Tableau1[[#This Row],[Lavage pal box]]</f>
        <v>0</v>
      </c>
      <c r="AN606" s="30">
        <f t="array" ref="AN606">Tableau1[[#This Row],[40 bar]]+Tableau1[[#This Row],[24 bar]]</f>
        <v>0</v>
      </c>
      <c r="AO606" s="31"/>
      <c r="AP606" s="31">
        <f>Tableau1[[#This Row],[EC Vestiaires m³]]+Tableau1[[#This Row],[Vestiaires EF]]+Tableau1[[#This Row],[Zone B]]</f>
        <v>0</v>
      </c>
      <c r="AQ60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618.21500347089022</v>
      </c>
      <c r="AR606" s="6">
        <f>Tableau1[[#This Row],[prestation lavage 40B]]+Tableau1[[#This Row],[Prestation lavage 24B]]</f>
        <v>0</v>
      </c>
      <c r="AS606" s="6">
        <f>IFERROR(Tableau1[[#This Row],[40 bar (19h-23h59)]]+Y607,0)</f>
        <v>0</v>
      </c>
      <c r="AT606" s="6">
        <f>IFERROR(Tableau1[[#This Row],[24 bar (19H-23H59)]]+AB607,0)</f>
        <v>0</v>
      </c>
      <c r="AU606" s="33">
        <f t="array" ref="AU606">(Tableau1[[#This Row],[Conso eau]]-Tableau1[Rejet convention])/Tableau1[[#This Row],[Rejet convention]]</f>
        <v>-1.8401015228426396E-2</v>
      </c>
      <c r="AV606" s="34">
        <f t="array" ref="AV606">IF(Tableau1[[#This Row],[Nbr de poulets (entrée découpe)]]&gt;0,(Tableau1[[#This Row],[Conso eau]]/Tableau1[[#This Row],[Nbr de poulets (entrée découpe)]])*1000,"erreur")</f>
        <v>10.87200967025553</v>
      </c>
      <c r="AW606" s="35">
        <f t="array" ref="AW606">IF(Tableau1[[#This Row],[Tonnage sortie ressuage]]&gt;0,(Tableau1[[#This Row],[Conso eau]]/Tableau1[[#This Row],[Tonnage sortie ressuage]])*1000,"erreur")</f>
        <v>4.60861068411206</v>
      </c>
      <c r="AX606" s="34">
        <f t="array" ref="AX60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06" s="21">
        <f>10</f>
        <v>10</v>
      </c>
      <c r="AZ606" s="21">
        <f>6</f>
        <v>6</v>
      </c>
      <c r="BA606" s="21" t="str">
        <f>TEXT(Tableau1[[#This Row],[Date]],"aaaa")</f>
        <v>2020</v>
      </c>
      <c r="BB606" s="21" t="str">
        <f>TEXT(Tableau1[[#This Row],[Date]],"mmmm")</f>
        <v>août</v>
      </c>
      <c r="BC606" s="21">
        <f>_xlfn.ISOWEEKNUM(Tableau1[[#This Row],[Date]])</f>
        <v>35</v>
      </c>
      <c r="BD606" s="21" t="str">
        <f>TEXT(Tableau1[[#This Row],[Date]],"jjjj")</f>
        <v>jeudi</v>
      </c>
      <c r="BE606" s="21">
        <f>VLOOKUP(ROUND(Tableau1[[#This Row],[Année]],4),Tableau2[#Data],2)</f>
        <v>788</v>
      </c>
      <c r="BF606" s="21" t="str">
        <f>VLOOKUP(Tableau1[[#This Row],[Date]],Tableau3[],2)</f>
        <v>2020-2021</v>
      </c>
    </row>
    <row r="607" spans="1:58" hidden="1" x14ac:dyDescent="0.3">
      <c r="A607" s="22">
        <v>44071</v>
      </c>
      <c r="B607" s="20">
        <v>67039</v>
      </c>
      <c r="C607" s="20">
        <v>151781</v>
      </c>
      <c r="D607" s="24">
        <v>727</v>
      </c>
      <c r="E607" s="24"/>
      <c r="F607" s="24"/>
      <c r="G607" s="24"/>
      <c r="H607" s="24"/>
      <c r="I607" s="24"/>
      <c r="J607" s="24"/>
      <c r="K607" s="24"/>
      <c r="L607" s="24"/>
      <c r="M607" s="24">
        <v>0</v>
      </c>
      <c r="N607" s="24">
        <v>85.004998099990203</v>
      </c>
      <c r="O607" s="24">
        <v>38.864999131299598</v>
      </c>
      <c r="P607" s="24"/>
      <c r="Q607" s="24">
        <v>40.779999088495998</v>
      </c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>
        <v>559</v>
      </c>
      <c r="AD607" s="24">
        <v>562</v>
      </c>
      <c r="AE607" s="24"/>
      <c r="AF607" s="30">
        <f t="array" ref="AF607">Tableau1[[#This Row],[EC Sortie PAC]]-Tableau1[[#This Row],[EC entrée PAC]]</f>
        <v>3</v>
      </c>
      <c r="AG607" s="30">
        <f t="array" ref="AG607">Tableau1[[#This Row],[Différenctiel PAC]]</f>
        <v>3</v>
      </c>
      <c r="AH607" s="4">
        <f t="array" ref="AH607">Tableau1[[#This Row],[Echaudoirs]]+Tableau1[[#This Row],[Plumeuses]]</f>
        <v>0</v>
      </c>
      <c r="AI607" s="4">
        <f t="array" ref="AI607">Tableau1[[#This Row],[EF Surpréssée Eviscération]]+Tableau1[[#This Row],[EF Eviscération]]</f>
        <v>123.8699972312898</v>
      </c>
      <c r="AJ607" s="4">
        <f t="array" ref="AJ607">Tableau1[[#This Row],[Conso EF dégrilleur]]+Tableau1[[#This Row],[Conso EF prélaveuse]]+Tableau1[[#This Row],[Conso EF adiabatique]]</f>
        <v>0</v>
      </c>
      <c r="AK607" s="4">
        <f>Tableau1[[#This Row],[Conso EC Filtre]]+Tableau1[[#This Row],[Conso EC Laveuse ]]</f>
        <v>0</v>
      </c>
      <c r="AL607" s="30">
        <f t="array" ref="AL607">Tableau1[[#This Row],[Conso EF Quai Atlas (calculée)]]+Tableau1[[#This Row],[Conso EC Quai Atlas (calculée)]]</f>
        <v>0</v>
      </c>
      <c r="AM607" s="30">
        <f t="array" ref="AM607">Tableau1[[#This Row],[Lavage cagettes]]+Tableau1[[#This Row],[Lavage pal box]]</f>
        <v>0</v>
      </c>
      <c r="AN607" s="30">
        <f t="array" ref="AN607">Tableau1[[#This Row],[40 bar]]+Tableau1[[#This Row],[24 bar]]</f>
        <v>0</v>
      </c>
      <c r="AO607" s="31"/>
      <c r="AP607" s="31">
        <f>Tableau1[[#This Row],[EC Vestiaires m³]]+Tableau1[[#This Row],[Vestiaires EF]]+Tableau1[[#This Row],[Zone B]]</f>
        <v>0</v>
      </c>
      <c r="AQ60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562.35000368021417</v>
      </c>
      <c r="AR607" s="6">
        <f>Tableau1[[#This Row],[prestation lavage 40B]]+Tableau1[[#This Row],[Prestation lavage 24B]]</f>
        <v>0</v>
      </c>
      <c r="AS607" s="6">
        <f>IFERROR(Tableau1[[#This Row],[40 bar (19h-23h59)]]+Y608,0)</f>
        <v>0</v>
      </c>
      <c r="AT607" s="6">
        <f>IFERROR(Tableau1[[#This Row],[24 bar (19H-23H59)]]+AB608,0)</f>
        <v>0</v>
      </c>
      <c r="AU607" s="33">
        <f t="array" ref="AU607">(Tableau1[[#This Row],[Conso eau]]-Tableau1[Rejet convention])/Tableau1[[#This Row],[Rejet convention]]</f>
        <v>-7.7411167512690351E-2</v>
      </c>
      <c r="AV607" s="34">
        <f t="array" ref="AV607">IF(Tableau1[[#This Row],[Nbr de poulets (entrée découpe)]]&gt;0,(Tableau1[[#This Row],[Conso eau]]/Tableau1[[#This Row],[Nbr de poulets (entrée découpe)]])*1000,"erreur")</f>
        <v>10.844433837020242</v>
      </c>
      <c r="AW607" s="35">
        <f t="array" ref="AW607">IF(Tableau1[[#This Row],[Tonnage sortie ressuage]]&gt;0,(Tableau1[[#This Row],[Conso eau]]/Tableau1[[#This Row],[Tonnage sortie ressuage]])*1000,"erreur")</f>
        <v>4.7897958242467764</v>
      </c>
      <c r="AX607" s="34">
        <f t="array" ref="AX60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07" s="21">
        <f>10</f>
        <v>10</v>
      </c>
      <c r="AZ607" s="21">
        <f>6</f>
        <v>6</v>
      </c>
      <c r="BA607" s="21" t="str">
        <f>TEXT(Tableau1[[#This Row],[Date]],"aaaa")</f>
        <v>2020</v>
      </c>
      <c r="BB607" s="21" t="str">
        <f>TEXT(Tableau1[[#This Row],[Date]],"mmmm")</f>
        <v>août</v>
      </c>
      <c r="BC607" s="21">
        <f>_xlfn.ISOWEEKNUM(Tableau1[[#This Row],[Date]])</f>
        <v>35</v>
      </c>
      <c r="BD607" s="21" t="str">
        <f>TEXT(Tableau1[[#This Row],[Date]],"jjjj")</f>
        <v>vendredi</v>
      </c>
      <c r="BE607" s="21">
        <f>VLOOKUP(ROUND(Tableau1[[#This Row],[Année]],4),Tableau2[#Data],2)</f>
        <v>788</v>
      </c>
      <c r="BF607" s="21" t="str">
        <f>VLOOKUP(Tableau1[[#This Row],[Date]],Tableau3[],2)</f>
        <v>2020-2021</v>
      </c>
    </row>
    <row r="608" spans="1:58" hidden="1" x14ac:dyDescent="0.3">
      <c r="A608" s="22">
        <v>44072</v>
      </c>
      <c r="B608" s="20"/>
      <c r="C608" s="20"/>
      <c r="D608" s="24">
        <v>107.9</v>
      </c>
      <c r="E608" s="24"/>
      <c r="F608" s="24"/>
      <c r="G608" s="24"/>
      <c r="H608" s="24"/>
      <c r="I608" s="24"/>
      <c r="J608" s="24"/>
      <c r="K608" s="24"/>
      <c r="L608" s="24"/>
      <c r="M608" s="24">
        <v>0</v>
      </c>
      <c r="N608" s="24">
        <v>0</v>
      </c>
      <c r="O608" s="24">
        <v>0</v>
      </c>
      <c r="P608" s="24"/>
      <c r="Q608" s="24">
        <v>53.679998800158501</v>
      </c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>
        <v>516</v>
      </c>
      <c r="AD608" s="24">
        <v>517</v>
      </c>
      <c r="AE608" s="24"/>
      <c r="AF608" s="30">
        <f t="array" ref="AF608">Tableau1[[#This Row],[EC Sortie PAC]]-Tableau1[[#This Row],[EC entrée PAC]]</f>
        <v>1</v>
      </c>
      <c r="AG608" s="30">
        <f t="array" ref="AG608">Tableau1[[#This Row],[Différenctiel PAC]]</f>
        <v>1</v>
      </c>
      <c r="AH608" s="4">
        <f t="array" ref="AH608">Tableau1[[#This Row],[Echaudoirs]]+Tableau1[[#This Row],[Plumeuses]]</f>
        <v>0</v>
      </c>
      <c r="AI608" s="4">
        <f t="array" ref="AI608">Tableau1[[#This Row],[EF Surpréssée Eviscération]]+Tableau1[[#This Row],[EF Eviscération]]</f>
        <v>0</v>
      </c>
      <c r="AJ608" s="4">
        <f t="array" ref="AJ608">Tableau1[[#This Row],[Conso EF dégrilleur]]+Tableau1[[#This Row],[Conso EF prélaveuse]]+Tableau1[[#This Row],[Conso EF adiabatique]]</f>
        <v>0</v>
      </c>
      <c r="AK608" s="4">
        <f>Tableau1[[#This Row],[Conso EC Filtre]]+Tableau1[[#This Row],[Conso EC Laveuse ]]</f>
        <v>0</v>
      </c>
      <c r="AL608" s="30">
        <f t="array" ref="AL608">Tableau1[[#This Row],[Conso EF Quai Atlas (calculée)]]+Tableau1[[#This Row],[Conso EC Quai Atlas (calculée)]]</f>
        <v>0</v>
      </c>
      <c r="AM608" s="30">
        <f t="array" ref="AM608">Tableau1[[#This Row],[Lavage cagettes]]+Tableau1[[#This Row],[Lavage pal box]]</f>
        <v>0</v>
      </c>
      <c r="AN608" s="30">
        <f t="array" ref="AN608">Tableau1[[#This Row],[40 bar]]+Tableau1[[#This Row],[24 bar]]</f>
        <v>0</v>
      </c>
      <c r="AO608" s="31"/>
      <c r="AP608" s="31">
        <f>Tableau1[[#This Row],[EC Vestiaires m³]]+Tableau1[[#This Row],[Vestiaires EF]]+Tableau1[[#This Row],[Zone B]]</f>
        <v>0</v>
      </c>
      <c r="AQ60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54.220001199841505</v>
      </c>
      <c r="AR608" s="6">
        <f>Tableau1[[#This Row],[prestation lavage 40B]]+Tableau1[[#This Row],[Prestation lavage 24B]]</f>
        <v>0</v>
      </c>
      <c r="AS608" s="6">
        <f>IFERROR(Tableau1[[#This Row],[40 bar (19h-23h59)]]+Y609,0)</f>
        <v>0</v>
      </c>
      <c r="AT608" s="6">
        <f>IFERROR(Tableau1[[#This Row],[24 bar (19H-23H59)]]+AB609,0)</f>
        <v>0</v>
      </c>
      <c r="AU608" s="33">
        <f t="array" ref="AU608">(Tableau1[[#This Row],[Conso eau]]-Tableau1[Rejet convention])/Tableau1[[#This Row],[Rejet convention]]</f>
        <v>-0.86307106598984773</v>
      </c>
      <c r="AV608" s="34" t="str">
        <f t="array" ref="AV608">IF(Tableau1[[#This Row],[Nbr de poulets (entrée découpe)]]&gt;0,(Tableau1[[#This Row],[Conso eau]]/Tableau1[[#This Row],[Nbr de poulets (entrée découpe)]])*1000,"erreur")</f>
        <v>erreur</v>
      </c>
      <c r="AW608" s="35" t="str">
        <f t="array" ref="AW608">IF(Tableau1[[#This Row],[Tonnage sortie ressuage]]&gt;0,(Tableau1[[#This Row],[Conso eau]]/Tableau1[[#This Row],[Tonnage sortie ressuage]])*1000,"erreur")</f>
        <v>erreur</v>
      </c>
      <c r="AX608" s="34" t="str">
        <f t="array" ref="AX60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08" s="21">
        <f>10</f>
        <v>10</v>
      </c>
      <c r="AZ608" s="21">
        <f>6</f>
        <v>6</v>
      </c>
      <c r="BA608" s="21" t="str">
        <f>TEXT(Tableau1[[#This Row],[Date]],"aaaa")</f>
        <v>2020</v>
      </c>
      <c r="BB608" s="21" t="str">
        <f>TEXT(Tableau1[[#This Row],[Date]],"mmmm")</f>
        <v>août</v>
      </c>
      <c r="BC608" s="21">
        <f>_xlfn.ISOWEEKNUM(Tableau1[[#This Row],[Date]])</f>
        <v>35</v>
      </c>
      <c r="BD608" s="21" t="str">
        <f>TEXT(Tableau1[[#This Row],[Date]],"jjjj")</f>
        <v>samedi</v>
      </c>
      <c r="BE608" s="21">
        <f>VLOOKUP(ROUND(Tableau1[[#This Row],[Année]],4),Tableau2[#Data],2)</f>
        <v>788</v>
      </c>
      <c r="BF608" s="21" t="str">
        <f>VLOOKUP(Tableau1[[#This Row],[Date]],Tableau3[],2)</f>
        <v>2020-2021</v>
      </c>
    </row>
    <row r="609" spans="1:58" hidden="1" x14ac:dyDescent="0.3">
      <c r="A609" s="22">
        <v>44073</v>
      </c>
      <c r="B609" s="20"/>
      <c r="C609" s="20"/>
      <c r="D609" s="24">
        <v>25.4</v>
      </c>
      <c r="E609" s="24"/>
      <c r="F609" s="24"/>
      <c r="G609" s="24"/>
      <c r="H609" s="24"/>
      <c r="I609" s="24"/>
      <c r="J609" s="24"/>
      <c r="K609" s="24"/>
      <c r="L609" s="24"/>
      <c r="M609" s="24">
        <v>0</v>
      </c>
      <c r="N609" s="24">
        <v>0</v>
      </c>
      <c r="O609" s="24">
        <v>0</v>
      </c>
      <c r="P609" s="24"/>
      <c r="Q609" s="24">
        <v>0</v>
      </c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>
        <v>132</v>
      </c>
      <c r="AD609" s="24">
        <v>149</v>
      </c>
      <c r="AE609" s="24"/>
      <c r="AF609" s="30">
        <f t="array" ref="AF609">Tableau1[[#This Row],[EC Sortie PAC]]-Tableau1[[#This Row],[EC entrée PAC]]</f>
        <v>17</v>
      </c>
      <c r="AG609" s="30">
        <f t="array" ref="AG609">Tableau1[[#This Row],[Différenctiel PAC]]</f>
        <v>17</v>
      </c>
      <c r="AH609" s="4">
        <f t="array" ref="AH609">Tableau1[[#This Row],[Echaudoirs]]+Tableau1[[#This Row],[Plumeuses]]</f>
        <v>0</v>
      </c>
      <c r="AI609" s="4">
        <f t="array" ref="AI609">Tableau1[[#This Row],[EF Surpréssée Eviscération]]+Tableau1[[#This Row],[EF Eviscération]]</f>
        <v>0</v>
      </c>
      <c r="AJ609" s="4">
        <f t="array" ref="AJ609">Tableau1[[#This Row],[Conso EF dégrilleur]]+Tableau1[[#This Row],[Conso EF prélaveuse]]+Tableau1[[#This Row],[Conso EF adiabatique]]</f>
        <v>0</v>
      </c>
      <c r="AK609" s="4">
        <f>Tableau1[[#This Row],[Conso EC Filtre]]+Tableau1[[#This Row],[Conso EC Laveuse ]]</f>
        <v>0</v>
      </c>
      <c r="AL609" s="30">
        <f t="array" ref="AL609">Tableau1[[#This Row],[Conso EF Quai Atlas (calculée)]]+Tableau1[[#This Row],[Conso EC Quai Atlas (calculée)]]</f>
        <v>0</v>
      </c>
      <c r="AM609" s="30">
        <f t="array" ref="AM609">Tableau1[[#This Row],[Lavage cagettes]]+Tableau1[[#This Row],[Lavage pal box]]</f>
        <v>0</v>
      </c>
      <c r="AN609" s="30">
        <f t="array" ref="AN609">Tableau1[[#This Row],[40 bar]]+Tableau1[[#This Row],[24 bar]]</f>
        <v>0</v>
      </c>
      <c r="AO609" s="31"/>
      <c r="AP609" s="31">
        <f>Tableau1[[#This Row],[EC Vestiaires m³]]+Tableau1[[#This Row],[Vestiaires EF]]+Tableau1[[#This Row],[Zone B]]</f>
        <v>0</v>
      </c>
      <c r="AQ60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25.4</v>
      </c>
      <c r="AR609" s="6">
        <f>Tableau1[[#This Row],[prestation lavage 40B]]+Tableau1[[#This Row],[Prestation lavage 24B]]</f>
        <v>0</v>
      </c>
      <c r="AS609" s="6">
        <f>IFERROR(Tableau1[[#This Row],[40 bar (19h-23h59)]]+Y610,0)</f>
        <v>0</v>
      </c>
      <c r="AT609" s="6">
        <f>IFERROR(Tableau1[[#This Row],[24 bar (19H-23H59)]]+AB610,0)</f>
        <v>0</v>
      </c>
      <c r="AU609" s="33">
        <f t="array" ref="AU609">(Tableau1[[#This Row],[Conso eau]]-Tableau1[Rejet convention])/Tableau1[[#This Row],[Rejet convention]]</f>
        <v>-0.967766497461929</v>
      </c>
      <c r="AV609" s="34" t="str">
        <f t="array" ref="AV609">IF(Tableau1[[#This Row],[Nbr de poulets (entrée découpe)]]&gt;0,(Tableau1[[#This Row],[Conso eau]]/Tableau1[[#This Row],[Nbr de poulets (entrée découpe)]])*1000,"erreur")</f>
        <v>erreur</v>
      </c>
      <c r="AW609" s="35" t="str">
        <f t="array" ref="AW609">IF(Tableau1[[#This Row],[Tonnage sortie ressuage]]&gt;0,(Tableau1[[#This Row],[Conso eau]]/Tableau1[[#This Row],[Tonnage sortie ressuage]])*1000,"erreur")</f>
        <v>erreur</v>
      </c>
      <c r="AX609" s="34" t="str">
        <f t="array" ref="AX60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09" s="21">
        <f>10</f>
        <v>10</v>
      </c>
      <c r="AZ609" s="21">
        <f>6</f>
        <v>6</v>
      </c>
      <c r="BA609" s="21" t="str">
        <f>TEXT(Tableau1[[#This Row],[Date]],"aaaa")</f>
        <v>2020</v>
      </c>
      <c r="BB609" s="21" t="str">
        <f>TEXT(Tableau1[[#This Row],[Date]],"mmmm")</f>
        <v>août</v>
      </c>
      <c r="BC609" s="21">
        <f>_xlfn.ISOWEEKNUM(Tableau1[[#This Row],[Date]])</f>
        <v>35</v>
      </c>
      <c r="BD609" s="21" t="str">
        <f>TEXT(Tableau1[[#This Row],[Date]],"jjjj")</f>
        <v>dimanche</v>
      </c>
      <c r="BE609" s="21">
        <f>VLOOKUP(ROUND(Tableau1[[#This Row],[Année]],4),Tableau2[#Data],2)</f>
        <v>788</v>
      </c>
      <c r="BF609" s="21" t="str">
        <f>VLOOKUP(Tableau1[[#This Row],[Date]],Tableau3[],2)</f>
        <v>2020-2021</v>
      </c>
    </row>
    <row r="610" spans="1:58" hidden="1" x14ac:dyDescent="0.3">
      <c r="A610" s="22">
        <v>44074</v>
      </c>
      <c r="B610" s="20">
        <v>73591</v>
      </c>
      <c r="C610" s="20">
        <v>178882</v>
      </c>
      <c r="D610" s="24">
        <v>820.9</v>
      </c>
      <c r="E610" s="24"/>
      <c r="F610" s="24"/>
      <c r="G610" s="24"/>
      <c r="H610" s="24"/>
      <c r="I610" s="24"/>
      <c r="J610" s="24"/>
      <c r="K610" s="24"/>
      <c r="L610" s="24"/>
      <c r="M610" s="24">
        <v>0</v>
      </c>
      <c r="N610" s="24">
        <v>86.814998059533494</v>
      </c>
      <c r="O610" s="24">
        <v>40.559999093413403</v>
      </c>
      <c r="P610" s="24"/>
      <c r="Q610" s="24">
        <v>0</v>
      </c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>
        <v>21</v>
      </c>
      <c r="AD610" s="24">
        <v>88</v>
      </c>
      <c r="AE610" s="24"/>
      <c r="AF610" s="30">
        <f t="array" ref="AF610">Tableau1[[#This Row],[EC Sortie PAC]]-Tableau1[[#This Row],[EC entrée PAC]]</f>
        <v>67</v>
      </c>
      <c r="AG610" s="30">
        <f t="array" ref="AG610">Tableau1[[#This Row],[Différenctiel PAC]]</f>
        <v>67</v>
      </c>
      <c r="AH610" s="4">
        <f t="array" ref="AH610">Tableau1[[#This Row],[Echaudoirs]]+Tableau1[[#This Row],[Plumeuses]]</f>
        <v>0</v>
      </c>
      <c r="AI610" s="4">
        <f t="array" ref="AI610">Tableau1[[#This Row],[EF Surpréssée Eviscération]]+Tableau1[[#This Row],[EF Eviscération]]</f>
        <v>127.37499715294689</v>
      </c>
      <c r="AJ610" s="4">
        <f t="array" ref="AJ610">Tableau1[[#This Row],[Conso EF dégrilleur]]+Tableau1[[#This Row],[Conso EF prélaveuse]]+Tableau1[[#This Row],[Conso EF adiabatique]]</f>
        <v>0</v>
      </c>
      <c r="AK610" s="4">
        <f>Tableau1[[#This Row],[Conso EC Filtre]]+Tableau1[[#This Row],[Conso EC Laveuse ]]</f>
        <v>0</v>
      </c>
      <c r="AL610" s="30">
        <f t="array" ref="AL610">Tableau1[[#This Row],[Conso EF Quai Atlas (calculée)]]+Tableau1[[#This Row],[Conso EC Quai Atlas (calculée)]]</f>
        <v>0</v>
      </c>
      <c r="AM610" s="30">
        <f t="array" ref="AM610">Tableau1[[#This Row],[Lavage cagettes]]+Tableau1[[#This Row],[Lavage pal box]]</f>
        <v>0</v>
      </c>
      <c r="AN610" s="30">
        <f t="array" ref="AN610">Tableau1[[#This Row],[40 bar]]+Tableau1[[#This Row],[24 bar]]</f>
        <v>0</v>
      </c>
      <c r="AO610" s="31"/>
      <c r="AP610" s="31">
        <f>Tableau1[[#This Row],[EC Vestiaires m³]]+Tableau1[[#This Row],[Vestiaires EF]]+Tableau1[[#This Row],[Zone B]]</f>
        <v>0</v>
      </c>
      <c r="AQ61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693.52500284705309</v>
      </c>
      <c r="AR610" s="6">
        <f>Tableau1[[#This Row],[prestation lavage 40B]]+Tableau1[[#This Row],[Prestation lavage 24B]]</f>
        <v>0</v>
      </c>
      <c r="AS610" s="6">
        <f>IFERROR(Tableau1[[#This Row],[40 bar (19h-23h59)]]+Y611,0)</f>
        <v>0</v>
      </c>
      <c r="AT610" s="6">
        <f>IFERROR(Tableau1[[#This Row],[24 bar (19H-23H59)]]+AB611,0)</f>
        <v>0</v>
      </c>
      <c r="AU610" s="33">
        <f t="array" ref="AU610">(Tableau1[[#This Row],[Conso eau]]-Tableau1[Rejet convention])/Tableau1[[#This Row],[Rejet convention]]</f>
        <v>4.1751269035532966E-2</v>
      </c>
      <c r="AV610" s="34">
        <f t="array" ref="AV610">IF(Tableau1[[#This Row],[Nbr de poulets (entrée découpe)]]&gt;0,(Tableau1[[#This Row],[Conso eau]]/Tableau1[[#This Row],[Nbr de poulets (entrée découpe)]])*1000,"erreur")</f>
        <v>11.154896658558791</v>
      </c>
      <c r="AW610" s="35">
        <f t="array" ref="AW610">IF(Tableau1[[#This Row],[Tonnage sortie ressuage]]&gt;0,(Tableau1[[#This Row],[Conso eau]]/Tableau1[[#This Row],[Tonnage sortie ressuage]])*1000,"erreur")</f>
        <v>4.5890587090931456</v>
      </c>
      <c r="AX610" s="34">
        <f t="array" ref="AX61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10" s="21">
        <f>10</f>
        <v>10</v>
      </c>
      <c r="AZ610" s="21">
        <f>6</f>
        <v>6</v>
      </c>
      <c r="BA610" s="21" t="str">
        <f>TEXT(Tableau1[[#This Row],[Date]],"aaaa")</f>
        <v>2020</v>
      </c>
      <c r="BB610" s="21" t="str">
        <f>TEXT(Tableau1[[#This Row],[Date]],"mmmm")</f>
        <v>août</v>
      </c>
      <c r="BC610" s="21">
        <f>_xlfn.ISOWEEKNUM(Tableau1[[#This Row],[Date]])</f>
        <v>36</v>
      </c>
      <c r="BD610" s="21" t="str">
        <f>TEXT(Tableau1[[#This Row],[Date]],"jjjj")</f>
        <v>lundi</v>
      </c>
      <c r="BE610" s="21">
        <f>VLOOKUP(ROUND(Tableau1[[#This Row],[Année]],4),Tableau2[#Data],2)</f>
        <v>788</v>
      </c>
      <c r="BF610" s="21" t="str">
        <f>VLOOKUP(Tableau1[[#This Row],[Date]],Tableau3[],2)</f>
        <v>2020-2021</v>
      </c>
    </row>
    <row r="611" spans="1:58" hidden="1" x14ac:dyDescent="0.3">
      <c r="A611" s="22">
        <v>44075</v>
      </c>
      <c r="B611" s="20">
        <v>71917</v>
      </c>
      <c r="C611" s="20">
        <v>173337</v>
      </c>
      <c r="D611" s="24">
        <v>798.7</v>
      </c>
      <c r="E611" s="24"/>
      <c r="F611" s="24"/>
      <c r="G611" s="24"/>
      <c r="H611" s="24"/>
      <c r="I611" s="24"/>
      <c r="J611" s="24"/>
      <c r="K611" s="24"/>
      <c r="L611" s="24"/>
      <c r="M611" s="24">
        <v>0</v>
      </c>
      <c r="N611" s="24">
        <v>86.3399980701506</v>
      </c>
      <c r="O611" s="24">
        <v>39.019999127835</v>
      </c>
      <c r="P611" s="24"/>
      <c r="Q611" s="24">
        <v>58.029998702928403</v>
      </c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>
        <v>583</v>
      </c>
      <c r="AD611" s="24">
        <v>524</v>
      </c>
      <c r="AE611" s="24"/>
      <c r="AF611" s="30">
        <f t="array" ref="AF611">Tableau1[[#This Row],[EC Sortie PAC]]-Tableau1[[#This Row],[EC entrée PAC]]</f>
        <v>-59</v>
      </c>
      <c r="AG611" s="30">
        <f t="array" ref="AG611">Tableau1[[#This Row],[Différenctiel PAC]]</f>
        <v>-59</v>
      </c>
      <c r="AH611" s="4">
        <f t="array" ref="AH611">Tableau1[[#This Row],[Echaudoirs]]+Tableau1[[#This Row],[Plumeuses]]</f>
        <v>0</v>
      </c>
      <c r="AI611" s="4">
        <f t="array" ref="AI611">Tableau1[[#This Row],[EF Surpréssée Eviscération]]+Tableau1[[#This Row],[EF Eviscération]]</f>
        <v>125.35999719798559</v>
      </c>
      <c r="AJ611" s="4">
        <f t="array" ref="AJ611">Tableau1[[#This Row],[Conso EF dégrilleur]]+Tableau1[[#This Row],[Conso EF prélaveuse]]+Tableau1[[#This Row],[Conso EF adiabatique]]</f>
        <v>0</v>
      </c>
      <c r="AK611" s="4">
        <f>Tableau1[[#This Row],[Conso EC Filtre]]+Tableau1[[#This Row],[Conso EC Laveuse ]]</f>
        <v>0</v>
      </c>
      <c r="AL611" s="30">
        <f t="array" ref="AL611">Tableau1[[#This Row],[Conso EF Quai Atlas (calculée)]]+Tableau1[[#This Row],[Conso EC Quai Atlas (calculée)]]</f>
        <v>0</v>
      </c>
      <c r="AM611" s="30">
        <f t="array" ref="AM611">Tableau1[[#This Row],[Lavage cagettes]]+Tableau1[[#This Row],[Lavage pal box]]</f>
        <v>0</v>
      </c>
      <c r="AN611" s="30">
        <f t="array" ref="AN611">Tableau1[[#This Row],[40 bar]]+Tableau1[[#This Row],[24 bar]]</f>
        <v>0</v>
      </c>
      <c r="AO611" s="31"/>
      <c r="AP611" s="31">
        <f>Tableau1[[#This Row],[EC Vestiaires m³]]+Tableau1[[#This Row],[Vestiaires EF]]+Tableau1[[#This Row],[Zone B]]</f>
        <v>0</v>
      </c>
      <c r="AQ61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615.31000409908609</v>
      </c>
      <c r="AR611" s="6">
        <f>Tableau1[[#This Row],[prestation lavage 40B]]+Tableau1[[#This Row],[Prestation lavage 24B]]</f>
        <v>0</v>
      </c>
      <c r="AS611" s="6">
        <f>IFERROR(Tableau1[[#This Row],[40 bar (19h-23h59)]]+Y612,0)</f>
        <v>0</v>
      </c>
      <c r="AT611" s="6">
        <f>IFERROR(Tableau1[[#This Row],[24 bar (19H-23H59)]]+AB612,0)</f>
        <v>0</v>
      </c>
      <c r="AU611" s="33">
        <f t="array" ref="AU611">(Tableau1[[#This Row],[Conso eau]]-Tableau1[Rejet convention])/Tableau1[[#This Row],[Rejet convention]]</f>
        <v>1.3578680203045743E-2</v>
      </c>
      <c r="AV611" s="34">
        <f t="array" ref="AV611">IF(Tableau1[[#This Row],[Nbr de poulets (entrée découpe)]]&gt;0,(Tableau1[[#This Row],[Conso eau]]/Tableau1[[#This Row],[Nbr de poulets (entrée découpe)]])*1000,"erreur")</f>
        <v>11.105858142024834</v>
      </c>
      <c r="AW611" s="35">
        <f t="array" ref="AW611">IF(Tableau1[[#This Row],[Tonnage sortie ressuage]]&gt;0,(Tableau1[[#This Row],[Conso eau]]/Tableau1[[#This Row],[Tonnage sortie ressuage]])*1000,"erreur")</f>
        <v>4.607787142964284</v>
      </c>
      <c r="AX611" s="34">
        <f t="array" ref="AX61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11" s="21">
        <f>10</f>
        <v>10</v>
      </c>
      <c r="AZ611" s="21">
        <f>6</f>
        <v>6</v>
      </c>
      <c r="BA611" s="21" t="str">
        <f>TEXT(Tableau1[[#This Row],[Date]],"aaaa")</f>
        <v>2020</v>
      </c>
      <c r="BB611" s="21" t="str">
        <f>TEXT(Tableau1[[#This Row],[Date]],"mmmm")</f>
        <v>septembre</v>
      </c>
      <c r="BC611" s="21">
        <f>_xlfn.ISOWEEKNUM(Tableau1[[#This Row],[Date]])</f>
        <v>36</v>
      </c>
      <c r="BD611" s="21" t="str">
        <f>TEXT(Tableau1[[#This Row],[Date]],"jjjj")</f>
        <v>mardi</v>
      </c>
      <c r="BE611" s="21">
        <f>VLOOKUP(ROUND(Tableau1[[#This Row],[Année]],4),Tableau2[#Data],2)</f>
        <v>788</v>
      </c>
      <c r="BF611" s="21" t="str">
        <f>VLOOKUP(Tableau1[[#This Row],[Date]],Tableau3[],2)</f>
        <v>2020-2021</v>
      </c>
    </row>
    <row r="612" spans="1:58" hidden="1" x14ac:dyDescent="0.3">
      <c r="A612" s="22">
        <v>44076</v>
      </c>
      <c r="B612" s="20">
        <v>77684</v>
      </c>
      <c r="C612" s="20">
        <v>180556</v>
      </c>
      <c r="D612" s="24">
        <v>794.3</v>
      </c>
      <c r="E612" s="24"/>
      <c r="F612" s="24"/>
      <c r="G612" s="24"/>
      <c r="H612" s="24"/>
      <c r="I612" s="24"/>
      <c r="J612" s="24"/>
      <c r="K612" s="24"/>
      <c r="L612" s="24"/>
      <c r="M612" s="24">
        <v>0</v>
      </c>
      <c r="N612" s="24">
        <v>99.324997779913204</v>
      </c>
      <c r="O612" s="24">
        <v>42.7149990452453</v>
      </c>
      <c r="P612" s="24"/>
      <c r="Q612" s="24">
        <v>53.059998814016602</v>
      </c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>
        <v>583</v>
      </c>
      <c r="AD612" s="24">
        <v>585</v>
      </c>
      <c r="AE612" s="24"/>
      <c r="AF612" s="30">
        <f t="array" ref="AF612">Tableau1[[#This Row],[EC Sortie PAC]]-Tableau1[[#This Row],[EC entrée PAC]]</f>
        <v>2</v>
      </c>
      <c r="AG612" s="30">
        <f t="array" ref="AG612">Tableau1[[#This Row],[Différenctiel PAC]]</f>
        <v>2</v>
      </c>
      <c r="AH612" s="4">
        <f t="array" ref="AH612">Tableau1[[#This Row],[Echaudoirs]]+Tableau1[[#This Row],[Plumeuses]]</f>
        <v>0</v>
      </c>
      <c r="AI612" s="4">
        <f t="array" ref="AI612">Tableau1[[#This Row],[EF Surpréssée Eviscération]]+Tableau1[[#This Row],[EF Eviscération]]</f>
        <v>142.03999682515851</v>
      </c>
      <c r="AJ612" s="4">
        <f t="array" ref="AJ612">Tableau1[[#This Row],[Conso EF dégrilleur]]+Tableau1[[#This Row],[Conso EF prélaveuse]]+Tableau1[[#This Row],[Conso EF adiabatique]]</f>
        <v>0</v>
      </c>
      <c r="AK612" s="4">
        <f>Tableau1[[#This Row],[Conso EC Filtre]]+Tableau1[[#This Row],[Conso EC Laveuse ]]</f>
        <v>0</v>
      </c>
      <c r="AL612" s="30">
        <f t="array" ref="AL612">Tableau1[[#This Row],[Conso EF Quai Atlas (calculée)]]+Tableau1[[#This Row],[Conso EC Quai Atlas (calculée)]]</f>
        <v>0</v>
      </c>
      <c r="AM612" s="30">
        <f t="array" ref="AM612">Tableau1[[#This Row],[Lavage cagettes]]+Tableau1[[#This Row],[Lavage pal box]]</f>
        <v>0</v>
      </c>
      <c r="AN612" s="30">
        <f t="array" ref="AN612">Tableau1[[#This Row],[40 bar]]+Tableau1[[#This Row],[24 bar]]</f>
        <v>0</v>
      </c>
      <c r="AO612" s="31"/>
      <c r="AP612" s="31">
        <f>Tableau1[[#This Row],[EC Vestiaires m³]]+Tableau1[[#This Row],[Vestiaires EF]]+Tableau1[[#This Row],[Zone B]]</f>
        <v>0</v>
      </c>
      <c r="AQ61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599.20000436082478</v>
      </c>
      <c r="AR612" s="6">
        <f>Tableau1[[#This Row],[prestation lavage 40B]]+Tableau1[[#This Row],[Prestation lavage 24B]]</f>
        <v>0</v>
      </c>
      <c r="AS612" s="6">
        <f>IFERROR(Tableau1[[#This Row],[40 bar (19h-23h59)]]+Y613,0)</f>
        <v>0</v>
      </c>
      <c r="AT612" s="6">
        <f>IFERROR(Tableau1[[#This Row],[24 bar (19H-23H59)]]+AB613,0)</f>
        <v>0</v>
      </c>
      <c r="AU612" s="33">
        <f t="array" ref="AU612">(Tableau1[[#This Row],[Conso eau]]-Tableau1[Rejet convention])/Tableau1[[#This Row],[Rejet convention]]</f>
        <v>7.9949238578679634E-3</v>
      </c>
      <c r="AV612" s="34">
        <f t="array" ref="AV612">IF(Tableau1[[#This Row],[Nbr de poulets (entrée découpe)]]&gt;0,(Tableau1[[#This Row],[Conso eau]]/Tableau1[[#This Row],[Nbr de poulets (entrée découpe)]])*1000,"erreur")</f>
        <v>10.224756706657741</v>
      </c>
      <c r="AW612" s="35">
        <f t="array" ref="AW612">IF(Tableau1[[#This Row],[Tonnage sortie ressuage]]&gt;0,(Tableau1[[#This Row],[Conso eau]]/Tableau1[[#This Row],[Tonnage sortie ressuage]])*1000,"erreur")</f>
        <v>4.3991891712266549</v>
      </c>
      <c r="AX612" s="34">
        <f t="array" ref="AX61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12" s="21">
        <f>10</f>
        <v>10</v>
      </c>
      <c r="AZ612" s="21">
        <f>6</f>
        <v>6</v>
      </c>
      <c r="BA612" s="21" t="str">
        <f>TEXT(Tableau1[[#This Row],[Date]],"aaaa")</f>
        <v>2020</v>
      </c>
      <c r="BB612" s="21" t="str">
        <f>TEXT(Tableau1[[#This Row],[Date]],"mmmm")</f>
        <v>septembre</v>
      </c>
      <c r="BC612" s="21">
        <f>_xlfn.ISOWEEKNUM(Tableau1[[#This Row],[Date]])</f>
        <v>36</v>
      </c>
      <c r="BD612" s="21" t="str">
        <f>TEXT(Tableau1[[#This Row],[Date]],"jjjj")</f>
        <v>mercredi</v>
      </c>
      <c r="BE612" s="21">
        <f>VLOOKUP(ROUND(Tableau1[[#This Row],[Année]],4),Tableau2[#Data],2)</f>
        <v>788</v>
      </c>
      <c r="BF612" s="21" t="str">
        <f>VLOOKUP(Tableau1[[#This Row],[Date]],Tableau3[],2)</f>
        <v>2020-2021</v>
      </c>
    </row>
    <row r="613" spans="1:58" hidden="1" x14ac:dyDescent="0.3">
      <c r="A613" s="22">
        <v>44077</v>
      </c>
      <c r="B613" s="20">
        <v>72161</v>
      </c>
      <c r="C613" s="20">
        <v>178872</v>
      </c>
      <c r="D613" s="24">
        <v>760.1</v>
      </c>
      <c r="E613" s="24"/>
      <c r="F613" s="24"/>
      <c r="G613" s="24"/>
      <c r="H613" s="24"/>
      <c r="I613" s="24"/>
      <c r="J613" s="24"/>
      <c r="K613" s="24"/>
      <c r="L613" s="24"/>
      <c r="M613" s="24">
        <v>0</v>
      </c>
      <c r="N613" s="24">
        <v>91.189997961744695</v>
      </c>
      <c r="O613" s="24">
        <v>40.029999105259797</v>
      </c>
      <c r="P613" s="24"/>
      <c r="Q613" s="24">
        <v>51.319998852908597</v>
      </c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>
        <v>548</v>
      </c>
      <c r="AD613" s="24">
        <v>549</v>
      </c>
      <c r="AE613" s="24"/>
      <c r="AF613" s="30">
        <f t="array" ref="AF613">Tableau1[[#This Row],[EC Sortie PAC]]-Tableau1[[#This Row],[EC entrée PAC]]</f>
        <v>1</v>
      </c>
      <c r="AG613" s="30">
        <f t="array" ref="AG613">Tableau1[[#This Row],[Différenctiel PAC]]</f>
        <v>1</v>
      </c>
      <c r="AH613" s="4">
        <f t="array" ref="AH613">Tableau1[[#This Row],[Echaudoirs]]+Tableau1[[#This Row],[Plumeuses]]</f>
        <v>0</v>
      </c>
      <c r="AI613" s="4">
        <f t="array" ref="AI613">Tableau1[[#This Row],[EF Surpréssée Eviscération]]+Tableau1[[#This Row],[EF Eviscération]]</f>
        <v>131.2199970670045</v>
      </c>
      <c r="AJ613" s="4">
        <f t="array" ref="AJ613">Tableau1[[#This Row],[Conso EF dégrilleur]]+Tableau1[[#This Row],[Conso EF prélaveuse]]+Tableau1[[#This Row],[Conso EF adiabatique]]</f>
        <v>0</v>
      </c>
      <c r="AK613" s="4">
        <f>Tableau1[[#This Row],[Conso EC Filtre]]+Tableau1[[#This Row],[Conso EC Laveuse ]]</f>
        <v>0</v>
      </c>
      <c r="AL613" s="30">
        <f t="array" ref="AL613">Tableau1[[#This Row],[Conso EF Quai Atlas (calculée)]]+Tableau1[[#This Row],[Conso EC Quai Atlas (calculée)]]</f>
        <v>0</v>
      </c>
      <c r="AM613" s="30">
        <f t="array" ref="AM613">Tableau1[[#This Row],[Lavage cagettes]]+Tableau1[[#This Row],[Lavage pal box]]</f>
        <v>0</v>
      </c>
      <c r="AN613" s="30">
        <f t="array" ref="AN613">Tableau1[[#This Row],[40 bar]]+Tableau1[[#This Row],[24 bar]]</f>
        <v>0</v>
      </c>
      <c r="AO613" s="31"/>
      <c r="AP613" s="31">
        <f>Tableau1[[#This Row],[EC Vestiaires m³]]+Tableau1[[#This Row],[Vestiaires EF]]+Tableau1[[#This Row],[Zone B]]</f>
        <v>0</v>
      </c>
      <c r="AQ61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577.56000408008686</v>
      </c>
      <c r="AR613" s="6">
        <f>Tableau1[[#This Row],[prestation lavage 40B]]+Tableau1[[#This Row],[Prestation lavage 24B]]</f>
        <v>0</v>
      </c>
      <c r="AS613" s="6">
        <f>IFERROR(Tableau1[[#This Row],[40 bar (19h-23h59)]]+Y614,0)</f>
        <v>0</v>
      </c>
      <c r="AT613" s="6">
        <f>IFERROR(Tableau1[[#This Row],[24 bar (19H-23H59)]]+AB614,0)</f>
        <v>0</v>
      </c>
      <c r="AU613" s="33">
        <f t="array" ref="AU613">(Tableau1[[#This Row],[Conso eau]]-Tableau1[Rejet convention])/Tableau1[[#This Row],[Rejet convention]]</f>
        <v>-3.5406091370558349E-2</v>
      </c>
      <c r="AV613" s="34">
        <f t="array" ref="AV613">IF(Tableau1[[#This Row],[Nbr de poulets (entrée découpe)]]&gt;0,(Tableau1[[#This Row],[Conso eau]]/Tableau1[[#This Row],[Nbr de poulets (entrée découpe)]])*1000,"erreur")</f>
        <v>10.533390612657806</v>
      </c>
      <c r="AW613" s="35">
        <f t="array" ref="AW613">IF(Tableau1[[#This Row],[Tonnage sortie ressuage]]&gt;0,(Tableau1[[#This Row],[Conso eau]]/Tableau1[[#This Row],[Tonnage sortie ressuage]])*1000,"erreur")</f>
        <v>4.2494073974685804</v>
      </c>
      <c r="AX613" s="34">
        <f t="array" ref="AX61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13" s="21">
        <f>10</f>
        <v>10</v>
      </c>
      <c r="AZ613" s="21">
        <f>6</f>
        <v>6</v>
      </c>
      <c r="BA613" s="21" t="str">
        <f>TEXT(Tableau1[[#This Row],[Date]],"aaaa")</f>
        <v>2020</v>
      </c>
      <c r="BB613" s="21" t="str">
        <f>TEXT(Tableau1[[#This Row],[Date]],"mmmm")</f>
        <v>septembre</v>
      </c>
      <c r="BC613" s="21">
        <f>_xlfn.ISOWEEKNUM(Tableau1[[#This Row],[Date]])</f>
        <v>36</v>
      </c>
      <c r="BD613" s="21" t="str">
        <f>TEXT(Tableau1[[#This Row],[Date]],"jjjj")</f>
        <v>jeudi</v>
      </c>
      <c r="BE613" s="21">
        <f>VLOOKUP(ROUND(Tableau1[[#This Row],[Année]],4),Tableau2[#Data],2)</f>
        <v>788</v>
      </c>
      <c r="BF613" s="21" t="str">
        <f>VLOOKUP(Tableau1[[#This Row],[Date]],Tableau3[],2)</f>
        <v>2020-2021</v>
      </c>
    </row>
    <row r="614" spans="1:58" hidden="1" x14ac:dyDescent="0.3">
      <c r="A614" s="22">
        <v>44078</v>
      </c>
      <c r="B614" s="20">
        <v>61484</v>
      </c>
      <c r="C614" s="20">
        <v>165352</v>
      </c>
      <c r="D614" s="24">
        <v>761.2</v>
      </c>
      <c r="E614" s="24"/>
      <c r="F614" s="24"/>
      <c r="G614" s="24"/>
      <c r="H614" s="24"/>
      <c r="I614" s="24"/>
      <c r="J614" s="24"/>
      <c r="K614" s="24"/>
      <c r="L614" s="24"/>
      <c r="M614" s="24">
        <v>0</v>
      </c>
      <c r="N614" s="24">
        <v>85.119998097419696</v>
      </c>
      <c r="O614" s="24">
        <v>39.349999120459003</v>
      </c>
      <c r="P614" s="24"/>
      <c r="Q614" s="24">
        <v>40.509999094530897</v>
      </c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>
        <v>553</v>
      </c>
      <c r="AD614" s="24">
        <v>555</v>
      </c>
      <c r="AE614" s="24"/>
      <c r="AF614" s="30">
        <f t="array" ref="AF614">Tableau1[[#This Row],[EC Sortie PAC]]-Tableau1[[#This Row],[EC entrée PAC]]</f>
        <v>2</v>
      </c>
      <c r="AG614" s="30">
        <f t="array" ref="AG614">Tableau1[[#This Row],[Différenctiel PAC]]</f>
        <v>2</v>
      </c>
      <c r="AH614" s="4">
        <f t="array" ref="AH614">Tableau1[[#This Row],[Echaudoirs]]+Tableau1[[#This Row],[Plumeuses]]</f>
        <v>0</v>
      </c>
      <c r="AI614" s="4">
        <f t="array" ref="AI614">Tableau1[[#This Row],[EF Surpréssée Eviscération]]+Tableau1[[#This Row],[EF Eviscération]]</f>
        <v>124.4699972178787</v>
      </c>
      <c r="AJ614" s="4">
        <f t="array" ref="AJ614">Tableau1[[#This Row],[Conso EF dégrilleur]]+Tableau1[[#This Row],[Conso EF prélaveuse]]+Tableau1[[#This Row],[Conso EF adiabatique]]</f>
        <v>0</v>
      </c>
      <c r="AK614" s="4">
        <f>Tableau1[[#This Row],[Conso EC Filtre]]+Tableau1[[#This Row],[Conso EC Laveuse ]]</f>
        <v>0</v>
      </c>
      <c r="AL614" s="30">
        <f t="array" ref="AL614">Tableau1[[#This Row],[Conso EF Quai Atlas (calculée)]]+Tableau1[[#This Row],[Conso EC Quai Atlas (calculée)]]</f>
        <v>0</v>
      </c>
      <c r="AM614" s="30">
        <f t="array" ref="AM614">Tableau1[[#This Row],[Lavage cagettes]]+Tableau1[[#This Row],[Lavage pal box]]</f>
        <v>0</v>
      </c>
      <c r="AN614" s="30">
        <f t="array" ref="AN614">Tableau1[[#This Row],[40 bar]]+Tableau1[[#This Row],[24 bar]]</f>
        <v>0</v>
      </c>
      <c r="AO614" s="31"/>
      <c r="AP614" s="31">
        <f>Tableau1[[#This Row],[EC Vestiaires m³]]+Tableau1[[#This Row],[Vestiaires EF]]+Tableau1[[#This Row],[Zone B]]</f>
        <v>0</v>
      </c>
      <c r="AQ61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596.22000368759041</v>
      </c>
      <c r="AR614" s="6">
        <f>Tableau1[[#This Row],[prestation lavage 40B]]+Tableau1[[#This Row],[Prestation lavage 24B]]</f>
        <v>0</v>
      </c>
      <c r="AS614" s="6">
        <f>IFERROR(Tableau1[[#This Row],[40 bar (19h-23h59)]]+Y615,0)</f>
        <v>0</v>
      </c>
      <c r="AT614" s="6">
        <f>IFERROR(Tableau1[[#This Row],[24 bar (19H-23H59)]]+AB615,0)</f>
        <v>0</v>
      </c>
      <c r="AU614" s="33">
        <f t="array" ref="AU614">(Tableau1[[#This Row],[Conso eau]]-Tableau1[Rejet convention])/Tableau1[[#This Row],[Rejet convention]]</f>
        <v>-3.4010152284263899E-2</v>
      </c>
      <c r="AV614" s="34">
        <f t="array" ref="AV614">IF(Tableau1[[#This Row],[Nbr de poulets (entrée découpe)]]&gt;0,(Tableau1[[#This Row],[Conso eau]]/Tableau1[[#This Row],[Nbr de poulets (entrée découpe)]])*1000,"erreur")</f>
        <v>12.380456704183203</v>
      </c>
      <c r="AW614" s="35">
        <f t="array" ref="AW614">IF(Tableau1[[#This Row],[Tonnage sortie ressuage]]&gt;0,(Tableau1[[#This Row],[Conso eau]]/Tableau1[[#This Row],[Tonnage sortie ressuage]])*1000,"erreur")</f>
        <v>4.6035125066524749</v>
      </c>
      <c r="AX614" s="34">
        <f t="array" ref="AX61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14" s="21">
        <f>10</f>
        <v>10</v>
      </c>
      <c r="AZ614" s="21">
        <f>6</f>
        <v>6</v>
      </c>
      <c r="BA614" s="21" t="str">
        <f>TEXT(Tableau1[[#This Row],[Date]],"aaaa")</f>
        <v>2020</v>
      </c>
      <c r="BB614" s="21" t="str">
        <f>TEXT(Tableau1[[#This Row],[Date]],"mmmm")</f>
        <v>septembre</v>
      </c>
      <c r="BC614" s="21">
        <f>_xlfn.ISOWEEKNUM(Tableau1[[#This Row],[Date]])</f>
        <v>36</v>
      </c>
      <c r="BD614" s="21" t="str">
        <f>TEXT(Tableau1[[#This Row],[Date]],"jjjj")</f>
        <v>vendredi</v>
      </c>
      <c r="BE614" s="21">
        <f>VLOOKUP(ROUND(Tableau1[[#This Row],[Année]],4),Tableau2[#Data],2)</f>
        <v>788</v>
      </c>
      <c r="BF614" s="21" t="str">
        <f>VLOOKUP(Tableau1[[#This Row],[Date]],Tableau3[],2)</f>
        <v>2020-2021</v>
      </c>
    </row>
    <row r="615" spans="1:58" hidden="1" x14ac:dyDescent="0.3">
      <c r="A615" s="22">
        <v>44079</v>
      </c>
      <c r="B615" s="20"/>
      <c r="C615" s="20">
        <v>0</v>
      </c>
      <c r="D615" s="24">
        <v>130.4</v>
      </c>
      <c r="E615" s="24"/>
      <c r="F615" s="24"/>
      <c r="G615" s="24"/>
      <c r="H615" s="24"/>
      <c r="I615" s="24"/>
      <c r="J615" s="24"/>
      <c r="K615" s="24"/>
      <c r="L615" s="24"/>
      <c r="M615" s="24">
        <v>0</v>
      </c>
      <c r="N615" s="24">
        <v>0</v>
      </c>
      <c r="O615" s="24">
        <v>0</v>
      </c>
      <c r="P615" s="24"/>
      <c r="Q615" s="24">
        <v>47.219998944550802</v>
      </c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>
        <v>545</v>
      </c>
      <c r="AD615" s="24">
        <v>547</v>
      </c>
      <c r="AE615" s="24"/>
      <c r="AF615" s="30">
        <f t="array" ref="AF615">Tableau1[[#This Row],[EC Sortie PAC]]-Tableau1[[#This Row],[EC entrée PAC]]</f>
        <v>2</v>
      </c>
      <c r="AG615" s="30">
        <f t="array" ref="AG615">Tableau1[[#This Row],[Différenctiel PAC]]</f>
        <v>2</v>
      </c>
      <c r="AH615" s="4">
        <f t="array" ref="AH615">Tableau1[[#This Row],[Echaudoirs]]+Tableau1[[#This Row],[Plumeuses]]</f>
        <v>0</v>
      </c>
      <c r="AI615" s="4">
        <f t="array" ref="AI615">Tableau1[[#This Row],[EF Surpréssée Eviscération]]+Tableau1[[#This Row],[EF Eviscération]]</f>
        <v>0</v>
      </c>
      <c r="AJ615" s="4">
        <f t="array" ref="AJ615">Tableau1[[#This Row],[Conso EF dégrilleur]]+Tableau1[[#This Row],[Conso EF prélaveuse]]+Tableau1[[#This Row],[Conso EF adiabatique]]</f>
        <v>0</v>
      </c>
      <c r="AK615" s="4">
        <f>Tableau1[[#This Row],[Conso EC Filtre]]+Tableau1[[#This Row],[Conso EC Laveuse ]]</f>
        <v>0</v>
      </c>
      <c r="AL615" s="30">
        <f t="array" ref="AL615">Tableau1[[#This Row],[Conso EF Quai Atlas (calculée)]]+Tableau1[[#This Row],[Conso EC Quai Atlas (calculée)]]</f>
        <v>0</v>
      </c>
      <c r="AM615" s="30">
        <f t="array" ref="AM615">Tableau1[[#This Row],[Lavage cagettes]]+Tableau1[[#This Row],[Lavage pal box]]</f>
        <v>0</v>
      </c>
      <c r="AN615" s="30">
        <f t="array" ref="AN615">Tableau1[[#This Row],[40 bar]]+Tableau1[[#This Row],[24 bar]]</f>
        <v>0</v>
      </c>
      <c r="AO615" s="31"/>
      <c r="AP615" s="31">
        <f>Tableau1[[#This Row],[EC Vestiaires m³]]+Tableau1[[#This Row],[Vestiaires EF]]+Tableau1[[#This Row],[Zone B]]</f>
        <v>0</v>
      </c>
      <c r="AQ61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83.180001055449196</v>
      </c>
      <c r="AR615" s="6">
        <f>Tableau1[[#This Row],[prestation lavage 40B]]+Tableau1[[#This Row],[Prestation lavage 24B]]</f>
        <v>0</v>
      </c>
      <c r="AS615" s="6">
        <f>IFERROR(Tableau1[[#This Row],[40 bar (19h-23h59)]]+Y616,0)</f>
        <v>0</v>
      </c>
      <c r="AT615" s="6">
        <f>IFERROR(Tableau1[[#This Row],[24 bar (19H-23H59)]]+AB616,0)</f>
        <v>0</v>
      </c>
      <c r="AU615" s="33">
        <f t="array" ref="AU615">(Tableau1[[#This Row],[Conso eau]]-Tableau1[Rejet convention])/Tableau1[[#This Row],[Rejet convention]]</f>
        <v>-0.83451776649746201</v>
      </c>
      <c r="AV615" s="34" t="str">
        <f t="array" ref="AV615">IF(Tableau1[[#This Row],[Nbr de poulets (entrée découpe)]]&gt;0,(Tableau1[[#This Row],[Conso eau]]/Tableau1[[#This Row],[Nbr de poulets (entrée découpe)]])*1000,"erreur")</f>
        <v>erreur</v>
      </c>
      <c r="AW615" s="35" t="str">
        <f t="array" ref="AW615">IF(Tableau1[[#This Row],[Tonnage sortie ressuage]]&gt;0,(Tableau1[[#This Row],[Conso eau]]/Tableau1[[#This Row],[Tonnage sortie ressuage]])*1000,"erreur")</f>
        <v>erreur</v>
      </c>
      <c r="AX615" s="34" t="str">
        <f t="array" ref="AX61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15" s="21">
        <f>10</f>
        <v>10</v>
      </c>
      <c r="AZ615" s="21">
        <f>6</f>
        <v>6</v>
      </c>
      <c r="BA615" s="21" t="str">
        <f>TEXT(Tableau1[[#This Row],[Date]],"aaaa")</f>
        <v>2020</v>
      </c>
      <c r="BB615" s="21" t="str">
        <f>TEXT(Tableau1[[#This Row],[Date]],"mmmm")</f>
        <v>septembre</v>
      </c>
      <c r="BC615" s="21">
        <f>_xlfn.ISOWEEKNUM(Tableau1[[#This Row],[Date]])</f>
        <v>36</v>
      </c>
      <c r="BD615" s="21" t="str">
        <f>TEXT(Tableau1[[#This Row],[Date]],"jjjj")</f>
        <v>samedi</v>
      </c>
      <c r="BE615" s="21">
        <f>VLOOKUP(ROUND(Tableau1[[#This Row],[Année]],4),Tableau2[#Data],2)</f>
        <v>788</v>
      </c>
      <c r="BF615" s="21" t="str">
        <f>VLOOKUP(Tableau1[[#This Row],[Date]],Tableau3[],2)</f>
        <v>2020-2021</v>
      </c>
    </row>
    <row r="616" spans="1:58" hidden="1" x14ac:dyDescent="0.3">
      <c r="A616" s="22">
        <v>44080</v>
      </c>
      <c r="B616" s="20"/>
      <c r="C616" s="20">
        <v>0</v>
      </c>
      <c r="D616" s="24">
        <v>71.2</v>
      </c>
      <c r="E616" s="24"/>
      <c r="F616" s="24"/>
      <c r="G616" s="24"/>
      <c r="H616" s="24"/>
      <c r="I616" s="24"/>
      <c r="J616" s="24"/>
      <c r="K616" s="24"/>
      <c r="L616" s="24"/>
      <c r="M616" s="24">
        <v>0</v>
      </c>
      <c r="N616" s="24">
        <v>0</v>
      </c>
      <c r="O616" s="24">
        <v>0</v>
      </c>
      <c r="P616" s="24"/>
      <c r="Q616" s="24">
        <v>0</v>
      </c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>
        <v>163</v>
      </c>
      <c r="AD616" s="24">
        <v>163</v>
      </c>
      <c r="AE616" s="24"/>
      <c r="AF616" s="30">
        <f t="array" ref="AF616">Tableau1[[#This Row],[EC Sortie PAC]]-Tableau1[[#This Row],[EC entrée PAC]]</f>
        <v>0</v>
      </c>
      <c r="AG616" s="30">
        <f t="array" ref="AG616">Tableau1[[#This Row],[Différenctiel PAC]]</f>
        <v>0</v>
      </c>
      <c r="AH616" s="4">
        <f t="array" ref="AH616">Tableau1[[#This Row],[Echaudoirs]]+Tableau1[[#This Row],[Plumeuses]]</f>
        <v>0</v>
      </c>
      <c r="AI616" s="4">
        <f t="array" ref="AI616">Tableau1[[#This Row],[EF Surpréssée Eviscération]]+Tableau1[[#This Row],[EF Eviscération]]</f>
        <v>0</v>
      </c>
      <c r="AJ616" s="4">
        <f t="array" ref="AJ616">Tableau1[[#This Row],[Conso EF dégrilleur]]+Tableau1[[#This Row],[Conso EF prélaveuse]]+Tableau1[[#This Row],[Conso EF adiabatique]]</f>
        <v>0</v>
      </c>
      <c r="AK616" s="4">
        <f>Tableau1[[#This Row],[Conso EC Filtre]]+Tableau1[[#This Row],[Conso EC Laveuse ]]</f>
        <v>0</v>
      </c>
      <c r="AL616" s="30">
        <f t="array" ref="AL616">Tableau1[[#This Row],[Conso EF Quai Atlas (calculée)]]+Tableau1[[#This Row],[Conso EC Quai Atlas (calculée)]]</f>
        <v>0</v>
      </c>
      <c r="AM616" s="30">
        <f t="array" ref="AM616">Tableau1[[#This Row],[Lavage cagettes]]+Tableau1[[#This Row],[Lavage pal box]]</f>
        <v>0</v>
      </c>
      <c r="AN616" s="30">
        <f t="array" ref="AN616">Tableau1[[#This Row],[40 bar]]+Tableau1[[#This Row],[24 bar]]</f>
        <v>0</v>
      </c>
      <c r="AO616" s="31"/>
      <c r="AP616" s="31">
        <f>Tableau1[[#This Row],[EC Vestiaires m³]]+Tableau1[[#This Row],[Vestiaires EF]]+Tableau1[[#This Row],[Zone B]]</f>
        <v>0</v>
      </c>
      <c r="AQ61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71.2</v>
      </c>
      <c r="AR616" s="6">
        <f>Tableau1[[#This Row],[prestation lavage 40B]]+Tableau1[[#This Row],[Prestation lavage 24B]]</f>
        <v>0</v>
      </c>
      <c r="AS616" s="6">
        <f>IFERROR(Tableau1[[#This Row],[40 bar (19h-23h59)]]+Y617,0)</f>
        <v>0</v>
      </c>
      <c r="AT616" s="6">
        <f>IFERROR(Tableau1[[#This Row],[24 bar (19H-23H59)]]+AB617,0)</f>
        <v>0</v>
      </c>
      <c r="AU616" s="33">
        <f t="array" ref="AU616">(Tableau1[[#This Row],[Conso eau]]-Tableau1[Rejet convention])/Tableau1[[#This Row],[Rejet convention]]</f>
        <v>-0.90964467005076133</v>
      </c>
      <c r="AV616" s="34" t="str">
        <f t="array" ref="AV616">IF(Tableau1[[#This Row],[Nbr de poulets (entrée découpe)]]&gt;0,(Tableau1[[#This Row],[Conso eau]]/Tableau1[[#This Row],[Nbr de poulets (entrée découpe)]])*1000,"erreur")</f>
        <v>erreur</v>
      </c>
      <c r="AW616" s="35" t="str">
        <f t="array" ref="AW616">IF(Tableau1[[#This Row],[Tonnage sortie ressuage]]&gt;0,(Tableau1[[#This Row],[Conso eau]]/Tableau1[[#This Row],[Tonnage sortie ressuage]])*1000,"erreur")</f>
        <v>erreur</v>
      </c>
      <c r="AX616" s="34" t="str">
        <f t="array" ref="AX61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16" s="21">
        <f>10</f>
        <v>10</v>
      </c>
      <c r="AZ616" s="21">
        <f>6</f>
        <v>6</v>
      </c>
      <c r="BA616" s="21" t="str">
        <f>TEXT(Tableau1[[#This Row],[Date]],"aaaa")</f>
        <v>2020</v>
      </c>
      <c r="BB616" s="21" t="str">
        <f>TEXT(Tableau1[[#This Row],[Date]],"mmmm")</f>
        <v>septembre</v>
      </c>
      <c r="BC616" s="21">
        <f>_xlfn.ISOWEEKNUM(Tableau1[[#This Row],[Date]])</f>
        <v>36</v>
      </c>
      <c r="BD616" s="21" t="str">
        <f>TEXT(Tableau1[[#This Row],[Date]],"jjjj")</f>
        <v>dimanche</v>
      </c>
      <c r="BE616" s="21">
        <f>VLOOKUP(ROUND(Tableau1[[#This Row],[Année]],4),Tableau2[#Data],2)</f>
        <v>788</v>
      </c>
      <c r="BF616" s="21" t="str">
        <f>VLOOKUP(Tableau1[[#This Row],[Date]],Tableau3[],2)</f>
        <v>2020-2021</v>
      </c>
    </row>
    <row r="617" spans="1:58" hidden="1" x14ac:dyDescent="0.3">
      <c r="A617" s="22">
        <v>44081</v>
      </c>
      <c r="B617" s="20">
        <v>77130</v>
      </c>
      <c r="C617" s="20">
        <v>195454</v>
      </c>
      <c r="D617" s="24">
        <v>677.6</v>
      </c>
      <c r="E617" s="24"/>
      <c r="F617" s="24"/>
      <c r="G617" s="24"/>
      <c r="H617" s="24"/>
      <c r="I617" s="24"/>
      <c r="J617" s="24"/>
      <c r="K617" s="24"/>
      <c r="L617" s="24"/>
      <c r="M617" s="24">
        <v>0</v>
      </c>
      <c r="N617" s="24">
        <v>90.499997977167396</v>
      </c>
      <c r="O617" s="24">
        <v>45.079998992383501</v>
      </c>
      <c r="P617" s="24"/>
      <c r="Q617" s="24">
        <v>0</v>
      </c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>
        <v>93</v>
      </c>
      <c r="AD617" s="24">
        <v>94</v>
      </c>
      <c r="AE617" s="24"/>
      <c r="AF617" s="30">
        <f t="array" ref="AF617">Tableau1[[#This Row],[EC Sortie PAC]]-Tableau1[[#This Row],[EC entrée PAC]]</f>
        <v>1</v>
      </c>
      <c r="AG617" s="30">
        <f t="array" ref="AG617">Tableau1[[#This Row],[Différenctiel PAC]]</f>
        <v>1</v>
      </c>
      <c r="AH617" s="4">
        <f t="array" ref="AH617">Tableau1[[#This Row],[Echaudoirs]]+Tableau1[[#This Row],[Plumeuses]]</f>
        <v>0</v>
      </c>
      <c r="AI617" s="4">
        <f t="array" ref="AI617">Tableau1[[#This Row],[EF Surpréssée Eviscération]]+Tableau1[[#This Row],[EF Eviscération]]</f>
        <v>135.5799969695509</v>
      </c>
      <c r="AJ617" s="4">
        <f t="array" ref="AJ617">Tableau1[[#This Row],[Conso EF dégrilleur]]+Tableau1[[#This Row],[Conso EF prélaveuse]]+Tableau1[[#This Row],[Conso EF adiabatique]]</f>
        <v>0</v>
      </c>
      <c r="AK617" s="4">
        <f>Tableau1[[#This Row],[Conso EC Filtre]]+Tableau1[[#This Row],[Conso EC Laveuse ]]</f>
        <v>0</v>
      </c>
      <c r="AL617" s="30">
        <f t="array" ref="AL617">Tableau1[[#This Row],[Conso EF Quai Atlas (calculée)]]+Tableau1[[#This Row],[Conso EC Quai Atlas (calculée)]]</f>
        <v>0</v>
      </c>
      <c r="AM617" s="30">
        <f t="array" ref="AM617">Tableau1[[#This Row],[Lavage cagettes]]+Tableau1[[#This Row],[Lavage pal box]]</f>
        <v>0</v>
      </c>
      <c r="AN617" s="30">
        <f t="array" ref="AN617">Tableau1[[#This Row],[40 bar]]+Tableau1[[#This Row],[24 bar]]</f>
        <v>0</v>
      </c>
      <c r="AO617" s="31"/>
      <c r="AP617" s="31">
        <f>Tableau1[[#This Row],[EC Vestiaires m³]]+Tableau1[[#This Row],[Vestiaires EF]]+Tableau1[[#This Row],[Zone B]]</f>
        <v>0</v>
      </c>
      <c r="AQ61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542.02000303044906</v>
      </c>
      <c r="AR617" s="6">
        <f>Tableau1[[#This Row],[prestation lavage 40B]]+Tableau1[[#This Row],[Prestation lavage 24B]]</f>
        <v>0</v>
      </c>
      <c r="AS617" s="6">
        <f>IFERROR(Tableau1[[#This Row],[40 bar (19h-23h59)]]+Y618,0)</f>
        <v>0</v>
      </c>
      <c r="AT617" s="6">
        <f>IFERROR(Tableau1[[#This Row],[24 bar (19H-23H59)]]+AB618,0)</f>
        <v>0</v>
      </c>
      <c r="AU617" s="33">
        <f t="array" ref="AU617">(Tableau1[[#This Row],[Conso eau]]-Tableau1[Rejet convention])/Tableau1[[#This Row],[Rejet convention]]</f>
        <v>-0.14010152284263958</v>
      </c>
      <c r="AV617" s="34">
        <f t="array" ref="AV617">IF(Tableau1[[#This Row],[Nbr de poulets (entrée découpe)]]&gt;0,(Tableau1[[#This Row],[Conso eau]]/Tableau1[[#This Row],[Nbr de poulets (entrée découpe)]])*1000,"erreur")</f>
        <v>8.7851678983534303</v>
      </c>
      <c r="AW617" s="35">
        <f t="array" ref="AW617">IF(Tableau1[[#This Row],[Tonnage sortie ressuage]]&gt;0,(Tableau1[[#This Row],[Conso eau]]/Tableau1[[#This Row],[Tonnage sortie ressuage]])*1000,"erreur")</f>
        <v>3.4668003724661558</v>
      </c>
      <c r="AX617" s="34">
        <f t="array" ref="AX61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17" s="21">
        <f>10</f>
        <v>10</v>
      </c>
      <c r="AZ617" s="21">
        <f>6</f>
        <v>6</v>
      </c>
      <c r="BA617" s="21" t="str">
        <f>TEXT(Tableau1[[#This Row],[Date]],"aaaa")</f>
        <v>2020</v>
      </c>
      <c r="BB617" s="21" t="str">
        <f>TEXT(Tableau1[[#This Row],[Date]],"mmmm")</f>
        <v>septembre</v>
      </c>
      <c r="BC617" s="21">
        <f>_xlfn.ISOWEEKNUM(Tableau1[[#This Row],[Date]])</f>
        <v>37</v>
      </c>
      <c r="BD617" s="21" t="str">
        <f>TEXT(Tableau1[[#This Row],[Date]],"jjjj")</f>
        <v>lundi</v>
      </c>
      <c r="BE617" s="21">
        <f>VLOOKUP(ROUND(Tableau1[[#This Row],[Année]],4),Tableau2[#Data],2)</f>
        <v>788</v>
      </c>
      <c r="BF617" s="21" t="str">
        <f>VLOOKUP(Tableau1[[#This Row],[Date]],Tableau3[],2)</f>
        <v>2020-2021</v>
      </c>
    </row>
    <row r="618" spans="1:58" hidden="1" x14ac:dyDescent="0.3">
      <c r="A618" s="22">
        <v>44082</v>
      </c>
      <c r="B618" s="20">
        <v>76391</v>
      </c>
      <c r="C618" s="20">
        <v>197641</v>
      </c>
      <c r="D618" s="24">
        <v>770.2</v>
      </c>
      <c r="E618" s="24"/>
      <c r="F618" s="24"/>
      <c r="G618" s="24"/>
      <c r="H618" s="24"/>
      <c r="I618" s="24"/>
      <c r="J618" s="24"/>
      <c r="K618" s="24"/>
      <c r="L618" s="24"/>
      <c r="M618" s="24">
        <v>0</v>
      </c>
      <c r="N618" s="24">
        <v>89.189998006448207</v>
      </c>
      <c r="O618" s="24">
        <v>43.2599990330637</v>
      </c>
      <c r="P618" s="24"/>
      <c r="Q618" s="24">
        <v>44.579999003559401</v>
      </c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>
        <v>443</v>
      </c>
      <c r="AD618" s="24">
        <v>445</v>
      </c>
      <c r="AE618" s="24"/>
      <c r="AF618" s="30">
        <f t="array" ref="AF618">Tableau1[[#This Row],[EC Sortie PAC]]-Tableau1[[#This Row],[EC entrée PAC]]</f>
        <v>2</v>
      </c>
      <c r="AG618" s="30">
        <f t="array" ref="AG618">Tableau1[[#This Row],[Différenctiel PAC]]</f>
        <v>2</v>
      </c>
      <c r="AH618" s="4">
        <f t="array" ref="AH618">Tableau1[[#This Row],[Echaudoirs]]+Tableau1[[#This Row],[Plumeuses]]</f>
        <v>0</v>
      </c>
      <c r="AI618" s="4">
        <f t="array" ref="AI618">Tableau1[[#This Row],[EF Surpréssée Eviscération]]+Tableau1[[#This Row],[EF Eviscération]]</f>
        <v>132.44999703951191</v>
      </c>
      <c r="AJ618" s="4">
        <f t="array" ref="AJ618">Tableau1[[#This Row],[Conso EF dégrilleur]]+Tableau1[[#This Row],[Conso EF prélaveuse]]+Tableau1[[#This Row],[Conso EF adiabatique]]</f>
        <v>0</v>
      </c>
      <c r="AK618" s="4">
        <f>Tableau1[[#This Row],[Conso EC Filtre]]+Tableau1[[#This Row],[Conso EC Laveuse ]]</f>
        <v>0</v>
      </c>
      <c r="AL618" s="30">
        <f t="array" ref="AL618">Tableau1[[#This Row],[Conso EF Quai Atlas (calculée)]]+Tableau1[[#This Row],[Conso EC Quai Atlas (calculée)]]</f>
        <v>0</v>
      </c>
      <c r="AM618" s="30">
        <f t="array" ref="AM618">Tableau1[[#This Row],[Lavage cagettes]]+Tableau1[[#This Row],[Lavage pal box]]</f>
        <v>0</v>
      </c>
      <c r="AN618" s="30">
        <f t="array" ref="AN618">Tableau1[[#This Row],[40 bar]]+Tableau1[[#This Row],[24 bar]]</f>
        <v>0</v>
      </c>
      <c r="AO618" s="31"/>
      <c r="AP618" s="31">
        <f>Tableau1[[#This Row],[EC Vestiaires m³]]+Tableau1[[#This Row],[Vestiaires EF]]+Tableau1[[#This Row],[Zone B]]</f>
        <v>0</v>
      </c>
      <c r="AQ61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593.17000395692867</v>
      </c>
      <c r="AR618" s="6">
        <f>Tableau1[[#This Row],[prestation lavage 40B]]+Tableau1[[#This Row],[Prestation lavage 24B]]</f>
        <v>0</v>
      </c>
      <c r="AS618" s="6">
        <f>IFERROR(Tableau1[[#This Row],[40 bar (19h-23h59)]]+Y619,0)</f>
        <v>0</v>
      </c>
      <c r="AT618" s="6">
        <f>IFERROR(Tableau1[[#This Row],[24 bar (19H-23H59)]]+AB619,0)</f>
        <v>0</v>
      </c>
      <c r="AU618" s="33">
        <f t="array" ref="AU618">(Tableau1[[#This Row],[Conso eau]]-Tableau1[Rejet convention])/Tableau1[[#This Row],[Rejet convention]]</f>
        <v>-2.2588832487309588E-2</v>
      </c>
      <c r="AV618" s="34">
        <f t="array" ref="AV618">IF(Tableau1[[#This Row],[Nbr de poulets (entrée découpe)]]&gt;0,(Tableau1[[#This Row],[Conso eau]]/Tableau1[[#This Row],[Nbr de poulets (entrée découpe)]])*1000,"erreur")</f>
        <v>10.082339542616278</v>
      </c>
      <c r="AW618" s="35">
        <f t="array" ref="AW618">IF(Tableau1[[#This Row],[Tonnage sortie ressuage]]&gt;0,(Tableau1[[#This Row],[Conso eau]]/Tableau1[[#This Row],[Tonnage sortie ressuage]])*1000,"erreur")</f>
        <v>3.8969646986202258</v>
      </c>
      <c r="AX618" s="34">
        <f t="array" ref="AX61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18" s="21">
        <f>10</f>
        <v>10</v>
      </c>
      <c r="AZ618" s="21">
        <f>6</f>
        <v>6</v>
      </c>
      <c r="BA618" s="21" t="str">
        <f>TEXT(Tableau1[[#This Row],[Date]],"aaaa")</f>
        <v>2020</v>
      </c>
      <c r="BB618" s="21" t="str">
        <f>TEXT(Tableau1[[#This Row],[Date]],"mmmm")</f>
        <v>septembre</v>
      </c>
      <c r="BC618" s="21">
        <f>_xlfn.ISOWEEKNUM(Tableau1[[#This Row],[Date]])</f>
        <v>37</v>
      </c>
      <c r="BD618" s="21" t="str">
        <f>TEXT(Tableau1[[#This Row],[Date]],"jjjj")</f>
        <v>mardi</v>
      </c>
      <c r="BE618" s="21">
        <f>VLOOKUP(ROUND(Tableau1[[#This Row],[Année]],4),Tableau2[#Data],2)</f>
        <v>788</v>
      </c>
      <c r="BF618" s="21" t="str">
        <f>VLOOKUP(Tableau1[[#This Row],[Date]],Tableau3[],2)</f>
        <v>2020-2021</v>
      </c>
    </row>
    <row r="619" spans="1:58" hidden="1" x14ac:dyDescent="0.3">
      <c r="A619" s="22">
        <v>44083</v>
      </c>
      <c r="B619" s="20">
        <v>65803</v>
      </c>
      <c r="C619" s="20">
        <v>165457</v>
      </c>
      <c r="D619" s="24">
        <v>811.8</v>
      </c>
      <c r="E619" s="24"/>
      <c r="F619" s="24"/>
      <c r="G619" s="24"/>
      <c r="H619" s="24"/>
      <c r="I619" s="24"/>
      <c r="J619" s="24"/>
      <c r="K619" s="24"/>
      <c r="L619" s="24"/>
      <c r="M619" s="24">
        <v>0</v>
      </c>
      <c r="N619" s="24">
        <v>88.379998024553103</v>
      </c>
      <c r="O619" s="24">
        <v>45.684998978860698</v>
      </c>
      <c r="P619" s="24"/>
      <c r="Q619" s="24">
        <v>43.349999031052</v>
      </c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>
        <v>542</v>
      </c>
      <c r="AD619" s="24">
        <v>543</v>
      </c>
      <c r="AE619" s="24"/>
      <c r="AF619" s="30">
        <f t="array" ref="AF619">Tableau1[[#This Row],[EC Sortie PAC]]-Tableau1[[#This Row],[EC entrée PAC]]</f>
        <v>1</v>
      </c>
      <c r="AG619" s="30">
        <f t="array" ref="AG619">Tableau1[[#This Row],[Différenctiel PAC]]</f>
        <v>1</v>
      </c>
      <c r="AH619" s="4">
        <f t="array" ref="AH619">Tableau1[[#This Row],[Echaudoirs]]+Tableau1[[#This Row],[Plumeuses]]</f>
        <v>0</v>
      </c>
      <c r="AI619" s="4">
        <f t="array" ref="AI619">Tableau1[[#This Row],[EF Surpréssée Eviscération]]+Tableau1[[#This Row],[EF Eviscération]]</f>
        <v>134.06499700341379</v>
      </c>
      <c r="AJ619" s="4">
        <f t="array" ref="AJ619">Tableau1[[#This Row],[Conso EF dégrilleur]]+Tableau1[[#This Row],[Conso EF prélaveuse]]+Tableau1[[#This Row],[Conso EF adiabatique]]</f>
        <v>0</v>
      </c>
      <c r="AK619" s="4">
        <f>Tableau1[[#This Row],[Conso EC Filtre]]+Tableau1[[#This Row],[Conso EC Laveuse ]]</f>
        <v>0</v>
      </c>
      <c r="AL619" s="30">
        <f t="array" ref="AL619">Tableau1[[#This Row],[Conso EF Quai Atlas (calculée)]]+Tableau1[[#This Row],[Conso EC Quai Atlas (calculée)]]</f>
        <v>0</v>
      </c>
      <c r="AM619" s="30">
        <f t="array" ref="AM619">Tableau1[[#This Row],[Lavage cagettes]]+Tableau1[[#This Row],[Lavage pal box]]</f>
        <v>0</v>
      </c>
      <c r="AN619" s="30">
        <f t="array" ref="AN619">Tableau1[[#This Row],[40 bar]]+Tableau1[[#This Row],[24 bar]]</f>
        <v>0</v>
      </c>
      <c r="AO619" s="31"/>
      <c r="AP619" s="31">
        <f>Tableau1[[#This Row],[EC Vestiaires m³]]+Tableau1[[#This Row],[Vestiaires EF]]+Tableau1[[#This Row],[Zone B]]</f>
        <v>0</v>
      </c>
      <c r="AQ61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634.38500396553422</v>
      </c>
      <c r="AR619" s="6">
        <f>Tableau1[[#This Row],[prestation lavage 40B]]+Tableau1[[#This Row],[Prestation lavage 24B]]</f>
        <v>0</v>
      </c>
      <c r="AS619" s="6">
        <f>IFERROR(Tableau1[[#This Row],[40 bar (19h-23h59)]]+Y620,0)</f>
        <v>0</v>
      </c>
      <c r="AT619" s="6">
        <f>IFERROR(Tableau1[[#This Row],[24 bar (19H-23H59)]]+AB620,0)</f>
        <v>0</v>
      </c>
      <c r="AU619" s="33">
        <f t="array" ref="AU619">(Tableau1[[#This Row],[Conso eau]]-Tableau1[Rejet convention])/Tableau1[[#This Row],[Rejet convention]]</f>
        <v>3.020304568527913E-2</v>
      </c>
      <c r="AV619" s="34">
        <f t="array" ref="AV619">IF(Tableau1[[#This Row],[Nbr de poulets (entrée découpe)]]&gt;0,(Tableau1[[#This Row],[Conso eau]]/Tableau1[[#This Row],[Nbr de poulets (entrée découpe)]])*1000,"erreur")</f>
        <v>12.336823549078309</v>
      </c>
      <c r="AW619" s="35">
        <f t="array" ref="AW619">IF(Tableau1[[#This Row],[Tonnage sortie ressuage]]&gt;0,(Tableau1[[#This Row],[Conso eau]]/Tableau1[[#This Row],[Tonnage sortie ressuage]])*1000,"erreur")</f>
        <v>4.9064107290716015</v>
      </c>
      <c r="AX619" s="34">
        <f t="array" ref="AX61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19" s="21">
        <f>10</f>
        <v>10</v>
      </c>
      <c r="AZ619" s="21">
        <f>6</f>
        <v>6</v>
      </c>
      <c r="BA619" s="21" t="str">
        <f>TEXT(Tableau1[[#This Row],[Date]],"aaaa")</f>
        <v>2020</v>
      </c>
      <c r="BB619" s="21" t="str">
        <f>TEXT(Tableau1[[#This Row],[Date]],"mmmm")</f>
        <v>septembre</v>
      </c>
      <c r="BC619" s="21">
        <f>_xlfn.ISOWEEKNUM(Tableau1[[#This Row],[Date]])</f>
        <v>37</v>
      </c>
      <c r="BD619" s="21" t="str">
        <f>TEXT(Tableau1[[#This Row],[Date]],"jjjj")</f>
        <v>mercredi</v>
      </c>
      <c r="BE619" s="21">
        <f>VLOOKUP(ROUND(Tableau1[[#This Row],[Année]],4),Tableau2[#Data],2)</f>
        <v>788</v>
      </c>
      <c r="BF619" s="21" t="str">
        <f>VLOOKUP(Tableau1[[#This Row],[Date]],Tableau3[],2)</f>
        <v>2020-2021</v>
      </c>
    </row>
    <row r="620" spans="1:58" hidden="1" x14ac:dyDescent="0.3">
      <c r="A620" s="22">
        <v>44084</v>
      </c>
      <c r="B620" s="20">
        <v>63376</v>
      </c>
      <c r="C620" s="20">
        <v>165489</v>
      </c>
      <c r="D620" s="24">
        <v>730.6</v>
      </c>
      <c r="E620" s="24"/>
      <c r="F620" s="24"/>
      <c r="G620" s="24"/>
      <c r="H620" s="24"/>
      <c r="I620" s="24"/>
      <c r="J620" s="24"/>
      <c r="K620" s="24"/>
      <c r="L620" s="24"/>
      <c r="M620" s="24">
        <v>0</v>
      </c>
      <c r="N620" s="24">
        <v>74.399998337030397</v>
      </c>
      <c r="O620" s="24">
        <v>37.784999155439401</v>
      </c>
      <c r="P620" s="24"/>
      <c r="Q620" s="24">
        <v>48.749998910352602</v>
      </c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>
        <v>574</v>
      </c>
      <c r="AD620" s="24">
        <v>576</v>
      </c>
      <c r="AE620" s="24"/>
      <c r="AF620" s="30">
        <f t="array" ref="AF620">Tableau1[[#This Row],[EC Sortie PAC]]-Tableau1[[#This Row],[EC entrée PAC]]</f>
        <v>2</v>
      </c>
      <c r="AG620" s="30">
        <f t="array" ref="AG620">Tableau1[[#This Row],[Différenctiel PAC]]</f>
        <v>2</v>
      </c>
      <c r="AH620" s="4">
        <f t="array" ref="AH620">Tableau1[[#This Row],[Echaudoirs]]+Tableau1[[#This Row],[Plumeuses]]</f>
        <v>0</v>
      </c>
      <c r="AI620" s="4">
        <f t="array" ref="AI620">Tableau1[[#This Row],[EF Surpréssée Eviscération]]+Tableau1[[#This Row],[EF Eviscération]]</f>
        <v>112.18499749246979</v>
      </c>
      <c r="AJ620" s="4">
        <f t="array" ref="AJ620">Tableau1[[#This Row],[Conso EF dégrilleur]]+Tableau1[[#This Row],[Conso EF prélaveuse]]+Tableau1[[#This Row],[Conso EF adiabatique]]</f>
        <v>0</v>
      </c>
      <c r="AK620" s="4">
        <f>Tableau1[[#This Row],[Conso EC Filtre]]+Tableau1[[#This Row],[Conso EC Laveuse ]]</f>
        <v>0</v>
      </c>
      <c r="AL620" s="30">
        <f t="array" ref="AL620">Tableau1[[#This Row],[Conso EF Quai Atlas (calculée)]]+Tableau1[[#This Row],[Conso EC Quai Atlas (calculée)]]</f>
        <v>0</v>
      </c>
      <c r="AM620" s="30">
        <f t="array" ref="AM620">Tableau1[[#This Row],[Lavage cagettes]]+Tableau1[[#This Row],[Lavage pal box]]</f>
        <v>0</v>
      </c>
      <c r="AN620" s="30">
        <f t="array" ref="AN620">Tableau1[[#This Row],[40 bar]]+Tableau1[[#This Row],[24 bar]]</f>
        <v>0</v>
      </c>
      <c r="AO620" s="31"/>
      <c r="AP620" s="31">
        <f>Tableau1[[#This Row],[EC Vestiaires m³]]+Tableau1[[#This Row],[Vestiaires EF]]+Tableau1[[#This Row],[Zone B]]</f>
        <v>0</v>
      </c>
      <c r="AQ62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569.6650035971777</v>
      </c>
      <c r="AR620" s="6">
        <f>Tableau1[[#This Row],[prestation lavage 40B]]+Tableau1[[#This Row],[Prestation lavage 24B]]</f>
        <v>0</v>
      </c>
      <c r="AS620" s="6">
        <f>IFERROR(Tableau1[[#This Row],[40 bar (19h-23h59)]]+Y621,0)</f>
        <v>0</v>
      </c>
      <c r="AT620" s="6">
        <f>IFERROR(Tableau1[[#This Row],[24 bar (19H-23H59)]]+AB621,0)</f>
        <v>0</v>
      </c>
      <c r="AU620" s="33">
        <f t="array" ref="AU620">(Tableau1[[#This Row],[Conso eau]]-Tableau1[Rejet convention])/Tableau1[[#This Row],[Rejet convention]]</f>
        <v>-7.2842639593908604E-2</v>
      </c>
      <c r="AV620" s="34">
        <f t="array" ref="AV620">IF(Tableau1[[#This Row],[Nbr de poulets (entrée découpe)]]&gt;0,(Tableau1[[#This Row],[Conso eau]]/Tableau1[[#This Row],[Nbr de poulets (entrée découpe)]])*1000,"erreur")</f>
        <v>11.528023226457965</v>
      </c>
      <c r="AW620" s="35">
        <f t="array" ref="AW620">IF(Tableau1[[#This Row],[Tonnage sortie ressuage]]&gt;0,(Tableau1[[#This Row],[Conso eau]]/Tableau1[[#This Row],[Tonnage sortie ressuage]])*1000,"erreur")</f>
        <v>4.4147949410534837</v>
      </c>
      <c r="AX620" s="34">
        <f t="array" ref="AX62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20" s="21">
        <f>10</f>
        <v>10</v>
      </c>
      <c r="AZ620" s="21">
        <f>6</f>
        <v>6</v>
      </c>
      <c r="BA620" s="21" t="str">
        <f>TEXT(Tableau1[[#This Row],[Date]],"aaaa")</f>
        <v>2020</v>
      </c>
      <c r="BB620" s="21" t="str">
        <f>TEXT(Tableau1[[#This Row],[Date]],"mmmm")</f>
        <v>septembre</v>
      </c>
      <c r="BC620" s="21">
        <f>_xlfn.ISOWEEKNUM(Tableau1[[#This Row],[Date]])</f>
        <v>37</v>
      </c>
      <c r="BD620" s="21" t="str">
        <f>TEXT(Tableau1[[#This Row],[Date]],"jjjj")</f>
        <v>jeudi</v>
      </c>
      <c r="BE620" s="21">
        <f>VLOOKUP(ROUND(Tableau1[[#This Row],[Année]],4),Tableau2[#Data],2)</f>
        <v>788</v>
      </c>
      <c r="BF620" s="21" t="str">
        <f>VLOOKUP(Tableau1[[#This Row],[Date]],Tableau3[],2)</f>
        <v>2020-2021</v>
      </c>
    </row>
    <row r="621" spans="1:58" hidden="1" x14ac:dyDescent="0.3">
      <c r="A621" s="22">
        <v>44085</v>
      </c>
      <c r="B621" s="20">
        <v>72872</v>
      </c>
      <c r="C621" s="20">
        <v>180177</v>
      </c>
      <c r="D621" s="24">
        <v>793.3</v>
      </c>
      <c r="E621" s="24"/>
      <c r="F621" s="24"/>
      <c r="G621" s="24"/>
      <c r="H621" s="24"/>
      <c r="I621" s="24"/>
      <c r="J621" s="24"/>
      <c r="K621" s="24"/>
      <c r="L621" s="24"/>
      <c r="M621" s="24">
        <v>0</v>
      </c>
      <c r="N621" s="24">
        <v>103.779997680336</v>
      </c>
      <c r="O621" s="24">
        <v>42.989999039098599</v>
      </c>
      <c r="P621" s="24"/>
      <c r="Q621" s="24">
        <v>43.129999035969398</v>
      </c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>
        <v>540</v>
      </c>
      <c r="AD621" s="24">
        <v>542</v>
      </c>
      <c r="AE621" s="24"/>
      <c r="AF621" s="30">
        <f t="array" ref="AF621">Tableau1[[#This Row],[EC Sortie PAC]]-Tableau1[[#This Row],[EC entrée PAC]]</f>
        <v>2</v>
      </c>
      <c r="AG621" s="30">
        <f t="array" ref="AG621">Tableau1[[#This Row],[Différenctiel PAC]]</f>
        <v>2</v>
      </c>
      <c r="AH621" s="4">
        <f t="array" ref="AH621">Tableau1[[#This Row],[Echaudoirs]]+Tableau1[[#This Row],[Plumeuses]]</f>
        <v>0</v>
      </c>
      <c r="AI621" s="4">
        <f t="array" ref="AI621">Tableau1[[#This Row],[EF Surpréssée Eviscération]]+Tableau1[[#This Row],[EF Eviscération]]</f>
        <v>146.7699967194346</v>
      </c>
      <c r="AJ621" s="4">
        <f t="array" ref="AJ621">Tableau1[[#This Row],[Conso EF dégrilleur]]+Tableau1[[#This Row],[Conso EF prélaveuse]]+Tableau1[[#This Row],[Conso EF adiabatique]]</f>
        <v>0</v>
      </c>
      <c r="AK621" s="4">
        <f>Tableau1[[#This Row],[Conso EC Filtre]]+Tableau1[[#This Row],[Conso EC Laveuse ]]</f>
        <v>0</v>
      </c>
      <c r="AL621" s="30">
        <f t="array" ref="AL621">Tableau1[[#This Row],[Conso EF Quai Atlas (calculée)]]+Tableau1[[#This Row],[Conso EC Quai Atlas (calculée)]]</f>
        <v>0</v>
      </c>
      <c r="AM621" s="30">
        <f t="array" ref="AM621">Tableau1[[#This Row],[Lavage cagettes]]+Tableau1[[#This Row],[Lavage pal box]]</f>
        <v>0</v>
      </c>
      <c r="AN621" s="30">
        <f t="array" ref="AN621">Tableau1[[#This Row],[40 bar]]+Tableau1[[#This Row],[24 bar]]</f>
        <v>0</v>
      </c>
      <c r="AO621" s="31"/>
      <c r="AP621" s="31">
        <f>Tableau1[[#This Row],[EC Vestiaires m³]]+Tableau1[[#This Row],[Vestiaires EF]]+Tableau1[[#This Row],[Zone B]]</f>
        <v>0</v>
      </c>
      <c r="AQ62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603.40000424459595</v>
      </c>
      <c r="AR621" s="6">
        <f>Tableau1[[#This Row],[prestation lavage 40B]]+Tableau1[[#This Row],[Prestation lavage 24B]]</f>
        <v>0</v>
      </c>
      <c r="AS621" s="6">
        <f>IFERROR(Tableau1[[#This Row],[40 bar (19h-23h59)]]+Y622,0)</f>
        <v>0</v>
      </c>
      <c r="AT621" s="6">
        <f>IFERROR(Tableau1[[#This Row],[24 bar (19H-23H59)]]+AB622,0)</f>
        <v>0</v>
      </c>
      <c r="AU621" s="33">
        <f t="array" ref="AU621">(Tableau1[[#This Row],[Conso eau]]-Tableau1[Rejet convention])/Tableau1[[#This Row],[Rejet convention]]</f>
        <v>6.7258883248730384E-3</v>
      </c>
      <c r="AV621" s="34">
        <f t="array" ref="AV621">IF(Tableau1[[#This Row],[Nbr de poulets (entrée découpe)]]&gt;0,(Tableau1[[#This Row],[Conso eau]]/Tableau1[[#This Row],[Nbr de poulets (entrée découpe)]])*1000,"erreur")</f>
        <v>10.88621143923592</v>
      </c>
      <c r="AW621" s="35">
        <f t="array" ref="AW621">IF(Tableau1[[#This Row],[Tonnage sortie ressuage]]&gt;0,(Tableau1[[#This Row],[Conso eau]]/Tableau1[[#This Row],[Tonnage sortie ressuage]])*1000,"erreur")</f>
        <v>4.4028927110563494</v>
      </c>
      <c r="AX621" s="34">
        <f t="array" ref="AX62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21" s="21">
        <f>10</f>
        <v>10</v>
      </c>
      <c r="AZ621" s="21">
        <f>6</f>
        <v>6</v>
      </c>
      <c r="BA621" s="21" t="str">
        <f>TEXT(Tableau1[[#This Row],[Date]],"aaaa")</f>
        <v>2020</v>
      </c>
      <c r="BB621" s="21" t="str">
        <f>TEXT(Tableau1[[#This Row],[Date]],"mmmm")</f>
        <v>septembre</v>
      </c>
      <c r="BC621" s="21">
        <f>_xlfn.ISOWEEKNUM(Tableau1[[#This Row],[Date]])</f>
        <v>37</v>
      </c>
      <c r="BD621" s="21" t="str">
        <f>TEXT(Tableau1[[#This Row],[Date]],"jjjj")</f>
        <v>vendredi</v>
      </c>
      <c r="BE621" s="21">
        <f>VLOOKUP(ROUND(Tableau1[[#This Row],[Année]],4),Tableau2[#Data],2)</f>
        <v>788</v>
      </c>
      <c r="BF621" s="21" t="str">
        <f>VLOOKUP(Tableau1[[#This Row],[Date]],Tableau3[],2)</f>
        <v>2020-2021</v>
      </c>
    </row>
    <row r="622" spans="1:58" hidden="1" x14ac:dyDescent="0.3">
      <c r="A622" s="22">
        <v>44086</v>
      </c>
      <c r="B622" s="20"/>
      <c r="C622" s="20">
        <v>0</v>
      </c>
      <c r="D622" s="24">
        <v>147</v>
      </c>
      <c r="E622" s="24"/>
      <c r="F622" s="24"/>
      <c r="G622" s="24"/>
      <c r="H622" s="24"/>
      <c r="I622" s="24"/>
      <c r="J622" s="24"/>
      <c r="K622" s="24"/>
      <c r="L622" s="24"/>
      <c r="M622" s="24">
        <v>0</v>
      </c>
      <c r="N622" s="24">
        <v>1.4999999664723899E-2</v>
      </c>
      <c r="O622" s="24">
        <v>0</v>
      </c>
      <c r="P622" s="24"/>
      <c r="Q622" s="24">
        <v>44.8099989984185</v>
      </c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>
        <v>539</v>
      </c>
      <c r="AD622" s="24">
        <v>540</v>
      </c>
      <c r="AE622" s="24"/>
      <c r="AF622" s="30">
        <f t="array" ref="AF622">Tableau1[[#This Row],[EC Sortie PAC]]-Tableau1[[#This Row],[EC entrée PAC]]</f>
        <v>1</v>
      </c>
      <c r="AG622" s="30">
        <f t="array" ref="AG622">Tableau1[[#This Row],[Différenctiel PAC]]</f>
        <v>1</v>
      </c>
      <c r="AH622" s="4">
        <f t="array" ref="AH622">Tableau1[[#This Row],[Echaudoirs]]+Tableau1[[#This Row],[Plumeuses]]</f>
        <v>0</v>
      </c>
      <c r="AI622" s="4">
        <f t="array" ref="AI622">Tableau1[[#This Row],[EF Surpréssée Eviscération]]+Tableau1[[#This Row],[EF Eviscération]]</f>
        <v>1.4999999664723899E-2</v>
      </c>
      <c r="AJ622" s="4">
        <f t="array" ref="AJ622">Tableau1[[#This Row],[Conso EF dégrilleur]]+Tableau1[[#This Row],[Conso EF prélaveuse]]+Tableau1[[#This Row],[Conso EF adiabatique]]</f>
        <v>0</v>
      </c>
      <c r="AK622" s="4">
        <f>Tableau1[[#This Row],[Conso EC Filtre]]+Tableau1[[#This Row],[Conso EC Laveuse ]]</f>
        <v>0</v>
      </c>
      <c r="AL622" s="30">
        <f t="array" ref="AL622">Tableau1[[#This Row],[Conso EF Quai Atlas (calculée)]]+Tableau1[[#This Row],[Conso EC Quai Atlas (calculée)]]</f>
        <v>0</v>
      </c>
      <c r="AM622" s="30">
        <f t="array" ref="AM622">Tableau1[[#This Row],[Lavage cagettes]]+Tableau1[[#This Row],[Lavage pal box]]</f>
        <v>0</v>
      </c>
      <c r="AN622" s="30">
        <f t="array" ref="AN622">Tableau1[[#This Row],[40 bar]]+Tableau1[[#This Row],[24 bar]]</f>
        <v>0</v>
      </c>
      <c r="AO622" s="31"/>
      <c r="AP622" s="31">
        <f>Tableau1[[#This Row],[EC Vestiaires m³]]+Tableau1[[#This Row],[Vestiaires EF]]+Tableau1[[#This Row],[Zone B]]</f>
        <v>0</v>
      </c>
      <c r="AQ62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102.17500100191677</v>
      </c>
      <c r="AR622" s="6">
        <f>Tableau1[[#This Row],[prestation lavage 40B]]+Tableau1[[#This Row],[Prestation lavage 24B]]</f>
        <v>0</v>
      </c>
      <c r="AS622" s="6">
        <f>IFERROR(Tableau1[[#This Row],[40 bar (19h-23h59)]]+Y623,0)</f>
        <v>0</v>
      </c>
      <c r="AT622" s="6">
        <f>IFERROR(Tableau1[[#This Row],[24 bar (19H-23H59)]]+AB623,0)</f>
        <v>0</v>
      </c>
      <c r="AU622" s="33">
        <f t="array" ref="AU622">(Tableau1[[#This Row],[Conso eau]]-Tableau1[Rejet convention])/Tableau1[[#This Row],[Rejet convention]]</f>
        <v>-0.81345177664974622</v>
      </c>
      <c r="AV622" s="34" t="str">
        <f t="array" ref="AV622">IF(Tableau1[[#This Row],[Nbr de poulets (entrée découpe)]]&gt;0,(Tableau1[[#This Row],[Conso eau]]/Tableau1[[#This Row],[Nbr de poulets (entrée découpe)]])*1000,"erreur")</f>
        <v>erreur</v>
      </c>
      <c r="AW622" s="35" t="str">
        <f t="array" ref="AW622">IF(Tableau1[[#This Row],[Tonnage sortie ressuage]]&gt;0,(Tableau1[[#This Row],[Conso eau]]/Tableau1[[#This Row],[Tonnage sortie ressuage]])*1000,"erreur")</f>
        <v>erreur</v>
      </c>
      <c r="AX622" s="34" t="str">
        <f t="array" ref="AX62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22" s="21">
        <f>10</f>
        <v>10</v>
      </c>
      <c r="AZ622" s="21">
        <f>6</f>
        <v>6</v>
      </c>
      <c r="BA622" s="21" t="str">
        <f>TEXT(Tableau1[[#This Row],[Date]],"aaaa")</f>
        <v>2020</v>
      </c>
      <c r="BB622" s="21" t="str">
        <f>TEXT(Tableau1[[#This Row],[Date]],"mmmm")</f>
        <v>septembre</v>
      </c>
      <c r="BC622" s="21">
        <f>_xlfn.ISOWEEKNUM(Tableau1[[#This Row],[Date]])</f>
        <v>37</v>
      </c>
      <c r="BD622" s="21" t="str">
        <f>TEXT(Tableau1[[#This Row],[Date]],"jjjj")</f>
        <v>samedi</v>
      </c>
      <c r="BE622" s="21">
        <f>VLOOKUP(ROUND(Tableau1[[#This Row],[Année]],4),Tableau2[#Data],2)</f>
        <v>788</v>
      </c>
      <c r="BF622" s="21" t="str">
        <f>VLOOKUP(Tableau1[[#This Row],[Date]],Tableau3[],2)</f>
        <v>2020-2021</v>
      </c>
    </row>
    <row r="623" spans="1:58" hidden="1" x14ac:dyDescent="0.3">
      <c r="A623" s="22">
        <v>44087</v>
      </c>
      <c r="B623" s="20"/>
      <c r="C623" s="20">
        <v>0</v>
      </c>
      <c r="D623" s="24">
        <v>71.5</v>
      </c>
      <c r="E623" s="24"/>
      <c r="F623" s="24"/>
      <c r="G623" s="24"/>
      <c r="H623" s="24"/>
      <c r="I623" s="24"/>
      <c r="J623" s="24"/>
      <c r="K623" s="24"/>
      <c r="L623" s="24"/>
      <c r="M623" s="24">
        <v>0</v>
      </c>
      <c r="N623" s="24">
        <v>9.9999997764825804E-3</v>
      </c>
      <c r="O623" s="24">
        <v>4.9999998882412902E-3</v>
      </c>
      <c r="P623" s="24"/>
      <c r="Q623" s="24">
        <v>0</v>
      </c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>
        <v>173</v>
      </c>
      <c r="AD623" s="24">
        <v>174</v>
      </c>
      <c r="AE623" s="24"/>
      <c r="AF623" s="30">
        <f t="array" ref="AF623">Tableau1[[#This Row],[EC Sortie PAC]]-Tableau1[[#This Row],[EC entrée PAC]]</f>
        <v>1</v>
      </c>
      <c r="AG623" s="30">
        <f t="array" ref="AG623">Tableau1[[#This Row],[Différenctiel PAC]]</f>
        <v>1</v>
      </c>
      <c r="AH623" s="4">
        <f t="array" ref="AH623">Tableau1[[#This Row],[Echaudoirs]]+Tableau1[[#This Row],[Plumeuses]]</f>
        <v>0</v>
      </c>
      <c r="AI623" s="4">
        <f t="array" ref="AI623">Tableau1[[#This Row],[EF Surpréssée Eviscération]]+Tableau1[[#This Row],[EF Eviscération]]</f>
        <v>1.499999966472387E-2</v>
      </c>
      <c r="AJ623" s="4">
        <f t="array" ref="AJ623">Tableau1[[#This Row],[Conso EF dégrilleur]]+Tableau1[[#This Row],[Conso EF prélaveuse]]+Tableau1[[#This Row],[Conso EF adiabatique]]</f>
        <v>0</v>
      </c>
      <c r="AK623" s="4">
        <f>Tableau1[[#This Row],[Conso EC Filtre]]+Tableau1[[#This Row],[Conso EC Laveuse ]]</f>
        <v>0</v>
      </c>
      <c r="AL623" s="30">
        <f t="array" ref="AL623">Tableau1[[#This Row],[Conso EF Quai Atlas (calculée)]]+Tableau1[[#This Row],[Conso EC Quai Atlas (calculée)]]</f>
        <v>0</v>
      </c>
      <c r="AM623" s="30">
        <f t="array" ref="AM623">Tableau1[[#This Row],[Lavage cagettes]]+Tableau1[[#This Row],[Lavage pal box]]</f>
        <v>0</v>
      </c>
      <c r="AN623" s="30">
        <f t="array" ref="AN623">Tableau1[[#This Row],[40 bar]]+Tableau1[[#This Row],[24 bar]]</f>
        <v>0</v>
      </c>
      <c r="AO623" s="31"/>
      <c r="AP623" s="31">
        <f>Tableau1[[#This Row],[EC Vestiaires m³]]+Tableau1[[#This Row],[Vestiaires EF]]+Tableau1[[#This Row],[Zone B]]</f>
        <v>0</v>
      </c>
      <c r="AQ62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71.485000000335276</v>
      </c>
      <c r="AR623" s="6">
        <f>Tableau1[[#This Row],[prestation lavage 40B]]+Tableau1[[#This Row],[Prestation lavage 24B]]</f>
        <v>0</v>
      </c>
      <c r="AS623" s="6">
        <f>IFERROR(Tableau1[[#This Row],[40 bar (19h-23h59)]]+Y624,0)</f>
        <v>0</v>
      </c>
      <c r="AT623" s="6">
        <f>IFERROR(Tableau1[[#This Row],[24 bar (19H-23H59)]]+AB624,0)</f>
        <v>0</v>
      </c>
      <c r="AU623" s="33">
        <f t="array" ref="AU623">(Tableau1[[#This Row],[Conso eau]]-Tableau1[Rejet convention])/Tableau1[[#This Row],[Rejet convention]]</f>
        <v>-0.90926395939086291</v>
      </c>
      <c r="AV623" s="34" t="str">
        <f t="array" ref="AV623">IF(Tableau1[[#This Row],[Nbr de poulets (entrée découpe)]]&gt;0,(Tableau1[[#This Row],[Conso eau]]/Tableau1[[#This Row],[Nbr de poulets (entrée découpe)]])*1000,"erreur")</f>
        <v>erreur</v>
      </c>
      <c r="AW623" s="35" t="str">
        <f t="array" ref="AW623">IF(Tableau1[[#This Row],[Tonnage sortie ressuage]]&gt;0,(Tableau1[[#This Row],[Conso eau]]/Tableau1[[#This Row],[Tonnage sortie ressuage]])*1000,"erreur")</f>
        <v>erreur</v>
      </c>
      <c r="AX623" s="34" t="str">
        <f t="array" ref="AX62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23" s="21">
        <f>10</f>
        <v>10</v>
      </c>
      <c r="AZ623" s="21">
        <f>6</f>
        <v>6</v>
      </c>
      <c r="BA623" s="21" t="str">
        <f>TEXT(Tableau1[[#This Row],[Date]],"aaaa")</f>
        <v>2020</v>
      </c>
      <c r="BB623" s="21" t="str">
        <f>TEXT(Tableau1[[#This Row],[Date]],"mmmm")</f>
        <v>septembre</v>
      </c>
      <c r="BC623" s="21">
        <f>_xlfn.ISOWEEKNUM(Tableau1[[#This Row],[Date]])</f>
        <v>37</v>
      </c>
      <c r="BD623" s="21" t="str">
        <f>TEXT(Tableau1[[#This Row],[Date]],"jjjj")</f>
        <v>dimanche</v>
      </c>
      <c r="BE623" s="21">
        <f>VLOOKUP(ROUND(Tableau1[[#This Row],[Année]],4),Tableau2[#Data],2)</f>
        <v>788</v>
      </c>
      <c r="BF623" s="21" t="str">
        <f>VLOOKUP(Tableau1[[#This Row],[Date]],Tableau3[],2)</f>
        <v>2020-2021</v>
      </c>
    </row>
    <row r="624" spans="1:58" hidden="1" x14ac:dyDescent="0.3">
      <c r="A624" s="22">
        <v>44088</v>
      </c>
      <c r="B624" s="20">
        <v>76830</v>
      </c>
      <c r="C624" s="20">
        <v>188040</v>
      </c>
      <c r="D624" s="24">
        <v>754.5</v>
      </c>
      <c r="E624" s="24"/>
      <c r="F624" s="24"/>
      <c r="G624" s="24"/>
      <c r="H624" s="24"/>
      <c r="I624" s="24"/>
      <c r="J624" s="24"/>
      <c r="K624" s="24"/>
      <c r="L624" s="24"/>
      <c r="M624" s="24">
        <v>0</v>
      </c>
      <c r="N624" s="24">
        <v>85.734998083673403</v>
      </c>
      <c r="O624" s="24">
        <v>45.0849989922717</v>
      </c>
      <c r="P624" s="24"/>
      <c r="Q624" s="24">
        <v>0.51999998837709405</v>
      </c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>
        <v>90</v>
      </c>
      <c r="AD624" s="24">
        <v>90</v>
      </c>
      <c r="AE624" s="24"/>
      <c r="AF624" s="30">
        <f t="array" ref="AF624">Tableau1[[#This Row],[EC Sortie PAC]]-Tableau1[[#This Row],[EC entrée PAC]]</f>
        <v>0</v>
      </c>
      <c r="AG624" s="30">
        <f t="array" ref="AG624">Tableau1[[#This Row],[Différenctiel PAC]]</f>
        <v>0</v>
      </c>
      <c r="AH624" s="4">
        <f t="array" ref="AH624">Tableau1[[#This Row],[Echaudoirs]]+Tableau1[[#This Row],[Plumeuses]]</f>
        <v>0</v>
      </c>
      <c r="AI624" s="4">
        <f t="array" ref="AI624">Tableau1[[#This Row],[EF Surpréssée Eviscération]]+Tableau1[[#This Row],[EF Eviscération]]</f>
        <v>130.81999707594511</v>
      </c>
      <c r="AJ624" s="4">
        <f t="array" ref="AJ624">Tableau1[[#This Row],[Conso EF dégrilleur]]+Tableau1[[#This Row],[Conso EF prélaveuse]]+Tableau1[[#This Row],[Conso EF adiabatique]]</f>
        <v>0</v>
      </c>
      <c r="AK624" s="4">
        <f>Tableau1[[#This Row],[Conso EC Filtre]]+Tableau1[[#This Row],[Conso EC Laveuse ]]</f>
        <v>0</v>
      </c>
      <c r="AL624" s="30">
        <f t="array" ref="AL624">Tableau1[[#This Row],[Conso EF Quai Atlas (calculée)]]+Tableau1[[#This Row],[Conso EC Quai Atlas (calculée)]]</f>
        <v>0</v>
      </c>
      <c r="AM624" s="30">
        <f t="array" ref="AM624">Tableau1[[#This Row],[Lavage cagettes]]+Tableau1[[#This Row],[Lavage pal box]]</f>
        <v>0</v>
      </c>
      <c r="AN624" s="30">
        <f t="array" ref="AN624">Tableau1[[#This Row],[40 bar]]+Tableau1[[#This Row],[24 bar]]</f>
        <v>0</v>
      </c>
      <c r="AO624" s="31"/>
      <c r="AP624" s="31">
        <f>Tableau1[[#This Row],[EC Vestiaires m³]]+Tableau1[[#This Row],[Vestiaires EF]]+Tableau1[[#This Row],[Zone B]]</f>
        <v>0</v>
      </c>
      <c r="AQ62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623.16000293567777</v>
      </c>
      <c r="AR624" s="6">
        <f>Tableau1[[#This Row],[prestation lavage 40B]]+Tableau1[[#This Row],[Prestation lavage 24B]]</f>
        <v>0</v>
      </c>
      <c r="AS624" s="6">
        <f>IFERROR(Tableau1[[#This Row],[40 bar (19h-23h59)]]+Y625,0)</f>
        <v>0</v>
      </c>
      <c r="AT624" s="6">
        <f>IFERROR(Tableau1[[#This Row],[24 bar (19H-23H59)]]+AB625,0)</f>
        <v>0</v>
      </c>
      <c r="AU624" s="33">
        <f t="array" ref="AU624">(Tableau1[[#This Row],[Conso eau]]-Tableau1[Rejet convention])/Tableau1[[#This Row],[Rejet convention]]</f>
        <v>-4.2512690355329952E-2</v>
      </c>
      <c r="AV624" s="34">
        <f t="array" ref="AV624">IF(Tableau1[[#This Row],[Nbr de poulets (entrée découpe)]]&gt;0,(Tableau1[[#This Row],[Conso eau]]/Tableau1[[#This Row],[Nbr de poulets (entrée découpe)]])*1000,"erreur")</f>
        <v>9.8203826630222579</v>
      </c>
      <c r="AW624" s="35">
        <f t="array" ref="AW624">IF(Tableau1[[#This Row],[Tonnage sortie ressuage]]&gt;0,(Tableau1[[#This Row],[Conso eau]]/Tableau1[[#This Row],[Tonnage sortie ressuage]])*1000,"erreur")</f>
        <v>4.0124441608168473</v>
      </c>
      <c r="AX624" s="34">
        <f t="array" ref="AX62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24" s="21">
        <f>10</f>
        <v>10</v>
      </c>
      <c r="AZ624" s="21">
        <f>6</f>
        <v>6</v>
      </c>
      <c r="BA624" s="21" t="str">
        <f>TEXT(Tableau1[[#This Row],[Date]],"aaaa")</f>
        <v>2020</v>
      </c>
      <c r="BB624" s="21" t="str">
        <f>TEXT(Tableau1[[#This Row],[Date]],"mmmm")</f>
        <v>septembre</v>
      </c>
      <c r="BC624" s="21">
        <f>_xlfn.ISOWEEKNUM(Tableau1[[#This Row],[Date]])</f>
        <v>38</v>
      </c>
      <c r="BD624" s="21" t="str">
        <f>TEXT(Tableau1[[#This Row],[Date]],"jjjj")</f>
        <v>lundi</v>
      </c>
      <c r="BE624" s="21">
        <f>VLOOKUP(ROUND(Tableau1[[#This Row],[Année]],4),Tableau2[#Data],2)</f>
        <v>788</v>
      </c>
      <c r="BF624" s="21" t="str">
        <f>VLOOKUP(Tableau1[[#This Row],[Date]],Tableau3[],2)</f>
        <v>2020-2021</v>
      </c>
    </row>
    <row r="625" spans="1:58" hidden="1" x14ac:dyDescent="0.3">
      <c r="A625" s="22">
        <v>44089</v>
      </c>
      <c r="B625" s="20">
        <v>73522</v>
      </c>
      <c r="C625" s="20">
        <v>188348</v>
      </c>
      <c r="D625" s="24">
        <v>781.9</v>
      </c>
      <c r="E625" s="24"/>
      <c r="F625" s="24"/>
      <c r="G625" s="24"/>
      <c r="H625" s="24"/>
      <c r="I625" s="24"/>
      <c r="J625" s="24"/>
      <c r="K625" s="24"/>
      <c r="L625" s="24"/>
      <c r="M625" s="24">
        <v>0</v>
      </c>
      <c r="N625" s="24">
        <v>84.119998119771495</v>
      </c>
      <c r="O625" s="24">
        <v>43.894999018870301</v>
      </c>
      <c r="P625" s="24"/>
      <c r="Q625" s="24">
        <v>49.689998889342</v>
      </c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>
        <v>514</v>
      </c>
      <c r="AD625" s="24">
        <v>516</v>
      </c>
      <c r="AE625" s="24"/>
      <c r="AF625" s="30">
        <f t="array" ref="AF625">Tableau1[[#This Row],[EC Sortie PAC]]-Tableau1[[#This Row],[EC entrée PAC]]</f>
        <v>2</v>
      </c>
      <c r="AG625" s="30">
        <f t="array" ref="AG625">Tableau1[[#This Row],[Différenctiel PAC]]</f>
        <v>2</v>
      </c>
      <c r="AH625" s="4">
        <f t="array" ref="AH625">Tableau1[[#This Row],[Echaudoirs]]+Tableau1[[#This Row],[Plumeuses]]</f>
        <v>0</v>
      </c>
      <c r="AI625" s="4">
        <f t="array" ref="AI625">Tableau1[[#This Row],[EF Surpréssée Eviscération]]+Tableau1[[#This Row],[EF Eviscération]]</f>
        <v>128.0149971386418</v>
      </c>
      <c r="AJ625" s="4">
        <f t="array" ref="AJ625">Tableau1[[#This Row],[Conso EF dégrilleur]]+Tableau1[[#This Row],[Conso EF prélaveuse]]+Tableau1[[#This Row],[Conso EF adiabatique]]</f>
        <v>0</v>
      </c>
      <c r="AK625" s="4">
        <f>Tableau1[[#This Row],[Conso EC Filtre]]+Tableau1[[#This Row],[Conso EC Laveuse ]]</f>
        <v>0</v>
      </c>
      <c r="AL625" s="30">
        <f t="array" ref="AL625">Tableau1[[#This Row],[Conso EF Quai Atlas (calculée)]]+Tableau1[[#This Row],[Conso EC Quai Atlas (calculée)]]</f>
        <v>0</v>
      </c>
      <c r="AM625" s="30">
        <f t="array" ref="AM625">Tableau1[[#This Row],[Lavage cagettes]]+Tableau1[[#This Row],[Lavage pal box]]</f>
        <v>0</v>
      </c>
      <c r="AN625" s="30">
        <f t="array" ref="AN625">Tableau1[[#This Row],[40 bar]]+Tableau1[[#This Row],[24 bar]]</f>
        <v>0</v>
      </c>
      <c r="AO625" s="31"/>
      <c r="AP625" s="31">
        <f>Tableau1[[#This Row],[EC Vestiaires m³]]+Tableau1[[#This Row],[Vestiaires EF]]+Tableau1[[#This Row],[Zone B]]</f>
        <v>0</v>
      </c>
      <c r="AQ62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604.19500397201614</v>
      </c>
      <c r="AR625" s="6">
        <f>Tableau1[[#This Row],[prestation lavage 40B]]+Tableau1[[#This Row],[Prestation lavage 24B]]</f>
        <v>0</v>
      </c>
      <c r="AS625" s="6">
        <f>IFERROR(Tableau1[[#This Row],[40 bar (19h-23h59)]]+Y626,0)</f>
        <v>0</v>
      </c>
      <c r="AT625" s="6">
        <f>IFERROR(Tableau1[[#This Row],[24 bar (19H-23H59)]]+AB626,0)</f>
        <v>0</v>
      </c>
      <c r="AU625" s="33">
        <f t="array" ref="AU625">(Tableau1[[#This Row],[Conso eau]]-Tableau1[Rejet convention])/Tableau1[[#This Row],[Rejet convention]]</f>
        <v>-7.7411167512690645E-3</v>
      </c>
      <c r="AV625" s="34">
        <f t="array" ref="AV625">IF(Tableau1[[#This Row],[Nbr de poulets (entrée découpe)]]&gt;0,(Tableau1[[#This Row],[Conso eau]]/Tableau1[[#This Row],[Nbr de poulets (entrée découpe)]])*1000,"erreur")</f>
        <v>10.634911999129512</v>
      </c>
      <c r="AW625" s="35">
        <f t="array" ref="AW625">IF(Tableau1[[#This Row],[Tonnage sortie ressuage]]&gt;0,(Tableau1[[#This Row],[Conso eau]]/Tableau1[[#This Row],[Tonnage sortie ressuage]])*1000,"erreur")</f>
        <v>4.1513581243230613</v>
      </c>
      <c r="AX625" s="34">
        <f t="array" ref="AX62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25" s="21">
        <f>10</f>
        <v>10</v>
      </c>
      <c r="AZ625" s="21">
        <f>6</f>
        <v>6</v>
      </c>
      <c r="BA625" s="21" t="str">
        <f>TEXT(Tableau1[[#This Row],[Date]],"aaaa")</f>
        <v>2020</v>
      </c>
      <c r="BB625" s="21" t="str">
        <f>TEXT(Tableau1[[#This Row],[Date]],"mmmm")</f>
        <v>septembre</v>
      </c>
      <c r="BC625" s="21">
        <f>_xlfn.ISOWEEKNUM(Tableau1[[#This Row],[Date]])</f>
        <v>38</v>
      </c>
      <c r="BD625" s="21" t="str">
        <f>TEXT(Tableau1[[#This Row],[Date]],"jjjj")</f>
        <v>mardi</v>
      </c>
      <c r="BE625" s="21">
        <f>VLOOKUP(ROUND(Tableau1[[#This Row],[Année]],4),Tableau2[#Data],2)</f>
        <v>788</v>
      </c>
      <c r="BF625" s="21" t="str">
        <f>VLOOKUP(Tableau1[[#This Row],[Date]],Tableau3[],2)</f>
        <v>2020-2021</v>
      </c>
    </row>
    <row r="626" spans="1:58" hidden="1" x14ac:dyDescent="0.3">
      <c r="A626" s="22">
        <v>44090</v>
      </c>
      <c r="B626" s="20">
        <v>75966</v>
      </c>
      <c r="C626" s="20">
        <v>189179</v>
      </c>
      <c r="D626" s="24">
        <v>768.6</v>
      </c>
      <c r="E626" s="24"/>
      <c r="F626" s="24"/>
      <c r="G626" s="24"/>
      <c r="H626" s="24"/>
      <c r="I626" s="24"/>
      <c r="J626" s="24"/>
      <c r="K626" s="24"/>
      <c r="L626" s="24"/>
      <c r="M626" s="24">
        <v>0</v>
      </c>
      <c r="N626" s="24">
        <v>84.449998112395406</v>
      </c>
      <c r="O626" s="24">
        <v>44.994998994283399</v>
      </c>
      <c r="P626" s="24"/>
      <c r="Q626" s="24">
        <v>40.999999083578601</v>
      </c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>
        <v>578</v>
      </c>
      <c r="AD626" s="24">
        <v>580</v>
      </c>
      <c r="AE626" s="24"/>
      <c r="AF626" s="30">
        <f t="array" ref="AF626">Tableau1[[#This Row],[EC Sortie PAC]]-Tableau1[[#This Row],[EC entrée PAC]]</f>
        <v>2</v>
      </c>
      <c r="AG626" s="30">
        <f t="array" ref="AG626">Tableau1[[#This Row],[Différenctiel PAC]]</f>
        <v>2</v>
      </c>
      <c r="AH626" s="4">
        <f t="array" ref="AH626">Tableau1[[#This Row],[Echaudoirs]]+Tableau1[[#This Row],[Plumeuses]]</f>
        <v>0</v>
      </c>
      <c r="AI626" s="4">
        <f t="array" ref="AI626">Tableau1[[#This Row],[EF Surpréssée Eviscération]]+Tableau1[[#This Row],[EF Eviscération]]</f>
        <v>129.44499710667881</v>
      </c>
      <c r="AJ626" s="4">
        <f t="array" ref="AJ626">Tableau1[[#This Row],[Conso EF dégrilleur]]+Tableau1[[#This Row],[Conso EF prélaveuse]]+Tableau1[[#This Row],[Conso EF adiabatique]]</f>
        <v>0</v>
      </c>
      <c r="AK626" s="4">
        <f>Tableau1[[#This Row],[Conso EC Filtre]]+Tableau1[[#This Row],[Conso EC Laveuse ]]</f>
        <v>0</v>
      </c>
      <c r="AL626" s="30">
        <f t="array" ref="AL626">Tableau1[[#This Row],[Conso EF Quai Atlas (calculée)]]+Tableau1[[#This Row],[Conso EC Quai Atlas (calculée)]]</f>
        <v>0</v>
      </c>
      <c r="AM626" s="30">
        <f t="array" ref="AM626">Tableau1[[#This Row],[Lavage cagettes]]+Tableau1[[#This Row],[Lavage pal box]]</f>
        <v>0</v>
      </c>
      <c r="AN626" s="30">
        <f t="array" ref="AN626">Tableau1[[#This Row],[40 bar]]+Tableau1[[#This Row],[24 bar]]</f>
        <v>0</v>
      </c>
      <c r="AO626" s="31"/>
      <c r="AP626" s="31">
        <f>Tableau1[[#This Row],[EC Vestiaires m³]]+Tableau1[[#This Row],[Vestiaires EF]]+Tableau1[[#This Row],[Zone B]]</f>
        <v>0</v>
      </c>
      <c r="AQ62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598.15500380974254</v>
      </c>
      <c r="AR626" s="6">
        <f>Tableau1[[#This Row],[prestation lavage 40B]]+Tableau1[[#This Row],[Prestation lavage 24B]]</f>
        <v>0</v>
      </c>
      <c r="AS626" s="6">
        <f>IFERROR(Tableau1[[#This Row],[40 bar (19h-23h59)]]+Y627,0)</f>
        <v>0</v>
      </c>
      <c r="AT626" s="6">
        <f>IFERROR(Tableau1[[#This Row],[24 bar (19H-23H59)]]+AB627,0)</f>
        <v>0</v>
      </c>
      <c r="AU626" s="33">
        <f t="array" ref="AU626">(Tableau1[[#This Row],[Conso eau]]-Tableau1[Rejet convention])/Tableau1[[#This Row],[Rejet convention]]</f>
        <v>-2.4619289340101495E-2</v>
      </c>
      <c r="AV626" s="34">
        <f t="array" ref="AV626">IF(Tableau1[[#This Row],[Nbr de poulets (entrée découpe)]]&gt;0,(Tableau1[[#This Row],[Conso eau]]/Tableau1[[#This Row],[Nbr de poulets (entrée découpe)]])*1000,"erreur")</f>
        <v>10.117684227154253</v>
      </c>
      <c r="AW626" s="35">
        <f t="array" ref="AW626">IF(Tableau1[[#This Row],[Tonnage sortie ressuage]]&gt;0,(Tableau1[[#This Row],[Conso eau]]/Tableau1[[#This Row],[Tonnage sortie ressuage]])*1000,"erreur")</f>
        <v>4.062818811813151</v>
      </c>
      <c r="AX626" s="34">
        <f t="array" ref="AX62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26" s="21">
        <f>10</f>
        <v>10</v>
      </c>
      <c r="AZ626" s="21">
        <f>6</f>
        <v>6</v>
      </c>
      <c r="BA626" s="21" t="str">
        <f>TEXT(Tableau1[[#This Row],[Date]],"aaaa")</f>
        <v>2020</v>
      </c>
      <c r="BB626" s="21" t="str">
        <f>TEXT(Tableau1[[#This Row],[Date]],"mmmm")</f>
        <v>septembre</v>
      </c>
      <c r="BC626" s="21">
        <f>_xlfn.ISOWEEKNUM(Tableau1[[#This Row],[Date]])</f>
        <v>38</v>
      </c>
      <c r="BD626" s="21" t="str">
        <f>TEXT(Tableau1[[#This Row],[Date]],"jjjj")</f>
        <v>mercredi</v>
      </c>
      <c r="BE626" s="21">
        <f>VLOOKUP(ROUND(Tableau1[[#This Row],[Année]],4),Tableau2[#Data],2)</f>
        <v>788</v>
      </c>
      <c r="BF626" s="21" t="str">
        <f>VLOOKUP(Tableau1[[#This Row],[Date]],Tableau3[],2)</f>
        <v>2020-2021</v>
      </c>
    </row>
    <row r="627" spans="1:58" hidden="1" x14ac:dyDescent="0.3">
      <c r="A627" s="22">
        <v>44091</v>
      </c>
      <c r="B627" s="20">
        <v>73433</v>
      </c>
      <c r="C627" s="20">
        <v>182133</v>
      </c>
      <c r="D627" s="24">
        <v>781</v>
      </c>
      <c r="E627" s="24"/>
      <c r="F627" s="24"/>
      <c r="G627" s="24"/>
      <c r="H627" s="24"/>
      <c r="I627" s="24"/>
      <c r="J627" s="24"/>
      <c r="K627" s="24"/>
      <c r="L627" s="24"/>
      <c r="M627" s="24">
        <v>0</v>
      </c>
      <c r="N627" s="24">
        <v>84.379998113959999</v>
      </c>
      <c r="O627" s="24">
        <v>46.784998954273803</v>
      </c>
      <c r="P627" s="24"/>
      <c r="Q627" s="24">
        <v>47.1599989458919</v>
      </c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>
        <v>548</v>
      </c>
      <c r="AD627" s="24">
        <v>549</v>
      </c>
      <c r="AE627" s="24"/>
      <c r="AF627" s="30">
        <f t="array" ref="AF627">Tableau1[[#This Row],[EC Sortie PAC]]-Tableau1[[#This Row],[EC entrée PAC]]</f>
        <v>1</v>
      </c>
      <c r="AG627" s="30">
        <f t="array" ref="AG627">Tableau1[[#This Row],[Différenctiel PAC]]</f>
        <v>1</v>
      </c>
      <c r="AH627" s="4">
        <f t="array" ref="AH627">Tableau1[[#This Row],[Echaudoirs]]+Tableau1[[#This Row],[Plumeuses]]</f>
        <v>0</v>
      </c>
      <c r="AI627" s="4">
        <f t="array" ref="AI627">Tableau1[[#This Row],[EF Surpréssée Eviscération]]+Tableau1[[#This Row],[EF Eviscération]]</f>
        <v>131.16499706823379</v>
      </c>
      <c r="AJ627" s="4">
        <f t="array" ref="AJ627">Tableau1[[#This Row],[Conso EF dégrilleur]]+Tableau1[[#This Row],[Conso EF prélaveuse]]+Tableau1[[#This Row],[Conso EF adiabatique]]</f>
        <v>0</v>
      </c>
      <c r="AK627" s="4">
        <f>Tableau1[[#This Row],[Conso EC Filtre]]+Tableau1[[#This Row],[Conso EC Laveuse ]]</f>
        <v>0</v>
      </c>
      <c r="AL627" s="30">
        <f t="array" ref="AL627">Tableau1[[#This Row],[Conso EF Quai Atlas (calculée)]]+Tableau1[[#This Row],[Conso EC Quai Atlas (calculée)]]</f>
        <v>0</v>
      </c>
      <c r="AM627" s="30">
        <f t="array" ref="AM627">Tableau1[[#This Row],[Lavage cagettes]]+Tableau1[[#This Row],[Lavage pal box]]</f>
        <v>0</v>
      </c>
      <c r="AN627" s="30">
        <f t="array" ref="AN627">Tableau1[[#This Row],[40 bar]]+Tableau1[[#This Row],[24 bar]]</f>
        <v>0</v>
      </c>
      <c r="AO627" s="31"/>
      <c r="AP627" s="31">
        <f>Tableau1[[#This Row],[EC Vestiaires m³]]+Tableau1[[#This Row],[Vestiaires EF]]+Tableau1[[#This Row],[Zone B]]</f>
        <v>0</v>
      </c>
      <c r="AQ62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602.67500398587435</v>
      </c>
      <c r="AR627" s="6">
        <f>Tableau1[[#This Row],[prestation lavage 40B]]+Tableau1[[#This Row],[Prestation lavage 24B]]</f>
        <v>0</v>
      </c>
      <c r="AS627" s="6">
        <f>IFERROR(Tableau1[[#This Row],[40 bar (19h-23h59)]]+Y628,0)</f>
        <v>0</v>
      </c>
      <c r="AT627" s="6">
        <f>IFERROR(Tableau1[[#This Row],[24 bar (19H-23H59)]]+AB628,0)</f>
        <v>0</v>
      </c>
      <c r="AU627" s="33">
        <f t="array" ref="AU627">(Tableau1[[#This Row],[Conso eau]]-Tableau1[Rejet convention])/Tableau1[[#This Row],[Rejet convention]]</f>
        <v>-8.8832487309644676E-3</v>
      </c>
      <c r="AV627" s="34">
        <f t="array" ref="AV627">IF(Tableau1[[#This Row],[Nbr de poulets (entrée découpe)]]&gt;0,(Tableau1[[#This Row],[Conso eau]]/Tableau1[[#This Row],[Nbr de poulets (entrée découpe)]])*1000,"erreur")</f>
        <v>10.635545327032805</v>
      </c>
      <c r="AW627" s="35">
        <f t="array" ref="AW627">IF(Tableau1[[#This Row],[Tonnage sortie ressuage]]&gt;0,(Tableau1[[#This Row],[Conso eau]]/Tableau1[[#This Row],[Tonnage sortie ressuage]])*1000,"erreur")</f>
        <v>4.2880751977950178</v>
      </c>
      <c r="AX627" s="34">
        <f t="array" ref="AX62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27" s="21">
        <f>10</f>
        <v>10</v>
      </c>
      <c r="AZ627" s="21">
        <f>6</f>
        <v>6</v>
      </c>
      <c r="BA627" s="21" t="str">
        <f>TEXT(Tableau1[[#This Row],[Date]],"aaaa")</f>
        <v>2020</v>
      </c>
      <c r="BB627" s="21" t="str">
        <f>TEXT(Tableau1[[#This Row],[Date]],"mmmm")</f>
        <v>septembre</v>
      </c>
      <c r="BC627" s="21">
        <f>_xlfn.ISOWEEKNUM(Tableau1[[#This Row],[Date]])</f>
        <v>38</v>
      </c>
      <c r="BD627" s="21" t="str">
        <f>TEXT(Tableau1[[#This Row],[Date]],"jjjj")</f>
        <v>jeudi</v>
      </c>
      <c r="BE627" s="21">
        <f>VLOOKUP(ROUND(Tableau1[[#This Row],[Année]],4),Tableau2[#Data],2)</f>
        <v>788</v>
      </c>
      <c r="BF627" s="21" t="str">
        <f>VLOOKUP(Tableau1[[#This Row],[Date]],Tableau3[],2)</f>
        <v>2020-2021</v>
      </c>
    </row>
    <row r="628" spans="1:58" hidden="1" x14ac:dyDescent="0.3">
      <c r="A628" s="22">
        <v>44092</v>
      </c>
      <c r="B628" s="20">
        <v>76337</v>
      </c>
      <c r="C628" s="20">
        <v>189637</v>
      </c>
      <c r="D628" s="24">
        <v>801.3</v>
      </c>
      <c r="E628" s="24"/>
      <c r="F628" s="24"/>
      <c r="G628" s="24"/>
      <c r="H628" s="24"/>
      <c r="I628" s="24"/>
      <c r="J628" s="24"/>
      <c r="K628" s="24"/>
      <c r="L628" s="24"/>
      <c r="M628" s="24">
        <v>0</v>
      </c>
      <c r="N628" s="24">
        <v>86.209998073056298</v>
      </c>
      <c r="O628" s="24">
        <v>44.569999003782897</v>
      </c>
      <c r="P628" s="24"/>
      <c r="Q628" s="24">
        <v>43.229999033734202</v>
      </c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>
        <v>568</v>
      </c>
      <c r="AD628" s="24">
        <v>570</v>
      </c>
      <c r="AE628" s="24"/>
      <c r="AF628" s="30">
        <f t="array" ref="AF628">Tableau1[[#This Row],[EC Sortie PAC]]-Tableau1[[#This Row],[EC entrée PAC]]</f>
        <v>2</v>
      </c>
      <c r="AG628" s="30">
        <f t="array" ref="AG628">Tableau1[[#This Row],[Différenctiel PAC]]</f>
        <v>2</v>
      </c>
      <c r="AH628" s="4">
        <f t="array" ref="AH628">Tableau1[[#This Row],[Echaudoirs]]+Tableau1[[#This Row],[Plumeuses]]</f>
        <v>0</v>
      </c>
      <c r="AI628" s="4">
        <f t="array" ref="AI628">Tableau1[[#This Row],[EF Surpréssée Eviscération]]+Tableau1[[#This Row],[EF Eviscération]]</f>
        <v>130.77999707683921</v>
      </c>
      <c r="AJ628" s="4">
        <f t="array" ref="AJ628">Tableau1[[#This Row],[Conso EF dégrilleur]]+Tableau1[[#This Row],[Conso EF prélaveuse]]+Tableau1[[#This Row],[Conso EF adiabatique]]</f>
        <v>0</v>
      </c>
      <c r="AK628" s="4">
        <f>Tableau1[[#This Row],[Conso EC Filtre]]+Tableau1[[#This Row],[Conso EC Laveuse ]]</f>
        <v>0</v>
      </c>
      <c r="AL628" s="30">
        <f t="array" ref="AL628">Tableau1[[#This Row],[Conso EF Quai Atlas (calculée)]]+Tableau1[[#This Row],[Conso EC Quai Atlas (calculée)]]</f>
        <v>0</v>
      </c>
      <c r="AM628" s="30">
        <f t="array" ref="AM628">Tableau1[[#This Row],[Lavage cagettes]]+Tableau1[[#This Row],[Lavage pal box]]</f>
        <v>0</v>
      </c>
      <c r="AN628" s="30">
        <f t="array" ref="AN628">Tableau1[[#This Row],[40 bar]]+Tableau1[[#This Row],[24 bar]]</f>
        <v>0</v>
      </c>
      <c r="AO628" s="31"/>
      <c r="AP628" s="31">
        <f>Tableau1[[#This Row],[EC Vestiaires m³]]+Tableau1[[#This Row],[Vestiaires EF]]+Tableau1[[#This Row],[Zone B]]</f>
        <v>0</v>
      </c>
      <c r="AQ62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627.29000388942654</v>
      </c>
      <c r="AR628" s="6">
        <f>Tableau1[[#This Row],[prestation lavage 40B]]+Tableau1[[#This Row],[Prestation lavage 24B]]</f>
        <v>0</v>
      </c>
      <c r="AS628" s="6">
        <f>IFERROR(Tableau1[[#This Row],[40 bar (19h-23h59)]]+Y629,0)</f>
        <v>0</v>
      </c>
      <c r="AT628" s="6">
        <f>IFERROR(Tableau1[[#This Row],[24 bar (19H-23H59)]]+AB629,0)</f>
        <v>0</v>
      </c>
      <c r="AU628" s="33">
        <f t="array" ref="AU628">(Tableau1[[#This Row],[Conso eau]]-Tableau1[Rejet convention])/Tableau1[[#This Row],[Rejet convention]]</f>
        <v>1.6878172588832431E-2</v>
      </c>
      <c r="AV628" s="34">
        <f t="array" ref="AV628">IF(Tableau1[[#This Row],[Nbr de poulets (entrée découpe)]]&gt;0,(Tableau1[[#This Row],[Conso eau]]/Tableau1[[#This Row],[Nbr de poulets (entrée découpe)]])*1000,"erreur")</f>
        <v>10.496875695927271</v>
      </c>
      <c r="AW628" s="35">
        <f t="array" ref="AW628">IF(Tableau1[[#This Row],[Tonnage sortie ressuage]]&gt;0,(Tableau1[[#This Row],[Conso eau]]/Tableau1[[#This Row],[Tonnage sortie ressuage]])*1000,"erreur")</f>
        <v>4.2254412377331434</v>
      </c>
      <c r="AX628" s="34">
        <f t="array" ref="AX62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28" s="21">
        <f>10</f>
        <v>10</v>
      </c>
      <c r="AZ628" s="21">
        <f>6</f>
        <v>6</v>
      </c>
      <c r="BA628" s="21" t="str">
        <f>TEXT(Tableau1[[#This Row],[Date]],"aaaa")</f>
        <v>2020</v>
      </c>
      <c r="BB628" s="21" t="str">
        <f>TEXT(Tableau1[[#This Row],[Date]],"mmmm")</f>
        <v>septembre</v>
      </c>
      <c r="BC628" s="21">
        <f>_xlfn.ISOWEEKNUM(Tableau1[[#This Row],[Date]])</f>
        <v>38</v>
      </c>
      <c r="BD628" s="21" t="str">
        <f>TEXT(Tableau1[[#This Row],[Date]],"jjjj")</f>
        <v>vendredi</v>
      </c>
      <c r="BE628" s="21">
        <f>VLOOKUP(ROUND(Tableau1[[#This Row],[Année]],4),Tableau2[#Data],2)</f>
        <v>788</v>
      </c>
      <c r="BF628" s="21" t="str">
        <f>VLOOKUP(Tableau1[[#This Row],[Date]],Tableau3[],2)</f>
        <v>2020-2021</v>
      </c>
    </row>
    <row r="629" spans="1:58" hidden="1" x14ac:dyDescent="0.3">
      <c r="A629" s="22">
        <v>44093</v>
      </c>
      <c r="B629" s="20"/>
      <c r="C629" s="20">
        <v>0</v>
      </c>
      <c r="D629" s="24">
        <v>114.9</v>
      </c>
      <c r="E629" s="24"/>
      <c r="F629" s="24"/>
      <c r="G629" s="24"/>
      <c r="H629" s="24"/>
      <c r="I629" s="24"/>
      <c r="J629" s="24"/>
      <c r="K629" s="24"/>
      <c r="L629" s="24"/>
      <c r="M629" s="24">
        <v>0</v>
      </c>
      <c r="N629" s="24">
        <v>0</v>
      </c>
      <c r="O629" s="24">
        <v>0</v>
      </c>
      <c r="P629" s="24"/>
      <c r="Q629" s="24">
        <v>44.609999002888799</v>
      </c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>
        <v>554</v>
      </c>
      <c r="AD629" s="24">
        <v>555</v>
      </c>
      <c r="AE629" s="24"/>
      <c r="AF629" s="30">
        <f t="array" ref="AF629">Tableau1[[#This Row],[EC Sortie PAC]]-Tableau1[[#This Row],[EC entrée PAC]]</f>
        <v>1</v>
      </c>
      <c r="AG629" s="30">
        <f t="array" ref="AG629">Tableau1[[#This Row],[Différenctiel PAC]]</f>
        <v>1</v>
      </c>
      <c r="AH629" s="4">
        <f t="array" ref="AH629">Tableau1[[#This Row],[Echaudoirs]]+Tableau1[[#This Row],[Plumeuses]]</f>
        <v>0</v>
      </c>
      <c r="AI629" s="4">
        <f t="array" ref="AI629">Tableau1[[#This Row],[EF Surpréssée Eviscération]]+Tableau1[[#This Row],[EF Eviscération]]</f>
        <v>0</v>
      </c>
      <c r="AJ629" s="4">
        <f t="array" ref="AJ629">Tableau1[[#This Row],[Conso EF dégrilleur]]+Tableau1[[#This Row],[Conso EF prélaveuse]]+Tableau1[[#This Row],[Conso EF adiabatique]]</f>
        <v>0</v>
      </c>
      <c r="AK629" s="4">
        <f>Tableau1[[#This Row],[Conso EC Filtre]]+Tableau1[[#This Row],[Conso EC Laveuse ]]</f>
        <v>0</v>
      </c>
      <c r="AL629" s="30">
        <f t="array" ref="AL629">Tableau1[[#This Row],[Conso EF Quai Atlas (calculée)]]+Tableau1[[#This Row],[Conso EC Quai Atlas (calculée)]]</f>
        <v>0</v>
      </c>
      <c r="AM629" s="30">
        <f t="array" ref="AM629">Tableau1[[#This Row],[Lavage cagettes]]+Tableau1[[#This Row],[Lavage pal box]]</f>
        <v>0</v>
      </c>
      <c r="AN629" s="30">
        <f t="array" ref="AN629">Tableau1[[#This Row],[40 bar]]+Tableau1[[#This Row],[24 bar]]</f>
        <v>0</v>
      </c>
      <c r="AO629" s="31"/>
      <c r="AP629" s="31">
        <f>Tableau1[[#This Row],[EC Vestiaires m³]]+Tableau1[[#This Row],[Vestiaires EF]]+Tableau1[[#This Row],[Zone B]]</f>
        <v>0</v>
      </c>
      <c r="AQ62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70.290000997111207</v>
      </c>
      <c r="AR629" s="6">
        <f>Tableau1[[#This Row],[prestation lavage 40B]]+Tableau1[[#This Row],[Prestation lavage 24B]]</f>
        <v>0</v>
      </c>
      <c r="AS629" s="6">
        <f>IFERROR(Tableau1[[#This Row],[40 bar (19h-23h59)]]+Y630,0)</f>
        <v>0</v>
      </c>
      <c r="AT629" s="6">
        <f>IFERROR(Tableau1[[#This Row],[24 bar (19H-23H59)]]+AB630,0)</f>
        <v>0</v>
      </c>
      <c r="AU629" s="33">
        <f t="array" ref="AU629">(Tableau1[[#This Row],[Conso eau]]-Tableau1[Rejet convention])/Tableau1[[#This Row],[Rejet convention]]</f>
        <v>-0.85418781725888326</v>
      </c>
      <c r="AV629" s="34" t="str">
        <f t="array" ref="AV629">IF(Tableau1[[#This Row],[Nbr de poulets (entrée découpe)]]&gt;0,(Tableau1[[#This Row],[Conso eau]]/Tableau1[[#This Row],[Nbr de poulets (entrée découpe)]])*1000,"erreur")</f>
        <v>erreur</v>
      </c>
      <c r="AW629" s="35" t="str">
        <f t="array" ref="AW629">IF(Tableau1[[#This Row],[Tonnage sortie ressuage]]&gt;0,(Tableau1[[#This Row],[Conso eau]]/Tableau1[[#This Row],[Tonnage sortie ressuage]])*1000,"erreur")</f>
        <v>erreur</v>
      </c>
      <c r="AX629" s="34" t="str">
        <f t="array" ref="AX62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29" s="21">
        <f>10</f>
        <v>10</v>
      </c>
      <c r="AZ629" s="21">
        <f>6</f>
        <v>6</v>
      </c>
      <c r="BA629" s="21" t="str">
        <f>TEXT(Tableau1[[#This Row],[Date]],"aaaa")</f>
        <v>2020</v>
      </c>
      <c r="BB629" s="21" t="str">
        <f>TEXT(Tableau1[[#This Row],[Date]],"mmmm")</f>
        <v>septembre</v>
      </c>
      <c r="BC629" s="21">
        <f>_xlfn.ISOWEEKNUM(Tableau1[[#This Row],[Date]])</f>
        <v>38</v>
      </c>
      <c r="BD629" s="21" t="str">
        <f>TEXT(Tableau1[[#This Row],[Date]],"jjjj")</f>
        <v>samedi</v>
      </c>
      <c r="BE629" s="21">
        <f>VLOOKUP(ROUND(Tableau1[[#This Row],[Année]],4),Tableau2[#Data],2)</f>
        <v>788</v>
      </c>
      <c r="BF629" s="21" t="str">
        <f>VLOOKUP(Tableau1[[#This Row],[Date]],Tableau3[],2)</f>
        <v>2020-2021</v>
      </c>
    </row>
    <row r="630" spans="1:58" hidden="1" x14ac:dyDescent="0.3">
      <c r="A630" s="22">
        <v>44094</v>
      </c>
      <c r="B630" s="20"/>
      <c r="C630" s="20">
        <v>0</v>
      </c>
      <c r="D630" s="24">
        <v>66.8</v>
      </c>
      <c r="E630" s="24"/>
      <c r="F630" s="24"/>
      <c r="G630" s="24"/>
      <c r="H630" s="24"/>
      <c r="I630" s="24"/>
      <c r="J630" s="24"/>
      <c r="K630" s="24"/>
      <c r="L630" s="24"/>
      <c r="M630" s="24">
        <v>0</v>
      </c>
      <c r="N630" s="24">
        <v>0</v>
      </c>
      <c r="O630" s="24">
        <v>0</v>
      </c>
      <c r="P630" s="24"/>
      <c r="Q630" s="24">
        <v>0</v>
      </c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>
        <v>154</v>
      </c>
      <c r="AD630" s="24">
        <v>155</v>
      </c>
      <c r="AE630" s="24"/>
      <c r="AF630" s="30">
        <f t="array" ref="AF630">Tableau1[[#This Row],[EC Sortie PAC]]-Tableau1[[#This Row],[EC entrée PAC]]</f>
        <v>1</v>
      </c>
      <c r="AG630" s="30">
        <f t="array" ref="AG630">Tableau1[[#This Row],[Différenctiel PAC]]</f>
        <v>1</v>
      </c>
      <c r="AH630" s="4">
        <f t="array" ref="AH630">Tableau1[[#This Row],[Echaudoirs]]+Tableau1[[#This Row],[Plumeuses]]</f>
        <v>0</v>
      </c>
      <c r="AI630" s="4">
        <f t="array" ref="AI630">Tableau1[[#This Row],[EF Surpréssée Eviscération]]+Tableau1[[#This Row],[EF Eviscération]]</f>
        <v>0</v>
      </c>
      <c r="AJ630" s="4">
        <f t="array" ref="AJ630">Tableau1[[#This Row],[Conso EF dégrilleur]]+Tableau1[[#This Row],[Conso EF prélaveuse]]+Tableau1[[#This Row],[Conso EF adiabatique]]</f>
        <v>0</v>
      </c>
      <c r="AK630" s="4">
        <f>Tableau1[[#This Row],[Conso EC Filtre]]+Tableau1[[#This Row],[Conso EC Laveuse ]]</f>
        <v>0</v>
      </c>
      <c r="AL630" s="30">
        <f t="array" ref="AL630">Tableau1[[#This Row],[Conso EF Quai Atlas (calculée)]]+Tableau1[[#This Row],[Conso EC Quai Atlas (calculée)]]</f>
        <v>0</v>
      </c>
      <c r="AM630" s="30">
        <f t="array" ref="AM630">Tableau1[[#This Row],[Lavage cagettes]]+Tableau1[[#This Row],[Lavage pal box]]</f>
        <v>0</v>
      </c>
      <c r="AN630" s="30">
        <f t="array" ref="AN630">Tableau1[[#This Row],[40 bar]]+Tableau1[[#This Row],[24 bar]]</f>
        <v>0</v>
      </c>
      <c r="AO630" s="31"/>
      <c r="AP630" s="31">
        <f>Tableau1[[#This Row],[EC Vestiaires m³]]+Tableau1[[#This Row],[Vestiaires EF]]+Tableau1[[#This Row],[Zone B]]</f>
        <v>0</v>
      </c>
      <c r="AQ63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66.8</v>
      </c>
      <c r="AR630" s="6">
        <f>Tableau1[[#This Row],[prestation lavage 40B]]+Tableau1[[#This Row],[Prestation lavage 24B]]</f>
        <v>0</v>
      </c>
      <c r="AS630" s="6">
        <f>IFERROR(Tableau1[[#This Row],[40 bar (19h-23h59)]]+Y631,0)</f>
        <v>0</v>
      </c>
      <c r="AT630" s="6">
        <f>IFERROR(Tableau1[[#This Row],[24 bar (19H-23H59)]]+AB631,0)</f>
        <v>0</v>
      </c>
      <c r="AU630" s="33">
        <f t="array" ref="AU630">(Tableau1[[#This Row],[Conso eau]]-Tableau1[Rejet convention])/Tableau1[[#This Row],[Rejet convention]]</f>
        <v>-0.91522842639593915</v>
      </c>
      <c r="AV630" s="34" t="str">
        <f t="array" ref="AV630">IF(Tableau1[[#This Row],[Nbr de poulets (entrée découpe)]]&gt;0,(Tableau1[[#This Row],[Conso eau]]/Tableau1[[#This Row],[Nbr de poulets (entrée découpe)]])*1000,"erreur")</f>
        <v>erreur</v>
      </c>
      <c r="AW630" s="35" t="str">
        <f t="array" ref="AW630">IF(Tableau1[[#This Row],[Tonnage sortie ressuage]]&gt;0,(Tableau1[[#This Row],[Conso eau]]/Tableau1[[#This Row],[Tonnage sortie ressuage]])*1000,"erreur")</f>
        <v>erreur</v>
      </c>
      <c r="AX630" s="34" t="str">
        <f t="array" ref="AX63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30" s="21">
        <f>10</f>
        <v>10</v>
      </c>
      <c r="AZ630" s="21">
        <f>6</f>
        <v>6</v>
      </c>
      <c r="BA630" s="21" t="str">
        <f>TEXT(Tableau1[[#This Row],[Date]],"aaaa")</f>
        <v>2020</v>
      </c>
      <c r="BB630" s="21" t="str">
        <f>TEXT(Tableau1[[#This Row],[Date]],"mmmm")</f>
        <v>septembre</v>
      </c>
      <c r="BC630" s="21">
        <f>_xlfn.ISOWEEKNUM(Tableau1[[#This Row],[Date]])</f>
        <v>38</v>
      </c>
      <c r="BD630" s="21" t="str">
        <f>TEXT(Tableau1[[#This Row],[Date]],"jjjj")</f>
        <v>dimanche</v>
      </c>
      <c r="BE630" s="21">
        <f>VLOOKUP(ROUND(Tableau1[[#This Row],[Année]],4),Tableau2[#Data],2)</f>
        <v>788</v>
      </c>
      <c r="BF630" s="21" t="str">
        <f>VLOOKUP(Tableau1[[#This Row],[Date]],Tableau3[],2)</f>
        <v>2020-2021</v>
      </c>
    </row>
    <row r="631" spans="1:58" hidden="1" x14ac:dyDescent="0.3">
      <c r="A631" s="22">
        <v>44095</v>
      </c>
      <c r="B631" s="20">
        <v>74836</v>
      </c>
      <c r="C631" s="20">
        <v>193109</v>
      </c>
      <c r="D631" s="24">
        <v>716.9</v>
      </c>
      <c r="E631" s="24"/>
      <c r="F631" s="24"/>
      <c r="G631" s="24"/>
      <c r="H631" s="24"/>
      <c r="I631" s="24"/>
      <c r="J631" s="24"/>
      <c r="K631" s="24"/>
      <c r="L631" s="24"/>
      <c r="M631" s="24">
        <v>0</v>
      </c>
      <c r="N631" s="24">
        <v>88.659998018294601</v>
      </c>
      <c r="O631" s="24">
        <v>44.129999013617599</v>
      </c>
      <c r="P631" s="24"/>
      <c r="Q631" s="24">
        <v>0</v>
      </c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>
        <v>88</v>
      </c>
      <c r="AD631" s="24">
        <v>89</v>
      </c>
      <c r="AE631" s="24"/>
      <c r="AF631" s="30">
        <f t="array" ref="AF631">Tableau1[[#This Row],[EC Sortie PAC]]-Tableau1[[#This Row],[EC entrée PAC]]</f>
        <v>1</v>
      </c>
      <c r="AG631" s="30">
        <f t="array" ref="AG631">Tableau1[[#This Row],[Différenctiel PAC]]</f>
        <v>1</v>
      </c>
      <c r="AH631" s="4">
        <f t="array" ref="AH631">Tableau1[[#This Row],[Echaudoirs]]+Tableau1[[#This Row],[Plumeuses]]</f>
        <v>0</v>
      </c>
      <c r="AI631" s="4">
        <f t="array" ref="AI631">Tableau1[[#This Row],[EF Surpréssée Eviscération]]+Tableau1[[#This Row],[EF Eviscération]]</f>
        <v>132.78999703191221</v>
      </c>
      <c r="AJ631" s="4">
        <f t="array" ref="AJ631">Tableau1[[#This Row],[Conso EF dégrilleur]]+Tableau1[[#This Row],[Conso EF prélaveuse]]+Tableau1[[#This Row],[Conso EF adiabatique]]</f>
        <v>0</v>
      </c>
      <c r="AK631" s="4">
        <f>Tableau1[[#This Row],[Conso EC Filtre]]+Tableau1[[#This Row],[Conso EC Laveuse ]]</f>
        <v>0</v>
      </c>
      <c r="AL631" s="30">
        <f t="array" ref="AL631">Tableau1[[#This Row],[Conso EF Quai Atlas (calculée)]]+Tableau1[[#This Row],[Conso EC Quai Atlas (calculée)]]</f>
        <v>0</v>
      </c>
      <c r="AM631" s="30">
        <f t="array" ref="AM631">Tableau1[[#This Row],[Lavage cagettes]]+Tableau1[[#This Row],[Lavage pal box]]</f>
        <v>0</v>
      </c>
      <c r="AN631" s="30">
        <f t="array" ref="AN631">Tableau1[[#This Row],[40 bar]]+Tableau1[[#This Row],[24 bar]]</f>
        <v>0</v>
      </c>
      <c r="AO631" s="31"/>
      <c r="AP631" s="31">
        <f>Tableau1[[#This Row],[EC Vestiaires m³]]+Tableau1[[#This Row],[Vestiaires EF]]+Tableau1[[#This Row],[Zone B]]</f>
        <v>0</v>
      </c>
      <c r="AQ63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584.11000296808777</v>
      </c>
      <c r="AR631" s="6">
        <f>Tableau1[[#This Row],[prestation lavage 40B]]+Tableau1[[#This Row],[Prestation lavage 24B]]</f>
        <v>0</v>
      </c>
      <c r="AS631" s="6">
        <f>IFERROR(Tableau1[[#This Row],[40 bar (19h-23h59)]]+Y632,0)</f>
        <v>0</v>
      </c>
      <c r="AT631" s="6">
        <f>IFERROR(Tableau1[[#This Row],[24 bar (19H-23H59)]]+AB632,0)</f>
        <v>0</v>
      </c>
      <c r="AU631" s="33">
        <f t="array" ref="AU631">(Tableau1[[#This Row],[Conso eau]]-Tableau1[Rejet convention])/Tableau1[[#This Row],[Rejet convention]]</f>
        <v>-9.0228426395939115E-2</v>
      </c>
      <c r="AV631" s="34">
        <f t="array" ref="AV631">IF(Tableau1[[#This Row],[Nbr de poulets (entrée découpe)]]&gt;0,(Tableau1[[#This Row],[Conso eau]]/Tableau1[[#This Row],[Nbr de poulets (entrée découpe)]])*1000,"erreur")</f>
        <v>9.579614089475653</v>
      </c>
      <c r="AW631" s="35">
        <f t="array" ref="AW631">IF(Tableau1[[#This Row],[Tonnage sortie ressuage]]&gt;0,(Tableau1[[#This Row],[Conso eau]]/Tableau1[[#This Row],[Tonnage sortie ressuage]])*1000,"erreur")</f>
        <v>3.7124111253230039</v>
      </c>
      <c r="AX631" s="34">
        <f t="array" ref="AX63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31" s="21">
        <f>10</f>
        <v>10</v>
      </c>
      <c r="AZ631" s="21">
        <f>6</f>
        <v>6</v>
      </c>
      <c r="BA631" s="21" t="str">
        <f>TEXT(Tableau1[[#This Row],[Date]],"aaaa")</f>
        <v>2020</v>
      </c>
      <c r="BB631" s="21" t="str">
        <f>TEXT(Tableau1[[#This Row],[Date]],"mmmm")</f>
        <v>septembre</v>
      </c>
      <c r="BC631" s="21">
        <f>_xlfn.ISOWEEKNUM(Tableau1[[#This Row],[Date]])</f>
        <v>39</v>
      </c>
      <c r="BD631" s="21" t="str">
        <f>TEXT(Tableau1[[#This Row],[Date]],"jjjj")</f>
        <v>lundi</v>
      </c>
      <c r="BE631" s="21">
        <f>VLOOKUP(ROUND(Tableau1[[#This Row],[Année]],4),Tableau2[#Data],2)</f>
        <v>788</v>
      </c>
      <c r="BF631" s="21" t="str">
        <f>VLOOKUP(Tableau1[[#This Row],[Date]],Tableau3[],2)</f>
        <v>2020-2021</v>
      </c>
    </row>
    <row r="632" spans="1:58" hidden="1" x14ac:dyDescent="0.3">
      <c r="A632" s="22">
        <v>44096</v>
      </c>
      <c r="B632" s="20">
        <v>73904</v>
      </c>
      <c r="C632" s="20">
        <v>185365</v>
      </c>
      <c r="D632" s="24">
        <v>761.6</v>
      </c>
      <c r="E632" s="24"/>
      <c r="F632" s="24"/>
      <c r="G632" s="24"/>
      <c r="H632" s="24"/>
      <c r="I632" s="24"/>
      <c r="J632" s="24"/>
      <c r="K632" s="24"/>
      <c r="L632" s="24"/>
      <c r="M632" s="24">
        <v>0</v>
      </c>
      <c r="N632" s="24">
        <v>87.134998052380993</v>
      </c>
      <c r="O632" s="24">
        <v>42.384999052621403</v>
      </c>
      <c r="P632" s="24"/>
      <c r="Q632" s="24">
        <v>47.0899989474565</v>
      </c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>
        <v>485</v>
      </c>
      <c r="AD632" s="24">
        <v>486</v>
      </c>
      <c r="AE632" s="24"/>
      <c r="AF632" s="30">
        <f t="array" ref="AF632">Tableau1[[#This Row],[EC Sortie PAC]]-Tableau1[[#This Row],[EC entrée PAC]]</f>
        <v>1</v>
      </c>
      <c r="AG632" s="30">
        <f t="array" ref="AG632">Tableau1[[#This Row],[Différenctiel PAC]]</f>
        <v>1</v>
      </c>
      <c r="AH632" s="4">
        <f t="array" ref="AH632">Tableau1[[#This Row],[Echaudoirs]]+Tableau1[[#This Row],[Plumeuses]]</f>
        <v>0</v>
      </c>
      <c r="AI632" s="4">
        <f t="array" ref="AI632">Tableau1[[#This Row],[EF Surpréssée Eviscération]]+Tableau1[[#This Row],[EF Eviscération]]</f>
        <v>129.5199971050024</v>
      </c>
      <c r="AJ632" s="4">
        <f t="array" ref="AJ632">Tableau1[[#This Row],[Conso EF dégrilleur]]+Tableau1[[#This Row],[Conso EF prélaveuse]]+Tableau1[[#This Row],[Conso EF adiabatique]]</f>
        <v>0</v>
      </c>
      <c r="AK632" s="4">
        <f>Tableau1[[#This Row],[Conso EC Filtre]]+Tableau1[[#This Row],[Conso EC Laveuse ]]</f>
        <v>0</v>
      </c>
      <c r="AL632" s="30">
        <f t="array" ref="AL632">Tableau1[[#This Row],[Conso EF Quai Atlas (calculée)]]+Tableau1[[#This Row],[Conso EC Quai Atlas (calculée)]]</f>
        <v>0</v>
      </c>
      <c r="AM632" s="30">
        <f t="array" ref="AM632">Tableau1[[#This Row],[Lavage cagettes]]+Tableau1[[#This Row],[Lavage pal box]]</f>
        <v>0</v>
      </c>
      <c r="AN632" s="30">
        <f t="array" ref="AN632">Tableau1[[#This Row],[40 bar]]+Tableau1[[#This Row],[24 bar]]</f>
        <v>0</v>
      </c>
      <c r="AO632" s="31"/>
      <c r="AP632" s="31">
        <f>Tableau1[[#This Row],[EC Vestiaires m³]]+Tableau1[[#This Row],[Vestiaires EF]]+Tableau1[[#This Row],[Zone B]]</f>
        <v>0</v>
      </c>
      <c r="AQ63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584.99000394754114</v>
      </c>
      <c r="AR632" s="6">
        <f>Tableau1[[#This Row],[prestation lavage 40B]]+Tableau1[[#This Row],[Prestation lavage 24B]]</f>
        <v>0</v>
      </c>
      <c r="AS632" s="6">
        <f>IFERROR(Tableau1[[#This Row],[40 bar (19h-23h59)]]+Y633,0)</f>
        <v>0</v>
      </c>
      <c r="AT632" s="6">
        <f>IFERROR(Tableau1[[#This Row],[24 bar (19H-23H59)]]+AB633,0)</f>
        <v>0</v>
      </c>
      <c r="AU632" s="33">
        <f t="array" ref="AU632">(Tableau1[[#This Row],[Conso eau]]-Tableau1[Rejet convention])/Tableau1[[#This Row],[Rejet convention]]</f>
        <v>-3.3502538071065964E-2</v>
      </c>
      <c r="AV632" s="34">
        <f t="array" ref="AV632">IF(Tableau1[[#This Row],[Nbr de poulets (entrée découpe)]]&gt;0,(Tableau1[[#This Row],[Conso eau]]/Tableau1[[#This Row],[Nbr de poulets (entrée découpe)]])*1000,"erreur")</f>
        <v>10.305260878978133</v>
      </c>
      <c r="AW632" s="35">
        <f t="array" ref="AW632">IF(Tableau1[[#This Row],[Tonnage sortie ressuage]]&gt;0,(Tableau1[[#This Row],[Conso eau]]/Tableau1[[#This Row],[Tonnage sortie ressuage]])*1000,"erreur")</f>
        <v>4.1086505003641474</v>
      </c>
      <c r="AX632" s="34">
        <f t="array" ref="AX63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32" s="21">
        <f>10</f>
        <v>10</v>
      </c>
      <c r="AZ632" s="21">
        <f>6</f>
        <v>6</v>
      </c>
      <c r="BA632" s="21" t="str">
        <f>TEXT(Tableau1[[#This Row],[Date]],"aaaa")</f>
        <v>2020</v>
      </c>
      <c r="BB632" s="21" t="str">
        <f>TEXT(Tableau1[[#This Row],[Date]],"mmmm")</f>
        <v>septembre</v>
      </c>
      <c r="BC632" s="21">
        <f>_xlfn.ISOWEEKNUM(Tableau1[[#This Row],[Date]])</f>
        <v>39</v>
      </c>
      <c r="BD632" s="21" t="str">
        <f>TEXT(Tableau1[[#This Row],[Date]],"jjjj")</f>
        <v>mardi</v>
      </c>
      <c r="BE632" s="21">
        <f>VLOOKUP(ROUND(Tableau1[[#This Row],[Année]],4),Tableau2[#Data],2)</f>
        <v>788</v>
      </c>
      <c r="BF632" s="21" t="str">
        <f>VLOOKUP(Tableau1[[#This Row],[Date]],Tableau3[],2)</f>
        <v>2020-2021</v>
      </c>
    </row>
    <row r="633" spans="1:58" hidden="1" x14ac:dyDescent="0.3">
      <c r="A633" s="22">
        <v>44097</v>
      </c>
      <c r="B633" s="20">
        <v>76277</v>
      </c>
      <c r="C633" s="20">
        <v>189524</v>
      </c>
      <c r="D633" s="24">
        <v>791.6</v>
      </c>
      <c r="E633" s="24"/>
      <c r="F633" s="24"/>
      <c r="G633" s="24"/>
      <c r="H633" s="24"/>
      <c r="I633" s="24"/>
      <c r="J633" s="24"/>
      <c r="K633" s="24"/>
      <c r="L633" s="24"/>
      <c r="M633" s="24">
        <v>0</v>
      </c>
      <c r="N633" s="24">
        <v>83.349998136982293</v>
      </c>
      <c r="O633" s="24">
        <v>42.629999047145198</v>
      </c>
      <c r="P633" s="24"/>
      <c r="Q633" s="24">
        <v>45.7699989769608</v>
      </c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>
        <v>547</v>
      </c>
      <c r="AD633" s="24">
        <v>548</v>
      </c>
      <c r="AE633" s="24"/>
      <c r="AF633" s="30">
        <f t="array" ref="AF633">Tableau1[[#This Row],[EC Sortie PAC]]-Tableau1[[#This Row],[EC entrée PAC]]</f>
        <v>1</v>
      </c>
      <c r="AG633" s="30">
        <f t="array" ref="AG633">Tableau1[[#This Row],[Différenctiel PAC]]</f>
        <v>1</v>
      </c>
      <c r="AH633" s="4">
        <f t="array" ref="AH633">Tableau1[[#This Row],[Echaudoirs]]+Tableau1[[#This Row],[Plumeuses]]</f>
        <v>0</v>
      </c>
      <c r="AI633" s="4">
        <f t="array" ref="AI633">Tableau1[[#This Row],[EF Surpréssée Eviscération]]+Tableau1[[#This Row],[EF Eviscération]]</f>
        <v>125.97999718412748</v>
      </c>
      <c r="AJ633" s="4">
        <f t="array" ref="AJ633">Tableau1[[#This Row],[Conso EF dégrilleur]]+Tableau1[[#This Row],[Conso EF prélaveuse]]+Tableau1[[#This Row],[Conso EF adiabatique]]</f>
        <v>0</v>
      </c>
      <c r="AK633" s="4">
        <f>Tableau1[[#This Row],[Conso EC Filtre]]+Tableau1[[#This Row],[Conso EC Laveuse ]]</f>
        <v>0</v>
      </c>
      <c r="AL633" s="30">
        <f t="array" ref="AL633">Tableau1[[#This Row],[Conso EF Quai Atlas (calculée)]]+Tableau1[[#This Row],[Conso EC Quai Atlas (calculée)]]</f>
        <v>0</v>
      </c>
      <c r="AM633" s="30">
        <f t="array" ref="AM633">Tableau1[[#This Row],[Lavage cagettes]]+Tableau1[[#This Row],[Lavage pal box]]</f>
        <v>0</v>
      </c>
      <c r="AN633" s="30">
        <f t="array" ref="AN633">Tableau1[[#This Row],[40 bar]]+Tableau1[[#This Row],[24 bar]]</f>
        <v>0</v>
      </c>
      <c r="AO633" s="31"/>
      <c r="AP633" s="31">
        <f>Tableau1[[#This Row],[EC Vestiaires m³]]+Tableau1[[#This Row],[Vestiaires EF]]+Tableau1[[#This Row],[Zone B]]</f>
        <v>0</v>
      </c>
      <c r="AQ63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619.85000383891179</v>
      </c>
      <c r="AR633" s="6">
        <f>Tableau1[[#This Row],[prestation lavage 40B]]+Tableau1[[#This Row],[Prestation lavage 24B]]</f>
        <v>0</v>
      </c>
      <c r="AS633" s="6">
        <f>IFERROR(Tableau1[[#This Row],[40 bar (19h-23h59)]]+Y634,0)</f>
        <v>0</v>
      </c>
      <c r="AT633" s="6">
        <f>IFERROR(Tableau1[[#This Row],[24 bar (19H-23H59)]]+AB634,0)</f>
        <v>0</v>
      </c>
      <c r="AU633" s="33">
        <f t="array" ref="AU633">(Tableau1[[#This Row],[Conso eau]]-Tableau1[Rejet convention])/Tableau1[[#This Row],[Rejet convention]]</f>
        <v>4.5685279187817548E-3</v>
      </c>
      <c r="AV633" s="34">
        <f t="array" ref="AV633">IF(Tableau1[[#This Row],[Nbr de poulets (entrée découpe)]]&gt;0,(Tableau1[[#This Row],[Conso eau]]/Tableau1[[#This Row],[Nbr de poulets (entrée découpe)]])*1000,"erreur")</f>
        <v>10.37796452403739</v>
      </c>
      <c r="AW633" s="35">
        <f t="array" ref="AW633">IF(Tableau1[[#This Row],[Tonnage sortie ressuage]]&gt;0,(Tableau1[[#This Row],[Conso eau]]/Tableau1[[#This Row],[Tonnage sortie ressuage]])*1000,"erreur")</f>
        <v>4.1767797218294254</v>
      </c>
      <c r="AX633" s="34">
        <f t="array" ref="AX63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33" s="21">
        <f>10</f>
        <v>10</v>
      </c>
      <c r="AZ633" s="21">
        <f>6</f>
        <v>6</v>
      </c>
      <c r="BA633" s="21" t="str">
        <f>TEXT(Tableau1[[#This Row],[Date]],"aaaa")</f>
        <v>2020</v>
      </c>
      <c r="BB633" s="21" t="str">
        <f>TEXT(Tableau1[[#This Row],[Date]],"mmmm")</f>
        <v>septembre</v>
      </c>
      <c r="BC633" s="21">
        <f>_xlfn.ISOWEEKNUM(Tableau1[[#This Row],[Date]])</f>
        <v>39</v>
      </c>
      <c r="BD633" s="21" t="str">
        <f>TEXT(Tableau1[[#This Row],[Date]],"jjjj")</f>
        <v>mercredi</v>
      </c>
      <c r="BE633" s="21">
        <f>VLOOKUP(ROUND(Tableau1[[#This Row],[Année]],4),Tableau2[#Data],2)</f>
        <v>788</v>
      </c>
      <c r="BF633" s="21" t="str">
        <f>VLOOKUP(Tableau1[[#This Row],[Date]],Tableau3[],2)</f>
        <v>2020-2021</v>
      </c>
    </row>
    <row r="634" spans="1:58" hidden="1" x14ac:dyDescent="0.3">
      <c r="A634" s="22">
        <v>44098</v>
      </c>
      <c r="B634" s="20">
        <v>76448</v>
      </c>
      <c r="C634" s="20">
        <v>189739</v>
      </c>
      <c r="D634" s="24">
        <v>775.1</v>
      </c>
      <c r="E634" s="24"/>
      <c r="F634" s="24"/>
      <c r="G634" s="24"/>
      <c r="H634" s="24"/>
      <c r="I634" s="24"/>
      <c r="J634" s="24"/>
      <c r="K634" s="24"/>
      <c r="L634" s="24"/>
      <c r="M634" s="24">
        <v>0</v>
      </c>
      <c r="N634" s="24">
        <v>81.2749981833622</v>
      </c>
      <c r="O634" s="24">
        <v>41.839999064803102</v>
      </c>
      <c r="P634" s="24"/>
      <c r="Q634" s="24">
        <v>45.119998991489403</v>
      </c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>
        <v>575</v>
      </c>
      <c r="AD634" s="24">
        <v>577</v>
      </c>
      <c r="AE634" s="24"/>
      <c r="AF634" s="30">
        <f t="array" ref="AF634">Tableau1[[#This Row],[EC Sortie PAC]]-Tableau1[[#This Row],[EC entrée PAC]]</f>
        <v>2</v>
      </c>
      <c r="AG634" s="30">
        <f t="array" ref="AG634">Tableau1[[#This Row],[Différenctiel PAC]]</f>
        <v>2</v>
      </c>
      <c r="AH634" s="4">
        <f t="array" ref="AH634">Tableau1[[#This Row],[Echaudoirs]]+Tableau1[[#This Row],[Plumeuses]]</f>
        <v>0</v>
      </c>
      <c r="AI634" s="4">
        <f t="array" ref="AI634">Tableau1[[#This Row],[EF Surpréssée Eviscération]]+Tableau1[[#This Row],[EF Eviscération]]</f>
        <v>123.11499724816531</v>
      </c>
      <c r="AJ634" s="4">
        <f t="array" ref="AJ634">Tableau1[[#This Row],[Conso EF dégrilleur]]+Tableau1[[#This Row],[Conso EF prélaveuse]]+Tableau1[[#This Row],[Conso EF adiabatique]]</f>
        <v>0</v>
      </c>
      <c r="AK634" s="4">
        <f>Tableau1[[#This Row],[Conso EC Filtre]]+Tableau1[[#This Row],[Conso EC Laveuse ]]</f>
        <v>0</v>
      </c>
      <c r="AL634" s="30">
        <f t="array" ref="AL634">Tableau1[[#This Row],[Conso EF Quai Atlas (calculée)]]+Tableau1[[#This Row],[Conso EC Quai Atlas (calculée)]]</f>
        <v>0</v>
      </c>
      <c r="AM634" s="30">
        <f t="array" ref="AM634">Tableau1[[#This Row],[Lavage cagettes]]+Tableau1[[#This Row],[Lavage pal box]]</f>
        <v>0</v>
      </c>
      <c r="AN634" s="30">
        <f t="array" ref="AN634">Tableau1[[#This Row],[40 bar]]+Tableau1[[#This Row],[24 bar]]</f>
        <v>0</v>
      </c>
      <c r="AO634" s="31"/>
      <c r="AP634" s="31">
        <f>Tableau1[[#This Row],[EC Vestiaires m³]]+Tableau1[[#This Row],[Vestiaires EF]]+Tableau1[[#This Row],[Zone B]]</f>
        <v>0</v>
      </c>
      <c r="AQ63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606.8650037603453</v>
      </c>
      <c r="AR634" s="6">
        <f>Tableau1[[#This Row],[prestation lavage 40B]]+Tableau1[[#This Row],[Prestation lavage 24B]]</f>
        <v>0</v>
      </c>
      <c r="AS634" s="6">
        <f>IFERROR(Tableau1[[#This Row],[40 bar (19h-23h59)]]+Y635,0)</f>
        <v>0</v>
      </c>
      <c r="AT634" s="6">
        <f>IFERROR(Tableau1[[#This Row],[24 bar (19H-23H59)]]+AB635,0)</f>
        <v>0</v>
      </c>
      <c r="AU634" s="33">
        <f t="array" ref="AU634">(Tableau1[[#This Row],[Conso eau]]-Tableau1[Rejet convention])/Tableau1[[#This Row],[Rejet convention]]</f>
        <v>-1.6370558375634489E-2</v>
      </c>
      <c r="AV634" s="34">
        <f t="array" ref="AV634">IF(Tableau1[[#This Row],[Nbr de poulets (entrée découpe)]]&gt;0,(Tableau1[[#This Row],[Conso eau]]/Tableau1[[#This Row],[Nbr de poulets (entrée découpe)]])*1000,"erreur")</f>
        <v>10.138917957304312</v>
      </c>
      <c r="AW634" s="35">
        <f t="array" ref="AW634">IF(Tableau1[[#This Row],[Tonnage sortie ressuage]]&gt;0,(Tableau1[[#This Row],[Conso eau]]/Tableau1[[#This Row],[Tonnage sortie ressuage]])*1000,"erreur")</f>
        <v>4.0850853013876955</v>
      </c>
      <c r="AX634" s="34">
        <f t="array" ref="AX63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34" s="21">
        <f>10</f>
        <v>10</v>
      </c>
      <c r="AZ634" s="21">
        <f>6</f>
        <v>6</v>
      </c>
      <c r="BA634" s="21" t="str">
        <f>TEXT(Tableau1[[#This Row],[Date]],"aaaa")</f>
        <v>2020</v>
      </c>
      <c r="BB634" s="21" t="str">
        <f>TEXT(Tableau1[[#This Row],[Date]],"mmmm")</f>
        <v>septembre</v>
      </c>
      <c r="BC634" s="21">
        <f>_xlfn.ISOWEEKNUM(Tableau1[[#This Row],[Date]])</f>
        <v>39</v>
      </c>
      <c r="BD634" s="21" t="str">
        <f>TEXT(Tableau1[[#This Row],[Date]],"jjjj")</f>
        <v>jeudi</v>
      </c>
      <c r="BE634" s="21">
        <f>VLOOKUP(ROUND(Tableau1[[#This Row],[Année]],4),Tableau2[#Data],2)</f>
        <v>788</v>
      </c>
      <c r="BF634" s="21" t="str">
        <f>VLOOKUP(Tableau1[[#This Row],[Date]],Tableau3[],2)</f>
        <v>2020-2021</v>
      </c>
    </row>
    <row r="635" spans="1:58" hidden="1" x14ac:dyDescent="0.3">
      <c r="A635" s="22">
        <v>44099</v>
      </c>
      <c r="B635" s="20">
        <v>75996</v>
      </c>
      <c r="C635" s="20">
        <v>182113</v>
      </c>
      <c r="D635" s="24">
        <v>787.1</v>
      </c>
      <c r="E635" s="24"/>
      <c r="F635" s="24"/>
      <c r="G635" s="24"/>
      <c r="H635" s="24"/>
      <c r="I635" s="24"/>
      <c r="J635" s="24"/>
      <c r="K635" s="24"/>
      <c r="L635" s="24"/>
      <c r="M635" s="24">
        <v>0</v>
      </c>
      <c r="N635" s="24">
        <v>86.5199980661273</v>
      </c>
      <c r="O635" s="24">
        <v>45.804998976178503</v>
      </c>
      <c r="P635" s="24"/>
      <c r="Q635" s="24">
        <v>39.579999115318103</v>
      </c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>
        <v>557</v>
      </c>
      <c r="AD635" s="24">
        <v>559</v>
      </c>
      <c r="AE635" s="24"/>
      <c r="AF635" s="30">
        <f t="array" ref="AF635">Tableau1[[#This Row],[EC Sortie PAC]]-Tableau1[[#This Row],[EC entrée PAC]]</f>
        <v>2</v>
      </c>
      <c r="AG635" s="30">
        <f t="array" ref="AG635">Tableau1[[#This Row],[Différenctiel PAC]]</f>
        <v>2</v>
      </c>
      <c r="AH635" s="4">
        <f t="array" ref="AH635">Tableau1[[#This Row],[Echaudoirs]]+Tableau1[[#This Row],[Plumeuses]]</f>
        <v>0</v>
      </c>
      <c r="AI635" s="4">
        <f t="array" ref="AI635">Tableau1[[#This Row],[EF Surpréssée Eviscération]]+Tableau1[[#This Row],[EF Eviscération]]</f>
        <v>132.3249970423058</v>
      </c>
      <c r="AJ635" s="4">
        <f t="array" ref="AJ635">Tableau1[[#This Row],[Conso EF dégrilleur]]+Tableau1[[#This Row],[Conso EF prélaveuse]]+Tableau1[[#This Row],[Conso EF adiabatique]]</f>
        <v>0</v>
      </c>
      <c r="AK635" s="4">
        <f>Tableau1[[#This Row],[Conso EC Filtre]]+Tableau1[[#This Row],[Conso EC Laveuse ]]</f>
        <v>0</v>
      </c>
      <c r="AL635" s="30">
        <f t="array" ref="AL635">Tableau1[[#This Row],[Conso EF Quai Atlas (calculée)]]+Tableau1[[#This Row],[Conso EC Quai Atlas (calculée)]]</f>
        <v>0</v>
      </c>
      <c r="AM635" s="30">
        <f t="array" ref="AM635">Tableau1[[#This Row],[Lavage cagettes]]+Tableau1[[#This Row],[Lavage pal box]]</f>
        <v>0</v>
      </c>
      <c r="AN635" s="30">
        <f t="array" ref="AN635">Tableau1[[#This Row],[40 bar]]+Tableau1[[#This Row],[24 bar]]</f>
        <v>0</v>
      </c>
      <c r="AO635" s="31"/>
      <c r="AP635" s="31">
        <f>Tableau1[[#This Row],[EC Vestiaires m³]]+Tableau1[[#This Row],[Vestiaires EF]]+Tableau1[[#This Row],[Zone B]]</f>
        <v>0</v>
      </c>
      <c r="AQ63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615.19500384237608</v>
      </c>
      <c r="AR635" s="6">
        <f>Tableau1[[#This Row],[prestation lavage 40B]]+Tableau1[[#This Row],[Prestation lavage 24B]]</f>
        <v>0</v>
      </c>
      <c r="AS635" s="6">
        <f>IFERROR(Tableau1[[#This Row],[40 bar (19h-23h59)]]+Y636,0)</f>
        <v>0</v>
      </c>
      <c r="AT635" s="6">
        <f>IFERROR(Tableau1[[#This Row],[24 bar (19H-23H59)]]+AB636,0)</f>
        <v>0</v>
      </c>
      <c r="AU635" s="33">
        <f t="array" ref="AU635">(Tableau1[[#This Row],[Conso eau]]-Tableau1[Rejet convention])/Tableau1[[#This Row],[Rejet convention]]</f>
        <v>-1.1421319796954027E-3</v>
      </c>
      <c r="AV635" s="34">
        <f t="array" ref="AV635">IF(Tableau1[[#This Row],[Nbr de poulets (entrée découpe)]]&gt;0,(Tableau1[[#This Row],[Conso eau]]/Tableau1[[#This Row],[Nbr de poulets (entrée découpe)]])*1000,"erreur")</f>
        <v>10.357124059161007</v>
      </c>
      <c r="AW635" s="35">
        <f t="array" ref="AW635">IF(Tableau1[[#This Row],[Tonnage sortie ressuage]]&gt;0,(Tableau1[[#This Row],[Conso eau]]/Tableau1[[#This Row],[Tonnage sortie ressuage]])*1000,"erreur")</f>
        <v>4.3220418092063717</v>
      </c>
      <c r="AX635" s="34">
        <f t="array" ref="AX63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35" s="21">
        <f>10</f>
        <v>10</v>
      </c>
      <c r="AZ635" s="21">
        <f>6</f>
        <v>6</v>
      </c>
      <c r="BA635" s="21" t="str">
        <f>TEXT(Tableau1[[#This Row],[Date]],"aaaa")</f>
        <v>2020</v>
      </c>
      <c r="BB635" s="21" t="str">
        <f>TEXT(Tableau1[[#This Row],[Date]],"mmmm")</f>
        <v>septembre</v>
      </c>
      <c r="BC635" s="21">
        <f>_xlfn.ISOWEEKNUM(Tableau1[[#This Row],[Date]])</f>
        <v>39</v>
      </c>
      <c r="BD635" s="21" t="str">
        <f>TEXT(Tableau1[[#This Row],[Date]],"jjjj")</f>
        <v>vendredi</v>
      </c>
      <c r="BE635" s="21">
        <f>VLOOKUP(ROUND(Tableau1[[#This Row],[Année]],4),Tableau2[#Data],2)</f>
        <v>788</v>
      </c>
      <c r="BF635" s="21" t="str">
        <f>VLOOKUP(Tableau1[[#This Row],[Date]],Tableau3[],2)</f>
        <v>2020-2021</v>
      </c>
    </row>
    <row r="636" spans="1:58" hidden="1" x14ac:dyDescent="0.3">
      <c r="A636" s="22">
        <v>44100</v>
      </c>
      <c r="B636" s="20"/>
      <c r="C636" s="20">
        <v>0</v>
      </c>
      <c r="D636" s="24">
        <v>164.1</v>
      </c>
      <c r="E636" s="24"/>
      <c r="F636" s="24"/>
      <c r="G636" s="24"/>
      <c r="H636" s="24"/>
      <c r="I636" s="24"/>
      <c r="J636" s="24"/>
      <c r="K636" s="24"/>
      <c r="L636" s="24"/>
      <c r="M636" s="24">
        <v>0</v>
      </c>
      <c r="N636" s="24">
        <v>0</v>
      </c>
      <c r="O636" s="24">
        <v>4.9999998882412902E-3</v>
      </c>
      <c r="P636" s="24"/>
      <c r="Q636" s="24">
        <v>39.659999113529899</v>
      </c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>
        <v>545</v>
      </c>
      <c r="AD636" s="24">
        <v>554</v>
      </c>
      <c r="AE636" s="24"/>
      <c r="AF636" s="30">
        <f t="array" ref="AF636">Tableau1[[#This Row],[EC Sortie PAC]]-Tableau1[[#This Row],[EC entrée PAC]]</f>
        <v>9</v>
      </c>
      <c r="AG636" s="30">
        <f t="array" ref="AG636">Tableau1[[#This Row],[Différenctiel PAC]]</f>
        <v>9</v>
      </c>
      <c r="AH636" s="4">
        <f t="array" ref="AH636">Tableau1[[#This Row],[Echaudoirs]]+Tableau1[[#This Row],[Plumeuses]]</f>
        <v>0</v>
      </c>
      <c r="AI636" s="4">
        <f t="array" ref="AI636">Tableau1[[#This Row],[EF Surpréssée Eviscération]]+Tableau1[[#This Row],[EF Eviscération]]</f>
        <v>4.9999998882412902E-3</v>
      </c>
      <c r="AJ636" s="4">
        <f t="array" ref="AJ636">Tableau1[[#This Row],[Conso EF dégrilleur]]+Tableau1[[#This Row],[Conso EF prélaveuse]]+Tableau1[[#This Row],[Conso EF adiabatique]]</f>
        <v>0</v>
      </c>
      <c r="AK636" s="4">
        <f>Tableau1[[#This Row],[Conso EC Filtre]]+Tableau1[[#This Row],[Conso EC Laveuse ]]</f>
        <v>0</v>
      </c>
      <c r="AL636" s="30">
        <f t="array" ref="AL636">Tableau1[[#This Row],[Conso EF Quai Atlas (calculée)]]+Tableau1[[#This Row],[Conso EC Quai Atlas (calculée)]]</f>
        <v>0</v>
      </c>
      <c r="AM636" s="30">
        <f t="array" ref="AM636">Tableau1[[#This Row],[Lavage cagettes]]+Tableau1[[#This Row],[Lavage pal box]]</f>
        <v>0</v>
      </c>
      <c r="AN636" s="30">
        <f t="array" ref="AN636">Tableau1[[#This Row],[40 bar]]+Tableau1[[#This Row],[24 bar]]</f>
        <v>0</v>
      </c>
      <c r="AO636" s="31"/>
      <c r="AP636" s="31">
        <f>Tableau1[[#This Row],[EC Vestiaires m³]]+Tableau1[[#This Row],[Vestiaires EF]]+Tableau1[[#This Row],[Zone B]]</f>
        <v>0</v>
      </c>
      <c r="AQ63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124.43500088658186</v>
      </c>
      <c r="AR636" s="6">
        <f>Tableau1[[#This Row],[prestation lavage 40B]]+Tableau1[[#This Row],[Prestation lavage 24B]]</f>
        <v>0</v>
      </c>
      <c r="AS636" s="6">
        <f>IFERROR(Tableau1[[#This Row],[40 bar (19h-23h59)]]+Y637,0)</f>
        <v>0</v>
      </c>
      <c r="AT636" s="6">
        <f>IFERROR(Tableau1[[#This Row],[24 bar (19H-23H59)]]+AB637,0)</f>
        <v>0</v>
      </c>
      <c r="AU636" s="33">
        <f t="array" ref="AU636">(Tableau1[[#This Row],[Conso eau]]-Tableau1[Rejet convention])/Tableau1[[#This Row],[Rejet convention]]</f>
        <v>-0.79175126903553295</v>
      </c>
      <c r="AV636" s="34" t="str">
        <f t="array" ref="AV636">IF(Tableau1[[#This Row],[Nbr de poulets (entrée découpe)]]&gt;0,(Tableau1[[#This Row],[Conso eau]]/Tableau1[[#This Row],[Nbr de poulets (entrée découpe)]])*1000,"erreur")</f>
        <v>erreur</v>
      </c>
      <c r="AW636" s="35" t="str">
        <f t="array" ref="AW636">IF(Tableau1[[#This Row],[Tonnage sortie ressuage]]&gt;0,(Tableau1[[#This Row],[Conso eau]]/Tableau1[[#This Row],[Tonnage sortie ressuage]])*1000,"erreur")</f>
        <v>erreur</v>
      </c>
      <c r="AX636" s="34" t="str">
        <f t="array" ref="AX63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36" s="21">
        <f>10</f>
        <v>10</v>
      </c>
      <c r="AZ636" s="21">
        <f>6</f>
        <v>6</v>
      </c>
      <c r="BA636" s="21" t="str">
        <f>TEXT(Tableau1[[#This Row],[Date]],"aaaa")</f>
        <v>2020</v>
      </c>
      <c r="BB636" s="21" t="str">
        <f>TEXT(Tableau1[[#This Row],[Date]],"mmmm")</f>
        <v>septembre</v>
      </c>
      <c r="BC636" s="21">
        <f>_xlfn.ISOWEEKNUM(Tableau1[[#This Row],[Date]])</f>
        <v>39</v>
      </c>
      <c r="BD636" s="21" t="str">
        <f>TEXT(Tableau1[[#This Row],[Date]],"jjjj")</f>
        <v>samedi</v>
      </c>
      <c r="BE636" s="21">
        <f>VLOOKUP(ROUND(Tableau1[[#This Row],[Année]],4),Tableau2[#Data],2)</f>
        <v>788</v>
      </c>
      <c r="BF636" s="21" t="str">
        <f>VLOOKUP(Tableau1[[#This Row],[Date]],Tableau3[],2)</f>
        <v>2020-2021</v>
      </c>
    </row>
    <row r="637" spans="1:58" hidden="1" x14ac:dyDescent="0.3">
      <c r="A637" s="22">
        <v>44101</v>
      </c>
      <c r="B637" s="20"/>
      <c r="C637" s="20">
        <v>0</v>
      </c>
      <c r="D637" s="24">
        <v>73.2</v>
      </c>
      <c r="E637" s="24"/>
      <c r="F637" s="24"/>
      <c r="G637" s="24"/>
      <c r="H637" s="24"/>
      <c r="I637" s="24"/>
      <c r="J637" s="24"/>
      <c r="K637" s="24"/>
      <c r="L637" s="24"/>
      <c r="M637" s="24">
        <v>0</v>
      </c>
      <c r="N637" s="24">
        <v>0.17499999608844499</v>
      </c>
      <c r="O637" s="24">
        <v>8.9999997988343197E-2</v>
      </c>
      <c r="P637" s="24"/>
      <c r="Q637" s="24">
        <v>0</v>
      </c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>
        <v>191</v>
      </c>
      <c r="AD637" s="24">
        <v>188</v>
      </c>
      <c r="AE637" s="24"/>
      <c r="AF637" s="30">
        <f t="array" ref="AF637">Tableau1[[#This Row],[EC Sortie PAC]]-Tableau1[[#This Row],[EC entrée PAC]]</f>
        <v>-3</v>
      </c>
      <c r="AG637" s="30">
        <f t="array" ref="AG637">Tableau1[[#This Row],[Différenctiel PAC]]</f>
        <v>-3</v>
      </c>
      <c r="AH637" s="4">
        <f t="array" ref="AH637">Tableau1[[#This Row],[Echaudoirs]]+Tableau1[[#This Row],[Plumeuses]]</f>
        <v>0</v>
      </c>
      <c r="AI637" s="4">
        <f t="array" ref="AI637">Tableau1[[#This Row],[EF Surpréssée Eviscération]]+Tableau1[[#This Row],[EF Eviscération]]</f>
        <v>0.2649999940767882</v>
      </c>
      <c r="AJ637" s="4">
        <f t="array" ref="AJ637">Tableau1[[#This Row],[Conso EF dégrilleur]]+Tableau1[[#This Row],[Conso EF prélaveuse]]+Tableau1[[#This Row],[Conso EF adiabatique]]</f>
        <v>0</v>
      </c>
      <c r="AK637" s="4">
        <f>Tableau1[[#This Row],[Conso EC Filtre]]+Tableau1[[#This Row],[Conso EC Laveuse ]]</f>
        <v>0</v>
      </c>
      <c r="AL637" s="30">
        <f t="array" ref="AL637">Tableau1[[#This Row],[Conso EF Quai Atlas (calculée)]]+Tableau1[[#This Row],[Conso EC Quai Atlas (calculée)]]</f>
        <v>0</v>
      </c>
      <c r="AM637" s="30">
        <f t="array" ref="AM637">Tableau1[[#This Row],[Lavage cagettes]]+Tableau1[[#This Row],[Lavage pal box]]</f>
        <v>0</v>
      </c>
      <c r="AN637" s="30">
        <f t="array" ref="AN637">Tableau1[[#This Row],[40 bar]]+Tableau1[[#This Row],[24 bar]]</f>
        <v>0</v>
      </c>
      <c r="AO637" s="31"/>
      <c r="AP637" s="31">
        <f>Tableau1[[#This Row],[EC Vestiaires m³]]+Tableau1[[#This Row],[Vestiaires EF]]+Tableau1[[#This Row],[Zone B]]</f>
        <v>0</v>
      </c>
      <c r="AQ63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72.935000005923214</v>
      </c>
      <c r="AR637" s="6">
        <f>Tableau1[[#This Row],[prestation lavage 40B]]+Tableau1[[#This Row],[Prestation lavage 24B]]</f>
        <v>0</v>
      </c>
      <c r="AS637" s="6">
        <f>IFERROR(Tableau1[[#This Row],[40 bar (19h-23h59)]]+Y638,0)</f>
        <v>0</v>
      </c>
      <c r="AT637" s="6">
        <f>IFERROR(Tableau1[[#This Row],[24 bar (19H-23H59)]]+AB638,0)</f>
        <v>0</v>
      </c>
      <c r="AU637" s="33">
        <f t="array" ref="AU637">(Tableau1[[#This Row],[Conso eau]]-Tableau1[Rejet convention])/Tableau1[[#This Row],[Rejet convention]]</f>
        <v>-0.90710659898477153</v>
      </c>
      <c r="AV637" s="34" t="str">
        <f t="array" ref="AV637">IF(Tableau1[[#This Row],[Nbr de poulets (entrée découpe)]]&gt;0,(Tableau1[[#This Row],[Conso eau]]/Tableau1[[#This Row],[Nbr de poulets (entrée découpe)]])*1000,"erreur")</f>
        <v>erreur</v>
      </c>
      <c r="AW637" s="35" t="str">
        <f t="array" ref="AW637">IF(Tableau1[[#This Row],[Tonnage sortie ressuage]]&gt;0,(Tableau1[[#This Row],[Conso eau]]/Tableau1[[#This Row],[Tonnage sortie ressuage]])*1000,"erreur")</f>
        <v>erreur</v>
      </c>
      <c r="AX637" s="34" t="str">
        <f t="array" ref="AX63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37" s="21">
        <f>10</f>
        <v>10</v>
      </c>
      <c r="AZ637" s="21">
        <f>6</f>
        <v>6</v>
      </c>
      <c r="BA637" s="21" t="str">
        <f>TEXT(Tableau1[[#This Row],[Date]],"aaaa")</f>
        <v>2020</v>
      </c>
      <c r="BB637" s="21" t="str">
        <f>TEXT(Tableau1[[#This Row],[Date]],"mmmm")</f>
        <v>septembre</v>
      </c>
      <c r="BC637" s="21">
        <f>_xlfn.ISOWEEKNUM(Tableau1[[#This Row],[Date]])</f>
        <v>39</v>
      </c>
      <c r="BD637" s="21" t="str">
        <f>TEXT(Tableau1[[#This Row],[Date]],"jjjj")</f>
        <v>dimanche</v>
      </c>
      <c r="BE637" s="21">
        <f>VLOOKUP(ROUND(Tableau1[[#This Row],[Année]],4),Tableau2[#Data],2)</f>
        <v>788</v>
      </c>
      <c r="BF637" s="21" t="str">
        <f>VLOOKUP(Tableau1[[#This Row],[Date]],Tableau3[],2)</f>
        <v>2020-2021</v>
      </c>
    </row>
    <row r="638" spans="1:58" hidden="1" x14ac:dyDescent="0.3">
      <c r="A638" s="22">
        <v>44102</v>
      </c>
      <c r="B638" s="20">
        <v>77751</v>
      </c>
      <c r="C638" s="20">
        <v>194594</v>
      </c>
      <c r="D638" s="24">
        <v>724</v>
      </c>
      <c r="E638" s="24"/>
      <c r="F638" s="24"/>
      <c r="G638" s="24"/>
      <c r="H638" s="24"/>
      <c r="I638" s="24"/>
      <c r="J638" s="24"/>
      <c r="K638" s="24"/>
      <c r="L638" s="24"/>
      <c r="M638" s="24">
        <v>0</v>
      </c>
      <c r="N638" s="24">
        <v>82.3249981598929</v>
      </c>
      <c r="O638" s="24">
        <v>40.699999090284102</v>
      </c>
      <c r="P638" s="24"/>
      <c r="Q638" s="24">
        <v>0</v>
      </c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>
        <v>100</v>
      </c>
      <c r="AD638" s="24">
        <v>98</v>
      </c>
      <c r="AE638" s="24"/>
      <c r="AF638" s="30">
        <f t="array" ref="AF638">Tableau1[[#This Row],[EC Sortie PAC]]-Tableau1[[#This Row],[EC entrée PAC]]</f>
        <v>-2</v>
      </c>
      <c r="AG638" s="30">
        <f t="array" ref="AG638">Tableau1[[#This Row],[Différenctiel PAC]]</f>
        <v>-2</v>
      </c>
      <c r="AH638" s="4">
        <f t="array" ref="AH638">Tableau1[[#This Row],[Echaudoirs]]+Tableau1[[#This Row],[Plumeuses]]</f>
        <v>0</v>
      </c>
      <c r="AI638" s="4">
        <f t="array" ref="AI638">Tableau1[[#This Row],[EF Surpréssée Eviscération]]+Tableau1[[#This Row],[EF Eviscération]]</f>
        <v>123.02499725017699</v>
      </c>
      <c r="AJ638" s="4">
        <f t="array" ref="AJ638">Tableau1[[#This Row],[Conso EF dégrilleur]]+Tableau1[[#This Row],[Conso EF prélaveuse]]+Tableau1[[#This Row],[Conso EF adiabatique]]</f>
        <v>0</v>
      </c>
      <c r="AK638" s="4">
        <f>Tableau1[[#This Row],[Conso EC Filtre]]+Tableau1[[#This Row],[Conso EC Laveuse ]]</f>
        <v>0</v>
      </c>
      <c r="AL638" s="30">
        <f t="array" ref="AL638">Tableau1[[#This Row],[Conso EF Quai Atlas (calculée)]]+Tableau1[[#This Row],[Conso EC Quai Atlas (calculée)]]</f>
        <v>0</v>
      </c>
      <c r="AM638" s="30">
        <f t="array" ref="AM638">Tableau1[[#This Row],[Lavage cagettes]]+Tableau1[[#This Row],[Lavage pal box]]</f>
        <v>0</v>
      </c>
      <c r="AN638" s="30">
        <f t="array" ref="AN638">Tableau1[[#This Row],[40 bar]]+Tableau1[[#This Row],[24 bar]]</f>
        <v>0</v>
      </c>
      <c r="AO638" s="31"/>
      <c r="AP638" s="31">
        <f>Tableau1[[#This Row],[EC Vestiaires m³]]+Tableau1[[#This Row],[Vestiaires EF]]+Tableau1[[#This Row],[Zone B]]</f>
        <v>0</v>
      </c>
      <c r="AQ63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600.97500274982303</v>
      </c>
      <c r="AR638" s="6">
        <f>Tableau1[[#This Row],[prestation lavage 40B]]+Tableau1[[#This Row],[Prestation lavage 24B]]</f>
        <v>0</v>
      </c>
      <c r="AS638" s="6">
        <f>IFERROR(Tableau1[[#This Row],[40 bar (19h-23h59)]]+Y639,0)</f>
        <v>0</v>
      </c>
      <c r="AT638" s="6">
        <f>IFERROR(Tableau1[[#This Row],[24 bar (19H-23H59)]]+AB639,0)</f>
        <v>0</v>
      </c>
      <c r="AU638" s="33">
        <f t="array" ref="AU638">(Tableau1[[#This Row],[Conso eau]]-Tableau1[Rejet convention])/Tableau1[[#This Row],[Rejet convention]]</f>
        <v>-8.1218274111675121E-2</v>
      </c>
      <c r="AV638" s="34">
        <f t="array" ref="AV638">IF(Tableau1[[#This Row],[Nbr de poulets (entrée découpe)]]&gt;0,(Tableau1[[#This Row],[Conso eau]]/Tableau1[[#This Row],[Nbr de poulets (entrée découpe)]])*1000,"erreur")</f>
        <v>9.3117773404843671</v>
      </c>
      <c r="AW638" s="35">
        <f t="array" ref="AW638">IF(Tableau1[[#This Row],[Tonnage sortie ressuage]]&gt;0,(Tableau1[[#This Row],[Conso eau]]/Tableau1[[#This Row],[Tonnage sortie ressuage]])*1000,"erreur")</f>
        <v>3.7205669239544901</v>
      </c>
      <c r="AX638" s="34">
        <f t="array" ref="AX63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38" s="21">
        <f>10</f>
        <v>10</v>
      </c>
      <c r="AZ638" s="21">
        <f>6</f>
        <v>6</v>
      </c>
      <c r="BA638" s="21" t="str">
        <f>TEXT(Tableau1[[#This Row],[Date]],"aaaa")</f>
        <v>2020</v>
      </c>
      <c r="BB638" s="21" t="str">
        <f>TEXT(Tableau1[[#This Row],[Date]],"mmmm")</f>
        <v>septembre</v>
      </c>
      <c r="BC638" s="21">
        <f>_xlfn.ISOWEEKNUM(Tableau1[[#This Row],[Date]])</f>
        <v>40</v>
      </c>
      <c r="BD638" s="21" t="str">
        <f>TEXT(Tableau1[[#This Row],[Date]],"jjjj")</f>
        <v>lundi</v>
      </c>
      <c r="BE638" s="21">
        <f>VLOOKUP(ROUND(Tableau1[[#This Row],[Année]],4),Tableau2[#Data],2)</f>
        <v>788</v>
      </c>
      <c r="BF638" s="21" t="str">
        <f>VLOOKUP(Tableau1[[#This Row],[Date]],Tableau3[],2)</f>
        <v>2020-2021</v>
      </c>
    </row>
    <row r="639" spans="1:58" hidden="1" x14ac:dyDescent="0.3">
      <c r="A639" s="22">
        <v>44103</v>
      </c>
      <c r="B639" s="20">
        <v>75170</v>
      </c>
      <c r="C639" s="20">
        <v>187642</v>
      </c>
      <c r="D639" s="24">
        <v>809.3</v>
      </c>
      <c r="E639" s="24"/>
      <c r="F639" s="24"/>
      <c r="G639" s="24"/>
      <c r="H639" s="24"/>
      <c r="I639" s="24"/>
      <c r="J639" s="24"/>
      <c r="K639" s="24"/>
      <c r="L639" s="24"/>
      <c r="M639" s="24">
        <v>0</v>
      </c>
      <c r="N639" s="24">
        <v>82.884998147375896</v>
      </c>
      <c r="O639" s="24">
        <v>39.139999125152798</v>
      </c>
      <c r="P639" s="24"/>
      <c r="Q639" s="24">
        <v>47.0699989479035</v>
      </c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>
        <v>490</v>
      </c>
      <c r="AD639" s="24">
        <v>492</v>
      </c>
      <c r="AE639" s="24"/>
      <c r="AF639" s="30">
        <f t="array" ref="AF639">Tableau1[[#This Row],[EC Sortie PAC]]-Tableau1[[#This Row],[EC entrée PAC]]</f>
        <v>2</v>
      </c>
      <c r="AG639" s="30">
        <f t="array" ref="AG639">Tableau1[[#This Row],[Différenctiel PAC]]</f>
        <v>2</v>
      </c>
      <c r="AH639" s="4">
        <f t="array" ref="AH639">Tableau1[[#This Row],[Echaudoirs]]+Tableau1[[#This Row],[Plumeuses]]</f>
        <v>0</v>
      </c>
      <c r="AI639" s="4">
        <f t="array" ref="AI639">Tableau1[[#This Row],[EF Surpréssée Eviscération]]+Tableau1[[#This Row],[EF Eviscération]]</f>
        <v>122.02499727252869</v>
      </c>
      <c r="AJ639" s="4">
        <f t="array" ref="AJ639">Tableau1[[#This Row],[Conso EF dégrilleur]]+Tableau1[[#This Row],[Conso EF prélaveuse]]+Tableau1[[#This Row],[Conso EF adiabatique]]</f>
        <v>0</v>
      </c>
      <c r="AK639" s="4">
        <f>Tableau1[[#This Row],[Conso EC Filtre]]+Tableau1[[#This Row],[Conso EC Laveuse ]]</f>
        <v>0</v>
      </c>
      <c r="AL639" s="30">
        <f t="array" ref="AL639">Tableau1[[#This Row],[Conso EF Quai Atlas (calculée)]]+Tableau1[[#This Row],[Conso EC Quai Atlas (calculée)]]</f>
        <v>0</v>
      </c>
      <c r="AM639" s="30">
        <f t="array" ref="AM639">Tableau1[[#This Row],[Lavage cagettes]]+Tableau1[[#This Row],[Lavage pal box]]</f>
        <v>0</v>
      </c>
      <c r="AN639" s="30">
        <f t="array" ref="AN639">Tableau1[[#This Row],[40 bar]]+Tableau1[[#This Row],[24 bar]]</f>
        <v>0</v>
      </c>
      <c r="AO639" s="31"/>
      <c r="AP639" s="31">
        <f>Tableau1[[#This Row],[EC Vestiaires m³]]+Tableau1[[#This Row],[Vestiaires EF]]+Tableau1[[#This Row],[Zone B]]</f>
        <v>0</v>
      </c>
      <c r="AQ63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640.20500377956773</v>
      </c>
      <c r="AR639" s="6">
        <f>Tableau1[[#This Row],[prestation lavage 40B]]+Tableau1[[#This Row],[Prestation lavage 24B]]</f>
        <v>0</v>
      </c>
      <c r="AS639" s="6">
        <f>IFERROR(Tableau1[[#This Row],[40 bar (19h-23h59)]]+Y640,0)</f>
        <v>0</v>
      </c>
      <c r="AT639" s="6">
        <f>IFERROR(Tableau1[[#This Row],[24 bar (19H-23H59)]]+AB640,0)</f>
        <v>0</v>
      </c>
      <c r="AU639" s="33">
        <f t="array" ref="AU639">(Tableau1[[#This Row],[Conso eau]]-Tableau1[Rejet convention])/Tableau1[[#This Row],[Rejet convention]]</f>
        <v>2.7030456852791821E-2</v>
      </c>
      <c r="AV639" s="34">
        <f t="array" ref="AV639">IF(Tableau1[[#This Row],[Nbr de poulets (entrée découpe)]]&gt;0,(Tableau1[[#This Row],[Conso eau]]/Tableau1[[#This Row],[Nbr de poulets (entrée découpe)]])*1000,"erreur")</f>
        <v>10.766263136889716</v>
      </c>
      <c r="AW639" s="35">
        <f t="array" ref="AW639">IF(Tableau1[[#This Row],[Tonnage sortie ressuage]]&gt;0,(Tableau1[[#This Row],[Conso eau]]/Tableau1[[#This Row],[Tonnage sortie ressuage]])*1000,"erreur")</f>
        <v>4.3130002877820521</v>
      </c>
      <c r="AX639" s="34">
        <f t="array" ref="AX63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39" s="21">
        <f>10</f>
        <v>10</v>
      </c>
      <c r="AZ639" s="21">
        <f>6</f>
        <v>6</v>
      </c>
      <c r="BA639" s="21" t="str">
        <f>TEXT(Tableau1[[#This Row],[Date]],"aaaa")</f>
        <v>2020</v>
      </c>
      <c r="BB639" s="21" t="str">
        <f>TEXT(Tableau1[[#This Row],[Date]],"mmmm")</f>
        <v>septembre</v>
      </c>
      <c r="BC639" s="21">
        <f>_xlfn.ISOWEEKNUM(Tableau1[[#This Row],[Date]])</f>
        <v>40</v>
      </c>
      <c r="BD639" s="21" t="str">
        <f>TEXT(Tableau1[[#This Row],[Date]],"jjjj")</f>
        <v>mardi</v>
      </c>
      <c r="BE639" s="21">
        <f>VLOOKUP(ROUND(Tableau1[[#This Row],[Année]],4),Tableau2[#Data],2)</f>
        <v>788</v>
      </c>
      <c r="BF639" s="21" t="str">
        <f>VLOOKUP(Tableau1[[#This Row],[Date]],Tableau3[],2)</f>
        <v>2020-2021</v>
      </c>
    </row>
    <row r="640" spans="1:58" hidden="1" x14ac:dyDescent="0.3">
      <c r="A640" s="22">
        <v>44104</v>
      </c>
      <c r="B640" s="20">
        <v>74108</v>
      </c>
      <c r="C640" s="20">
        <v>186597</v>
      </c>
      <c r="D640" s="24">
        <v>753.6</v>
      </c>
      <c r="E640" s="24"/>
      <c r="F640" s="24"/>
      <c r="G640" s="24"/>
      <c r="H640" s="24"/>
      <c r="I640" s="24"/>
      <c r="J640" s="24"/>
      <c r="K640" s="24"/>
      <c r="L640" s="24"/>
      <c r="M640" s="24">
        <v>0</v>
      </c>
      <c r="N640" s="24">
        <v>81.679998174309702</v>
      </c>
      <c r="O640" s="24">
        <v>39.574999115429797</v>
      </c>
      <c r="P640" s="24"/>
      <c r="Q640" s="24">
        <v>54.199998788535602</v>
      </c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>
        <v>533</v>
      </c>
      <c r="AD640" s="24">
        <v>535</v>
      </c>
      <c r="AE640" s="24"/>
      <c r="AF640" s="30">
        <f t="array" ref="AF640">Tableau1[[#This Row],[EC Sortie PAC]]-Tableau1[[#This Row],[EC entrée PAC]]</f>
        <v>2</v>
      </c>
      <c r="AG640" s="30">
        <f t="array" ref="AG640">Tableau1[[#This Row],[Différenctiel PAC]]</f>
        <v>2</v>
      </c>
      <c r="AH640" s="4">
        <f t="array" ref="AH640">Tableau1[[#This Row],[Echaudoirs]]+Tableau1[[#This Row],[Plumeuses]]</f>
        <v>0</v>
      </c>
      <c r="AI640" s="4">
        <f t="array" ref="AI640">Tableau1[[#This Row],[EF Surpréssée Eviscération]]+Tableau1[[#This Row],[EF Eviscération]]</f>
        <v>121.25499728973949</v>
      </c>
      <c r="AJ640" s="4">
        <f t="array" ref="AJ640">Tableau1[[#This Row],[Conso EF dégrilleur]]+Tableau1[[#This Row],[Conso EF prélaveuse]]+Tableau1[[#This Row],[Conso EF adiabatique]]</f>
        <v>0</v>
      </c>
      <c r="AK640" s="4">
        <f>Tableau1[[#This Row],[Conso EC Filtre]]+Tableau1[[#This Row],[Conso EC Laveuse ]]</f>
        <v>0</v>
      </c>
      <c r="AL640" s="30">
        <f t="array" ref="AL640">Tableau1[[#This Row],[Conso EF Quai Atlas (calculée)]]+Tableau1[[#This Row],[Conso EC Quai Atlas (calculée)]]</f>
        <v>0</v>
      </c>
      <c r="AM640" s="30">
        <f t="array" ref="AM640">Tableau1[[#This Row],[Lavage cagettes]]+Tableau1[[#This Row],[Lavage pal box]]</f>
        <v>0</v>
      </c>
      <c r="AN640" s="30">
        <f t="array" ref="AN640">Tableau1[[#This Row],[40 bar]]+Tableau1[[#This Row],[24 bar]]</f>
        <v>0</v>
      </c>
      <c r="AO640" s="31"/>
      <c r="AP640" s="31">
        <f>Tableau1[[#This Row],[EC Vestiaires m³]]+Tableau1[[#This Row],[Vestiaires EF]]+Tableau1[[#This Row],[Zone B]]</f>
        <v>0</v>
      </c>
      <c r="AQ64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578.14500392172499</v>
      </c>
      <c r="AR640" s="6">
        <f>Tableau1[[#This Row],[prestation lavage 40B]]+Tableau1[[#This Row],[Prestation lavage 24B]]</f>
        <v>0</v>
      </c>
      <c r="AS640" s="6">
        <f>IFERROR(Tableau1[[#This Row],[40 bar (19h-23h59)]]+Y641,0)</f>
        <v>0</v>
      </c>
      <c r="AT640" s="6">
        <f>IFERROR(Tableau1[[#This Row],[24 bar (19H-23H59)]]+AB641,0)</f>
        <v>0</v>
      </c>
      <c r="AU640" s="33">
        <f t="array" ref="AU640">(Tableau1[[#This Row],[Conso eau]]-Tableau1[Rejet convention])/Tableau1[[#This Row],[Rejet convention]]</f>
        <v>-4.3654822335025351E-2</v>
      </c>
      <c r="AV640" s="34">
        <f t="array" ref="AV640">IF(Tableau1[[#This Row],[Nbr de poulets (entrée découpe)]]&gt;0,(Tableau1[[#This Row],[Conso eau]]/Tableau1[[#This Row],[Nbr de poulets (entrée découpe)]])*1000,"erreur")</f>
        <v>10.168942624278081</v>
      </c>
      <c r="AW640" s="35">
        <f t="array" ref="AW640">IF(Tableau1[[#This Row],[Tonnage sortie ressuage]]&gt;0,(Tableau1[[#This Row],[Conso eau]]/Tableau1[[#This Row],[Tonnage sortie ressuage]])*1000,"erreur")</f>
        <v>4.0386501390697607</v>
      </c>
      <c r="AX640" s="34">
        <f t="array" ref="AX64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40" s="21">
        <f>10</f>
        <v>10</v>
      </c>
      <c r="AZ640" s="21">
        <f>6</f>
        <v>6</v>
      </c>
      <c r="BA640" s="21" t="str">
        <f>TEXT(Tableau1[[#This Row],[Date]],"aaaa")</f>
        <v>2020</v>
      </c>
      <c r="BB640" s="21" t="str">
        <f>TEXT(Tableau1[[#This Row],[Date]],"mmmm")</f>
        <v>septembre</v>
      </c>
      <c r="BC640" s="21">
        <f>_xlfn.ISOWEEKNUM(Tableau1[[#This Row],[Date]])</f>
        <v>40</v>
      </c>
      <c r="BD640" s="21" t="str">
        <f>TEXT(Tableau1[[#This Row],[Date]],"jjjj")</f>
        <v>mercredi</v>
      </c>
      <c r="BE640" s="21">
        <f>VLOOKUP(ROUND(Tableau1[[#This Row],[Année]],4),Tableau2[#Data],2)</f>
        <v>788</v>
      </c>
      <c r="BF640" s="21" t="str">
        <f>VLOOKUP(Tableau1[[#This Row],[Date]],Tableau3[],2)</f>
        <v>2020-2021</v>
      </c>
    </row>
    <row r="641" spans="1:58" hidden="1" x14ac:dyDescent="0.3">
      <c r="A641" s="22">
        <v>44105</v>
      </c>
      <c r="B641" s="20">
        <v>76353</v>
      </c>
      <c r="C641" s="20">
        <v>192443</v>
      </c>
      <c r="D641" s="24">
        <v>763</v>
      </c>
      <c r="E641" s="24"/>
      <c r="F641" s="24"/>
      <c r="G641" s="24"/>
      <c r="H641" s="24"/>
      <c r="I641" s="24"/>
      <c r="J641" s="24"/>
      <c r="K641" s="24"/>
      <c r="L641" s="24"/>
      <c r="M641" s="24">
        <v>0</v>
      </c>
      <c r="N641" s="24">
        <v>88.929998012259603</v>
      </c>
      <c r="O641" s="24">
        <v>41.964999062009198</v>
      </c>
      <c r="P641" s="24"/>
      <c r="Q641" s="24">
        <v>54.089998790994301</v>
      </c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>
        <v>529</v>
      </c>
      <c r="AD641" s="24">
        <v>531</v>
      </c>
      <c r="AE641" s="24"/>
      <c r="AF641" s="30">
        <f t="array" ref="AF641">Tableau1[[#This Row],[EC Sortie PAC]]-Tableau1[[#This Row],[EC entrée PAC]]</f>
        <v>2</v>
      </c>
      <c r="AG641" s="30">
        <f t="array" ref="AG641">Tableau1[[#This Row],[Différenctiel PAC]]</f>
        <v>2</v>
      </c>
      <c r="AH641" s="4">
        <f t="array" ref="AH641">Tableau1[[#This Row],[Echaudoirs]]+Tableau1[[#This Row],[Plumeuses]]</f>
        <v>0</v>
      </c>
      <c r="AI641" s="4">
        <f t="array" ref="AI641">Tableau1[[#This Row],[EF Surpréssée Eviscération]]+Tableau1[[#This Row],[EF Eviscération]]</f>
        <v>130.89499707426882</v>
      </c>
      <c r="AJ641" s="4">
        <f t="array" ref="AJ641">Tableau1[[#This Row],[Conso EF dégrilleur]]+Tableau1[[#This Row],[Conso EF prélaveuse]]+Tableau1[[#This Row],[Conso EF adiabatique]]</f>
        <v>0</v>
      </c>
      <c r="AK641" s="4">
        <f>Tableau1[[#This Row],[Conso EC Filtre]]+Tableau1[[#This Row],[Conso EC Laveuse ]]</f>
        <v>0</v>
      </c>
      <c r="AL641" s="30">
        <f t="array" ref="AL641">Tableau1[[#This Row],[Conso EF Quai Atlas (calculée)]]+Tableau1[[#This Row],[Conso EC Quai Atlas (calculée)]]</f>
        <v>0</v>
      </c>
      <c r="AM641" s="30">
        <f t="array" ref="AM641">Tableau1[[#This Row],[Lavage cagettes]]+Tableau1[[#This Row],[Lavage pal box]]</f>
        <v>0</v>
      </c>
      <c r="AN641" s="30">
        <f t="array" ref="AN641">Tableau1[[#This Row],[40 bar]]+Tableau1[[#This Row],[24 bar]]</f>
        <v>0</v>
      </c>
      <c r="AO641" s="31"/>
      <c r="AP641" s="31">
        <f>Tableau1[[#This Row],[EC Vestiaires m³]]+Tableau1[[#This Row],[Vestiaires EF]]+Tableau1[[#This Row],[Zone B]]</f>
        <v>0</v>
      </c>
      <c r="AQ64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578.01500413473696</v>
      </c>
      <c r="AR641" s="6">
        <f>Tableau1[[#This Row],[prestation lavage 40B]]+Tableau1[[#This Row],[Prestation lavage 24B]]</f>
        <v>0</v>
      </c>
      <c r="AS641" s="6">
        <f>IFERROR(Tableau1[[#This Row],[40 bar (19h-23h59)]]+Y642,0)</f>
        <v>0</v>
      </c>
      <c r="AT641" s="6">
        <f>IFERROR(Tableau1[[#This Row],[24 bar (19H-23H59)]]+AB642,0)</f>
        <v>0</v>
      </c>
      <c r="AU641" s="33">
        <f t="array" ref="AU641">(Tableau1[[#This Row],[Conso eau]]-Tableau1[Rejet convention])/Tableau1[[#This Row],[Rejet convention]]</f>
        <v>-3.1725888324873094E-2</v>
      </c>
      <c r="AV641" s="34">
        <f t="array" ref="AV641">IF(Tableau1[[#This Row],[Nbr de poulets (entrée découpe)]]&gt;0,(Tableau1[[#This Row],[Conso eau]]/Tableau1[[#This Row],[Nbr de poulets (entrée découpe)]])*1000,"erreur")</f>
        <v>9.9930585569656731</v>
      </c>
      <c r="AW641" s="35">
        <f t="array" ref="AW641">IF(Tableau1[[#This Row],[Tonnage sortie ressuage]]&gt;0,(Tableau1[[#This Row],[Conso eau]]/Tableau1[[#This Row],[Tonnage sortie ressuage]])*1000,"erreur")</f>
        <v>3.9648103594311048</v>
      </c>
      <c r="AX641" s="34">
        <f t="array" ref="AX64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41" s="21">
        <f>10</f>
        <v>10</v>
      </c>
      <c r="AZ641" s="21">
        <f>6</f>
        <v>6</v>
      </c>
      <c r="BA641" s="21" t="str">
        <f>TEXT(Tableau1[[#This Row],[Date]],"aaaa")</f>
        <v>2020</v>
      </c>
      <c r="BB641" s="21" t="str">
        <f>TEXT(Tableau1[[#This Row],[Date]],"mmmm")</f>
        <v>octobre</v>
      </c>
      <c r="BC641" s="21">
        <f>_xlfn.ISOWEEKNUM(Tableau1[[#This Row],[Date]])</f>
        <v>40</v>
      </c>
      <c r="BD641" s="21" t="str">
        <f>TEXT(Tableau1[[#This Row],[Date]],"jjjj")</f>
        <v>jeudi</v>
      </c>
      <c r="BE641" s="21">
        <f>VLOOKUP(ROUND(Tableau1[[#This Row],[Année]],4),Tableau2[#Data],2)</f>
        <v>788</v>
      </c>
      <c r="BF641" s="21" t="str">
        <f>VLOOKUP(Tableau1[[#This Row],[Date]],Tableau3[],2)</f>
        <v>2020-2021</v>
      </c>
    </row>
    <row r="642" spans="1:58" hidden="1" x14ac:dyDescent="0.3">
      <c r="A642" s="22">
        <v>44106</v>
      </c>
      <c r="B642" s="20">
        <v>66978</v>
      </c>
      <c r="C642" s="20">
        <v>149491</v>
      </c>
      <c r="D642" s="24">
        <v>693.3</v>
      </c>
      <c r="E642" s="24"/>
      <c r="F642" s="24"/>
      <c r="G642" s="24"/>
      <c r="H642" s="24"/>
      <c r="I642" s="24"/>
      <c r="J642" s="24"/>
      <c r="K642" s="24"/>
      <c r="L642" s="24"/>
      <c r="M642" s="24">
        <v>0</v>
      </c>
      <c r="N642" s="24">
        <v>70.779998417943702</v>
      </c>
      <c r="O642" s="24">
        <v>36.354999187402399</v>
      </c>
      <c r="P642" s="24"/>
      <c r="Q642" s="24">
        <v>58.639998689293897</v>
      </c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>
        <v>528</v>
      </c>
      <c r="AD642" s="24">
        <v>530</v>
      </c>
      <c r="AE642" s="24"/>
      <c r="AF642" s="30">
        <f t="array" ref="AF642">Tableau1[[#This Row],[EC Sortie PAC]]-Tableau1[[#This Row],[EC entrée PAC]]</f>
        <v>2</v>
      </c>
      <c r="AG642" s="30">
        <f t="array" ref="AG642">Tableau1[[#This Row],[Différenctiel PAC]]</f>
        <v>2</v>
      </c>
      <c r="AH642" s="4">
        <f t="array" ref="AH642">Tableau1[[#This Row],[Echaudoirs]]+Tableau1[[#This Row],[Plumeuses]]</f>
        <v>0</v>
      </c>
      <c r="AI642" s="4">
        <f t="array" ref="AI642">Tableau1[[#This Row],[EF Surpréssée Eviscération]]+Tableau1[[#This Row],[EF Eviscération]]</f>
        <v>107.1349976053461</v>
      </c>
      <c r="AJ642" s="4">
        <f t="array" ref="AJ642">Tableau1[[#This Row],[Conso EF dégrilleur]]+Tableau1[[#This Row],[Conso EF prélaveuse]]+Tableau1[[#This Row],[Conso EF adiabatique]]</f>
        <v>0</v>
      </c>
      <c r="AK642" s="4">
        <f>Tableau1[[#This Row],[Conso EC Filtre]]+Tableau1[[#This Row],[Conso EC Laveuse ]]</f>
        <v>0</v>
      </c>
      <c r="AL642" s="30">
        <f t="array" ref="AL642">Tableau1[[#This Row],[Conso EF Quai Atlas (calculée)]]+Tableau1[[#This Row],[Conso EC Quai Atlas (calculée)]]</f>
        <v>0</v>
      </c>
      <c r="AM642" s="30">
        <f t="array" ref="AM642">Tableau1[[#This Row],[Lavage cagettes]]+Tableau1[[#This Row],[Lavage pal box]]</f>
        <v>0</v>
      </c>
      <c r="AN642" s="30">
        <f t="array" ref="AN642">Tableau1[[#This Row],[40 bar]]+Tableau1[[#This Row],[24 bar]]</f>
        <v>0</v>
      </c>
      <c r="AO642" s="31"/>
      <c r="AP642" s="31">
        <f>Tableau1[[#This Row],[EC Vestiaires m³]]+Tableau1[[#This Row],[Vestiaires EF]]+Tableau1[[#This Row],[Zone B]]</f>
        <v>0</v>
      </c>
      <c r="AQ64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527.52500370535995</v>
      </c>
      <c r="AR642" s="6">
        <f>Tableau1[[#This Row],[prestation lavage 40B]]+Tableau1[[#This Row],[Prestation lavage 24B]]</f>
        <v>0</v>
      </c>
      <c r="AS642" s="6">
        <f>IFERROR(Tableau1[[#This Row],[40 bar (19h-23h59)]]+Y643,0)</f>
        <v>0</v>
      </c>
      <c r="AT642" s="6">
        <f>IFERROR(Tableau1[[#This Row],[24 bar (19H-23H59)]]+AB643,0)</f>
        <v>0</v>
      </c>
      <c r="AU642" s="33">
        <f t="array" ref="AU642">(Tableau1[[#This Row],[Conso eau]]-Tableau1[Rejet convention])/Tableau1[[#This Row],[Rejet convention]]</f>
        <v>-0.12017766497461935</v>
      </c>
      <c r="AV642" s="34">
        <f t="array" ref="AV642">IF(Tableau1[[#This Row],[Nbr de poulets (entrée découpe)]]&gt;0,(Tableau1[[#This Row],[Conso eau]]/Tableau1[[#This Row],[Nbr de poulets (entrée découpe)]])*1000,"erreur")</f>
        <v>10.351160082415122</v>
      </c>
      <c r="AW642" s="35">
        <f t="array" ref="AW642">IF(Tableau1[[#This Row],[Tonnage sortie ressuage]]&gt;0,(Tableau1[[#This Row],[Conso eau]]/Tableau1[[#This Row],[Tonnage sortie ressuage]])*1000,"erreur")</f>
        <v>4.6377373888729085</v>
      </c>
      <c r="AX642" s="34">
        <f t="array" ref="AX64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42" s="21">
        <f>10</f>
        <v>10</v>
      </c>
      <c r="AZ642" s="21">
        <f>6</f>
        <v>6</v>
      </c>
      <c r="BA642" s="21" t="str">
        <f>TEXT(Tableau1[[#This Row],[Date]],"aaaa")</f>
        <v>2020</v>
      </c>
      <c r="BB642" s="21" t="str">
        <f>TEXT(Tableau1[[#This Row],[Date]],"mmmm")</f>
        <v>octobre</v>
      </c>
      <c r="BC642" s="21">
        <f>_xlfn.ISOWEEKNUM(Tableau1[[#This Row],[Date]])</f>
        <v>40</v>
      </c>
      <c r="BD642" s="21" t="str">
        <f>TEXT(Tableau1[[#This Row],[Date]],"jjjj")</f>
        <v>vendredi</v>
      </c>
      <c r="BE642" s="21">
        <f>VLOOKUP(ROUND(Tableau1[[#This Row],[Année]],4),Tableau2[#Data],2)</f>
        <v>788</v>
      </c>
      <c r="BF642" s="21" t="str">
        <f>VLOOKUP(Tableau1[[#This Row],[Date]],Tableau3[],2)</f>
        <v>2020-2021</v>
      </c>
    </row>
    <row r="643" spans="1:58" hidden="1" x14ac:dyDescent="0.3">
      <c r="A643" s="22">
        <v>44107</v>
      </c>
      <c r="B643" s="20"/>
      <c r="C643" s="20"/>
      <c r="D643" s="24">
        <v>143.6</v>
      </c>
      <c r="E643" s="24"/>
      <c r="F643" s="24"/>
      <c r="G643" s="24"/>
      <c r="H643" s="24"/>
      <c r="I643" s="24"/>
      <c r="J643" s="24"/>
      <c r="K643" s="24"/>
      <c r="L643" s="24"/>
      <c r="M643" s="24">
        <v>0</v>
      </c>
      <c r="N643" s="24">
        <v>0</v>
      </c>
      <c r="O643" s="24">
        <v>0</v>
      </c>
      <c r="P643" s="24"/>
      <c r="Q643" s="24">
        <v>57.949998704716599</v>
      </c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>
        <v>478</v>
      </c>
      <c r="AD643" s="24">
        <v>481</v>
      </c>
      <c r="AE643" s="24"/>
      <c r="AF643" s="30">
        <f t="array" ref="AF643">Tableau1[[#This Row],[EC Sortie PAC]]-Tableau1[[#This Row],[EC entrée PAC]]</f>
        <v>3</v>
      </c>
      <c r="AG643" s="30">
        <f t="array" ref="AG643">Tableau1[[#This Row],[Différenctiel PAC]]</f>
        <v>3</v>
      </c>
      <c r="AH643" s="4">
        <f t="array" ref="AH643">Tableau1[[#This Row],[Echaudoirs]]+Tableau1[[#This Row],[Plumeuses]]</f>
        <v>0</v>
      </c>
      <c r="AI643" s="4">
        <f t="array" ref="AI643">Tableau1[[#This Row],[EF Surpréssée Eviscération]]+Tableau1[[#This Row],[EF Eviscération]]</f>
        <v>0</v>
      </c>
      <c r="AJ643" s="4">
        <f t="array" ref="AJ643">Tableau1[[#This Row],[Conso EF dégrilleur]]+Tableau1[[#This Row],[Conso EF prélaveuse]]+Tableau1[[#This Row],[Conso EF adiabatique]]</f>
        <v>0</v>
      </c>
      <c r="AK643" s="4">
        <f>Tableau1[[#This Row],[Conso EC Filtre]]+Tableau1[[#This Row],[Conso EC Laveuse ]]</f>
        <v>0</v>
      </c>
      <c r="AL643" s="30">
        <f t="array" ref="AL643">Tableau1[[#This Row],[Conso EF Quai Atlas (calculée)]]+Tableau1[[#This Row],[Conso EC Quai Atlas (calculée)]]</f>
        <v>0</v>
      </c>
      <c r="AM643" s="30">
        <f t="array" ref="AM643">Tableau1[[#This Row],[Lavage cagettes]]+Tableau1[[#This Row],[Lavage pal box]]</f>
        <v>0</v>
      </c>
      <c r="AN643" s="30">
        <f t="array" ref="AN643">Tableau1[[#This Row],[40 bar]]+Tableau1[[#This Row],[24 bar]]</f>
        <v>0</v>
      </c>
      <c r="AO643" s="31"/>
      <c r="AP643" s="31">
        <f>Tableau1[[#This Row],[EC Vestiaires m³]]+Tableau1[[#This Row],[Vestiaires EF]]+Tableau1[[#This Row],[Zone B]]</f>
        <v>0</v>
      </c>
      <c r="AQ64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85.650001295283403</v>
      </c>
      <c r="AR643" s="6">
        <f>Tableau1[[#This Row],[prestation lavage 40B]]+Tableau1[[#This Row],[Prestation lavage 24B]]</f>
        <v>0</v>
      </c>
      <c r="AS643" s="6">
        <f>IFERROR(Tableau1[[#This Row],[40 bar (19h-23h59)]]+Y644,0)</f>
        <v>0</v>
      </c>
      <c r="AT643" s="6">
        <f>IFERROR(Tableau1[[#This Row],[24 bar (19H-23H59)]]+AB644,0)</f>
        <v>0</v>
      </c>
      <c r="AU643" s="33">
        <f t="array" ref="AU643">(Tableau1[[#This Row],[Conso eau]]-Tableau1[Rejet convention])/Tableau1[[#This Row],[Rejet convention]]</f>
        <v>-0.81776649746192887</v>
      </c>
      <c r="AV643" s="34" t="str">
        <f t="array" ref="AV643">IF(Tableau1[[#This Row],[Nbr de poulets (entrée découpe)]]&gt;0,(Tableau1[[#This Row],[Conso eau]]/Tableau1[[#This Row],[Nbr de poulets (entrée découpe)]])*1000,"erreur")</f>
        <v>erreur</v>
      </c>
      <c r="AW643" s="35" t="str">
        <f t="array" ref="AW643">IF(Tableau1[[#This Row],[Tonnage sortie ressuage]]&gt;0,(Tableau1[[#This Row],[Conso eau]]/Tableau1[[#This Row],[Tonnage sortie ressuage]])*1000,"erreur")</f>
        <v>erreur</v>
      </c>
      <c r="AX643" s="34" t="str">
        <f t="array" ref="AX64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43" s="21">
        <f>10</f>
        <v>10</v>
      </c>
      <c r="AZ643" s="21">
        <f>6</f>
        <v>6</v>
      </c>
      <c r="BA643" s="21" t="str">
        <f>TEXT(Tableau1[[#This Row],[Date]],"aaaa")</f>
        <v>2020</v>
      </c>
      <c r="BB643" s="21" t="str">
        <f>TEXT(Tableau1[[#This Row],[Date]],"mmmm")</f>
        <v>octobre</v>
      </c>
      <c r="BC643" s="21">
        <f>_xlfn.ISOWEEKNUM(Tableau1[[#This Row],[Date]])</f>
        <v>40</v>
      </c>
      <c r="BD643" s="21" t="str">
        <f>TEXT(Tableau1[[#This Row],[Date]],"jjjj")</f>
        <v>samedi</v>
      </c>
      <c r="BE643" s="21">
        <f>VLOOKUP(ROUND(Tableau1[[#This Row],[Année]],4),Tableau2[#Data],2)</f>
        <v>788</v>
      </c>
      <c r="BF643" s="21" t="str">
        <f>VLOOKUP(Tableau1[[#This Row],[Date]],Tableau3[],2)</f>
        <v>2020-2021</v>
      </c>
    </row>
    <row r="644" spans="1:58" hidden="1" x14ac:dyDescent="0.3">
      <c r="A644" s="22">
        <v>44108</v>
      </c>
      <c r="B644" s="20"/>
      <c r="C644" s="20"/>
      <c r="D644" s="24">
        <v>71.5</v>
      </c>
      <c r="E644" s="24"/>
      <c r="F644" s="24"/>
      <c r="G644" s="24"/>
      <c r="H644" s="24"/>
      <c r="I644" s="24"/>
      <c r="J644" s="24"/>
      <c r="K644" s="24"/>
      <c r="L644" s="24"/>
      <c r="M644" s="24">
        <v>0</v>
      </c>
      <c r="N644" s="24">
        <v>0.40999999083578598</v>
      </c>
      <c r="O644" s="24">
        <v>0.11499999742955</v>
      </c>
      <c r="P644" s="24"/>
      <c r="Q644" s="24">
        <v>10.5599997639656</v>
      </c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>
        <v>166</v>
      </c>
      <c r="AD644" s="24">
        <v>168</v>
      </c>
      <c r="AE644" s="24"/>
      <c r="AF644" s="30">
        <f t="array" ref="AF644">Tableau1[[#This Row],[EC Sortie PAC]]-Tableau1[[#This Row],[EC entrée PAC]]</f>
        <v>2</v>
      </c>
      <c r="AG644" s="30">
        <f t="array" ref="AG644">Tableau1[[#This Row],[Différenctiel PAC]]</f>
        <v>2</v>
      </c>
      <c r="AH644" s="4">
        <f t="array" ref="AH644">Tableau1[[#This Row],[Echaudoirs]]+Tableau1[[#This Row],[Plumeuses]]</f>
        <v>0</v>
      </c>
      <c r="AI644" s="4">
        <f t="array" ref="AI644">Tableau1[[#This Row],[EF Surpréssée Eviscération]]+Tableau1[[#This Row],[EF Eviscération]]</f>
        <v>0.524999988265336</v>
      </c>
      <c r="AJ644" s="4">
        <f t="array" ref="AJ644">Tableau1[[#This Row],[Conso EF dégrilleur]]+Tableau1[[#This Row],[Conso EF prélaveuse]]+Tableau1[[#This Row],[Conso EF adiabatique]]</f>
        <v>0</v>
      </c>
      <c r="AK644" s="4">
        <f>Tableau1[[#This Row],[Conso EC Filtre]]+Tableau1[[#This Row],[Conso EC Laveuse ]]</f>
        <v>0</v>
      </c>
      <c r="AL644" s="30">
        <f t="array" ref="AL644">Tableau1[[#This Row],[Conso EF Quai Atlas (calculée)]]+Tableau1[[#This Row],[Conso EC Quai Atlas (calculée)]]</f>
        <v>0</v>
      </c>
      <c r="AM644" s="30">
        <f t="array" ref="AM644">Tableau1[[#This Row],[Lavage cagettes]]+Tableau1[[#This Row],[Lavage pal box]]</f>
        <v>0</v>
      </c>
      <c r="AN644" s="30">
        <f t="array" ref="AN644">Tableau1[[#This Row],[40 bar]]+Tableau1[[#This Row],[24 bar]]</f>
        <v>0</v>
      </c>
      <c r="AO644" s="31"/>
      <c r="AP644" s="31">
        <f>Tableau1[[#This Row],[EC Vestiaires m³]]+Tableau1[[#This Row],[Vestiaires EF]]+Tableau1[[#This Row],[Zone B]]</f>
        <v>0</v>
      </c>
      <c r="AQ64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60.415000247769065</v>
      </c>
      <c r="AR644" s="6">
        <f>Tableau1[[#This Row],[prestation lavage 40B]]+Tableau1[[#This Row],[Prestation lavage 24B]]</f>
        <v>0</v>
      </c>
      <c r="AS644" s="6">
        <f>IFERROR(Tableau1[[#This Row],[40 bar (19h-23h59)]]+Y645,0)</f>
        <v>0</v>
      </c>
      <c r="AT644" s="6">
        <f>IFERROR(Tableau1[[#This Row],[24 bar (19H-23H59)]]+AB645,0)</f>
        <v>0</v>
      </c>
      <c r="AU644" s="33">
        <f t="array" ref="AU644">(Tableau1[[#This Row],[Conso eau]]-Tableau1[Rejet convention])/Tableau1[[#This Row],[Rejet convention]]</f>
        <v>-0.90926395939086291</v>
      </c>
      <c r="AV644" s="34" t="str">
        <f t="array" ref="AV644">IF(Tableau1[[#This Row],[Nbr de poulets (entrée découpe)]]&gt;0,(Tableau1[[#This Row],[Conso eau]]/Tableau1[[#This Row],[Nbr de poulets (entrée découpe)]])*1000,"erreur")</f>
        <v>erreur</v>
      </c>
      <c r="AW644" s="35" t="str">
        <f t="array" ref="AW644">IF(Tableau1[[#This Row],[Tonnage sortie ressuage]]&gt;0,(Tableau1[[#This Row],[Conso eau]]/Tableau1[[#This Row],[Tonnage sortie ressuage]])*1000,"erreur")</f>
        <v>erreur</v>
      </c>
      <c r="AX644" s="34" t="str">
        <f t="array" ref="AX64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44" s="21">
        <f>10</f>
        <v>10</v>
      </c>
      <c r="AZ644" s="21">
        <f>6</f>
        <v>6</v>
      </c>
      <c r="BA644" s="21" t="str">
        <f>TEXT(Tableau1[[#This Row],[Date]],"aaaa")</f>
        <v>2020</v>
      </c>
      <c r="BB644" s="21" t="str">
        <f>TEXT(Tableau1[[#This Row],[Date]],"mmmm")</f>
        <v>octobre</v>
      </c>
      <c r="BC644" s="21">
        <f>_xlfn.ISOWEEKNUM(Tableau1[[#This Row],[Date]])</f>
        <v>40</v>
      </c>
      <c r="BD644" s="21" t="str">
        <f>TEXT(Tableau1[[#This Row],[Date]],"jjjj")</f>
        <v>dimanche</v>
      </c>
      <c r="BE644" s="21">
        <f>VLOOKUP(ROUND(Tableau1[[#This Row],[Année]],4),Tableau2[#Data],2)</f>
        <v>788</v>
      </c>
      <c r="BF644" s="21" t="str">
        <f>VLOOKUP(Tableau1[[#This Row],[Date]],Tableau3[],2)</f>
        <v>2020-2021</v>
      </c>
    </row>
    <row r="645" spans="1:58" hidden="1" x14ac:dyDescent="0.3">
      <c r="A645" s="22">
        <v>44109</v>
      </c>
      <c r="B645" s="20">
        <v>75568</v>
      </c>
      <c r="C645" s="20">
        <v>177772</v>
      </c>
      <c r="D645" s="24">
        <v>751.9</v>
      </c>
      <c r="E645" s="24"/>
      <c r="F645" s="24"/>
      <c r="G645" s="24"/>
      <c r="H645" s="24"/>
      <c r="I645" s="24"/>
      <c r="J645" s="24"/>
      <c r="K645" s="24"/>
      <c r="L645" s="24"/>
      <c r="M645" s="24">
        <v>0</v>
      </c>
      <c r="N645" s="24">
        <v>99.064997785724699</v>
      </c>
      <c r="O645" s="24">
        <v>45.419998984783902</v>
      </c>
      <c r="P645" s="24"/>
      <c r="Q645" s="24">
        <v>0</v>
      </c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>
        <v>91</v>
      </c>
      <c r="AD645" s="24">
        <v>90</v>
      </c>
      <c r="AE645" s="24"/>
      <c r="AF645" s="30">
        <f t="array" ref="AF645">Tableau1[[#This Row],[EC Sortie PAC]]-Tableau1[[#This Row],[EC entrée PAC]]</f>
        <v>-1</v>
      </c>
      <c r="AG645" s="30">
        <f t="array" ref="AG645">Tableau1[[#This Row],[Différenctiel PAC]]</f>
        <v>-1</v>
      </c>
      <c r="AH645" s="4">
        <f t="array" ref="AH645">Tableau1[[#This Row],[Echaudoirs]]+Tableau1[[#This Row],[Plumeuses]]</f>
        <v>0</v>
      </c>
      <c r="AI645" s="4">
        <f t="array" ref="AI645">Tableau1[[#This Row],[EF Surpréssée Eviscération]]+Tableau1[[#This Row],[EF Eviscération]]</f>
        <v>144.48499677050859</v>
      </c>
      <c r="AJ645" s="4">
        <f t="array" ref="AJ645">Tableau1[[#This Row],[Conso EF dégrilleur]]+Tableau1[[#This Row],[Conso EF prélaveuse]]+Tableau1[[#This Row],[Conso EF adiabatique]]</f>
        <v>0</v>
      </c>
      <c r="AK645" s="4">
        <f>Tableau1[[#This Row],[Conso EC Filtre]]+Tableau1[[#This Row],[Conso EC Laveuse ]]</f>
        <v>0</v>
      </c>
      <c r="AL645" s="30">
        <f t="array" ref="AL645">Tableau1[[#This Row],[Conso EF Quai Atlas (calculée)]]+Tableau1[[#This Row],[Conso EC Quai Atlas (calculée)]]</f>
        <v>0</v>
      </c>
      <c r="AM645" s="30">
        <f t="array" ref="AM645">Tableau1[[#This Row],[Lavage cagettes]]+Tableau1[[#This Row],[Lavage pal box]]</f>
        <v>0</v>
      </c>
      <c r="AN645" s="30">
        <f t="array" ref="AN645">Tableau1[[#This Row],[40 bar]]+Tableau1[[#This Row],[24 bar]]</f>
        <v>0</v>
      </c>
      <c r="AO645" s="31"/>
      <c r="AP645" s="31">
        <f>Tableau1[[#This Row],[EC Vestiaires m³]]+Tableau1[[#This Row],[Vestiaires EF]]+Tableau1[[#This Row],[Zone B]]</f>
        <v>0</v>
      </c>
      <c r="AQ64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607.41500322949139</v>
      </c>
      <c r="AR645" s="6">
        <f>Tableau1[[#This Row],[prestation lavage 40B]]+Tableau1[[#This Row],[Prestation lavage 24B]]</f>
        <v>0</v>
      </c>
      <c r="AS645" s="6">
        <f>IFERROR(Tableau1[[#This Row],[40 bar (19h-23h59)]]+Y646,0)</f>
        <v>0</v>
      </c>
      <c r="AT645" s="6">
        <f>IFERROR(Tableau1[[#This Row],[24 bar (19H-23H59)]]+AB646,0)</f>
        <v>0</v>
      </c>
      <c r="AU645" s="33">
        <f t="array" ref="AU645">(Tableau1[[#This Row],[Conso eau]]-Tableau1[Rejet convention])/Tableau1[[#This Row],[Rejet convention]]</f>
        <v>-4.5812182741116779E-2</v>
      </c>
      <c r="AV645" s="34">
        <f t="array" ref="AV645">IF(Tableau1[[#This Row],[Nbr de poulets (entrée découpe)]]&gt;0,(Tableau1[[#This Row],[Conso eau]]/Tableau1[[#This Row],[Nbr de poulets (entrée découpe)]])*1000,"erreur")</f>
        <v>9.9499788270167251</v>
      </c>
      <c r="AW645" s="35">
        <f t="array" ref="AW645">IF(Tableau1[[#This Row],[Tonnage sortie ressuage]]&gt;0,(Tableau1[[#This Row],[Conso eau]]/Tableau1[[#This Row],[Tonnage sortie ressuage]])*1000,"erreur")</f>
        <v>4.2295749611862377</v>
      </c>
      <c r="AX645" s="34">
        <f t="array" ref="AX64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45" s="21">
        <f>10</f>
        <v>10</v>
      </c>
      <c r="AZ645" s="21">
        <f>6</f>
        <v>6</v>
      </c>
      <c r="BA645" s="21" t="str">
        <f>TEXT(Tableau1[[#This Row],[Date]],"aaaa")</f>
        <v>2020</v>
      </c>
      <c r="BB645" s="21" t="str">
        <f>TEXT(Tableau1[[#This Row],[Date]],"mmmm")</f>
        <v>octobre</v>
      </c>
      <c r="BC645" s="21">
        <f>_xlfn.ISOWEEKNUM(Tableau1[[#This Row],[Date]])</f>
        <v>41</v>
      </c>
      <c r="BD645" s="21" t="str">
        <f>TEXT(Tableau1[[#This Row],[Date]],"jjjj")</f>
        <v>lundi</v>
      </c>
      <c r="BE645" s="21">
        <f>VLOOKUP(ROUND(Tableau1[[#This Row],[Année]],4),Tableau2[#Data],2)</f>
        <v>788</v>
      </c>
      <c r="BF645" s="21" t="str">
        <f>VLOOKUP(Tableau1[[#This Row],[Date]],Tableau3[],2)</f>
        <v>2020-2021</v>
      </c>
    </row>
    <row r="646" spans="1:58" hidden="1" x14ac:dyDescent="0.3">
      <c r="A646" s="22">
        <v>44110</v>
      </c>
      <c r="B646" s="20">
        <v>76321</v>
      </c>
      <c r="C646" s="20">
        <v>185198</v>
      </c>
      <c r="D646" s="24">
        <v>798.6</v>
      </c>
      <c r="E646" s="24"/>
      <c r="F646" s="24"/>
      <c r="G646" s="24"/>
      <c r="H646" s="24"/>
      <c r="I646" s="24"/>
      <c r="J646" s="24"/>
      <c r="K646" s="24"/>
      <c r="L646" s="24"/>
      <c r="M646" s="24">
        <v>0</v>
      </c>
      <c r="N646" s="24">
        <v>94.779997881501899</v>
      </c>
      <c r="O646" s="24">
        <v>43.449999028816798</v>
      </c>
      <c r="P646" s="24"/>
      <c r="Q646" s="24">
        <v>45.5399989821017</v>
      </c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>
        <v>451</v>
      </c>
      <c r="AD646" s="24">
        <v>452</v>
      </c>
      <c r="AE646" s="24"/>
      <c r="AF646" s="30">
        <f t="array" ref="AF646">Tableau1[[#This Row],[EC Sortie PAC]]-Tableau1[[#This Row],[EC entrée PAC]]</f>
        <v>1</v>
      </c>
      <c r="AG646" s="30">
        <f t="array" ref="AG646">Tableau1[[#This Row],[Différenctiel PAC]]</f>
        <v>1</v>
      </c>
      <c r="AH646" s="4">
        <f t="array" ref="AH646">Tableau1[[#This Row],[Echaudoirs]]+Tableau1[[#This Row],[Plumeuses]]</f>
        <v>0</v>
      </c>
      <c r="AI646" s="4">
        <f t="array" ref="AI646">Tableau1[[#This Row],[EF Surpréssée Eviscération]]+Tableau1[[#This Row],[EF Eviscération]]</f>
        <v>138.2299969103187</v>
      </c>
      <c r="AJ646" s="4">
        <f t="array" ref="AJ646">Tableau1[[#This Row],[Conso EF dégrilleur]]+Tableau1[[#This Row],[Conso EF prélaveuse]]+Tableau1[[#This Row],[Conso EF adiabatique]]</f>
        <v>0</v>
      </c>
      <c r="AK646" s="4">
        <f>Tableau1[[#This Row],[Conso EC Filtre]]+Tableau1[[#This Row],[Conso EC Laveuse ]]</f>
        <v>0</v>
      </c>
      <c r="AL646" s="30">
        <f t="array" ref="AL646">Tableau1[[#This Row],[Conso EF Quai Atlas (calculée)]]+Tableau1[[#This Row],[Conso EC Quai Atlas (calculée)]]</f>
        <v>0</v>
      </c>
      <c r="AM646" s="30">
        <f t="array" ref="AM646">Tableau1[[#This Row],[Lavage cagettes]]+Tableau1[[#This Row],[Lavage pal box]]</f>
        <v>0</v>
      </c>
      <c r="AN646" s="30">
        <f t="array" ref="AN646">Tableau1[[#This Row],[40 bar]]+Tableau1[[#This Row],[24 bar]]</f>
        <v>0</v>
      </c>
      <c r="AO646" s="31"/>
      <c r="AP646" s="31">
        <f>Tableau1[[#This Row],[EC Vestiaires m³]]+Tableau1[[#This Row],[Vestiaires EF]]+Tableau1[[#This Row],[Zone B]]</f>
        <v>0</v>
      </c>
      <c r="AQ64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614.83000410757961</v>
      </c>
      <c r="AR646" s="6">
        <f>Tableau1[[#This Row],[prestation lavage 40B]]+Tableau1[[#This Row],[Prestation lavage 24B]]</f>
        <v>0</v>
      </c>
      <c r="AS646" s="6">
        <f>IFERROR(Tableau1[[#This Row],[40 bar (19h-23h59)]]+Y647,0)</f>
        <v>0</v>
      </c>
      <c r="AT646" s="6">
        <f>IFERROR(Tableau1[[#This Row],[24 bar (19H-23H59)]]+AB647,0)</f>
        <v>0</v>
      </c>
      <c r="AU646" s="33">
        <f t="array" ref="AU646">(Tableau1[[#This Row],[Conso eau]]-Tableau1[Rejet convention])/Tableau1[[#This Row],[Rejet convention]]</f>
        <v>1.3451776649746222E-2</v>
      </c>
      <c r="AV646" s="34">
        <f t="array" ref="AV646">IF(Tableau1[[#This Row],[Nbr de poulets (entrée découpe)]]&gt;0,(Tableau1[[#This Row],[Conso eau]]/Tableau1[[#This Row],[Nbr de poulets (entrée découpe)]])*1000,"erreur")</f>
        <v>10.46369937500819</v>
      </c>
      <c r="AW646" s="35">
        <f t="array" ref="AW646">IF(Tableau1[[#This Row],[Tonnage sortie ressuage]]&gt;0,(Tableau1[[#This Row],[Conso eau]]/Tableau1[[#This Row],[Tonnage sortie ressuage]])*1000,"erreur")</f>
        <v>4.3121415998012935</v>
      </c>
      <c r="AX646" s="34">
        <f t="array" ref="AX64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46" s="21">
        <f>10</f>
        <v>10</v>
      </c>
      <c r="AZ646" s="21">
        <f>6</f>
        <v>6</v>
      </c>
      <c r="BA646" s="21" t="str">
        <f>TEXT(Tableau1[[#This Row],[Date]],"aaaa")</f>
        <v>2020</v>
      </c>
      <c r="BB646" s="21" t="str">
        <f>TEXT(Tableau1[[#This Row],[Date]],"mmmm")</f>
        <v>octobre</v>
      </c>
      <c r="BC646" s="21">
        <f>_xlfn.ISOWEEKNUM(Tableau1[[#This Row],[Date]])</f>
        <v>41</v>
      </c>
      <c r="BD646" s="21" t="str">
        <f>TEXT(Tableau1[[#This Row],[Date]],"jjjj")</f>
        <v>mardi</v>
      </c>
      <c r="BE646" s="21">
        <f>VLOOKUP(ROUND(Tableau1[[#This Row],[Année]],4),Tableau2[#Data],2)</f>
        <v>788</v>
      </c>
      <c r="BF646" s="21" t="str">
        <f>VLOOKUP(Tableau1[[#This Row],[Date]],Tableau3[],2)</f>
        <v>2020-2021</v>
      </c>
    </row>
    <row r="647" spans="1:58" hidden="1" x14ac:dyDescent="0.3">
      <c r="A647" s="22">
        <v>44111</v>
      </c>
      <c r="B647" s="20">
        <v>71631</v>
      </c>
      <c r="C647" s="20">
        <v>170334</v>
      </c>
      <c r="D647" s="24">
        <v>770.3</v>
      </c>
      <c r="E647" s="24"/>
      <c r="F647" s="24"/>
      <c r="G647" s="24"/>
      <c r="H647" s="24"/>
      <c r="I647" s="24"/>
      <c r="J647" s="24"/>
      <c r="K647" s="24"/>
      <c r="L647" s="24"/>
      <c r="M647" s="24">
        <v>0</v>
      </c>
      <c r="N647" s="24">
        <v>83.594998131506102</v>
      </c>
      <c r="O647" s="24">
        <v>41.954999062232702</v>
      </c>
      <c r="P647" s="24"/>
      <c r="Q647" s="24">
        <v>41.789999065920703</v>
      </c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>
        <v>532</v>
      </c>
      <c r="AD647" s="24">
        <v>534</v>
      </c>
      <c r="AE647" s="24"/>
      <c r="AF647" s="30">
        <f t="array" ref="AF647">Tableau1[[#This Row],[EC Sortie PAC]]-Tableau1[[#This Row],[EC entrée PAC]]</f>
        <v>2</v>
      </c>
      <c r="AG647" s="30">
        <f t="array" ref="AG647">Tableau1[[#This Row],[Différenctiel PAC]]</f>
        <v>2</v>
      </c>
      <c r="AH647" s="4">
        <f t="array" ref="AH647">Tableau1[[#This Row],[Echaudoirs]]+Tableau1[[#This Row],[Plumeuses]]</f>
        <v>0</v>
      </c>
      <c r="AI647" s="4">
        <f t="array" ref="AI647">Tableau1[[#This Row],[EF Surpréssée Eviscération]]+Tableau1[[#This Row],[EF Eviscération]]</f>
        <v>125.5499971937388</v>
      </c>
      <c r="AJ647" s="4">
        <f t="array" ref="AJ647">Tableau1[[#This Row],[Conso EF dégrilleur]]+Tableau1[[#This Row],[Conso EF prélaveuse]]+Tableau1[[#This Row],[Conso EF adiabatique]]</f>
        <v>0</v>
      </c>
      <c r="AK647" s="4">
        <f>Tableau1[[#This Row],[Conso EC Filtre]]+Tableau1[[#This Row],[Conso EC Laveuse ]]</f>
        <v>0</v>
      </c>
      <c r="AL647" s="30">
        <f t="array" ref="AL647">Tableau1[[#This Row],[Conso EF Quai Atlas (calculée)]]+Tableau1[[#This Row],[Conso EC Quai Atlas (calculée)]]</f>
        <v>0</v>
      </c>
      <c r="AM647" s="30">
        <f t="array" ref="AM647">Tableau1[[#This Row],[Lavage cagettes]]+Tableau1[[#This Row],[Lavage pal box]]</f>
        <v>0</v>
      </c>
      <c r="AN647" s="30">
        <f t="array" ref="AN647">Tableau1[[#This Row],[40 bar]]+Tableau1[[#This Row],[24 bar]]</f>
        <v>0</v>
      </c>
      <c r="AO647" s="31"/>
      <c r="AP647" s="31">
        <f>Tableau1[[#This Row],[EC Vestiaires m³]]+Tableau1[[#This Row],[Vestiaires EF]]+Tableau1[[#This Row],[Zone B]]</f>
        <v>0</v>
      </c>
      <c r="AQ64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602.96000374034043</v>
      </c>
      <c r="AR647" s="6">
        <f>Tableau1[[#This Row],[prestation lavage 40B]]+Tableau1[[#This Row],[Prestation lavage 24B]]</f>
        <v>0</v>
      </c>
      <c r="AS647" s="6">
        <f>IFERROR(Tableau1[[#This Row],[40 bar (19h-23h59)]]+Y648,0)</f>
        <v>0</v>
      </c>
      <c r="AT647" s="6">
        <f>IFERROR(Tableau1[[#This Row],[24 bar (19H-23H59)]]+AB648,0)</f>
        <v>0</v>
      </c>
      <c r="AU647" s="33">
        <f t="array" ref="AU647">(Tableau1[[#This Row],[Conso eau]]-Tableau1[Rejet convention])/Tableau1[[#This Row],[Rejet convention]]</f>
        <v>-2.2461928934010209E-2</v>
      </c>
      <c r="AV647" s="34">
        <f t="array" ref="AV647">IF(Tableau1[[#This Row],[Nbr de poulets (entrée découpe)]]&gt;0,(Tableau1[[#This Row],[Conso eau]]/Tableau1[[#This Row],[Nbr de poulets (entrée découpe)]])*1000,"erreur")</f>
        <v>10.753723946336082</v>
      </c>
      <c r="AW647" s="35">
        <f t="array" ref="AW647">IF(Tableau1[[#This Row],[Tonnage sortie ressuage]]&gt;0,(Tableau1[[#This Row],[Conso eau]]/Tableau1[[#This Row],[Tonnage sortie ressuage]])*1000,"erreur")</f>
        <v>4.5222914978806346</v>
      </c>
      <c r="AX647" s="34">
        <f t="array" ref="AX64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47" s="21">
        <f>10</f>
        <v>10</v>
      </c>
      <c r="AZ647" s="21">
        <f>6</f>
        <v>6</v>
      </c>
      <c r="BA647" s="21" t="str">
        <f>TEXT(Tableau1[[#This Row],[Date]],"aaaa")</f>
        <v>2020</v>
      </c>
      <c r="BB647" s="21" t="str">
        <f>TEXT(Tableau1[[#This Row],[Date]],"mmmm")</f>
        <v>octobre</v>
      </c>
      <c r="BC647" s="21">
        <f>_xlfn.ISOWEEKNUM(Tableau1[[#This Row],[Date]])</f>
        <v>41</v>
      </c>
      <c r="BD647" s="21" t="str">
        <f>TEXT(Tableau1[[#This Row],[Date]],"jjjj")</f>
        <v>mercredi</v>
      </c>
      <c r="BE647" s="21">
        <f>VLOOKUP(ROUND(Tableau1[[#This Row],[Année]],4),Tableau2[#Data],2)</f>
        <v>788</v>
      </c>
      <c r="BF647" s="21" t="str">
        <f>VLOOKUP(Tableau1[[#This Row],[Date]],Tableau3[],2)</f>
        <v>2020-2021</v>
      </c>
    </row>
    <row r="648" spans="1:58" hidden="1" x14ac:dyDescent="0.3">
      <c r="A648" s="22">
        <v>44112</v>
      </c>
      <c r="B648" s="20">
        <v>71909</v>
      </c>
      <c r="C648" s="20">
        <v>170680</v>
      </c>
      <c r="D648" s="24">
        <v>806.4</v>
      </c>
      <c r="E648" s="24"/>
      <c r="F648" s="24"/>
      <c r="G648" s="24"/>
      <c r="H648" s="24"/>
      <c r="I648" s="24"/>
      <c r="J648" s="24"/>
      <c r="K648" s="24"/>
      <c r="L648" s="24"/>
      <c r="M648" s="24">
        <v>0</v>
      </c>
      <c r="N648" s="24">
        <v>87.824998036958306</v>
      </c>
      <c r="O648" s="24">
        <v>40.509999094530897</v>
      </c>
      <c r="P648" s="24"/>
      <c r="Q648" s="24">
        <v>44.369999008253203</v>
      </c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>
        <v>535</v>
      </c>
      <c r="AD648" s="24">
        <v>537</v>
      </c>
      <c r="AE648" s="24"/>
      <c r="AF648" s="30">
        <f t="array" ref="AF648">Tableau1[[#This Row],[EC Sortie PAC]]-Tableau1[[#This Row],[EC entrée PAC]]</f>
        <v>2</v>
      </c>
      <c r="AG648" s="30">
        <f t="array" ref="AG648">Tableau1[[#This Row],[Différenctiel PAC]]</f>
        <v>2</v>
      </c>
      <c r="AH648" s="4">
        <f t="array" ref="AH648">Tableau1[[#This Row],[Echaudoirs]]+Tableau1[[#This Row],[Plumeuses]]</f>
        <v>0</v>
      </c>
      <c r="AI648" s="4">
        <f t="array" ref="AI648">Tableau1[[#This Row],[EF Surpréssée Eviscération]]+Tableau1[[#This Row],[EF Eviscération]]</f>
        <v>128.33499713148922</v>
      </c>
      <c r="AJ648" s="4">
        <f t="array" ref="AJ648">Tableau1[[#This Row],[Conso EF dégrilleur]]+Tableau1[[#This Row],[Conso EF prélaveuse]]+Tableau1[[#This Row],[Conso EF adiabatique]]</f>
        <v>0</v>
      </c>
      <c r="AK648" s="4">
        <f>Tableau1[[#This Row],[Conso EC Filtre]]+Tableau1[[#This Row],[Conso EC Laveuse ]]</f>
        <v>0</v>
      </c>
      <c r="AL648" s="30">
        <f t="array" ref="AL648">Tableau1[[#This Row],[Conso EF Quai Atlas (calculée)]]+Tableau1[[#This Row],[Conso EC Quai Atlas (calculée)]]</f>
        <v>0</v>
      </c>
      <c r="AM648" s="30">
        <f t="array" ref="AM648">Tableau1[[#This Row],[Lavage cagettes]]+Tableau1[[#This Row],[Lavage pal box]]</f>
        <v>0</v>
      </c>
      <c r="AN648" s="30">
        <f t="array" ref="AN648">Tableau1[[#This Row],[40 bar]]+Tableau1[[#This Row],[24 bar]]</f>
        <v>0</v>
      </c>
      <c r="AO648" s="31"/>
      <c r="AP648" s="31">
        <f>Tableau1[[#This Row],[EC Vestiaires m³]]+Tableau1[[#This Row],[Vestiaires EF]]+Tableau1[[#This Row],[Zone B]]</f>
        <v>0</v>
      </c>
      <c r="AQ64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633.69500386025754</v>
      </c>
      <c r="AR648" s="6">
        <f>Tableau1[[#This Row],[prestation lavage 40B]]+Tableau1[[#This Row],[Prestation lavage 24B]]</f>
        <v>0</v>
      </c>
      <c r="AS648" s="6">
        <f>IFERROR(Tableau1[[#This Row],[40 bar (19h-23h59)]]+Y649,0)</f>
        <v>0</v>
      </c>
      <c r="AT648" s="6">
        <f>IFERROR(Tableau1[[#This Row],[24 bar (19H-23H59)]]+AB649,0)</f>
        <v>0</v>
      </c>
      <c r="AU648" s="33">
        <f t="array" ref="AU648">(Tableau1[[#This Row],[Conso eau]]-Tableau1[Rejet convention])/Tableau1[[#This Row],[Rejet convention]]</f>
        <v>2.335025380710657E-2</v>
      </c>
      <c r="AV648" s="34">
        <f t="array" ref="AV648">IF(Tableau1[[#This Row],[Nbr de poulets (entrée découpe)]]&gt;0,(Tableau1[[#This Row],[Conso eau]]/Tableau1[[#This Row],[Nbr de poulets (entrée découpe)]])*1000,"erreur")</f>
        <v>11.214173469245852</v>
      </c>
      <c r="AW648" s="35">
        <f t="array" ref="AW648">IF(Tableau1[[#This Row],[Tonnage sortie ressuage]]&gt;0,(Tableau1[[#This Row],[Conso eau]]/Tableau1[[#This Row],[Tonnage sortie ressuage]])*1000,"erreur")</f>
        <v>4.7246308882118591</v>
      </c>
      <c r="AX648" s="34">
        <f t="array" ref="AX64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48" s="21">
        <f>10</f>
        <v>10</v>
      </c>
      <c r="AZ648" s="21">
        <f>6</f>
        <v>6</v>
      </c>
      <c r="BA648" s="21" t="str">
        <f>TEXT(Tableau1[[#This Row],[Date]],"aaaa")</f>
        <v>2020</v>
      </c>
      <c r="BB648" s="21" t="str">
        <f>TEXT(Tableau1[[#This Row],[Date]],"mmmm")</f>
        <v>octobre</v>
      </c>
      <c r="BC648" s="21">
        <f>_xlfn.ISOWEEKNUM(Tableau1[[#This Row],[Date]])</f>
        <v>41</v>
      </c>
      <c r="BD648" s="21" t="str">
        <f>TEXT(Tableau1[[#This Row],[Date]],"jjjj")</f>
        <v>jeudi</v>
      </c>
      <c r="BE648" s="21">
        <f>VLOOKUP(ROUND(Tableau1[[#This Row],[Année]],4),Tableau2[#Data],2)</f>
        <v>788</v>
      </c>
      <c r="BF648" s="21" t="str">
        <f>VLOOKUP(Tableau1[[#This Row],[Date]],Tableau3[],2)</f>
        <v>2020-2021</v>
      </c>
    </row>
    <row r="649" spans="1:58" hidden="1" x14ac:dyDescent="0.3">
      <c r="A649" s="22">
        <v>44113</v>
      </c>
      <c r="B649" s="20">
        <v>73243</v>
      </c>
      <c r="C649" s="20">
        <v>180711</v>
      </c>
      <c r="D649" s="24">
        <v>799.7</v>
      </c>
      <c r="E649" s="24"/>
      <c r="F649" s="24"/>
      <c r="G649" s="24"/>
      <c r="H649" s="24"/>
      <c r="I649" s="24"/>
      <c r="J649" s="24"/>
      <c r="K649" s="24"/>
      <c r="L649" s="24"/>
      <c r="M649" s="24">
        <v>0</v>
      </c>
      <c r="N649" s="24">
        <v>90.1699979845434</v>
      </c>
      <c r="O649" s="24">
        <v>40.199999101460001</v>
      </c>
      <c r="P649" s="24"/>
      <c r="Q649" s="24">
        <v>42.069999059662202</v>
      </c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>
        <v>588</v>
      </c>
      <c r="AD649" s="24">
        <v>589</v>
      </c>
      <c r="AE649" s="24"/>
      <c r="AF649" s="30">
        <f t="array" ref="AF649">Tableau1[[#This Row],[EC Sortie PAC]]-Tableau1[[#This Row],[EC entrée PAC]]</f>
        <v>1</v>
      </c>
      <c r="AG649" s="30">
        <f t="array" ref="AG649">Tableau1[[#This Row],[Différenctiel PAC]]</f>
        <v>1</v>
      </c>
      <c r="AH649" s="4">
        <f t="array" ref="AH649">Tableau1[[#This Row],[Echaudoirs]]+Tableau1[[#This Row],[Plumeuses]]</f>
        <v>0</v>
      </c>
      <c r="AI649" s="4">
        <f t="array" ref="AI649">Tableau1[[#This Row],[EF Surpréssée Eviscération]]+Tableau1[[#This Row],[EF Eviscération]]</f>
        <v>130.36999708600339</v>
      </c>
      <c r="AJ649" s="4">
        <f t="array" ref="AJ649">Tableau1[[#This Row],[Conso EF dégrilleur]]+Tableau1[[#This Row],[Conso EF prélaveuse]]+Tableau1[[#This Row],[Conso EF adiabatique]]</f>
        <v>0</v>
      </c>
      <c r="AK649" s="4">
        <f>Tableau1[[#This Row],[Conso EC Filtre]]+Tableau1[[#This Row],[Conso EC Laveuse ]]</f>
        <v>0</v>
      </c>
      <c r="AL649" s="30">
        <f t="array" ref="AL649">Tableau1[[#This Row],[Conso EF Quai Atlas (calculée)]]+Tableau1[[#This Row],[Conso EC Quai Atlas (calculée)]]</f>
        <v>0</v>
      </c>
      <c r="AM649" s="30">
        <f t="array" ref="AM649">Tableau1[[#This Row],[Lavage cagettes]]+Tableau1[[#This Row],[Lavage pal box]]</f>
        <v>0</v>
      </c>
      <c r="AN649" s="30">
        <f t="array" ref="AN649">Tableau1[[#This Row],[40 bar]]+Tableau1[[#This Row],[24 bar]]</f>
        <v>0</v>
      </c>
      <c r="AO649" s="31"/>
      <c r="AP649" s="31">
        <f>Tableau1[[#This Row],[EC Vestiaires m³]]+Tableau1[[#This Row],[Vestiaires EF]]+Tableau1[[#This Row],[Zone B]]</f>
        <v>0</v>
      </c>
      <c r="AQ64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627.2600038543344</v>
      </c>
      <c r="AR649" s="6">
        <f>Tableau1[[#This Row],[prestation lavage 40B]]+Tableau1[[#This Row],[Prestation lavage 24B]]</f>
        <v>0</v>
      </c>
      <c r="AS649" s="6">
        <f>IFERROR(Tableau1[[#This Row],[40 bar (19h-23h59)]]+Y650,0)</f>
        <v>0</v>
      </c>
      <c r="AT649" s="6">
        <f>IFERROR(Tableau1[[#This Row],[24 bar (19H-23H59)]]+AB650,0)</f>
        <v>0</v>
      </c>
      <c r="AU649" s="33">
        <f t="array" ref="AU649">(Tableau1[[#This Row],[Conso eau]]-Tableau1[Rejet convention])/Tableau1[[#This Row],[Rejet convention]]</f>
        <v>1.4847715736040667E-2</v>
      </c>
      <c r="AV649" s="34">
        <f t="array" ref="AV649">IF(Tableau1[[#This Row],[Nbr de poulets (entrée découpe)]]&gt;0,(Tableau1[[#This Row],[Conso eau]]/Tableau1[[#This Row],[Nbr de poulets (entrée découpe)]])*1000,"erreur")</f>
        <v>10.918449544666386</v>
      </c>
      <c r="AW649" s="35">
        <f t="array" ref="AW649">IF(Tableau1[[#This Row],[Tonnage sortie ressuage]]&gt;0,(Tableau1[[#This Row],[Conso eau]]/Tableau1[[#This Row],[Tonnage sortie ressuage]])*1000,"erreur")</f>
        <v>4.4252978512652801</v>
      </c>
      <c r="AX649" s="34">
        <f t="array" ref="AX64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49" s="21">
        <f>10</f>
        <v>10</v>
      </c>
      <c r="AZ649" s="21">
        <f>6</f>
        <v>6</v>
      </c>
      <c r="BA649" s="21" t="str">
        <f>TEXT(Tableau1[[#This Row],[Date]],"aaaa")</f>
        <v>2020</v>
      </c>
      <c r="BB649" s="21" t="str">
        <f>TEXT(Tableau1[[#This Row],[Date]],"mmmm")</f>
        <v>octobre</v>
      </c>
      <c r="BC649" s="21">
        <f>_xlfn.ISOWEEKNUM(Tableau1[[#This Row],[Date]])</f>
        <v>41</v>
      </c>
      <c r="BD649" s="21" t="str">
        <f>TEXT(Tableau1[[#This Row],[Date]],"jjjj")</f>
        <v>vendredi</v>
      </c>
      <c r="BE649" s="21">
        <f>VLOOKUP(ROUND(Tableau1[[#This Row],[Année]],4),Tableau2[#Data],2)</f>
        <v>788</v>
      </c>
      <c r="BF649" s="21" t="str">
        <f>VLOOKUP(Tableau1[[#This Row],[Date]],Tableau3[],2)</f>
        <v>2020-2021</v>
      </c>
    </row>
    <row r="650" spans="1:58" hidden="1" x14ac:dyDescent="0.3">
      <c r="A650" s="22">
        <v>44114</v>
      </c>
      <c r="B650" s="20"/>
      <c r="C650" s="20">
        <v>0</v>
      </c>
      <c r="D650" s="24">
        <v>129.19999999999999</v>
      </c>
      <c r="E650" s="24"/>
      <c r="F650" s="24"/>
      <c r="G650" s="24"/>
      <c r="H650" s="24"/>
      <c r="I650" s="24"/>
      <c r="J650" s="24"/>
      <c r="K650" s="24"/>
      <c r="L650" s="24"/>
      <c r="M650" s="24">
        <v>0</v>
      </c>
      <c r="N650" s="24">
        <v>0</v>
      </c>
      <c r="O650" s="24">
        <v>0</v>
      </c>
      <c r="P650" s="24"/>
      <c r="Q650" s="24">
        <v>57.409998716786497</v>
      </c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>
        <v>562</v>
      </c>
      <c r="AD650" s="24">
        <v>565</v>
      </c>
      <c r="AE650" s="24"/>
      <c r="AF650" s="30">
        <f t="array" ref="AF650">Tableau1[[#This Row],[EC Sortie PAC]]-Tableau1[[#This Row],[EC entrée PAC]]</f>
        <v>3</v>
      </c>
      <c r="AG650" s="30">
        <f t="array" ref="AG650">Tableau1[[#This Row],[Différenctiel PAC]]</f>
        <v>3</v>
      </c>
      <c r="AH650" s="4">
        <f t="array" ref="AH650">Tableau1[[#This Row],[Echaudoirs]]+Tableau1[[#This Row],[Plumeuses]]</f>
        <v>0</v>
      </c>
      <c r="AI650" s="4">
        <f t="array" ref="AI650">Tableau1[[#This Row],[EF Surpréssée Eviscération]]+Tableau1[[#This Row],[EF Eviscération]]</f>
        <v>0</v>
      </c>
      <c r="AJ650" s="4">
        <f t="array" ref="AJ650">Tableau1[[#This Row],[Conso EF dégrilleur]]+Tableau1[[#This Row],[Conso EF prélaveuse]]+Tableau1[[#This Row],[Conso EF adiabatique]]</f>
        <v>0</v>
      </c>
      <c r="AK650" s="4">
        <f>Tableau1[[#This Row],[Conso EC Filtre]]+Tableau1[[#This Row],[Conso EC Laveuse ]]</f>
        <v>0</v>
      </c>
      <c r="AL650" s="30">
        <f t="array" ref="AL650">Tableau1[[#This Row],[Conso EF Quai Atlas (calculée)]]+Tableau1[[#This Row],[Conso EC Quai Atlas (calculée)]]</f>
        <v>0</v>
      </c>
      <c r="AM650" s="30">
        <f t="array" ref="AM650">Tableau1[[#This Row],[Lavage cagettes]]+Tableau1[[#This Row],[Lavage pal box]]</f>
        <v>0</v>
      </c>
      <c r="AN650" s="30">
        <f t="array" ref="AN650">Tableau1[[#This Row],[40 bar]]+Tableau1[[#This Row],[24 bar]]</f>
        <v>0</v>
      </c>
      <c r="AO650" s="31"/>
      <c r="AP650" s="31">
        <f>Tableau1[[#This Row],[EC Vestiaires m³]]+Tableau1[[#This Row],[Vestiaires EF]]+Tableau1[[#This Row],[Zone B]]</f>
        <v>0</v>
      </c>
      <c r="AQ65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71.790001283213485</v>
      </c>
      <c r="AR650" s="6">
        <f>Tableau1[[#This Row],[prestation lavage 40B]]+Tableau1[[#This Row],[Prestation lavage 24B]]</f>
        <v>0</v>
      </c>
      <c r="AS650" s="6">
        <f>IFERROR(Tableau1[[#This Row],[40 bar (19h-23h59)]]+Y651,0)</f>
        <v>0</v>
      </c>
      <c r="AT650" s="6">
        <f>IFERROR(Tableau1[[#This Row],[24 bar (19H-23H59)]]+AB651,0)</f>
        <v>0</v>
      </c>
      <c r="AU650" s="33">
        <f t="array" ref="AU650">(Tableau1[[#This Row],[Conso eau]]-Tableau1[Rejet convention])/Tableau1[[#This Row],[Rejet convention]]</f>
        <v>-0.8360406091370558</v>
      </c>
      <c r="AV650" s="34" t="str">
        <f t="array" ref="AV650">IF(Tableau1[[#This Row],[Nbr de poulets (entrée découpe)]]&gt;0,(Tableau1[[#This Row],[Conso eau]]/Tableau1[[#This Row],[Nbr de poulets (entrée découpe)]])*1000,"erreur")</f>
        <v>erreur</v>
      </c>
      <c r="AW650" s="35" t="str">
        <f t="array" ref="AW650">IF(Tableau1[[#This Row],[Tonnage sortie ressuage]]&gt;0,(Tableau1[[#This Row],[Conso eau]]/Tableau1[[#This Row],[Tonnage sortie ressuage]])*1000,"erreur")</f>
        <v>erreur</v>
      </c>
      <c r="AX650" s="34" t="str">
        <f t="array" ref="AX65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50" s="21">
        <f>10</f>
        <v>10</v>
      </c>
      <c r="AZ650" s="21">
        <f>6</f>
        <v>6</v>
      </c>
      <c r="BA650" s="21" t="str">
        <f>TEXT(Tableau1[[#This Row],[Date]],"aaaa")</f>
        <v>2020</v>
      </c>
      <c r="BB650" s="21" t="str">
        <f>TEXT(Tableau1[[#This Row],[Date]],"mmmm")</f>
        <v>octobre</v>
      </c>
      <c r="BC650" s="21">
        <f>_xlfn.ISOWEEKNUM(Tableau1[[#This Row],[Date]])</f>
        <v>41</v>
      </c>
      <c r="BD650" s="21" t="str">
        <f>TEXT(Tableau1[[#This Row],[Date]],"jjjj")</f>
        <v>samedi</v>
      </c>
      <c r="BE650" s="21">
        <f>VLOOKUP(ROUND(Tableau1[[#This Row],[Année]],4),Tableau2[#Data],2)</f>
        <v>788</v>
      </c>
      <c r="BF650" s="21" t="str">
        <f>VLOOKUP(Tableau1[[#This Row],[Date]],Tableau3[],2)</f>
        <v>2020-2021</v>
      </c>
    </row>
    <row r="651" spans="1:58" hidden="1" x14ac:dyDescent="0.3">
      <c r="A651" s="22">
        <v>44115</v>
      </c>
      <c r="B651" s="20"/>
      <c r="C651" s="20">
        <v>0</v>
      </c>
      <c r="D651" s="24">
        <v>67.7</v>
      </c>
      <c r="E651" s="24"/>
      <c r="F651" s="24"/>
      <c r="G651" s="24"/>
      <c r="H651" s="24"/>
      <c r="I651" s="24"/>
      <c r="J651" s="24"/>
      <c r="K651" s="24"/>
      <c r="L651" s="24"/>
      <c r="M651" s="24">
        <v>0</v>
      </c>
      <c r="N651" s="24">
        <v>0.30999999307095999</v>
      </c>
      <c r="O651" s="24">
        <v>0</v>
      </c>
      <c r="P651" s="24"/>
      <c r="Q651" s="24">
        <v>15.0099996645004</v>
      </c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>
        <v>144</v>
      </c>
      <c r="AD651" s="24">
        <v>144</v>
      </c>
      <c r="AE651" s="24"/>
      <c r="AF651" s="30">
        <f t="array" ref="AF651">Tableau1[[#This Row],[EC Sortie PAC]]-Tableau1[[#This Row],[EC entrée PAC]]</f>
        <v>0</v>
      </c>
      <c r="AG651" s="30">
        <f t="array" ref="AG651">Tableau1[[#This Row],[Différenctiel PAC]]</f>
        <v>0</v>
      </c>
      <c r="AH651" s="4">
        <f t="array" ref="AH651">Tableau1[[#This Row],[Echaudoirs]]+Tableau1[[#This Row],[Plumeuses]]</f>
        <v>0</v>
      </c>
      <c r="AI651" s="4">
        <f t="array" ref="AI651">Tableau1[[#This Row],[EF Surpréssée Eviscération]]+Tableau1[[#This Row],[EF Eviscération]]</f>
        <v>0.30999999307095999</v>
      </c>
      <c r="AJ651" s="4">
        <f t="array" ref="AJ651">Tableau1[[#This Row],[Conso EF dégrilleur]]+Tableau1[[#This Row],[Conso EF prélaveuse]]+Tableau1[[#This Row],[Conso EF adiabatique]]</f>
        <v>0</v>
      </c>
      <c r="AK651" s="4">
        <f>Tableau1[[#This Row],[Conso EC Filtre]]+Tableau1[[#This Row],[Conso EC Laveuse ]]</f>
        <v>0</v>
      </c>
      <c r="AL651" s="30">
        <f t="array" ref="AL651">Tableau1[[#This Row],[Conso EF Quai Atlas (calculée)]]+Tableau1[[#This Row],[Conso EC Quai Atlas (calculée)]]</f>
        <v>0</v>
      </c>
      <c r="AM651" s="30">
        <f t="array" ref="AM651">Tableau1[[#This Row],[Lavage cagettes]]+Tableau1[[#This Row],[Lavage pal box]]</f>
        <v>0</v>
      </c>
      <c r="AN651" s="30">
        <f t="array" ref="AN651">Tableau1[[#This Row],[40 bar]]+Tableau1[[#This Row],[24 bar]]</f>
        <v>0</v>
      </c>
      <c r="AO651" s="31"/>
      <c r="AP651" s="31">
        <f>Tableau1[[#This Row],[EC Vestiaires m³]]+Tableau1[[#This Row],[Vestiaires EF]]+Tableau1[[#This Row],[Zone B]]</f>
        <v>0</v>
      </c>
      <c r="AQ65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52.380000342428644</v>
      </c>
      <c r="AR651" s="6">
        <f>Tableau1[[#This Row],[prestation lavage 40B]]+Tableau1[[#This Row],[Prestation lavage 24B]]</f>
        <v>0</v>
      </c>
      <c r="AS651" s="6">
        <f>IFERROR(Tableau1[[#This Row],[40 bar (19h-23h59)]]+Y652,0)</f>
        <v>0</v>
      </c>
      <c r="AT651" s="6">
        <f>IFERROR(Tableau1[[#This Row],[24 bar (19H-23H59)]]+AB652,0)</f>
        <v>0</v>
      </c>
      <c r="AU651" s="33">
        <f t="array" ref="AU651">(Tableau1[[#This Row],[Conso eau]]-Tableau1[Rejet convention])/Tableau1[[#This Row],[Rejet convention]]</f>
        <v>-0.91408629441624356</v>
      </c>
      <c r="AV651" s="34" t="str">
        <f t="array" ref="AV651">IF(Tableau1[[#This Row],[Nbr de poulets (entrée découpe)]]&gt;0,(Tableau1[[#This Row],[Conso eau]]/Tableau1[[#This Row],[Nbr de poulets (entrée découpe)]])*1000,"erreur")</f>
        <v>erreur</v>
      </c>
      <c r="AW651" s="35" t="str">
        <f t="array" ref="AW651">IF(Tableau1[[#This Row],[Tonnage sortie ressuage]]&gt;0,(Tableau1[[#This Row],[Conso eau]]/Tableau1[[#This Row],[Tonnage sortie ressuage]])*1000,"erreur")</f>
        <v>erreur</v>
      </c>
      <c r="AX651" s="34" t="str">
        <f t="array" ref="AX65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51" s="21">
        <f>10</f>
        <v>10</v>
      </c>
      <c r="AZ651" s="21">
        <f>6</f>
        <v>6</v>
      </c>
      <c r="BA651" s="21" t="str">
        <f>TEXT(Tableau1[[#This Row],[Date]],"aaaa")</f>
        <v>2020</v>
      </c>
      <c r="BB651" s="21" t="str">
        <f>TEXT(Tableau1[[#This Row],[Date]],"mmmm")</f>
        <v>octobre</v>
      </c>
      <c r="BC651" s="21">
        <f>_xlfn.ISOWEEKNUM(Tableau1[[#This Row],[Date]])</f>
        <v>41</v>
      </c>
      <c r="BD651" s="21" t="str">
        <f>TEXT(Tableau1[[#This Row],[Date]],"jjjj")</f>
        <v>dimanche</v>
      </c>
      <c r="BE651" s="21">
        <f>VLOOKUP(ROUND(Tableau1[[#This Row],[Année]],4),Tableau2[#Data],2)</f>
        <v>788</v>
      </c>
      <c r="BF651" s="21" t="str">
        <f>VLOOKUP(Tableau1[[#This Row],[Date]],Tableau3[],2)</f>
        <v>2020-2021</v>
      </c>
    </row>
    <row r="652" spans="1:58" hidden="1" x14ac:dyDescent="0.3">
      <c r="A652" s="22">
        <v>44116</v>
      </c>
      <c r="B652" s="20">
        <v>80221</v>
      </c>
      <c r="C652" s="20">
        <v>208325</v>
      </c>
      <c r="D652" s="24">
        <v>751.6</v>
      </c>
      <c r="E652" s="24"/>
      <c r="F652" s="24"/>
      <c r="G652" s="24"/>
      <c r="H652" s="24"/>
      <c r="I652" s="24"/>
      <c r="J652" s="24"/>
      <c r="K652" s="24"/>
      <c r="L652" s="24"/>
      <c r="M652" s="24">
        <v>0</v>
      </c>
      <c r="N652" s="24">
        <v>99.064997785724699</v>
      </c>
      <c r="O652" s="24">
        <v>47.519998937845202</v>
      </c>
      <c r="P652" s="24"/>
      <c r="Q652" s="24">
        <v>0</v>
      </c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>
        <v>92</v>
      </c>
      <c r="AD652" s="24">
        <v>93</v>
      </c>
      <c r="AE652" s="24"/>
      <c r="AF652" s="30">
        <f t="array" ref="AF652">Tableau1[[#This Row],[EC Sortie PAC]]-Tableau1[[#This Row],[EC entrée PAC]]</f>
        <v>1</v>
      </c>
      <c r="AG652" s="30">
        <f t="array" ref="AG652">Tableau1[[#This Row],[Différenctiel PAC]]</f>
        <v>1</v>
      </c>
      <c r="AH652" s="4">
        <f t="array" ref="AH652">Tableau1[[#This Row],[Echaudoirs]]+Tableau1[[#This Row],[Plumeuses]]</f>
        <v>0</v>
      </c>
      <c r="AI652" s="4">
        <f t="array" ref="AI652">Tableau1[[#This Row],[EF Surpréssée Eviscération]]+Tableau1[[#This Row],[EF Eviscération]]</f>
        <v>146.5849967235699</v>
      </c>
      <c r="AJ652" s="4">
        <f t="array" ref="AJ652">Tableau1[[#This Row],[Conso EF dégrilleur]]+Tableau1[[#This Row],[Conso EF prélaveuse]]+Tableau1[[#This Row],[Conso EF adiabatique]]</f>
        <v>0</v>
      </c>
      <c r="AK652" s="4">
        <f>Tableau1[[#This Row],[Conso EC Filtre]]+Tableau1[[#This Row],[Conso EC Laveuse ]]</f>
        <v>0</v>
      </c>
      <c r="AL652" s="30">
        <f t="array" ref="AL652">Tableau1[[#This Row],[Conso EF Quai Atlas (calculée)]]+Tableau1[[#This Row],[Conso EC Quai Atlas (calculée)]]</f>
        <v>0</v>
      </c>
      <c r="AM652" s="30">
        <f t="array" ref="AM652">Tableau1[[#This Row],[Lavage cagettes]]+Tableau1[[#This Row],[Lavage pal box]]</f>
        <v>0</v>
      </c>
      <c r="AN652" s="30">
        <f t="array" ref="AN652">Tableau1[[#This Row],[40 bar]]+Tableau1[[#This Row],[24 bar]]</f>
        <v>0</v>
      </c>
      <c r="AO652" s="31"/>
      <c r="AP652" s="31">
        <f>Tableau1[[#This Row],[EC Vestiaires m³]]+Tableau1[[#This Row],[Vestiaires EF]]+Tableau1[[#This Row],[Zone B]]</f>
        <v>0</v>
      </c>
      <c r="AQ65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605.01500327643009</v>
      </c>
      <c r="AR652" s="6">
        <f>Tableau1[[#This Row],[prestation lavage 40B]]+Tableau1[[#This Row],[Prestation lavage 24B]]</f>
        <v>0</v>
      </c>
      <c r="AS652" s="6">
        <f>IFERROR(Tableau1[[#This Row],[40 bar (19h-23h59)]]+Y653,0)</f>
        <v>0</v>
      </c>
      <c r="AT652" s="6">
        <f>IFERROR(Tableau1[[#This Row],[24 bar (19H-23H59)]]+AB653,0)</f>
        <v>0</v>
      </c>
      <c r="AU652" s="33">
        <f t="array" ref="AU652">(Tableau1[[#This Row],[Conso eau]]-Tableau1[Rejet convention])/Tableau1[[#This Row],[Rejet convention]]</f>
        <v>-4.6192893401015199E-2</v>
      </c>
      <c r="AV652" s="34">
        <f t="array" ref="AV652">IF(Tableau1[[#This Row],[Nbr de poulets (entrée découpe)]]&gt;0,(Tableau1[[#This Row],[Conso eau]]/Tableau1[[#This Row],[Nbr de poulets (entrée découpe)]])*1000,"erreur")</f>
        <v>9.3691178120442284</v>
      </c>
      <c r="AW652" s="35">
        <f t="array" ref="AW652">IF(Tableau1[[#This Row],[Tonnage sortie ressuage]]&gt;0,(Tableau1[[#This Row],[Conso eau]]/Tableau1[[#This Row],[Tonnage sortie ressuage]])*1000,"erreur")</f>
        <v>3.6078243129725189</v>
      </c>
      <c r="AX652" s="34">
        <f t="array" ref="AX65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52" s="21">
        <f>10</f>
        <v>10</v>
      </c>
      <c r="AZ652" s="21">
        <f>6</f>
        <v>6</v>
      </c>
      <c r="BA652" s="21" t="str">
        <f>TEXT(Tableau1[[#This Row],[Date]],"aaaa")</f>
        <v>2020</v>
      </c>
      <c r="BB652" s="21" t="str">
        <f>TEXT(Tableau1[[#This Row],[Date]],"mmmm")</f>
        <v>octobre</v>
      </c>
      <c r="BC652" s="21">
        <f>_xlfn.ISOWEEKNUM(Tableau1[[#This Row],[Date]])</f>
        <v>42</v>
      </c>
      <c r="BD652" s="21" t="str">
        <f>TEXT(Tableau1[[#This Row],[Date]],"jjjj")</f>
        <v>lundi</v>
      </c>
      <c r="BE652" s="21">
        <f>VLOOKUP(ROUND(Tableau1[[#This Row],[Année]],4),Tableau2[#Data],2)</f>
        <v>788</v>
      </c>
      <c r="BF652" s="21" t="str">
        <f>VLOOKUP(Tableau1[[#This Row],[Date]],Tableau3[],2)</f>
        <v>2020-2021</v>
      </c>
    </row>
    <row r="653" spans="1:58" hidden="1" x14ac:dyDescent="0.3">
      <c r="A653" s="22">
        <v>44117</v>
      </c>
      <c r="B653" s="20">
        <v>78991</v>
      </c>
      <c r="C653" s="20">
        <v>180858</v>
      </c>
      <c r="D653" s="24">
        <v>842</v>
      </c>
      <c r="E653" s="24"/>
      <c r="F653" s="24"/>
      <c r="G653" s="24"/>
      <c r="H653" s="24"/>
      <c r="I653" s="24"/>
      <c r="J653" s="24"/>
      <c r="K653" s="24"/>
      <c r="L653" s="24"/>
      <c r="M653" s="24">
        <v>0</v>
      </c>
      <c r="N653" s="24">
        <v>88.209998028352899</v>
      </c>
      <c r="O653" s="24">
        <v>47.8449989305809</v>
      </c>
      <c r="P653" s="24"/>
      <c r="Q653" s="24">
        <v>58.3799986951053</v>
      </c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>
        <v>475</v>
      </c>
      <c r="AD653" s="24">
        <v>477</v>
      </c>
      <c r="AE653" s="24"/>
      <c r="AF653" s="30">
        <f t="array" ref="AF653">Tableau1[[#This Row],[EC Sortie PAC]]-Tableau1[[#This Row],[EC entrée PAC]]</f>
        <v>2</v>
      </c>
      <c r="AG653" s="30">
        <f t="array" ref="AG653">Tableau1[[#This Row],[Différenctiel PAC]]</f>
        <v>2</v>
      </c>
      <c r="AH653" s="4">
        <f t="array" ref="AH653">Tableau1[[#This Row],[Echaudoirs]]+Tableau1[[#This Row],[Plumeuses]]</f>
        <v>0</v>
      </c>
      <c r="AI653" s="4">
        <f t="array" ref="AI653">Tableau1[[#This Row],[EF Surpréssée Eviscération]]+Tableau1[[#This Row],[EF Eviscération]]</f>
        <v>136.0549969589338</v>
      </c>
      <c r="AJ653" s="4">
        <f t="array" ref="AJ653">Tableau1[[#This Row],[Conso EF dégrilleur]]+Tableau1[[#This Row],[Conso EF prélaveuse]]+Tableau1[[#This Row],[Conso EF adiabatique]]</f>
        <v>0</v>
      </c>
      <c r="AK653" s="4">
        <f>Tableau1[[#This Row],[Conso EC Filtre]]+Tableau1[[#This Row],[Conso EC Laveuse ]]</f>
        <v>0</v>
      </c>
      <c r="AL653" s="30">
        <f t="array" ref="AL653">Tableau1[[#This Row],[Conso EF Quai Atlas (calculée)]]+Tableau1[[#This Row],[Conso EC Quai Atlas (calculée)]]</f>
        <v>0</v>
      </c>
      <c r="AM653" s="30">
        <f t="array" ref="AM653">Tableau1[[#This Row],[Lavage cagettes]]+Tableau1[[#This Row],[Lavage pal box]]</f>
        <v>0</v>
      </c>
      <c r="AN653" s="30">
        <f t="array" ref="AN653">Tableau1[[#This Row],[40 bar]]+Tableau1[[#This Row],[24 bar]]</f>
        <v>0</v>
      </c>
      <c r="AO653" s="31"/>
      <c r="AP653" s="31">
        <f>Tableau1[[#This Row],[EC Vestiaires m³]]+Tableau1[[#This Row],[Vestiaires EF]]+Tableau1[[#This Row],[Zone B]]</f>
        <v>0</v>
      </c>
      <c r="AQ65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647.56500434596092</v>
      </c>
      <c r="AR653" s="6">
        <f>Tableau1[[#This Row],[prestation lavage 40B]]+Tableau1[[#This Row],[Prestation lavage 24B]]</f>
        <v>0</v>
      </c>
      <c r="AS653" s="6">
        <f>IFERROR(Tableau1[[#This Row],[40 bar (19h-23h59)]]+Y654,0)</f>
        <v>0</v>
      </c>
      <c r="AT653" s="6">
        <f>IFERROR(Tableau1[[#This Row],[24 bar (19H-23H59)]]+AB654,0)</f>
        <v>0</v>
      </c>
      <c r="AU653" s="33">
        <f t="array" ref="AU653">(Tableau1[[#This Row],[Conso eau]]-Tableau1[Rejet convention])/Tableau1[[#This Row],[Rejet convention]]</f>
        <v>6.8527918781725886E-2</v>
      </c>
      <c r="AV653" s="34">
        <f t="array" ref="AV653">IF(Tableau1[[#This Row],[Nbr de poulets (entrée découpe)]]&gt;0,(Tableau1[[#This Row],[Conso eau]]/Tableau1[[#This Row],[Nbr de poulets (entrée découpe)]])*1000,"erreur")</f>
        <v>10.659442214935877</v>
      </c>
      <c r="AW653" s="35">
        <f t="array" ref="AW653">IF(Tableau1[[#This Row],[Tonnage sortie ressuage]]&gt;0,(Tableau1[[#This Row],[Conso eau]]/Tableau1[[#This Row],[Tonnage sortie ressuage]])*1000,"erreur")</f>
        <v>4.6555861504605822</v>
      </c>
      <c r="AX653" s="34">
        <f t="array" ref="AX65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53" s="21">
        <f>10</f>
        <v>10</v>
      </c>
      <c r="AZ653" s="21">
        <f>6</f>
        <v>6</v>
      </c>
      <c r="BA653" s="21" t="str">
        <f>TEXT(Tableau1[[#This Row],[Date]],"aaaa")</f>
        <v>2020</v>
      </c>
      <c r="BB653" s="21" t="str">
        <f>TEXT(Tableau1[[#This Row],[Date]],"mmmm")</f>
        <v>octobre</v>
      </c>
      <c r="BC653" s="21">
        <f>_xlfn.ISOWEEKNUM(Tableau1[[#This Row],[Date]])</f>
        <v>42</v>
      </c>
      <c r="BD653" s="21" t="str">
        <f>TEXT(Tableau1[[#This Row],[Date]],"jjjj")</f>
        <v>mardi</v>
      </c>
      <c r="BE653" s="21">
        <f>VLOOKUP(ROUND(Tableau1[[#This Row],[Année]],4),Tableau2[#Data],2)</f>
        <v>788</v>
      </c>
      <c r="BF653" s="21" t="str">
        <f>VLOOKUP(Tableau1[[#This Row],[Date]],Tableau3[],2)</f>
        <v>2020-2021</v>
      </c>
    </row>
    <row r="654" spans="1:58" hidden="1" x14ac:dyDescent="0.3">
      <c r="A654" s="22">
        <v>44118</v>
      </c>
      <c r="B654" s="20">
        <v>77078</v>
      </c>
      <c r="C654" s="20">
        <v>186755</v>
      </c>
      <c r="D654" s="24">
        <v>789.8</v>
      </c>
      <c r="E654" s="24"/>
      <c r="F654" s="24"/>
      <c r="G654" s="24"/>
      <c r="H654" s="24"/>
      <c r="I654" s="24"/>
      <c r="J654" s="24"/>
      <c r="K654" s="24"/>
      <c r="L654" s="24"/>
      <c r="M654" s="24">
        <v>0</v>
      </c>
      <c r="N654" s="24">
        <v>88.294998026453001</v>
      </c>
      <c r="O654" s="24">
        <v>44.044999015517497</v>
      </c>
      <c r="P654" s="24"/>
      <c r="Q654" s="24">
        <v>71.039998412132306</v>
      </c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>
        <v>564</v>
      </c>
      <c r="AD654" s="24">
        <v>582</v>
      </c>
      <c r="AE654" s="24"/>
      <c r="AF654" s="30">
        <f t="array" ref="AF654">Tableau1[[#This Row],[EC Sortie PAC]]-Tableau1[[#This Row],[EC entrée PAC]]</f>
        <v>18</v>
      </c>
      <c r="AG654" s="30">
        <f t="array" ref="AG654">Tableau1[[#This Row],[Différenctiel PAC]]</f>
        <v>18</v>
      </c>
      <c r="AH654" s="4">
        <f t="array" ref="AH654">Tableau1[[#This Row],[Echaudoirs]]+Tableau1[[#This Row],[Plumeuses]]</f>
        <v>0</v>
      </c>
      <c r="AI654" s="4">
        <f t="array" ref="AI654">Tableau1[[#This Row],[EF Surpréssée Eviscération]]+Tableau1[[#This Row],[EF Eviscération]]</f>
        <v>132.33999704197049</v>
      </c>
      <c r="AJ654" s="4">
        <f t="array" ref="AJ654">Tableau1[[#This Row],[Conso EF dégrilleur]]+Tableau1[[#This Row],[Conso EF prélaveuse]]+Tableau1[[#This Row],[Conso EF adiabatique]]</f>
        <v>0</v>
      </c>
      <c r="AK654" s="4">
        <f>Tableau1[[#This Row],[Conso EC Filtre]]+Tableau1[[#This Row],[Conso EC Laveuse ]]</f>
        <v>0</v>
      </c>
      <c r="AL654" s="30">
        <f t="array" ref="AL654">Tableau1[[#This Row],[Conso EF Quai Atlas (calculée)]]+Tableau1[[#This Row],[Conso EC Quai Atlas (calculée)]]</f>
        <v>0</v>
      </c>
      <c r="AM654" s="30">
        <f t="array" ref="AM654">Tableau1[[#This Row],[Lavage cagettes]]+Tableau1[[#This Row],[Lavage pal box]]</f>
        <v>0</v>
      </c>
      <c r="AN654" s="30">
        <f t="array" ref="AN654">Tableau1[[#This Row],[40 bar]]+Tableau1[[#This Row],[24 bar]]</f>
        <v>0</v>
      </c>
      <c r="AO654" s="31"/>
      <c r="AP654" s="31">
        <f>Tableau1[[#This Row],[EC Vestiaires m³]]+Tableau1[[#This Row],[Vestiaires EF]]+Tableau1[[#This Row],[Zone B]]</f>
        <v>0</v>
      </c>
      <c r="AQ65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586.4200045458972</v>
      </c>
      <c r="AR654" s="6">
        <f>Tableau1[[#This Row],[prestation lavage 40B]]+Tableau1[[#This Row],[Prestation lavage 24B]]</f>
        <v>0</v>
      </c>
      <c r="AS654" s="6">
        <f>IFERROR(Tableau1[[#This Row],[40 bar (19h-23h59)]]+Y655,0)</f>
        <v>0</v>
      </c>
      <c r="AT654" s="6">
        <f>IFERROR(Tableau1[[#This Row],[24 bar (19H-23H59)]]+AB655,0)</f>
        <v>0</v>
      </c>
      <c r="AU654" s="33">
        <f t="array" ref="AU654">(Tableau1[[#This Row],[Conso eau]]-Tableau1[Rejet convention])/Tableau1[[#This Row],[Rejet convention]]</f>
        <v>2.2842639593908054E-3</v>
      </c>
      <c r="AV654" s="34">
        <f t="array" ref="AV654">IF(Tableau1[[#This Row],[Nbr de poulets (entrée découpe)]]&gt;0,(Tableau1[[#This Row],[Conso eau]]/Tableau1[[#This Row],[Nbr de poulets (entrée découpe)]])*1000,"erreur")</f>
        <v>10.246763019279172</v>
      </c>
      <c r="AW654" s="35">
        <f t="array" ref="AW654">IF(Tableau1[[#This Row],[Tonnage sortie ressuage]]&gt;0,(Tableau1[[#This Row],[Conso eau]]/Tableau1[[#This Row],[Tonnage sortie ressuage]])*1000,"erreur")</f>
        <v>4.2290701721506787</v>
      </c>
      <c r="AX654" s="34">
        <f t="array" ref="AX65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54" s="21">
        <f>10</f>
        <v>10</v>
      </c>
      <c r="AZ654" s="21">
        <f>6</f>
        <v>6</v>
      </c>
      <c r="BA654" s="21" t="str">
        <f>TEXT(Tableau1[[#This Row],[Date]],"aaaa")</f>
        <v>2020</v>
      </c>
      <c r="BB654" s="21" t="str">
        <f>TEXT(Tableau1[[#This Row],[Date]],"mmmm")</f>
        <v>octobre</v>
      </c>
      <c r="BC654" s="21">
        <f>_xlfn.ISOWEEKNUM(Tableau1[[#This Row],[Date]])</f>
        <v>42</v>
      </c>
      <c r="BD654" s="21" t="str">
        <f>TEXT(Tableau1[[#This Row],[Date]],"jjjj")</f>
        <v>mercredi</v>
      </c>
      <c r="BE654" s="21">
        <f>VLOOKUP(ROUND(Tableau1[[#This Row],[Année]],4),Tableau2[#Data],2)</f>
        <v>788</v>
      </c>
      <c r="BF654" s="21" t="str">
        <f>VLOOKUP(Tableau1[[#This Row],[Date]],Tableau3[],2)</f>
        <v>2020-2021</v>
      </c>
    </row>
    <row r="655" spans="1:58" hidden="1" x14ac:dyDescent="0.3">
      <c r="A655" s="22">
        <v>44119</v>
      </c>
      <c r="B655" s="20">
        <v>67334</v>
      </c>
      <c r="C655" s="20">
        <v>159632</v>
      </c>
      <c r="D655" s="24">
        <v>780.2</v>
      </c>
      <c r="E655" s="24"/>
      <c r="F655" s="24"/>
      <c r="G655" s="24"/>
      <c r="H655" s="24"/>
      <c r="I655" s="24"/>
      <c r="J655" s="24"/>
      <c r="K655" s="24"/>
      <c r="L655" s="24"/>
      <c r="M655" s="24">
        <v>0</v>
      </c>
      <c r="N655" s="24">
        <v>84.164998118765695</v>
      </c>
      <c r="O655" s="24">
        <v>38.704999134875798</v>
      </c>
      <c r="P655" s="24"/>
      <c r="Q655" s="24">
        <v>50.429998872801697</v>
      </c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>
        <v>531</v>
      </c>
      <c r="AD655" s="24">
        <v>543</v>
      </c>
      <c r="AE655" s="24"/>
      <c r="AF655" s="30">
        <f t="array" ref="AF655">Tableau1[[#This Row],[EC Sortie PAC]]-Tableau1[[#This Row],[EC entrée PAC]]</f>
        <v>12</v>
      </c>
      <c r="AG655" s="30">
        <f t="array" ref="AG655">Tableau1[[#This Row],[Différenctiel PAC]]</f>
        <v>12</v>
      </c>
      <c r="AH655" s="4">
        <f t="array" ref="AH655">Tableau1[[#This Row],[Echaudoirs]]+Tableau1[[#This Row],[Plumeuses]]</f>
        <v>0</v>
      </c>
      <c r="AI655" s="4">
        <f t="array" ref="AI655">Tableau1[[#This Row],[EF Surpréssée Eviscération]]+Tableau1[[#This Row],[EF Eviscération]]</f>
        <v>122.86999725364149</v>
      </c>
      <c r="AJ655" s="4">
        <f t="array" ref="AJ655">Tableau1[[#This Row],[Conso EF dégrilleur]]+Tableau1[[#This Row],[Conso EF prélaveuse]]+Tableau1[[#This Row],[Conso EF adiabatique]]</f>
        <v>0</v>
      </c>
      <c r="AK655" s="4">
        <f>Tableau1[[#This Row],[Conso EC Filtre]]+Tableau1[[#This Row],[Conso EC Laveuse ]]</f>
        <v>0</v>
      </c>
      <c r="AL655" s="30">
        <f t="array" ref="AL655">Tableau1[[#This Row],[Conso EF Quai Atlas (calculée)]]+Tableau1[[#This Row],[Conso EC Quai Atlas (calculée)]]</f>
        <v>0</v>
      </c>
      <c r="AM655" s="30">
        <f t="array" ref="AM655">Tableau1[[#This Row],[Lavage cagettes]]+Tableau1[[#This Row],[Lavage pal box]]</f>
        <v>0</v>
      </c>
      <c r="AN655" s="30">
        <f t="array" ref="AN655">Tableau1[[#This Row],[40 bar]]+Tableau1[[#This Row],[24 bar]]</f>
        <v>0</v>
      </c>
      <c r="AO655" s="31"/>
      <c r="AP655" s="31">
        <f>Tableau1[[#This Row],[EC Vestiaires m³]]+Tableau1[[#This Row],[Vestiaires EF]]+Tableau1[[#This Row],[Zone B]]</f>
        <v>0</v>
      </c>
      <c r="AQ65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606.9000038735569</v>
      </c>
      <c r="AR655" s="6">
        <f>Tableau1[[#This Row],[prestation lavage 40B]]+Tableau1[[#This Row],[Prestation lavage 24B]]</f>
        <v>0</v>
      </c>
      <c r="AS655" s="6">
        <f>IFERROR(Tableau1[[#This Row],[40 bar (19h-23h59)]]+Y656,0)</f>
        <v>0</v>
      </c>
      <c r="AT655" s="6">
        <f>IFERROR(Tableau1[[#This Row],[24 bar (19H-23H59)]]+AB656,0)</f>
        <v>0</v>
      </c>
      <c r="AU655" s="33">
        <f t="array" ref="AU655">(Tableau1[[#This Row],[Conso eau]]-Tableau1[Rejet convention])/Tableau1[[#This Row],[Rejet convention]]</f>
        <v>-9.898477157360348E-3</v>
      </c>
      <c r="AV655" s="34">
        <f t="array" ref="AV655">IF(Tableau1[[#This Row],[Nbr de poulets (entrée découpe)]]&gt;0,(Tableau1[[#This Row],[Conso eau]]/Tableau1[[#This Row],[Nbr de poulets (entrée découpe)]])*1000,"erreur")</f>
        <v>11.587013989960496</v>
      </c>
      <c r="AW655" s="35">
        <f t="array" ref="AW655">IF(Tableau1[[#This Row],[Tonnage sortie ressuage]]&gt;0,(Tableau1[[#This Row],[Conso eau]]/Tableau1[[#This Row],[Tonnage sortie ressuage]])*1000,"erreur")</f>
        <v>4.8874912298286057</v>
      </c>
      <c r="AX655" s="34">
        <f t="array" ref="AX65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55" s="21">
        <f>10</f>
        <v>10</v>
      </c>
      <c r="AZ655" s="21">
        <f>6</f>
        <v>6</v>
      </c>
      <c r="BA655" s="21" t="str">
        <f>TEXT(Tableau1[[#This Row],[Date]],"aaaa")</f>
        <v>2020</v>
      </c>
      <c r="BB655" s="21" t="str">
        <f>TEXT(Tableau1[[#This Row],[Date]],"mmmm")</f>
        <v>octobre</v>
      </c>
      <c r="BC655" s="21">
        <f>_xlfn.ISOWEEKNUM(Tableau1[[#This Row],[Date]])</f>
        <v>42</v>
      </c>
      <c r="BD655" s="21" t="str">
        <f>TEXT(Tableau1[[#This Row],[Date]],"jjjj")</f>
        <v>jeudi</v>
      </c>
      <c r="BE655" s="21">
        <f>VLOOKUP(ROUND(Tableau1[[#This Row],[Année]],4),Tableau2[#Data],2)</f>
        <v>788</v>
      </c>
      <c r="BF655" s="21" t="str">
        <f>VLOOKUP(Tableau1[[#This Row],[Date]],Tableau3[],2)</f>
        <v>2020-2021</v>
      </c>
    </row>
    <row r="656" spans="1:58" hidden="1" x14ac:dyDescent="0.3">
      <c r="A656" s="22">
        <v>44120</v>
      </c>
      <c r="B656" s="20">
        <v>71828</v>
      </c>
      <c r="C656" s="20">
        <v>180549</v>
      </c>
      <c r="D656" s="24">
        <v>748.3</v>
      </c>
      <c r="E656" s="24"/>
      <c r="F656" s="24"/>
      <c r="G656" s="24"/>
      <c r="H656" s="24"/>
      <c r="I656" s="24"/>
      <c r="J656" s="24"/>
      <c r="K656" s="24"/>
      <c r="L656" s="24"/>
      <c r="M656" s="24">
        <v>0</v>
      </c>
      <c r="N656" s="24">
        <v>83.999998122453704</v>
      </c>
      <c r="O656" s="24">
        <v>40.289999099448302</v>
      </c>
      <c r="P656" s="24"/>
      <c r="Q656" s="24">
        <v>48.4599989168346</v>
      </c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>
        <v>537</v>
      </c>
      <c r="AD656" s="24">
        <v>518</v>
      </c>
      <c r="AE656" s="24"/>
      <c r="AF656" s="30">
        <f t="array" ref="AF656">Tableau1[[#This Row],[EC Sortie PAC]]-Tableau1[[#This Row],[EC entrée PAC]]</f>
        <v>-19</v>
      </c>
      <c r="AG656" s="30">
        <f t="array" ref="AG656">Tableau1[[#This Row],[Différenctiel PAC]]</f>
        <v>-19</v>
      </c>
      <c r="AH656" s="4">
        <f t="array" ref="AH656">Tableau1[[#This Row],[Echaudoirs]]+Tableau1[[#This Row],[Plumeuses]]</f>
        <v>0</v>
      </c>
      <c r="AI656" s="4">
        <f t="array" ref="AI656">Tableau1[[#This Row],[EF Surpréssée Eviscération]]+Tableau1[[#This Row],[EF Eviscération]]</f>
        <v>124.28999722190201</v>
      </c>
      <c r="AJ656" s="4">
        <f t="array" ref="AJ656">Tableau1[[#This Row],[Conso EF dégrilleur]]+Tableau1[[#This Row],[Conso EF prélaveuse]]+Tableau1[[#This Row],[Conso EF adiabatique]]</f>
        <v>0</v>
      </c>
      <c r="AK656" s="4">
        <f>Tableau1[[#This Row],[Conso EC Filtre]]+Tableau1[[#This Row],[Conso EC Laveuse ]]</f>
        <v>0</v>
      </c>
      <c r="AL656" s="30">
        <f t="array" ref="AL656">Tableau1[[#This Row],[Conso EF Quai Atlas (calculée)]]+Tableau1[[#This Row],[Conso EC Quai Atlas (calculée)]]</f>
        <v>0</v>
      </c>
      <c r="AM656" s="30">
        <f t="array" ref="AM656">Tableau1[[#This Row],[Lavage cagettes]]+Tableau1[[#This Row],[Lavage pal box]]</f>
        <v>0</v>
      </c>
      <c r="AN656" s="30">
        <f t="array" ref="AN656">Tableau1[[#This Row],[40 bar]]+Tableau1[[#This Row],[24 bar]]</f>
        <v>0</v>
      </c>
      <c r="AO656" s="31"/>
      <c r="AP656" s="31">
        <f>Tableau1[[#This Row],[EC Vestiaires m³]]+Tableau1[[#This Row],[Vestiaires EF]]+Tableau1[[#This Row],[Zone B]]</f>
        <v>0</v>
      </c>
      <c r="AQ65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575.55000386126335</v>
      </c>
      <c r="AR656" s="6">
        <f>Tableau1[[#This Row],[prestation lavage 40B]]+Tableau1[[#This Row],[Prestation lavage 24B]]</f>
        <v>0</v>
      </c>
      <c r="AS656" s="6">
        <f>IFERROR(Tableau1[[#This Row],[40 bar (19h-23h59)]]+Y657,0)</f>
        <v>0</v>
      </c>
      <c r="AT656" s="6">
        <f>IFERROR(Tableau1[[#This Row],[24 bar (19H-23H59)]]+AB657,0)</f>
        <v>0</v>
      </c>
      <c r="AU656" s="33">
        <f t="array" ref="AU656">(Tableau1[[#This Row],[Conso eau]]-Tableau1[Rejet convention])/Tableau1[[#This Row],[Rejet convention]]</f>
        <v>-5.0380710659898534E-2</v>
      </c>
      <c r="AV656" s="34">
        <f t="array" ref="AV656">IF(Tableau1[[#This Row],[Nbr de poulets (entrée découpe)]]&gt;0,(Tableau1[[#This Row],[Conso eau]]/Tableau1[[#This Row],[Nbr de poulets (entrée découpe)]])*1000,"erreur")</f>
        <v>10.417942863507268</v>
      </c>
      <c r="AW656" s="35">
        <f t="array" ref="AW656">IF(Tableau1[[#This Row],[Tonnage sortie ressuage]]&gt;0,(Tableau1[[#This Row],[Conso eau]]/Tableau1[[#This Row],[Tonnage sortie ressuage]])*1000,"erreur")</f>
        <v>4.1445812494115168</v>
      </c>
      <c r="AX656" s="34">
        <f t="array" ref="AX65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56" s="21">
        <f>10</f>
        <v>10</v>
      </c>
      <c r="AZ656" s="21">
        <f>6</f>
        <v>6</v>
      </c>
      <c r="BA656" s="21" t="str">
        <f>TEXT(Tableau1[[#This Row],[Date]],"aaaa")</f>
        <v>2020</v>
      </c>
      <c r="BB656" s="21" t="str">
        <f>TEXT(Tableau1[[#This Row],[Date]],"mmmm")</f>
        <v>octobre</v>
      </c>
      <c r="BC656" s="21">
        <f>_xlfn.ISOWEEKNUM(Tableau1[[#This Row],[Date]])</f>
        <v>42</v>
      </c>
      <c r="BD656" s="21" t="str">
        <f>TEXT(Tableau1[[#This Row],[Date]],"jjjj")</f>
        <v>vendredi</v>
      </c>
      <c r="BE656" s="21">
        <f>VLOOKUP(ROUND(Tableau1[[#This Row],[Année]],4),Tableau2[#Data],2)</f>
        <v>788</v>
      </c>
      <c r="BF656" s="21" t="str">
        <f>VLOOKUP(Tableau1[[#This Row],[Date]],Tableau3[],2)</f>
        <v>2020-2021</v>
      </c>
    </row>
    <row r="657" spans="1:58" hidden="1" x14ac:dyDescent="0.3">
      <c r="A657" s="22">
        <v>44121</v>
      </c>
      <c r="B657" s="20"/>
      <c r="C657" s="20">
        <v>0</v>
      </c>
      <c r="D657" s="24">
        <v>207.2</v>
      </c>
      <c r="E657" s="24"/>
      <c r="F657" s="24"/>
      <c r="G657" s="24"/>
      <c r="H657" s="24"/>
      <c r="I657" s="24"/>
      <c r="J657" s="24"/>
      <c r="K657" s="24"/>
      <c r="L657" s="24"/>
      <c r="M657" s="24">
        <v>0</v>
      </c>
      <c r="N657" s="24">
        <v>0</v>
      </c>
      <c r="O657" s="24">
        <v>0</v>
      </c>
      <c r="P657" s="24"/>
      <c r="Q657" s="24">
        <v>45.599998980760603</v>
      </c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>
        <v>523</v>
      </c>
      <c r="AD657" s="24">
        <v>602</v>
      </c>
      <c r="AE657" s="24"/>
      <c r="AF657" s="30">
        <f t="array" ref="AF657">Tableau1[[#This Row],[EC Sortie PAC]]-Tableau1[[#This Row],[EC entrée PAC]]</f>
        <v>79</v>
      </c>
      <c r="AG657" s="30">
        <f t="array" ref="AG657">Tableau1[[#This Row],[Différenctiel PAC]]</f>
        <v>79</v>
      </c>
      <c r="AH657" s="4">
        <f t="array" ref="AH657">Tableau1[[#This Row],[Echaudoirs]]+Tableau1[[#This Row],[Plumeuses]]</f>
        <v>0</v>
      </c>
      <c r="AI657" s="4">
        <f t="array" ref="AI657">Tableau1[[#This Row],[EF Surpréssée Eviscération]]+Tableau1[[#This Row],[EF Eviscération]]</f>
        <v>0</v>
      </c>
      <c r="AJ657" s="4">
        <f t="array" ref="AJ657">Tableau1[[#This Row],[Conso EF dégrilleur]]+Tableau1[[#This Row],[Conso EF prélaveuse]]+Tableau1[[#This Row],[Conso EF adiabatique]]</f>
        <v>0</v>
      </c>
      <c r="AK657" s="4">
        <f>Tableau1[[#This Row],[Conso EC Filtre]]+Tableau1[[#This Row],[Conso EC Laveuse ]]</f>
        <v>0</v>
      </c>
      <c r="AL657" s="30">
        <f t="array" ref="AL657">Tableau1[[#This Row],[Conso EF Quai Atlas (calculée)]]+Tableau1[[#This Row],[Conso EC Quai Atlas (calculée)]]</f>
        <v>0</v>
      </c>
      <c r="AM657" s="30">
        <f t="array" ref="AM657">Tableau1[[#This Row],[Lavage cagettes]]+Tableau1[[#This Row],[Lavage pal box]]</f>
        <v>0</v>
      </c>
      <c r="AN657" s="30">
        <f t="array" ref="AN657">Tableau1[[#This Row],[40 bar]]+Tableau1[[#This Row],[24 bar]]</f>
        <v>0</v>
      </c>
      <c r="AO657" s="31"/>
      <c r="AP657" s="31">
        <f>Tableau1[[#This Row],[EC Vestiaires m³]]+Tableau1[[#This Row],[Vestiaires EF]]+Tableau1[[#This Row],[Zone B]]</f>
        <v>0</v>
      </c>
      <c r="AQ65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161.60000101923939</v>
      </c>
      <c r="AR657" s="6">
        <f>Tableau1[[#This Row],[prestation lavage 40B]]+Tableau1[[#This Row],[Prestation lavage 24B]]</f>
        <v>0</v>
      </c>
      <c r="AS657" s="6">
        <f>IFERROR(Tableau1[[#This Row],[40 bar (19h-23h59)]]+Y658,0)</f>
        <v>0</v>
      </c>
      <c r="AT657" s="6">
        <f>IFERROR(Tableau1[[#This Row],[24 bar (19H-23H59)]]+AB658,0)</f>
        <v>0</v>
      </c>
      <c r="AU657" s="33">
        <f t="array" ref="AU657">(Tableau1[[#This Row],[Conso eau]]-Tableau1[Rejet convention])/Tableau1[[#This Row],[Rejet convention]]</f>
        <v>-0.73705583756345172</v>
      </c>
      <c r="AV657" s="34" t="str">
        <f t="array" ref="AV657">IF(Tableau1[[#This Row],[Nbr de poulets (entrée découpe)]]&gt;0,(Tableau1[[#This Row],[Conso eau]]/Tableau1[[#This Row],[Nbr de poulets (entrée découpe)]])*1000,"erreur")</f>
        <v>erreur</v>
      </c>
      <c r="AW657" s="35" t="str">
        <f t="array" ref="AW657">IF(Tableau1[[#This Row],[Tonnage sortie ressuage]]&gt;0,(Tableau1[[#This Row],[Conso eau]]/Tableau1[[#This Row],[Tonnage sortie ressuage]])*1000,"erreur")</f>
        <v>erreur</v>
      </c>
      <c r="AX657" s="34" t="str">
        <f t="array" ref="AX65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57" s="21">
        <f>10</f>
        <v>10</v>
      </c>
      <c r="AZ657" s="21">
        <f>6</f>
        <v>6</v>
      </c>
      <c r="BA657" s="21" t="str">
        <f>TEXT(Tableau1[[#This Row],[Date]],"aaaa")</f>
        <v>2020</v>
      </c>
      <c r="BB657" s="21" t="str">
        <f>TEXT(Tableau1[[#This Row],[Date]],"mmmm")</f>
        <v>octobre</v>
      </c>
      <c r="BC657" s="21">
        <f>_xlfn.ISOWEEKNUM(Tableau1[[#This Row],[Date]])</f>
        <v>42</v>
      </c>
      <c r="BD657" s="21" t="str">
        <f>TEXT(Tableau1[[#This Row],[Date]],"jjjj")</f>
        <v>samedi</v>
      </c>
      <c r="BE657" s="21">
        <f>VLOOKUP(ROUND(Tableau1[[#This Row],[Année]],4),Tableau2[#Data],2)</f>
        <v>788</v>
      </c>
      <c r="BF657" s="21" t="str">
        <f>VLOOKUP(Tableau1[[#This Row],[Date]],Tableau3[],2)</f>
        <v>2020-2021</v>
      </c>
    </row>
    <row r="658" spans="1:58" hidden="1" x14ac:dyDescent="0.3">
      <c r="A658" s="22">
        <v>44122</v>
      </c>
      <c r="B658" s="20"/>
      <c r="C658" s="20">
        <v>0</v>
      </c>
      <c r="D658" s="24">
        <v>60.8</v>
      </c>
      <c r="E658" s="24"/>
      <c r="F658" s="24"/>
      <c r="G658" s="24"/>
      <c r="H658" s="24"/>
      <c r="I658" s="24"/>
      <c r="J658" s="24"/>
      <c r="K658" s="24"/>
      <c r="L658" s="24"/>
      <c r="M658" s="24">
        <v>0</v>
      </c>
      <c r="N658" s="24">
        <v>0</v>
      </c>
      <c r="O658" s="24">
        <v>0</v>
      </c>
      <c r="P658" s="24"/>
      <c r="Q658" s="24">
        <v>0</v>
      </c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>
        <v>234</v>
      </c>
      <c r="AD658" s="24">
        <v>158</v>
      </c>
      <c r="AE658" s="24"/>
      <c r="AF658" s="30">
        <f t="array" ref="AF658">Tableau1[[#This Row],[EC Sortie PAC]]-Tableau1[[#This Row],[EC entrée PAC]]</f>
        <v>-76</v>
      </c>
      <c r="AG658" s="30">
        <f t="array" ref="AG658">Tableau1[[#This Row],[Différenctiel PAC]]</f>
        <v>-76</v>
      </c>
      <c r="AH658" s="4">
        <f t="array" ref="AH658">Tableau1[[#This Row],[Echaudoirs]]+Tableau1[[#This Row],[Plumeuses]]</f>
        <v>0</v>
      </c>
      <c r="AI658" s="4">
        <f t="array" ref="AI658">Tableau1[[#This Row],[EF Surpréssée Eviscération]]+Tableau1[[#This Row],[EF Eviscération]]</f>
        <v>0</v>
      </c>
      <c r="AJ658" s="4">
        <f t="array" ref="AJ658">Tableau1[[#This Row],[Conso EF dégrilleur]]+Tableau1[[#This Row],[Conso EF prélaveuse]]+Tableau1[[#This Row],[Conso EF adiabatique]]</f>
        <v>0</v>
      </c>
      <c r="AK658" s="4">
        <f>Tableau1[[#This Row],[Conso EC Filtre]]+Tableau1[[#This Row],[Conso EC Laveuse ]]</f>
        <v>0</v>
      </c>
      <c r="AL658" s="30">
        <f t="array" ref="AL658">Tableau1[[#This Row],[Conso EF Quai Atlas (calculée)]]+Tableau1[[#This Row],[Conso EC Quai Atlas (calculée)]]</f>
        <v>0</v>
      </c>
      <c r="AM658" s="30">
        <f t="array" ref="AM658">Tableau1[[#This Row],[Lavage cagettes]]+Tableau1[[#This Row],[Lavage pal box]]</f>
        <v>0</v>
      </c>
      <c r="AN658" s="30">
        <f t="array" ref="AN658">Tableau1[[#This Row],[40 bar]]+Tableau1[[#This Row],[24 bar]]</f>
        <v>0</v>
      </c>
      <c r="AO658" s="31"/>
      <c r="AP658" s="31">
        <f>Tableau1[[#This Row],[EC Vestiaires m³]]+Tableau1[[#This Row],[Vestiaires EF]]+Tableau1[[#This Row],[Zone B]]</f>
        <v>0</v>
      </c>
      <c r="AQ65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60.8</v>
      </c>
      <c r="AR658" s="6">
        <f>Tableau1[[#This Row],[prestation lavage 40B]]+Tableau1[[#This Row],[Prestation lavage 24B]]</f>
        <v>0</v>
      </c>
      <c r="AS658" s="6">
        <f>IFERROR(Tableau1[[#This Row],[40 bar (19h-23h59)]]+Y659,0)</f>
        <v>0</v>
      </c>
      <c r="AT658" s="6">
        <f>IFERROR(Tableau1[[#This Row],[24 bar (19H-23H59)]]+AB659,0)</f>
        <v>0</v>
      </c>
      <c r="AU658" s="33">
        <f t="array" ref="AU658">(Tableau1[[#This Row],[Conso eau]]-Tableau1[Rejet convention])/Tableau1[[#This Row],[Rejet convention]]</f>
        <v>-0.92284263959390866</v>
      </c>
      <c r="AV658" s="34" t="str">
        <f t="array" ref="AV658">IF(Tableau1[[#This Row],[Nbr de poulets (entrée découpe)]]&gt;0,(Tableau1[[#This Row],[Conso eau]]/Tableau1[[#This Row],[Nbr de poulets (entrée découpe)]])*1000,"erreur")</f>
        <v>erreur</v>
      </c>
      <c r="AW658" s="35" t="str">
        <f t="array" ref="AW658">IF(Tableau1[[#This Row],[Tonnage sortie ressuage]]&gt;0,(Tableau1[[#This Row],[Conso eau]]/Tableau1[[#This Row],[Tonnage sortie ressuage]])*1000,"erreur")</f>
        <v>erreur</v>
      </c>
      <c r="AX658" s="34" t="str">
        <f t="array" ref="AX65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58" s="21">
        <f>10</f>
        <v>10</v>
      </c>
      <c r="AZ658" s="21">
        <f>6</f>
        <v>6</v>
      </c>
      <c r="BA658" s="21" t="str">
        <f>TEXT(Tableau1[[#This Row],[Date]],"aaaa")</f>
        <v>2020</v>
      </c>
      <c r="BB658" s="21" t="str">
        <f>TEXT(Tableau1[[#This Row],[Date]],"mmmm")</f>
        <v>octobre</v>
      </c>
      <c r="BC658" s="21">
        <f>_xlfn.ISOWEEKNUM(Tableau1[[#This Row],[Date]])</f>
        <v>42</v>
      </c>
      <c r="BD658" s="21" t="str">
        <f>TEXT(Tableau1[[#This Row],[Date]],"jjjj")</f>
        <v>dimanche</v>
      </c>
      <c r="BE658" s="21">
        <f>VLOOKUP(ROUND(Tableau1[[#This Row],[Année]],4),Tableau2[#Data],2)</f>
        <v>788</v>
      </c>
      <c r="BF658" s="21" t="str">
        <f>VLOOKUP(Tableau1[[#This Row],[Date]],Tableau3[],2)</f>
        <v>2020-2021</v>
      </c>
    </row>
    <row r="659" spans="1:58" hidden="1" x14ac:dyDescent="0.3">
      <c r="A659" s="22">
        <v>44123</v>
      </c>
      <c r="B659" s="20">
        <v>69197</v>
      </c>
      <c r="C659" s="20">
        <v>171538</v>
      </c>
      <c r="D659" s="24">
        <v>667.2</v>
      </c>
      <c r="E659" s="24"/>
      <c r="F659" s="24"/>
      <c r="G659" s="24"/>
      <c r="H659" s="24"/>
      <c r="I659" s="24"/>
      <c r="J659" s="24"/>
      <c r="K659" s="24"/>
      <c r="L659" s="24"/>
      <c r="M659" s="24">
        <v>0</v>
      </c>
      <c r="N659" s="24">
        <v>82.569998154416695</v>
      </c>
      <c r="O659" s="24">
        <v>38.659999135881698</v>
      </c>
      <c r="P659" s="24"/>
      <c r="Q659" s="24">
        <v>0</v>
      </c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>
        <v>82</v>
      </c>
      <c r="AD659" s="24">
        <v>82</v>
      </c>
      <c r="AE659" s="24"/>
      <c r="AF659" s="30">
        <f t="array" ref="AF659">Tableau1[[#This Row],[EC Sortie PAC]]-Tableau1[[#This Row],[EC entrée PAC]]</f>
        <v>0</v>
      </c>
      <c r="AG659" s="30">
        <f t="array" ref="AG659">Tableau1[[#This Row],[Différenctiel PAC]]</f>
        <v>0</v>
      </c>
      <c r="AH659" s="4">
        <f t="array" ref="AH659">Tableau1[[#This Row],[Echaudoirs]]+Tableau1[[#This Row],[Plumeuses]]</f>
        <v>0</v>
      </c>
      <c r="AI659" s="4">
        <f t="array" ref="AI659">Tableau1[[#This Row],[EF Surpréssée Eviscération]]+Tableau1[[#This Row],[EF Eviscération]]</f>
        <v>121.2299972902984</v>
      </c>
      <c r="AJ659" s="4">
        <f t="array" ref="AJ659">Tableau1[[#This Row],[Conso EF dégrilleur]]+Tableau1[[#This Row],[Conso EF prélaveuse]]+Tableau1[[#This Row],[Conso EF adiabatique]]</f>
        <v>0</v>
      </c>
      <c r="AK659" s="4">
        <f>Tableau1[[#This Row],[Conso EC Filtre]]+Tableau1[[#This Row],[Conso EC Laveuse ]]</f>
        <v>0</v>
      </c>
      <c r="AL659" s="30">
        <f t="array" ref="AL659">Tableau1[[#This Row],[Conso EF Quai Atlas (calculée)]]+Tableau1[[#This Row],[Conso EC Quai Atlas (calculée)]]</f>
        <v>0</v>
      </c>
      <c r="AM659" s="30">
        <f t="array" ref="AM659">Tableau1[[#This Row],[Lavage cagettes]]+Tableau1[[#This Row],[Lavage pal box]]</f>
        <v>0</v>
      </c>
      <c r="AN659" s="30">
        <f t="array" ref="AN659">Tableau1[[#This Row],[40 bar]]+Tableau1[[#This Row],[24 bar]]</f>
        <v>0</v>
      </c>
      <c r="AO659" s="31"/>
      <c r="AP659" s="31">
        <f>Tableau1[[#This Row],[EC Vestiaires m³]]+Tableau1[[#This Row],[Vestiaires EF]]+Tableau1[[#This Row],[Zone B]]</f>
        <v>0</v>
      </c>
      <c r="AQ65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545.9700027097017</v>
      </c>
      <c r="AR659" s="6">
        <f>Tableau1[[#This Row],[prestation lavage 40B]]+Tableau1[[#This Row],[Prestation lavage 24B]]</f>
        <v>0</v>
      </c>
      <c r="AS659" s="6">
        <f>IFERROR(Tableau1[[#This Row],[40 bar (19h-23h59)]]+Y660,0)</f>
        <v>0</v>
      </c>
      <c r="AT659" s="6">
        <f>IFERROR(Tableau1[[#This Row],[24 bar (19H-23H59)]]+AB660,0)</f>
        <v>0</v>
      </c>
      <c r="AU659" s="33">
        <f t="array" ref="AU659">(Tableau1[[#This Row],[Conso eau]]-Tableau1[Rejet convention])/Tableau1[[#This Row],[Rejet convention]]</f>
        <v>-0.15329949238578675</v>
      </c>
      <c r="AV659" s="34">
        <f t="array" ref="AV659">IF(Tableau1[[#This Row],[Nbr de poulets (entrée découpe)]]&gt;0,(Tableau1[[#This Row],[Conso eau]]/Tableau1[[#This Row],[Nbr de poulets (entrée découpe)]])*1000,"erreur")</f>
        <v>9.6420365044727383</v>
      </c>
      <c r="AW659" s="35">
        <f t="array" ref="AW659">IF(Tableau1[[#This Row],[Tonnage sortie ressuage]]&gt;0,(Tableau1[[#This Row],[Conso eau]]/Tableau1[[#This Row],[Tonnage sortie ressuage]])*1000,"erreur")</f>
        <v>3.889517191526076</v>
      </c>
      <c r="AX659" s="34">
        <f t="array" ref="AX65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59" s="21">
        <f>10</f>
        <v>10</v>
      </c>
      <c r="AZ659" s="21">
        <f>6</f>
        <v>6</v>
      </c>
      <c r="BA659" s="21" t="str">
        <f>TEXT(Tableau1[[#This Row],[Date]],"aaaa")</f>
        <v>2020</v>
      </c>
      <c r="BB659" s="21" t="str">
        <f>TEXT(Tableau1[[#This Row],[Date]],"mmmm")</f>
        <v>octobre</v>
      </c>
      <c r="BC659" s="21">
        <f>_xlfn.ISOWEEKNUM(Tableau1[[#This Row],[Date]])</f>
        <v>43</v>
      </c>
      <c r="BD659" s="21" t="str">
        <f>TEXT(Tableau1[[#This Row],[Date]],"jjjj")</f>
        <v>lundi</v>
      </c>
      <c r="BE659" s="21">
        <f>VLOOKUP(ROUND(Tableau1[[#This Row],[Année]],4),Tableau2[#Data],2)</f>
        <v>788</v>
      </c>
      <c r="BF659" s="21" t="str">
        <f>VLOOKUP(Tableau1[[#This Row],[Date]],Tableau3[],2)</f>
        <v>2020-2021</v>
      </c>
    </row>
    <row r="660" spans="1:58" hidden="1" x14ac:dyDescent="0.3">
      <c r="A660" s="22">
        <v>44124</v>
      </c>
      <c r="B660" s="20">
        <v>77083</v>
      </c>
      <c r="C660" s="20">
        <v>189885</v>
      </c>
      <c r="D660" s="24">
        <v>761.2</v>
      </c>
      <c r="E660" s="24"/>
      <c r="F660" s="24"/>
      <c r="G660" s="24"/>
      <c r="H660" s="24"/>
      <c r="I660" s="24"/>
      <c r="J660" s="24"/>
      <c r="K660" s="24"/>
      <c r="L660" s="24"/>
      <c r="M660" s="24">
        <v>0</v>
      </c>
      <c r="N660" s="24">
        <v>69.904998437501504</v>
      </c>
      <c r="O660" s="24">
        <v>39.179999124258799</v>
      </c>
      <c r="P660" s="24"/>
      <c r="Q660" s="24">
        <v>44.919998995959801</v>
      </c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>
        <v>426</v>
      </c>
      <c r="AD660" s="24">
        <v>462</v>
      </c>
      <c r="AE660" s="24"/>
      <c r="AF660" s="30">
        <f t="array" ref="AF660">Tableau1[[#This Row],[EC Sortie PAC]]-Tableau1[[#This Row],[EC entrée PAC]]</f>
        <v>36</v>
      </c>
      <c r="AG660" s="30">
        <f t="array" ref="AG660">Tableau1[[#This Row],[Différenctiel PAC]]</f>
        <v>36</v>
      </c>
      <c r="AH660" s="4">
        <f t="array" ref="AH660">Tableau1[[#This Row],[Echaudoirs]]+Tableau1[[#This Row],[Plumeuses]]</f>
        <v>0</v>
      </c>
      <c r="AI660" s="4">
        <f t="array" ref="AI660">Tableau1[[#This Row],[EF Surpréssée Eviscération]]+Tableau1[[#This Row],[EF Eviscération]]</f>
        <v>109.0849975617603</v>
      </c>
      <c r="AJ660" s="4">
        <f t="array" ref="AJ660">Tableau1[[#This Row],[Conso EF dégrilleur]]+Tableau1[[#This Row],[Conso EF prélaveuse]]+Tableau1[[#This Row],[Conso EF adiabatique]]</f>
        <v>0</v>
      </c>
      <c r="AK660" s="4">
        <f>Tableau1[[#This Row],[Conso EC Filtre]]+Tableau1[[#This Row],[Conso EC Laveuse ]]</f>
        <v>0</v>
      </c>
      <c r="AL660" s="30">
        <f t="array" ref="AL660">Tableau1[[#This Row],[Conso EF Quai Atlas (calculée)]]+Tableau1[[#This Row],[Conso EC Quai Atlas (calculée)]]</f>
        <v>0</v>
      </c>
      <c r="AM660" s="30">
        <f t="array" ref="AM660">Tableau1[[#This Row],[Lavage cagettes]]+Tableau1[[#This Row],[Lavage pal box]]</f>
        <v>0</v>
      </c>
      <c r="AN660" s="30">
        <f t="array" ref="AN660">Tableau1[[#This Row],[40 bar]]+Tableau1[[#This Row],[24 bar]]</f>
        <v>0</v>
      </c>
      <c r="AO660" s="31"/>
      <c r="AP660" s="31">
        <f>Tableau1[[#This Row],[EC Vestiaires m³]]+Tableau1[[#This Row],[Vestiaires EF]]+Tableau1[[#This Row],[Zone B]]</f>
        <v>0</v>
      </c>
      <c r="AQ66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607.19500344227993</v>
      </c>
      <c r="AR660" s="6">
        <f>Tableau1[[#This Row],[prestation lavage 40B]]+Tableau1[[#This Row],[Prestation lavage 24B]]</f>
        <v>0</v>
      </c>
      <c r="AS660" s="6">
        <f>IFERROR(Tableau1[[#This Row],[40 bar (19h-23h59)]]+Y661,0)</f>
        <v>0</v>
      </c>
      <c r="AT660" s="6">
        <f>IFERROR(Tableau1[[#This Row],[24 bar (19H-23H59)]]+AB661,0)</f>
        <v>0</v>
      </c>
      <c r="AU660" s="33">
        <f t="array" ref="AU660">(Tableau1[[#This Row],[Conso eau]]-Tableau1[Rejet convention])/Tableau1[[#This Row],[Rejet convention]]</f>
        <v>-3.4010152284263899E-2</v>
      </c>
      <c r="AV660" s="34">
        <f t="array" ref="AV660">IF(Tableau1[[#This Row],[Nbr de poulets (entrée découpe)]]&gt;0,(Tableau1[[#This Row],[Conso eau]]/Tableau1[[#This Row],[Nbr de poulets (entrée découpe)]])*1000,"erreur")</f>
        <v>9.8750697300312655</v>
      </c>
      <c r="AW660" s="35">
        <f t="array" ref="AW660">IF(Tableau1[[#This Row],[Tonnage sortie ressuage]]&gt;0,(Tableau1[[#This Row],[Conso eau]]/Tableau1[[#This Row],[Tonnage sortie ressuage]])*1000,"erreur")</f>
        <v>4.0087421333965301</v>
      </c>
      <c r="AX660" s="34">
        <f t="array" ref="AX66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60" s="21">
        <f>10</f>
        <v>10</v>
      </c>
      <c r="AZ660" s="21">
        <f>6</f>
        <v>6</v>
      </c>
      <c r="BA660" s="21" t="str">
        <f>TEXT(Tableau1[[#This Row],[Date]],"aaaa")</f>
        <v>2020</v>
      </c>
      <c r="BB660" s="21" t="str">
        <f>TEXT(Tableau1[[#This Row],[Date]],"mmmm")</f>
        <v>octobre</v>
      </c>
      <c r="BC660" s="21">
        <f>_xlfn.ISOWEEKNUM(Tableau1[[#This Row],[Date]])</f>
        <v>43</v>
      </c>
      <c r="BD660" s="21" t="str">
        <f>TEXT(Tableau1[[#This Row],[Date]],"jjjj")</f>
        <v>mardi</v>
      </c>
      <c r="BE660" s="21">
        <f>VLOOKUP(ROUND(Tableau1[[#This Row],[Année]],4),Tableau2[#Data],2)</f>
        <v>788</v>
      </c>
      <c r="BF660" s="21" t="str">
        <f>VLOOKUP(Tableau1[[#This Row],[Date]],Tableau3[],2)</f>
        <v>2020-2021</v>
      </c>
    </row>
    <row r="661" spans="1:58" hidden="1" x14ac:dyDescent="0.3">
      <c r="A661" s="22">
        <v>44125</v>
      </c>
      <c r="B661" s="20">
        <v>77121</v>
      </c>
      <c r="C661" s="20">
        <v>188246</v>
      </c>
      <c r="D661" s="24">
        <v>754.3</v>
      </c>
      <c r="E661" s="24"/>
      <c r="F661" s="24"/>
      <c r="G661" s="24"/>
      <c r="H661" s="24"/>
      <c r="I661" s="24"/>
      <c r="J661" s="24"/>
      <c r="K661" s="24"/>
      <c r="L661" s="24"/>
      <c r="M661" s="24">
        <v>0</v>
      </c>
      <c r="N661" s="24">
        <v>75.929998302832203</v>
      </c>
      <c r="O661" s="24">
        <v>34.809999221935897</v>
      </c>
      <c r="P661" s="24"/>
      <c r="Q661" s="24">
        <v>43.339999031275497</v>
      </c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>
        <v>566</v>
      </c>
      <c r="AD661" s="24">
        <v>532</v>
      </c>
      <c r="AE661" s="24"/>
      <c r="AF661" s="30">
        <f t="array" ref="AF661">Tableau1[[#This Row],[EC Sortie PAC]]-Tableau1[[#This Row],[EC entrée PAC]]</f>
        <v>-34</v>
      </c>
      <c r="AG661" s="30">
        <f t="array" ref="AG661">Tableau1[[#This Row],[Différenctiel PAC]]</f>
        <v>-34</v>
      </c>
      <c r="AH661" s="4">
        <f t="array" ref="AH661">Tableau1[[#This Row],[Echaudoirs]]+Tableau1[[#This Row],[Plumeuses]]</f>
        <v>0</v>
      </c>
      <c r="AI661" s="4">
        <f t="array" ref="AI661">Tableau1[[#This Row],[EF Surpréssée Eviscération]]+Tableau1[[#This Row],[EF Eviscération]]</f>
        <v>110.7399975247681</v>
      </c>
      <c r="AJ661" s="4">
        <f t="array" ref="AJ661">Tableau1[[#This Row],[Conso EF dégrilleur]]+Tableau1[[#This Row],[Conso EF prélaveuse]]+Tableau1[[#This Row],[Conso EF adiabatique]]</f>
        <v>0</v>
      </c>
      <c r="AK661" s="4">
        <f>Tableau1[[#This Row],[Conso EC Filtre]]+Tableau1[[#This Row],[Conso EC Laveuse ]]</f>
        <v>0</v>
      </c>
      <c r="AL661" s="30">
        <f t="array" ref="AL661">Tableau1[[#This Row],[Conso EF Quai Atlas (calculée)]]+Tableau1[[#This Row],[Conso EC Quai Atlas (calculée)]]</f>
        <v>0</v>
      </c>
      <c r="AM661" s="30">
        <f t="array" ref="AM661">Tableau1[[#This Row],[Lavage cagettes]]+Tableau1[[#This Row],[Lavage pal box]]</f>
        <v>0</v>
      </c>
      <c r="AN661" s="30">
        <f t="array" ref="AN661">Tableau1[[#This Row],[40 bar]]+Tableau1[[#This Row],[24 bar]]</f>
        <v>0</v>
      </c>
      <c r="AO661" s="31"/>
      <c r="AP661" s="31">
        <f>Tableau1[[#This Row],[EC Vestiaires m³]]+Tableau1[[#This Row],[Vestiaires EF]]+Tableau1[[#This Row],[Zone B]]</f>
        <v>0</v>
      </c>
      <c r="AQ66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600.22000344395633</v>
      </c>
      <c r="AR661" s="6">
        <f>Tableau1[[#This Row],[prestation lavage 40B]]+Tableau1[[#This Row],[Prestation lavage 24B]]</f>
        <v>0</v>
      </c>
      <c r="AS661" s="6">
        <f>IFERROR(Tableau1[[#This Row],[40 bar (19h-23h59)]]+Y662,0)</f>
        <v>0</v>
      </c>
      <c r="AT661" s="6">
        <f>IFERROR(Tableau1[[#This Row],[24 bar (19H-23H59)]]+AB662,0)</f>
        <v>0</v>
      </c>
      <c r="AU661" s="33">
        <f t="array" ref="AU661">(Tableau1[[#This Row],[Conso eau]]-Tableau1[Rejet convention])/Tableau1[[#This Row],[Rejet convention]]</f>
        <v>-4.2766497461928989E-2</v>
      </c>
      <c r="AV661" s="34">
        <f t="array" ref="AV661">IF(Tableau1[[#This Row],[Nbr de poulets (entrée découpe)]]&gt;0,(Tableau1[[#This Row],[Conso eau]]/Tableau1[[#This Row],[Nbr de poulets (entrée découpe)]])*1000,"erreur")</f>
        <v>9.7807341709780733</v>
      </c>
      <c r="AW661" s="35">
        <f t="array" ref="AW661">IF(Tableau1[[#This Row],[Tonnage sortie ressuage]]&gt;0,(Tableau1[[#This Row],[Conso eau]]/Tableau1[[#This Row],[Tonnage sortie ressuage]])*1000,"erreur")</f>
        <v>4.00699085239527</v>
      </c>
      <c r="AX661" s="34">
        <f t="array" ref="AX66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61" s="21">
        <f>10</f>
        <v>10</v>
      </c>
      <c r="AZ661" s="21">
        <f>6</f>
        <v>6</v>
      </c>
      <c r="BA661" s="21" t="str">
        <f>TEXT(Tableau1[[#This Row],[Date]],"aaaa")</f>
        <v>2020</v>
      </c>
      <c r="BB661" s="21" t="str">
        <f>TEXT(Tableau1[[#This Row],[Date]],"mmmm")</f>
        <v>octobre</v>
      </c>
      <c r="BC661" s="21">
        <f>_xlfn.ISOWEEKNUM(Tableau1[[#This Row],[Date]])</f>
        <v>43</v>
      </c>
      <c r="BD661" s="21" t="str">
        <f>TEXT(Tableau1[[#This Row],[Date]],"jjjj")</f>
        <v>mercredi</v>
      </c>
      <c r="BE661" s="21">
        <f>VLOOKUP(ROUND(Tableau1[[#This Row],[Année]],4),Tableau2[#Data],2)</f>
        <v>788</v>
      </c>
      <c r="BF661" s="21" t="str">
        <f>VLOOKUP(Tableau1[[#This Row],[Date]],Tableau3[],2)</f>
        <v>2020-2021</v>
      </c>
    </row>
    <row r="662" spans="1:58" hidden="1" x14ac:dyDescent="0.3">
      <c r="A662" s="22">
        <v>44126</v>
      </c>
      <c r="B662" s="20">
        <v>72186</v>
      </c>
      <c r="C662" s="20">
        <v>174602</v>
      </c>
      <c r="D662" s="24">
        <v>752.6</v>
      </c>
      <c r="E662" s="24"/>
      <c r="F662" s="24"/>
      <c r="G662" s="24"/>
      <c r="H662" s="24"/>
      <c r="I662" s="24"/>
      <c r="J662" s="24"/>
      <c r="K662" s="24"/>
      <c r="L662" s="24"/>
      <c r="M662" s="24">
        <v>0</v>
      </c>
      <c r="N662" s="24">
        <v>75.349998315796299</v>
      </c>
      <c r="O662" s="24">
        <v>33.259999256581096</v>
      </c>
      <c r="P662" s="24"/>
      <c r="Q662" s="24">
        <v>45.779998976737303</v>
      </c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>
        <v>588</v>
      </c>
      <c r="AD662" s="24">
        <v>619</v>
      </c>
      <c r="AE662" s="24"/>
      <c r="AF662" s="30">
        <f t="array" ref="AF662">Tableau1[[#This Row],[EC Sortie PAC]]-Tableau1[[#This Row],[EC entrée PAC]]</f>
        <v>31</v>
      </c>
      <c r="AG662" s="30">
        <f t="array" ref="AG662">Tableau1[[#This Row],[Différenctiel PAC]]</f>
        <v>31</v>
      </c>
      <c r="AH662" s="4">
        <f t="array" ref="AH662">Tableau1[[#This Row],[Echaudoirs]]+Tableau1[[#This Row],[Plumeuses]]</f>
        <v>0</v>
      </c>
      <c r="AI662" s="4">
        <f t="array" ref="AI662">Tableau1[[#This Row],[EF Surpréssée Eviscération]]+Tableau1[[#This Row],[EF Eviscération]]</f>
        <v>108.6099975723774</v>
      </c>
      <c r="AJ662" s="4">
        <f t="array" ref="AJ662">Tableau1[[#This Row],[Conso EF dégrilleur]]+Tableau1[[#This Row],[Conso EF prélaveuse]]+Tableau1[[#This Row],[Conso EF adiabatique]]</f>
        <v>0</v>
      </c>
      <c r="AK662" s="4">
        <f>Tableau1[[#This Row],[Conso EC Filtre]]+Tableau1[[#This Row],[Conso EC Laveuse ]]</f>
        <v>0</v>
      </c>
      <c r="AL662" s="30">
        <f t="array" ref="AL662">Tableau1[[#This Row],[Conso EF Quai Atlas (calculée)]]+Tableau1[[#This Row],[Conso EC Quai Atlas (calculée)]]</f>
        <v>0</v>
      </c>
      <c r="AM662" s="30">
        <f t="array" ref="AM662">Tableau1[[#This Row],[Lavage cagettes]]+Tableau1[[#This Row],[Lavage pal box]]</f>
        <v>0</v>
      </c>
      <c r="AN662" s="30">
        <f t="array" ref="AN662">Tableau1[[#This Row],[40 bar]]+Tableau1[[#This Row],[24 bar]]</f>
        <v>0</v>
      </c>
      <c r="AO662" s="31"/>
      <c r="AP662" s="31">
        <f>Tableau1[[#This Row],[EC Vestiaires m³]]+Tableau1[[#This Row],[Vestiaires EF]]+Tableau1[[#This Row],[Zone B]]</f>
        <v>0</v>
      </c>
      <c r="AQ66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598.21000345088532</v>
      </c>
      <c r="AR662" s="6">
        <f>Tableau1[[#This Row],[prestation lavage 40B]]+Tableau1[[#This Row],[Prestation lavage 24B]]</f>
        <v>0</v>
      </c>
      <c r="AS662" s="6">
        <f>IFERROR(Tableau1[[#This Row],[40 bar (19h-23h59)]]+Y663,0)</f>
        <v>0</v>
      </c>
      <c r="AT662" s="6">
        <f>IFERROR(Tableau1[[#This Row],[24 bar (19H-23H59)]]+AB663,0)</f>
        <v>0</v>
      </c>
      <c r="AU662" s="33">
        <f t="array" ref="AU662">(Tableau1[[#This Row],[Conso eau]]-Tableau1[Rejet convention])/Tableau1[[#This Row],[Rejet convention]]</f>
        <v>-4.4923857868020278E-2</v>
      </c>
      <c r="AV662" s="34">
        <f t="array" ref="AV662">IF(Tableau1[[#This Row],[Nbr de poulets (entrée découpe)]]&gt;0,(Tableau1[[#This Row],[Conso eau]]/Tableau1[[#This Row],[Nbr de poulets (entrée découpe)]])*1000,"erreur")</f>
        <v>10.425844346549193</v>
      </c>
      <c r="AW662" s="35">
        <f t="array" ref="AW662">IF(Tableau1[[#This Row],[Tonnage sortie ressuage]]&gt;0,(Tableau1[[#This Row],[Conso eau]]/Tableau1[[#This Row],[Tonnage sortie ressuage]])*1000,"erreur")</f>
        <v>4.3103744516099471</v>
      </c>
      <c r="AX662" s="34">
        <f t="array" ref="AX66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62" s="21">
        <f>10</f>
        <v>10</v>
      </c>
      <c r="AZ662" s="21">
        <f>6</f>
        <v>6</v>
      </c>
      <c r="BA662" s="21" t="str">
        <f>TEXT(Tableau1[[#This Row],[Date]],"aaaa")</f>
        <v>2020</v>
      </c>
      <c r="BB662" s="21" t="str">
        <f>TEXT(Tableau1[[#This Row],[Date]],"mmmm")</f>
        <v>octobre</v>
      </c>
      <c r="BC662" s="21">
        <f>_xlfn.ISOWEEKNUM(Tableau1[[#This Row],[Date]])</f>
        <v>43</v>
      </c>
      <c r="BD662" s="21" t="str">
        <f>TEXT(Tableau1[[#This Row],[Date]],"jjjj")</f>
        <v>jeudi</v>
      </c>
      <c r="BE662" s="21">
        <f>VLOOKUP(ROUND(Tableau1[[#This Row],[Année]],4),Tableau2[#Data],2)</f>
        <v>788</v>
      </c>
      <c r="BF662" s="21" t="str">
        <f>VLOOKUP(Tableau1[[#This Row],[Date]],Tableau3[],2)</f>
        <v>2020-2021</v>
      </c>
    </row>
    <row r="663" spans="1:58" hidden="1" x14ac:dyDescent="0.3">
      <c r="A663" s="22">
        <v>44127</v>
      </c>
      <c r="B663" s="20">
        <v>72407</v>
      </c>
      <c r="C663" s="20">
        <v>173141</v>
      </c>
      <c r="D663" s="24">
        <v>740.1</v>
      </c>
      <c r="E663" s="24"/>
      <c r="F663" s="24"/>
      <c r="G663" s="24"/>
      <c r="H663" s="24"/>
      <c r="I663" s="24"/>
      <c r="J663" s="24"/>
      <c r="K663" s="24"/>
      <c r="L663" s="24"/>
      <c r="M663" s="24">
        <v>0</v>
      </c>
      <c r="N663" s="24">
        <v>72.8849983708933</v>
      </c>
      <c r="O663" s="24">
        <v>31.749999290332202</v>
      </c>
      <c r="P663" s="24"/>
      <c r="Q663" s="24">
        <v>42.18999905698</v>
      </c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>
        <v>588</v>
      </c>
      <c r="AD663" s="24">
        <v>577</v>
      </c>
      <c r="AE663" s="24"/>
      <c r="AF663" s="30">
        <f t="array" ref="AF663">Tableau1[[#This Row],[EC Sortie PAC]]-Tableau1[[#This Row],[EC entrée PAC]]</f>
        <v>-11</v>
      </c>
      <c r="AG663" s="30">
        <f t="array" ref="AG663">Tableau1[[#This Row],[Différenctiel PAC]]</f>
        <v>-11</v>
      </c>
      <c r="AH663" s="4">
        <f t="array" ref="AH663">Tableau1[[#This Row],[Echaudoirs]]+Tableau1[[#This Row],[Plumeuses]]</f>
        <v>0</v>
      </c>
      <c r="AI663" s="4">
        <f t="array" ref="AI663">Tableau1[[#This Row],[EF Surpréssée Eviscération]]+Tableau1[[#This Row],[EF Eviscération]]</f>
        <v>104.6349976612255</v>
      </c>
      <c r="AJ663" s="4">
        <f t="array" ref="AJ663">Tableau1[[#This Row],[Conso EF dégrilleur]]+Tableau1[[#This Row],[Conso EF prélaveuse]]+Tableau1[[#This Row],[Conso EF adiabatique]]</f>
        <v>0</v>
      </c>
      <c r="AK663" s="4">
        <f>Tableau1[[#This Row],[Conso EC Filtre]]+Tableau1[[#This Row],[Conso EC Laveuse ]]</f>
        <v>0</v>
      </c>
      <c r="AL663" s="30">
        <f t="array" ref="AL663">Tableau1[[#This Row],[Conso EF Quai Atlas (calculée)]]+Tableau1[[#This Row],[Conso EC Quai Atlas (calculée)]]</f>
        <v>0</v>
      </c>
      <c r="AM663" s="30">
        <f t="array" ref="AM663">Tableau1[[#This Row],[Lavage cagettes]]+Tableau1[[#This Row],[Lavage pal box]]</f>
        <v>0</v>
      </c>
      <c r="AN663" s="30">
        <f t="array" ref="AN663">Tableau1[[#This Row],[40 bar]]+Tableau1[[#This Row],[24 bar]]</f>
        <v>0</v>
      </c>
      <c r="AO663" s="31"/>
      <c r="AP663" s="31">
        <f>Tableau1[[#This Row],[EC Vestiaires m³]]+Tableau1[[#This Row],[Vestiaires EF]]+Tableau1[[#This Row],[Zone B]]</f>
        <v>0</v>
      </c>
      <c r="AQ66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593.27500328179451</v>
      </c>
      <c r="AR663" s="6">
        <f>Tableau1[[#This Row],[prestation lavage 40B]]+Tableau1[[#This Row],[Prestation lavage 24B]]</f>
        <v>0</v>
      </c>
      <c r="AS663" s="6">
        <f>IFERROR(Tableau1[[#This Row],[40 bar (19h-23h59)]]+Y664,0)</f>
        <v>0</v>
      </c>
      <c r="AT663" s="6">
        <f>IFERROR(Tableau1[[#This Row],[24 bar (19H-23H59)]]+AB664,0)</f>
        <v>0</v>
      </c>
      <c r="AU663" s="33">
        <f t="array" ref="AU663">(Tableau1[[#This Row],[Conso eau]]-Tableau1[Rejet convention])/Tableau1[[#This Row],[Rejet convention]]</f>
        <v>-6.0786802030456825E-2</v>
      </c>
      <c r="AV663" s="34">
        <f t="array" ref="AV663">IF(Tableau1[[#This Row],[Nbr de poulets (entrée découpe)]]&gt;0,(Tableau1[[#This Row],[Conso eau]]/Tableau1[[#This Row],[Nbr de poulets (entrée découpe)]])*1000,"erreur")</f>
        <v>10.221387434916515</v>
      </c>
      <c r="AW663" s="35">
        <f t="array" ref="AW663">IF(Tableau1[[#This Row],[Tonnage sortie ressuage]]&gt;0,(Tableau1[[#This Row],[Conso eau]]/Tableau1[[#This Row],[Tonnage sortie ressuage]])*1000,"erreur")</f>
        <v>4.2745507996372893</v>
      </c>
      <c r="AX663" s="34">
        <f t="array" ref="AX66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63" s="21">
        <f>10</f>
        <v>10</v>
      </c>
      <c r="AZ663" s="21">
        <f>6</f>
        <v>6</v>
      </c>
      <c r="BA663" s="21" t="str">
        <f>TEXT(Tableau1[[#This Row],[Date]],"aaaa")</f>
        <v>2020</v>
      </c>
      <c r="BB663" s="21" t="str">
        <f>TEXT(Tableau1[[#This Row],[Date]],"mmmm")</f>
        <v>octobre</v>
      </c>
      <c r="BC663" s="21">
        <f>_xlfn.ISOWEEKNUM(Tableau1[[#This Row],[Date]])</f>
        <v>43</v>
      </c>
      <c r="BD663" s="21" t="str">
        <f>TEXT(Tableau1[[#This Row],[Date]],"jjjj")</f>
        <v>vendredi</v>
      </c>
      <c r="BE663" s="21">
        <f>VLOOKUP(ROUND(Tableau1[[#This Row],[Année]],4),Tableau2[#Data],2)</f>
        <v>788</v>
      </c>
      <c r="BF663" s="21" t="str">
        <f>VLOOKUP(Tableau1[[#This Row],[Date]],Tableau3[],2)</f>
        <v>2020-2021</v>
      </c>
    </row>
    <row r="664" spans="1:58" hidden="1" x14ac:dyDescent="0.3">
      <c r="A664" s="22">
        <v>44128</v>
      </c>
      <c r="B664" s="20"/>
      <c r="C664" s="20">
        <v>0</v>
      </c>
      <c r="D664" s="24">
        <v>137.30000000000001</v>
      </c>
      <c r="E664" s="24"/>
      <c r="F664" s="24"/>
      <c r="G664" s="24"/>
      <c r="H664" s="24"/>
      <c r="I664" s="24"/>
      <c r="J664" s="24"/>
      <c r="K664" s="24"/>
      <c r="L664" s="24"/>
      <c r="M664" s="24">
        <v>0</v>
      </c>
      <c r="N664" s="24">
        <v>0</v>
      </c>
      <c r="O664" s="24">
        <v>0</v>
      </c>
      <c r="P664" s="24"/>
      <c r="Q664" s="24">
        <v>42.999999038875103</v>
      </c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>
        <v>544</v>
      </c>
      <c r="AD664" s="24">
        <v>555</v>
      </c>
      <c r="AE664" s="24"/>
      <c r="AF664" s="30">
        <f t="array" ref="AF664">Tableau1[[#This Row],[EC Sortie PAC]]-Tableau1[[#This Row],[EC entrée PAC]]</f>
        <v>11</v>
      </c>
      <c r="AG664" s="30">
        <f t="array" ref="AG664">Tableau1[[#This Row],[Différenctiel PAC]]</f>
        <v>11</v>
      </c>
      <c r="AH664" s="4">
        <f t="array" ref="AH664">Tableau1[[#This Row],[Echaudoirs]]+Tableau1[[#This Row],[Plumeuses]]</f>
        <v>0</v>
      </c>
      <c r="AI664" s="4">
        <f t="array" ref="AI664">Tableau1[[#This Row],[EF Surpréssée Eviscération]]+Tableau1[[#This Row],[EF Eviscération]]</f>
        <v>0</v>
      </c>
      <c r="AJ664" s="4">
        <f t="array" ref="AJ664">Tableau1[[#This Row],[Conso EF dégrilleur]]+Tableau1[[#This Row],[Conso EF prélaveuse]]+Tableau1[[#This Row],[Conso EF adiabatique]]</f>
        <v>0</v>
      </c>
      <c r="AK664" s="4">
        <f>Tableau1[[#This Row],[Conso EC Filtre]]+Tableau1[[#This Row],[Conso EC Laveuse ]]</f>
        <v>0</v>
      </c>
      <c r="AL664" s="30">
        <f t="array" ref="AL664">Tableau1[[#This Row],[Conso EF Quai Atlas (calculée)]]+Tableau1[[#This Row],[Conso EC Quai Atlas (calculée)]]</f>
        <v>0</v>
      </c>
      <c r="AM664" s="30">
        <f t="array" ref="AM664">Tableau1[[#This Row],[Lavage cagettes]]+Tableau1[[#This Row],[Lavage pal box]]</f>
        <v>0</v>
      </c>
      <c r="AN664" s="30">
        <f t="array" ref="AN664">Tableau1[[#This Row],[40 bar]]+Tableau1[[#This Row],[24 bar]]</f>
        <v>0</v>
      </c>
      <c r="AO664" s="31"/>
      <c r="AP664" s="31">
        <f>Tableau1[[#This Row],[EC Vestiaires m³]]+Tableau1[[#This Row],[Vestiaires EF]]+Tableau1[[#This Row],[Zone B]]</f>
        <v>0</v>
      </c>
      <c r="AQ66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94.300000961124908</v>
      </c>
      <c r="AR664" s="6">
        <f>Tableau1[[#This Row],[prestation lavage 40B]]+Tableau1[[#This Row],[Prestation lavage 24B]]</f>
        <v>0</v>
      </c>
      <c r="AS664" s="6">
        <f>IFERROR(Tableau1[[#This Row],[40 bar (19h-23h59)]]+Y665,0)</f>
        <v>0</v>
      </c>
      <c r="AT664" s="6">
        <f>IFERROR(Tableau1[[#This Row],[24 bar (19H-23H59)]]+AB665,0)</f>
        <v>0</v>
      </c>
      <c r="AU664" s="33">
        <f t="array" ref="AU664">(Tableau1[[#This Row],[Conso eau]]-Tableau1[Rejet convention])/Tableau1[[#This Row],[Rejet convention]]</f>
        <v>-0.82576142131979702</v>
      </c>
      <c r="AV664" s="34" t="str">
        <f t="array" ref="AV664">IF(Tableau1[[#This Row],[Nbr de poulets (entrée découpe)]]&gt;0,(Tableau1[[#This Row],[Conso eau]]/Tableau1[[#This Row],[Nbr de poulets (entrée découpe)]])*1000,"erreur")</f>
        <v>erreur</v>
      </c>
      <c r="AW664" s="35" t="str">
        <f t="array" ref="AW664">IF(Tableau1[[#This Row],[Tonnage sortie ressuage]]&gt;0,(Tableau1[[#This Row],[Conso eau]]/Tableau1[[#This Row],[Tonnage sortie ressuage]])*1000,"erreur")</f>
        <v>erreur</v>
      </c>
      <c r="AX664" s="34" t="str">
        <f t="array" ref="AX66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64" s="21">
        <f>10</f>
        <v>10</v>
      </c>
      <c r="AZ664" s="21">
        <f>6</f>
        <v>6</v>
      </c>
      <c r="BA664" s="21" t="str">
        <f>TEXT(Tableau1[[#This Row],[Date]],"aaaa")</f>
        <v>2020</v>
      </c>
      <c r="BB664" s="21" t="str">
        <f>TEXT(Tableau1[[#This Row],[Date]],"mmmm")</f>
        <v>octobre</v>
      </c>
      <c r="BC664" s="21">
        <f>_xlfn.ISOWEEKNUM(Tableau1[[#This Row],[Date]])</f>
        <v>43</v>
      </c>
      <c r="BD664" s="21" t="str">
        <f>TEXT(Tableau1[[#This Row],[Date]],"jjjj")</f>
        <v>samedi</v>
      </c>
      <c r="BE664" s="21">
        <f>VLOOKUP(ROUND(Tableau1[[#This Row],[Année]],4),Tableau2[#Data],2)</f>
        <v>788</v>
      </c>
      <c r="BF664" s="21" t="str">
        <f>VLOOKUP(Tableau1[[#This Row],[Date]],Tableau3[],2)</f>
        <v>2020-2021</v>
      </c>
    </row>
    <row r="665" spans="1:58" hidden="1" x14ac:dyDescent="0.3">
      <c r="A665" s="22">
        <v>44129</v>
      </c>
      <c r="B665" s="20"/>
      <c r="C665" s="20">
        <v>0</v>
      </c>
      <c r="D665" s="24">
        <v>67.099999999999994</v>
      </c>
      <c r="E665" s="24"/>
      <c r="F665" s="24"/>
      <c r="G665" s="24"/>
      <c r="H665" s="24"/>
      <c r="I665" s="24"/>
      <c r="J665" s="24"/>
      <c r="K665" s="24"/>
      <c r="L665" s="24"/>
      <c r="M665" s="24">
        <v>0</v>
      </c>
      <c r="N665" s="24">
        <v>4.9999998882412897E-2</v>
      </c>
      <c r="O665" s="24">
        <v>3.4999999217689003E-2</v>
      </c>
      <c r="P665" s="24"/>
      <c r="Q665" s="24">
        <v>0</v>
      </c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>
        <v>169</v>
      </c>
      <c r="AD665" s="24">
        <v>148</v>
      </c>
      <c r="AE665" s="24"/>
      <c r="AF665" s="30">
        <f t="array" ref="AF665">Tableau1[[#This Row],[EC Sortie PAC]]-Tableau1[[#This Row],[EC entrée PAC]]</f>
        <v>-21</v>
      </c>
      <c r="AG665" s="30">
        <f t="array" ref="AG665">Tableau1[[#This Row],[Différenctiel PAC]]</f>
        <v>-21</v>
      </c>
      <c r="AH665" s="4">
        <f t="array" ref="AH665">Tableau1[[#This Row],[Echaudoirs]]+Tableau1[[#This Row],[Plumeuses]]</f>
        <v>0</v>
      </c>
      <c r="AI665" s="4">
        <f t="array" ref="AI665">Tableau1[[#This Row],[EF Surpréssée Eviscération]]+Tableau1[[#This Row],[EF Eviscération]]</f>
        <v>8.4999998100101892E-2</v>
      </c>
      <c r="AJ665" s="4">
        <f t="array" ref="AJ665">Tableau1[[#This Row],[Conso EF dégrilleur]]+Tableau1[[#This Row],[Conso EF prélaveuse]]+Tableau1[[#This Row],[Conso EF adiabatique]]</f>
        <v>0</v>
      </c>
      <c r="AK665" s="4">
        <f>Tableau1[[#This Row],[Conso EC Filtre]]+Tableau1[[#This Row],[Conso EC Laveuse ]]</f>
        <v>0</v>
      </c>
      <c r="AL665" s="30">
        <f t="array" ref="AL665">Tableau1[[#This Row],[Conso EF Quai Atlas (calculée)]]+Tableau1[[#This Row],[Conso EC Quai Atlas (calculée)]]</f>
        <v>0</v>
      </c>
      <c r="AM665" s="30">
        <f t="array" ref="AM665">Tableau1[[#This Row],[Lavage cagettes]]+Tableau1[[#This Row],[Lavage pal box]]</f>
        <v>0</v>
      </c>
      <c r="AN665" s="30">
        <f t="array" ref="AN665">Tableau1[[#This Row],[40 bar]]+Tableau1[[#This Row],[24 bar]]</f>
        <v>0</v>
      </c>
      <c r="AO665" s="31"/>
      <c r="AP665" s="31">
        <f>Tableau1[[#This Row],[EC Vestiaires m³]]+Tableau1[[#This Row],[Vestiaires EF]]+Tableau1[[#This Row],[Zone B]]</f>
        <v>0</v>
      </c>
      <c r="AQ66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67.015000001899892</v>
      </c>
      <c r="AR665" s="6">
        <f>Tableau1[[#This Row],[prestation lavage 40B]]+Tableau1[[#This Row],[Prestation lavage 24B]]</f>
        <v>0</v>
      </c>
      <c r="AS665" s="6">
        <f>IFERROR(Tableau1[[#This Row],[40 bar (19h-23h59)]]+Y666,0)</f>
        <v>0</v>
      </c>
      <c r="AT665" s="6">
        <f>IFERROR(Tableau1[[#This Row],[24 bar (19H-23H59)]]+AB666,0)</f>
        <v>0</v>
      </c>
      <c r="AU665" s="33">
        <f t="array" ref="AU665">(Tableau1[[#This Row],[Conso eau]]-Tableau1[Rejet convention])/Tableau1[[#This Row],[Rejet convention]]</f>
        <v>-0.91484771573604062</v>
      </c>
      <c r="AV665" s="34" t="str">
        <f t="array" ref="AV665">IF(Tableau1[[#This Row],[Nbr de poulets (entrée découpe)]]&gt;0,(Tableau1[[#This Row],[Conso eau]]/Tableau1[[#This Row],[Nbr de poulets (entrée découpe)]])*1000,"erreur")</f>
        <v>erreur</v>
      </c>
      <c r="AW665" s="35" t="str">
        <f t="array" ref="AW665">IF(Tableau1[[#This Row],[Tonnage sortie ressuage]]&gt;0,(Tableau1[[#This Row],[Conso eau]]/Tableau1[[#This Row],[Tonnage sortie ressuage]])*1000,"erreur")</f>
        <v>erreur</v>
      </c>
      <c r="AX665" s="34" t="str">
        <f t="array" ref="AX66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65" s="21">
        <f>10</f>
        <v>10</v>
      </c>
      <c r="AZ665" s="21">
        <f>6</f>
        <v>6</v>
      </c>
      <c r="BA665" s="21" t="str">
        <f>TEXT(Tableau1[[#This Row],[Date]],"aaaa")</f>
        <v>2020</v>
      </c>
      <c r="BB665" s="21" t="str">
        <f>TEXT(Tableau1[[#This Row],[Date]],"mmmm")</f>
        <v>octobre</v>
      </c>
      <c r="BC665" s="21">
        <f>_xlfn.ISOWEEKNUM(Tableau1[[#This Row],[Date]])</f>
        <v>43</v>
      </c>
      <c r="BD665" s="21" t="str">
        <f>TEXT(Tableau1[[#This Row],[Date]],"jjjj")</f>
        <v>dimanche</v>
      </c>
      <c r="BE665" s="21">
        <f>VLOOKUP(ROUND(Tableau1[[#This Row],[Année]],4),Tableau2[#Data],2)</f>
        <v>788</v>
      </c>
      <c r="BF665" s="21" t="str">
        <f>VLOOKUP(Tableau1[[#This Row],[Date]],Tableau3[],2)</f>
        <v>2020-2021</v>
      </c>
    </row>
    <row r="666" spans="1:58" hidden="1" x14ac:dyDescent="0.3">
      <c r="A666" s="22">
        <v>44130</v>
      </c>
      <c r="B666" s="20">
        <v>77753</v>
      </c>
      <c r="C666" s="20">
        <v>188482</v>
      </c>
      <c r="D666" s="24">
        <v>732.8</v>
      </c>
      <c r="E666" s="24"/>
      <c r="F666" s="24"/>
      <c r="G666" s="24"/>
      <c r="H666" s="24"/>
      <c r="I666" s="24"/>
      <c r="J666" s="24"/>
      <c r="K666" s="24"/>
      <c r="L666" s="24"/>
      <c r="M666" s="24">
        <v>0</v>
      </c>
      <c r="N666" s="24">
        <v>80.619998198002605</v>
      </c>
      <c r="O666" s="24">
        <v>34.074999238364398</v>
      </c>
      <c r="P666" s="24"/>
      <c r="Q666" s="24">
        <v>0</v>
      </c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>
        <v>91</v>
      </c>
      <c r="AD666" s="24">
        <v>88</v>
      </c>
      <c r="AE666" s="24"/>
      <c r="AF666" s="30">
        <f t="array" ref="AF666">Tableau1[[#This Row],[EC Sortie PAC]]-Tableau1[[#This Row],[EC entrée PAC]]</f>
        <v>-3</v>
      </c>
      <c r="AG666" s="30">
        <f t="array" ref="AG666">Tableau1[[#This Row],[Différenctiel PAC]]</f>
        <v>-3</v>
      </c>
      <c r="AH666" s="4">
        <f t="array" ref="AH666">Tableau1[[#This Row],[Echaudoirs]]+Tableau1[[#This Row],[Plumeuses]]</f>
        <v>0</v>
      </c>
      <c r="AI666" s="4">
        <f t="array" ref="AI666">Tableau1[[#This Row],[EF Surpréssée Eviscération]]+Tableau1[[#This Row],[EF Eviscération]]</f>
        <v>114.694997436367</v>
      </c>
      <c r="AJ666" s="4">
        <f t="array" ref="AJ666">Tableau1[[#This Row],[Conso EF dégrilleur]]+Tableau1[[#This Row],[Conso EF prélaveuse]]+Tableau1[[#This Row],[Conso EF adiabatique]]</f>
        <v>0</v>
      </c>
      <c r="AK666" s="4">
        <f>Tableau1[[#This Row],[Conso EC Filtre]]+Tableau1[[#This Row],[Conso EC Laveuse ]]</f>
        <v>0</v>
      </c>
      <c r="AL666" s="30">
        <f t="array" ref="AL666">Tableau1[[#This Row],[Conso EF Quai Atlas (calculée)]]+Tableau1[[#This Row],[Conso EC Quai Atlas (calculée)]]</f>
        <v>0</v>
      </c>
      <c r="AM666" s="30">
        <f t="array" ref="AM666">Tableau1[[#This Row],[Lavage cagettes]]+Tableau1[[#This Row],[Lavage pal box]]</f>
        <v>0</v>
      </c>
      <c r="AN666" s="30">
        <f t="array" ref="AN666">Tableau1[[#This Row],[40 bar]]+Tableau1[[#This Row],[24 bar]]</f>
        <v>0</v>
      </c>
      <c r="AO666" s="31"/>
      <c r="AP666" s="31">
        <f>Tableau1[[#This Row],[EC Vestiaires m³]]+Tableau1[[#This Row],[Vestiaires EF]]+Tableau1[[#This Row],[Zone B]]</f>
        <v>0</v>
      </c>
      <c r="AQ66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618.10500256363298</v>
      </c>
      <c r="AR666" s="6">
        <f>Tableau1[[#This Row],[prestation lavage 40B]]+Tableau1[[#This Row],[Prestation lavage 24B]]</f>
        <v>0</v>
      </c>
      <c r="AS666" s="6">
        <f>IFERROR(Tableau1[[#This Row],[40 bar (19h-23h59)]]+Y667,0)</f>
        <v>0</v>
      </c>
      <c r="AT666" s="6">
        <f>IFERROR(Tableau1[[#This Row],[24 bar (19H-23H59)]]+AB667,0)</f>
        <v>0</v>
      </c>
      <c r="AU666" s="33">
        <f t="array" ref="AU666">(Tableau1[[#This Row],[Conso eau]]-Tableau1[Rejet convention])/Tableau1[[#This Row],[Rejet convention]]</f>
        <v>-7.0050761421319857E-2</v>
      </c>
      <c r="AV666" s="34">
        <f t="array" ref="AV666">IF(Tableau1[[#This Row],[Nbr de poulets (entrée découpe)]]&gt;0,(Tableau1[[#This Row],[Conso eau]]/Tableau1[[#This Row],[Nbr de poulets (entrée découpe)]])*1000,"erreur")</f>
        <v>9.4247167311872193</v>
      </c>
      <c r="AW666" s="35">
        <f t="array" ref="AW666">IF(Tableau1[[#This Row],[Tonnage sortie ressuage]]&gt;0,(Tableau1[[#This Row],[Conso eau]]/Tableau1[[#This Row],[Tonnage sortie ressuage]])*1000,"erreur")</f>
        <v>3.8879044152757287</v>
      </c>
      <c r="AX666" s="34">
        <f t="array" ref="AX66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66" s="21">
        <f>10</f>
        <v>10</v>
      </c>
      <c r="AZ666" s="21">
        <f>6</f>
        <v>6</v>
      </c>
      <c r="BA666" s="21" t="str">
        <f>TEXT(Tableau1[[#This Row],[Date]],"aaaa")</f>
        <v>2020</v>
      </c>
      <c r="BB666" s="21" t="str">
        <f>TEXT(Tableau1[[#This Row],[Date]],"mmmm")</f>
        <v>octobre</v>
      </c>
      <c r="BC666" s="21">
        <f>_xlfn.ISOWEEKNUM(Tableau1[[#This Row],[Date]])</f>
        <v>44</v>
      </c>
      <c r="BD666" s="21" t="str">
        <f>TEXT(Tableau1[[#This Row],[Date]],"jjjj")</f>
        <v>lundi</v>
      </c>
      <c r="BE666" s="21">
        <f>VLOOKUP(ROUND(Tableau1[[#This Row],[Année]],4),Tableau2[#Data],2)</f>
        <v>788</v>
      </c>
      <c r="BF666" s="21" t="str">
        <f>VLOOKUP(Tableau1[[#This Row],[Date]],Tableau3[],2)</f>
        <v>2020-2021</v>
      </c>
    </row>
    <row r="667" spans="1:58" hidden="1" x14ac:dyDescent="0.3">
      <c r="A667" s="22">
        <v>44131</v>
      </c>
      <c r="B667" s="20">
        <v>75937</v>
      </c>
      <c r="C667" s="20">
        <v>187279</v>
      </c>
      <c r="D667" s="24">
        <v>742.8</v>
      </c>
      <c r="E667" s="24"/>
      <c r="F667" s="24"/>
      <c r="G667" s="24"/>
      <c r="H667" s="24"/>
      <c r="I667" s="24"/>
      <c r="J667" s="24"/>
      <c r="K667" s="24"/>
      <c r="L667" s="24"/>
      <c r="M667" s="24">
        <v>0</v>
      </c>
      <c r="N667" s="24">
        <v>72.459998380392804</v>
      </c>
      <c r="O667" s="24">
        <v>34.054999238811398</v>
      </c>
      <c r="P667" s="24"/>
      <c r="Q667" s="24">
        <v>45.509998982772203</v>
      </c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>
        <v>513</v>
      </c>
      <c r="AD667" s="24">
        <v>546</v>
      </c>
      <c r="AE667" s="24"/>
      <c r="AF667" s="30">
        <f t="array" ref="AF667">Tableau1[[#This Row],[EC Sortie PAC]]-Tableau1[[#This Row],[EC entrée PAC]]</f>
        <v>33</v>
      </c>
      <c r="AG667" s="30">
        <f t="array" ref="AG667">Tableau1[[#This Row],[Différenctiel PAC]]</f>
        <v>33</v>
      </c>
      <c r="AH667" s="4">
        <f t="array" ref="AH667">Tableau1[[#This Row],[Echaudoirs]]+Tableau1[[#This Row],[Plumeuses]]</f>
        <v>0</v>
      </c>
      <c r="AI667" s="4">
        <f t="array" ref="AI667">Tableau1[[#This Row],[EF Surpréssée Eviscération]]+Tableau1[[#This Row],[EF Eviscération]]</f>
        <v>106.51499761920419</v>
      </c>
      <c r="AJ667" s="4">
        <f t="array" ref="AJ667">Tableau1[[#This Row],[Conso EF dégrilleur]]+Tableau1[[#This Row],[Conso EF prélaveuse]]+Tableau1[[#This Row],[Conso EF adiabatique]]</f>
        <v>0</v>
      </c>
      <c r="AK667" s="4">
        <f>Tableau1[[#This Row],[Conso EC Filtre]]+Tableau1[[#This Row],[Conso EC Laveuse ]]</f>
        <v>0</v>
      </c>
      <c r="AL667" s="30">
        <f t="array" ref="AL667">Tableau1[[#This Row],[Conso EF Quai Atlas (calculée)]]+Tableau1[[#This Row],[Conso EC Quai Atlas (calculée)]]</f>
        <v>0</v>
      </c>
      <c r="AM667" s="30">
        <f t="array" ref="AM667">Tableau1[[#This Row],[Lavage cagettes]]+Tableau1[[#This Row],[Lavage pal box]]</f>
        <v>0</v>
      </c>
      <c r="AN667" s="30">
        <f t="array" ref="AN667">Tableau1[[#This Row],[40 bar]]+Tableau1[[#This Row],[24 bar]]</f>
        <v>0</v>
      </c>
      <c r="AO667" s="31"/>
      <c r="AP667" s="31">
        <f>Tableau1[[#This Row],[EC Vestiaires m³]]+Tableau1[[#This Row],[Vestiaires EF]]+Tableau1[[#This Row],[Zone B]]</f>
        <v>0</v>
      </c>
      <c r="AQ66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590.7750033980235</v>
      </c>
      <c r="AR667" s="6">
        <f>Tableau1[[#This Row],[prestation lavage 40B]]+Tableau1[[#This Row],[Prestation lavage 24B]]</f>
        <v>0</v>
      </c>
      <c r="AS667" s="6">
        <f>IFERROR(Tableau1[[#This Row],[40 bar (19h-23h59)]]+Y668,0)</f>
        <v>0</v>
      </c>
      <c r="AT667" s="6">
        <f>IFERROR(Tableau1[[#This Row],[24 bar (19H-23H59)]]+AB668,0)</f>
        <v>0</v>
      </c>
      <c r="AU667" s="33">
        <f t="array" ref="AU667">(Tableau1[[#This Row],[Conso eau]]-Tableau1[Rejet convention])/Tableau1[[#This Row],[Rejet convention]]</f>
        <v>-5.7360406091370615E-2</v>
      </c>
      <c r="AV667" s="34">
        <f t="array" ref="AV667">IF(Tableau1[[#This Row],[Nbr de poulets (entrée découpe)]]&gt;0,(Tableau1[[#This Row],[Conso eau]]/Tableau1[[#This Row],[Nbr de poulets (entrée découpe)]])*1000,"erreur")</f>
        <v>9.7817928019279137</v>
      </c>
      <c r="AW667" s="35">
        <f t="array" ref="AW667">IF(Tableau1[[#This Row],[Tonnage sortie ressuage]]&gt;0,(Tableau1[[#This Row],[Conso eau]]/Tableau1[[#This Row],[Tonnage sortie ressuage]])*1000,"erreur")</f>
        <v>3.9662749160343651</v>
      </c>
      <c r="AX667" s="34">
        <f t="array" ref="AX66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67" s="21">
        <f>10</f>
        <v>10</v>
      </c>
      <c r="AZ667" s="21">
        <f>6</f>
        <v>6</v>
      </c>
      <c r="BA667" s="21" t="str">
        <f>TEXT(Tableau1[[#This Row],[Date]],"aaaa")</f>
        <v>2020</v>
      </c>
      <c r="BB667" s="21" t="str">
        <f>TEXT(Tableau1[[#This Row],[Date]],"mmmm")</f>
        <v>octobre</v>
      </c>
      <c r="BC667" s="21">
        <f>_xlfn.ISOWEEKNUM(Tableau1[[#This Row],[Date]])</f>
        <v>44</v>
      </c>
      <c r="BD667" s="21" t="str">
        <f>TEXT(Tableau1[[#This Row],[Date]],"jjjj")</f>
        <v>mardi</v>
      </c>
      <c r="BE667" s="21">
        <f>VLOOKUP(ROUND(Tableau1[[#This Row],[Année]],4),Tableau2[#Data],2)</f>
        <v>788</v>
      </c>
      <c r="BF667" s="21" t="str">
        <f>VLOOKUP(Tableau1[[#This Row],[Date]],Tableau3[],2)</f>
        <v>2020-2021</v>
      </c>
    </row>
    <row r="668" spans="1:58" hidden="1" x14ac:dyDescent="0.3">
      <c r="A668" s="22">
        <v>44132</v>
      </c>
      <c r="B668" s="20">
        <v>78046</v>
      </c>
      <c r="C668" s="20">
        <v>197015</v>
      </c>
      <c r="D668" s="24">
        <v>729.2</v>
      </c>
      <c r="E668" s="24"/>
      <c r="F668" s="24"/>
      <c r="G668" s="24"/>
      <c r="H668" s="24"/>
      <c r="I668" s="24"/>
      <c r="J668" s="24"/>
      <c r="K668" s="24"/>
      <c r="L668" s="24"/>
      <c r="M668" s="24">
        <v>0</v>
      </c>
      <c r="N668" s="24">
        <v>77.574998266063602</v>
      </c>
      <c r="O668" s="24">
        <v>36.854999176226599</v>
      </c>
      <c r="P668" s="24"/>
      <c r="Q668" s="24">
        <v>51.1299988571554</v>
      </c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>
        <v>588</v>
      </c>
      <c r="AD668" s="24">
        <v>568</v>
      </c>
      <c r="AE668" s="24"/>
      <c r="AF668" s="30">
        <f t="array" ref="AF668">Tableau1[[#This Row],[EC Sortie PAC]]-Tableau1[[#This Row],[EC entrée PAC]]</f>
        <v>-20</v>
      </c>
      <c r="AG668" s="30">
        <f t="array" ref="AG668">Tableau1[[#This Row],[Différenctiel PAC]]</f>
        <v>-20</v>
      </c>
      <c r="AH668" s="4">
        <f t="array" ref="AH668">Tableau1[[#This Row],[Echaudoirs]]+Tableau1[[#This Row],[Plumeuses]]</f>
        <v>0</v>
      </c>
      <c r="AI668" s="4">
        <f t="array" ref="AI668">Tableau1[[#This Row],[EF Surpréssée Eviscération]]+Tableau1[[#This Row],[EF Eviscération]]</f>
        <v>114.4299974422902</v>
      </c>
      <c r="AJ668" s="4">
        <f t="array" ref="AJ668">Tableau1[[#This Row],[Conso EF dégrilleur]]+Tableau1[[#This Row],[Conso EF prélaveuse]]+Tableau1[[#This Row],[Conso EF adiabatique]]</f>
        <v>0</v>
      </c>
      <c r="AK668" s="4">
        <f>Tableau1[[#This Row],[Conso EC Filtre]]+Tableau1[[#This Row],[Conso EC Laveuse ]]</f>
        <v>0</v>
      </c>
      <c r="AL668" s="30">
        <f t="array" ref="AL668">Tableau1[[#This Row],[Conso EF Quai Atlas (calculée)]]+Tableau1[[#This Row],[Conso EC Quai Atlas (calculée)]]</f>
        <v>0</v>
      </c>
      <c r="AM668" s="30">
        <f t="array" ref="AM668">Tableau1[[#This Row],[Lavage cagettes]]+Tableau1[[#This Row],[Lavage pal box]]</f>
        <v>0</v>
      </c>
      <c r="AN668" s="30">
        <f t="array" ref="AN668">Tableau1[[#This Row],[40 bar]]+Tableau1[[#This Row],[24 bar]]</f>
        <v>0</v>
      </c>
      <c r="AO668" s="31"/>
      <c r="AP668" s="31">
        <f>Tableau1[[#This Row],[EC Vestiaires m³]]+Tableau1[[#This Row],[Vestiaires EF]]+Tableau1[[#This Row],[Zone B]]</f>
        <v>0</v>
      </c>
      <c r="AQ66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563.64000370055442</v>
      </c>
      <c r="AR668" s="6">
        <f>Tableau1[[#This Row],[prestation lavage 40B]]+Tableau1[[#This Row],[Prestation lavage 24B]]</f>
        <v>0</v>
      </c>
      <c r="AS668" s="6">
        <f>IFERROR(Tableau1[[#This Row],[40 bar (19h-23h59)]]+Y669,0)</f>
        <v>0</v>
      </c>
      <c r="AT668" s="6">
        <f>IFERROR(Tableau1[[#This Row],[24 bar (19H-23H59)]]+AB669,0)</f>
        <v>0</v>
      </c>
      <c r="AU668" s="33">
        <f t="array" ref="AU668">(Tableau1[[#This Row],[Conso eau]]-Tableau1[Rejet convention])/Tableau1[[#This Row],[Rejet convention]]</f>
        <v>-7.4619289340101466E-2</v>
      </c>
      <c r="AV668" s="34">
        <f t="array" ref="AV668">IF(Tableau1[[#This Row],[Nbr de poulets (entrée découpe)]]&gt;0,(Tableau1[[#This Row],[Conso eau]]/Tableau1[[#This Row],[Nbr de poulets (entrée découpe)]])*1000,"erreur")</f>
        <v>9.3432078517797201</v>
      </c>
      <c r="AW668" s="35">
        <f t="array" ref="AW668">IF(Tableau1[[#This Row],[Tonnage sortie ressuage]]&gt;0,(Tableau1[[#This Row],[Conso eau]]/Tableau1[[#This Row],[Tonnage sortie ressuage]])*1000,"erreur")</f>
        <v>3.701241022257189</v>
      </c>
      <c r="AX668" s="34">
        <f t="array" ref="AX66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68" s="21">
        <f>10</f>
        <v>10</v>
      </c>
      <c r="AZ668" s="21">
        <f>6</f>
        <v>6</v>
      </c>
      <c r="BA668" s="21" t="str">
        <f>TEXT(Tableau1[[#This Row],[Date]],"aaaa")</f>
        <v>2020</v>
      </c>
      <c r="BB668" s="21" t="str">
        <f>TEXT(Tableau1[[#This Row],[Date]],"mmmm")</f>
        <v>octobre</v>
      </c>
      <c r="BC668" s="21">
        <f>_xlfn.ISOWEEKNUM(Tableau1[[#This Row],[Date]])</f>
        <v>44</v>
      </c>
      <c r="BD668" s="21" t="str">
        <f>TEXT(Tableau1[[#This Row],[Date]],"jjjj")</f>
        <v>mercredi</v>
      </c>
      <c r="BE668" s="21">
        <f>VLOOKUP(ROUND(Tableau1[[#This Row],[Année]],4),Tableau2[#Data],2)</f>
        <v>788</v>
      </c>
      <c r="BF668" s="21" t="str">
        <f>VLOOKUP(Tableau1[[#This Row],[Date]],Tableau3[],2)</f>
        <v>2020-2021</v>
      </c>
    </row>
    <row r="669" spans="1:58" hidden="1" x14ac:dyDescent="0.3">
      <c r="A669" s="22">
        <v>44133</v>
      </c>
      <c r="B669" s="20">
        <v>69352</v>
      </c>
      <c r="C669" s="20">
        <v>168321</v>
      </c>
      <c r="D669" s="24">
        <v>706.8</v>
      </c>
      <c r="E669" s="24"/>
      <c r="F669" s="24"/>
      <c r="G669" s="24"/>
      <c r="H669" s="24"/>
      <c r="I669" s="24"/>
      <c r="J669" s="24"/>
      <c r="K669" s="24"/>
      <c r="L669" s="24"/>
      <c r="M669" s="24">
        <v>0</v>
      </c>
      <c r="N669" s="24">
        <v>70.889998415484996</v>
      </c>
      <c r="O669" s="24">
        <v>32.334999277256401</v>
      </c>
      <c r="P669" s="24"/>
      <c r="Q669" s="24">
        <v>46.789998954162002</v>
      </c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>
        <v>526</v>
      </c>
      <c r="AD669" s="24">
        <v>561</v>
      </c>
      <c r="AE669" s="24"/>
      <c r="AF669" s="30">
        <f t="array" ref="AF669">Tableau1[[#This Row],[EC Sortie PAC]]-Tableau1[[#This Row],[EC entrée PAC]]</f>
        <v>35</v>
      </c>
      <c r="AG669" s="30">
        <f t="array" ref="AG669">Tableau1[[#This Row],[Différenctiel PAC]]</f>
        <v>35</v>
      </c>
      <c r="AH669" s="4">
        <f t="array" ref="AH669">Tableau1[[#This Row],[Echaudoirs]]+Tableau1[[#This Row],[Plumeuses]]</f>
        <v>0</v>
      </c>
      <c r="AI669" s="4">
        <f t="array" ref="AI669">Tableau1[[#This Row],[EF Surpréssée Eviscération]]+Tableau1[[#This Row],[EF Eviscération]]</f>
        <v>103.2249976927414</v>
      </c>
      <c r="AJ669" s="4">
        <f t="array" ref="AJ669">Tableau1[[#This Row],[Conso EF dégrilleur]]+Tableau1[[#This Row],[Conso EF prélaveuse]]+Tableau1[[#This Row],[Conso EF adiabatique]]</f>
        <v>0</v>
      </c>
      <c r="AK669" s="4">
        <f>Tableau1[[#This Row],[Conso EC Filtre]]+Tableau1[[#This Row],[Conso EC Laveuse ]]</f>
        <v>0</v>
      </c>
      <c r="AL669" s="30">
        <f t="array" ref="AL669">Tableau1[[#This Row],[Conso EF Quai Atlas (calculée)]]+Tableau1[[#This Row],[Conso EC Quai Atlas (calculée)]]</f>
        <v>0</v>
      </c>
      <c r="AM669" s="30">
        <f t="array" ref="AM669">Tableau1[[#This Row],[Lavage cagettes]]+Tableau1[[#This Row],[Lavage pal box]]</f>
        <v>0</v>
      </c>
      <c r="AN669" s="30">
        <f t="array" ref="AN669">Tableau1[[#This Row],[40 bar]]+Tableau1[[#This Row],[24 bar]]</f>
        <v>0</v>
      </c>
      <c r="AO669" s="31"/>
      <c r="AP669" s="31">
        <f>Tableau1[[#This Row],[EC Vestiaires m³]]+Tableau1[[#This Row],[Vestiaires EF]]+Tableau1[[#This Row],[Zone B]]</f>
        <v>0</v>
      </c>
      <c r="AQ66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556.7850033530965</v>
      </c>
      <c r="AR669" s="6">
        <f>Tableau1[[#This Row],[prestation lavage 40B]]+Tableau1[[#This Row],[Prestation lavage 24B]]</f>
        <v>0</v>
      </c>
      <c r="AS669" s="6">
        <f>IFERROR(Tableau1[[#This Row],[40 bar (19h-23h59)]]+Y670,0)</f>
        <v>0</v>
      </c>
      <c r="AT669" s="6">
        <f>IFERROR(Tableau1[[#This Row],[24 bar (19H-23H59)]]+AB670,0)</f>
        <v>0</v>
      </c>
      <c r="AU669" s="33">
        <f t="array" ref="AU669">(Tableau1[[#This Row],[Conso eau]]-Tableau1[Rejet convention])/Tableau1[[#This Row],[Rejet convention]]</f>
        <v>-0.10304568527918788</v>
      </c>
      <c r="AV669" s="34">
        <f t="array" ref="AV669">IF(Tableau1[[#This Row],[Nbr de poulets (entrée découpe)]]&gt;0,(Tableau1[[#This Row],[Conso eau]]/Tableau1[[#This Row],[Nbr de poulets (entrée découpe)]])*1000,"erreur")</f>
        <v>10.191486907371091</v>
      </c>
      <c r="AW669" s="35">
        <f t="array" ref="AW669">IF(Tableau1[[#This Row],[Tonnage sortie ressuage]]&gt;0,(Tableau1[[#This Row],[Conso eau]]/Tableau1[[#This Row],[Tonnage sortie ressuage]])*1000,"erreur")</f>
        <v>4.1991195394514049</v>
      </c>
      <c r="AX669" s="34">
        <f t="array" ref="AX66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69" s="21">
        <f>10</f>
        <v>10</v>
      </c>
      <c r="AZ669" s="21">
        <f>6</f>
        <v>6</v>
      </c>
      <c r="BA669" s="21" t="str">
        <f>TEXT(Tableau1[[#This Row],[Date]],"aaaa")</f>
        <v>2020</v>
      </c>
      <c r="BB669" s="21" t="str">
        <f>TEXT(Tableau1[[#This Row],[Date]],"mmmm")</f>
        <v>octobre</v>
      </c>
      <c r="BC669" s="21">
        <f>_xlfn.ISOWEEKNUM(Tableau1[[#This Row],[Date]])</f>
        <v>44</v>
      </c>
      <c r="BD669" s="21" t="str">
        <f>TEXT(Tableau1[[#This Row],[Date]],"jjjj")</f>
        <v>jeudi</v>
      </c>
      <c r="BE669" s="21">
        <f>VLOOKUP(ROUND(Tableau1[[#This Row],[Année]],4),Tableau2[#Data],2)</f>
        <v>788</v>
      </c>
      <c r="BF669" s="21" t="str">
        <f>VLOOKUP(Tableau1[[#This Row],[Date]],Tableau3[],2)</f>
        <v>2020-2021</v>
      </c>
    </row>
    <row r="670" spans="1:58" hidden="1" x14ac:dyDescent="0.3">
      <c r="A670" s="22">
        <v>44134</v>
      </c>
      <c r="B670" s="20">
        <v>70011</v>
      </c>
      <c r="C670" s="20">
        <v>163980</v>
      </c>
      <c r="D670" s="24">
        <v>616.29999999999995</v>
      </c>
      <c r="E670" s="24"/>
      <c r="F670" s="24"/>
      <c r="G670" s="24"/>
      <c r="H670" s="24"/>
      <c r="I670" s="24"/>
      <c r="J670" s="24"/>
      <c r="K670" s="24"/>
      <c r="L670" s="24"/>
      <c r="M670" s="24">
        <v>0</v>
      </c>
      <c r="N670" s="24">
        <v>73.729998352006106</v>
      </c>
      <c r="O670" s="24">
        <v>35.079999215900898</v>
      </c>
      <c r="P670" s="24"/>
      <c r="Q670" s="24">
        <v>43.129999035969398</v>
      </c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>
        <v>538</v>
      </c>
      <c r="AD670" s="24">
        <v>530</v>
      </c>
      <c r="AE670" s="24"/>
      <c r="AF670" s="30">
        <f t="array" ref="AF670">Tableau1[[#This Row],[EC Sortie PAC]]-Tableau1[[#This Row],[EC entrée PAC]]</f>
        <v>-8</v>
      </c>
      <c r="AG670" s="30">
        <f t="array" ref="AG670">Tableau1[[#This Row],[Différenctiel PAC]]</f>
        <v>-8</v>
      </c>
      <c r="AH670" s="4">
        <f t="array" ref="AH670">Tableau1[[#This Row],[Echaudoirs]]+Tableau1[[#This Row],[Plumeuses]]</f>
        <v>0</v>
      </c>
      <c r="AI670" s="4">
        <f t="array" ref="AI670">Tableau1[[#This Row],[EF Surpréssée Eviscération]]+Tableau1[[#This Row],[EF Eviscération]]</f>
        <v>108.809997567907</v>
      </c>
      <c r="AJ670" s="4">
        <f t="array" ref="AJ670">Tableau1[[#This Row],[Conso EF dégrilleur]]+Tableau1[[#This Row],[Conso EF prélaveuse]]+Tableau1[[#This Row],[Conso EF adiabatique]]</f>
        <v>0</v>
      </c>
      <c r="AK670" s="4">
        <f>Tableau1[[#This Row],[Conso EC Filtre]]+Tableau1[[#This Row],[Conso EC Laveuse ]]</f>
        <v>0</v>
      </c>
      <c r="AL670" s="30">
        <f t="array" ref="AL670">Tableau1[[#This Row],[Conso EF Quai Atlas (calculée)]]+Tableau1[[#This Row],[Conso EC Quai Atlas (calculée)]]</f>
        <v>0</v>
      </c>
      <c r="AM670" s="30">
        <f t="array" ref="AM670">Tableau1[[#This Row],[Lavage cagettes]]+Tableau1[[#This Row],[Lavage pal box]]</f>
        <v>0</v>
      </c>
      <c r="AN670" s="30">
        <f t="array" ref="AN670">Tableau1[[#This Row],[40 bar]]+Tableau1[[#This Row],[24 bar]]</f>
        <v>0</v>
      </c>
      <c r="AO670" s="31"/>
      <c r="AP670" s="31">
        <f>Tableau1[[#This Row],[EC Vestiaires m³]]+Tableau1[[#This Row],[Vestiaires EF]]+Tableau1[[#This Row],[Zone B]]</f>
        <v>0</v>
      </c>
      <c r="AQ67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464.36000339612355</v>
      </c>
      <c r="AR670" s="6">
        <f>Tableau1[[#This Row],[prestation lavage 40B]]+Tableau1[[#This Row],[Prestation lavage 24B]]</f>
        <v>0</v>
      </c>
      <c r="AS670" s="6">
        <f>IFERROR(Tableau1[[#This Row],[40 bar (19h-23h59)]]+Y671,0)</f>
        <v>0</v>
      </c>
      <c r="AT670" s="6">
        <f>IFERROR(Tableau1[[#This Row],[24 bar (19H-23H59)]]+AB671,0)</f>
        <v>0</v>
      </c>
      <c r="AU670" s="33">
        <f t="array" ref="AU670">(Tableau1[[#This Row],[Conso eau]]-Tableau1[Rejet convention])/Tableau1[[#This Row],[Rejet convention]]</f>
        <v>-0.21789340101522847</v>
      </c>
      <c r="AV670" s="34">
        <f t="array" ref="AV670">IF(Tableau1[[#This Row],[Nbr de poulets (entrée découpe)]]&gt;0,(Tableau1[[#This Row],[Conso eau]]/Tableau1[[#This Row],[Nbr de poulets (entrée découpe)]])*1000,"erreur")</f>
        <v>8.8029024010512629</v>
      </c>
      <c r="AW670" s="35">
        <f t="array" ref="AW670">IF(Tableau1[[#This Row],[Tonnage sortie ressuage]]&gt;0,(Tableau1[[#This Row],[Conso eau]]/Tableau1[[#This Row],[Tonnage sortie ressuage]])*1000,"erreur")</f>
        <v>3.7583851689230392</v>
      </c>
      <c r="AX670" s="34">
        <f t="array" ref="AX67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70" s="21">
        <f>10</f>
        <v>10</v>
      </c>
      <c r="AZ670" s="21">
        <f>6</f>
        <v>6</v>
      </c>
      <c r="BA670" s="21" t="str">
        <f>TEXT(Tableau1[[#This Row],[Date]],"aaaa")</f>
        <v>2020</v>
      </c>
      <c r="BB670" s="21" t="str">
        <f>TEXT(Tableau1[[#This Row],[Date]],"mmmm")</f>
        <v>octobre</v>
      </c>
      <c r="BC670" s="21">
        <f>_xlfn.ISOWEEKNUM(Tableau1[[#This Row],[Date]])</f>
        <v>44</v>
      </c>
      <c r="BD670" s="21" t="str">
        <f>TEXT(Tableau1[[#This Row],[Date]],"jjjj")</f>
        <v>vendredi</v>
      </c>
      <c r="BE670" s="21">
        <f>VLOOKUP(ROUND(Tableau1[[#This Row],[Année]],4),Tableau2[#Data],2)</f>
        <v>788</v>
      </c>
      <c r="BF670" s="21" t="str">
        <f>VLOOKUP(Tableau1[[#This Row],[Date]],Tableau3[],2)</f>
        <v>2020-2021</v>
      </c>
    </row>
    <row r="671" spans="1:58" hidden="1" x14ac:dyDescent="0.3">
      <c r="A671" s="22">
        <v>44135</v>
      </c>
      <c r="B671" s="20"/>
      <c r="C671" s="20">
        <v>0</v>
      </c>
      <c r="D671" s="24">
        <v>185.2</v>
      </c>
      <c r="E671" s="24"/>
      <c r="F671" s="24"/>
      <c r="G671" s="24"/>
      <c r="H671" s="24"/>
      <c r="I671" s="24"/>
      <c r="J671" s="24"/>
      <c r="K671" s="24"/>
      <c r="L671" s="24"/>
      <c r="M671" s="24">
        <v>0</v>
      </c>
      <c r="N671" s="24">
        <v>0</v>
      </c>
      <c r="O671" s="24">
        <v>0</v>
      </c>
      <c r="P671" s="24"/>
      <c r="Q671" s="24">
        <v>42.249999055638902</v>
      </c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>
        <v>399</v>
      </c>
      <c r="AD671" s="24">
        <v>483</v>
      </c>
      <c r="AE671" s="24"/>
      <c r="AF671" s="30">
        <f t="array" ref="AF671">Tableau1[[#This Row],[EC Sortie PAC]]-Tableau1[[#This Row],[EC entrée PAC]]</f>
        <v>84</v>
      </c>
      <c r="AG671" s="30">
        <f t="array" ref="AG671">Tableau1[[#This Row],[Différenctiel PAC]]</f>
        <v>84</v>
      </c>
      <c r="AH671" s="4">
        <f t="array" ref="AH671">Tableau1[[#This Row],[Echaudoirs]]+Tableau1[[#This Row],[Plumeuses]]</f>
        <v>0</v>
      </c>
      <c r="AI671" s="4">
        <f t="array" ref="AI671">Tableau1[[#This Row],[EF Surpréssée Eviscération]]+Tableau1[[#This Row],[EF Eviscération]]</f>
        <v>0</v>
      </c>
      <c r="AJ671" s="4">
        <f t="array" ref="AJ671">Tableau1[[#This Row],[Conso EF dégrilleur]]+Tableau1[[#This Row],[Conso EF prélaveuse]]+Tableau1[[#This Row],[Conso EF adiabatique]]</f>
        <v>0</v>
      </c>
      <c r="AK671" s="4">
        <f>Tableau1[[#This Row],[Conso EC Filtre]]+Tableau1[[#This Row],[Conso EC Laveuse ]]</f>
        <v>0</v>
      </c>
      <c r="AL671" s="30">
        <f t="array" ref="AL671">Tableau1[[#This Row],[Conso EF Quai Atlas (calculée)]]+Tableau1[[#This Row],[Conso EC Quai Atlas (calculée)]]</f>
        <v>0</v>
      </c>
      <c r="AM671" s="30">
        <f t="array" ref="AM671">Tableau1[[#This Row],[Lavage cagettes]]+Tableau1[[#This Row],[Lavage pal box]]</f>
        <v>0</v>
      </c>
      <c r="AN671" s="30">
        <f t="array" ref="AN671">Tableau1[[#This Row],[40 bar]]+Tableau1[[#This Row],[24 bar]]</f>
        <v>0</v>
      </c>
      <c r="AO671" s="31"/>
      <c r="AP671" s="31">
        <f>Tableau1[[#This Row],[EC Vestiaires m³]]+Tableau1[[#This Row],[Vestiaires EF]]+Tableau1[[#This Row],[Zone B]]</f>
        <v>0</v>
      </c>
      <c r="AQ67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142.95000094436108</v>
      </c>
      <c r="AR671" s="6">
        <f>Tableau1[[#This Row],[prestation lavage 40B]]+Tableau1[[#This Row],[Prestation lavage 24B]]</f>
        <v>0</v>
      </c>
      <c r="AS671" s="6">
        <f>IFERROR(Tableau1[[#This Row],[40 bar (19h-23h59)]]+Y672,0)</f>
        <v>0</v>
      </c>
      <c r="AT671" s="6">
        <f>IFERROR(Tableau1[[#This Row],[24 bar (19H-23H59)]]+AB672,0)</f>
        <v>0</v>
      </c>
      <c r="AU671" s="33">
        <f t="array" ref="AU671">(Tableau1[[#This Row],[Conso eau]]-Tableau1[Rejet convention])/Tableau1[[#This Row],[Rejet convention]]</f>
        <v>-0.76497461928934007</v>
      </c>
      <c r="AV671" s="34" t="str">
        <f t="array" ref="AV671">IF(Tableau1[[#This Row],[Nbr de poulets (entrée découpe)]]&gt;0,(Tableau1[[#This Row],[Conso eau]]/Tableau1[[#This Row],[Nbr de poulets (entrée découpe)]])*1000,"erreur")</f>
        <v>erreur</v>
      </c>
      <c r="AW671" s="35" t="str">
        <f t="array" ref="AW671">IF(Tableau1[[#This Row],[Tonnage sortie ressuage]]&gt;0,(Tableau1[[#This Row],[Conso eau]]/Tableau1[[#This Row],[Tonnage sortie ressuage]])*1000,"erreur")</f>
        <v>erreur</v>
      </c>
      <c r="AX671" s="34" t="str">
        <f t="array" ref="AX67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71" s="21">
        <f>10</f>
        <v>10</v>
      </c>
      <c r="AZ671" s="21">
        <f>6</f>
        <v>6</v>
      </c>
      <c r="BA671" s="21" t="str">
        <f>TEXT(Tableau1[[#This Row],[Date]],"aaaa")</f>
        <v>2020</v>
      </c>
      <c r="BB671" s="21" t="str">
        <f>TEXT(Tableau1[[#This Row],[Date]],"mmmm")</f>
        <v>octobre</v>
      </c>
      <c r="BC671" s="21">
        <f>_xlfn.ISOWEEKNUM(Tableau1[[#This Row],[Date]])</f>
        <v>44</v>
      </c>
      <c r="BD671" s="21" t="str">
        <f>TEXT(Tableau1[[#This Row],[Date]],"jjjj")</f>
        <v>samedi</v>
      </c>
      <c r="BE671" s="21">
        <f>VLOOKUP(ROUND(Tableau1[[#This Row],[Année]],4),Tableau2[#Data],2)</f>
        <v>788</v>
      </c>
      <c r="BF671" s="21" t="str">
        <f>VLOOKUP(Tableau1[[#This Row],[Date]],Tableau3[],2)</f>
        <v>2020-2021</v>
      </c>
    </row>
    <row r="672" spans="1:58" hidden="1" x14ac:dyDescent="0.3">
      <c r="A672" s="22">
        <v>44136</v>
      </c>
      <c r="B672" s="20"/>
      <c r="C672" s="20">
        <v>0</v>
      </c>
      <c r="D672" s="24">
        <v>68.790000000000006</v>
      </c>
      <c r="E672" s="24"/>
      <c r="F672" s="24"/>
      <c r="G672" s="24"/>
      <c r="H672" s="24"/>
      <c r="I672" s="24"/>
      <c r="J672" s="24"/>
      <c r="K672" s="24"/>
      <c r="L672" s="24"/>
      <c r="M672" s="24">
        <v>0</v>
      </c>
      <c r="N672" s="24">
        <v>0</v>
      </c>
      <c r="O672" s="24">
        <v>0</v>
      </c>
      <c r="P672" s="24"/>
      <c r="Q672" s="24">
        <v>0</v>
      </c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>
        <v>183</v>
      </c>
      <c r="AD672" s="24">
        <v>139</v>
      </c>
      <c r="AE672" s="24"/>
      <c r="AF672" s="30">
        <f t="array" ref="AF672">Tableau1[[#This Row],[EC Sortie PAC]]-Tableau1[[#This Row],[EC entrée PAC]]</f>
        <v>-44</v>
      </c>
      <c r="AG672" s="30">
        <f t="array" ref="AG672">Tableau1[[#This Row],[Différenctiel PAC]]</f>
        <v>-44</v>
      </c>
      <c r="AH672" s="4">
        <f t="array" ref="AH672">Tableau1[[#This Row],[Echaudoirs]]+Tableau1[[#This Row],[Plumeuses]]</f>
        <v>0</v>
      </c>
      <c r="AI672" s="4">
        <f t="array" ref="AI672">Tableau1[[#This Row],[EF Surpréssée Eviscération]]+Tableau1[[#This Row],[EF Eviscération]]</f>
        <v>0</v>
      </c>
      <c r="AJ672" s="4">
        <f t="array" ref="AJ672">Tableau1[[#This Row],[Conso EF dégrilleur]]+Tableau1[[#This Row],[Conso EF prélaveuse]]+Tableau1[[#This Row],[Conso EF adiabatique]]</f>
        <v>0</v>
      </c>
      <c r="AK672" s="4">
        <f>Tableau1[[#This Row],[Conso EC Filtre]]+Tableau1[[#This Row],[Conso EC Laveuse ]]</f>
        <v>0</v>
      </c>
      <c r="AL672" s="30">
        <f t="array" ref="AL672">Tableau1[[#This Row],[Conso EF Quai Atlas (calculée)]]+Tableau1[[#This Row],[Conso EC Quai Atlas (calculée)]]</f>
        <v>0</v>
      </c>
      <c r="AM672" s="30">
        <f t="array" ref="AM672">Tableau1[[#This Row],[Lavage cagettes]]+Tableau1[[#This Row],[Lavage pal box]]</f>
        <v>0</v>
      </c>
      <c r="AN672" s="30">
        <f t="array" ref="AN672">Tableau1[[#This Row],[40 bar]]+Tableau1[[#This Row],[24 bar]]</f>
        <v>0</v>
      </c>
      <c r="AO672" s="31"/>
      <c r="AP672" s="31">
        <f>Tableau1[[#This Row],[EC Vestiaires m³]]+Tableau1[[#This Row],[Vestiaires EF]]+Tableau1[[#This Row],[Zone B]]</f>
        <v>0</v>
      </c>
      <c r="AQ67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68.790000000000006</v>
      </c>
      <c r="AR672" s="6">
        <f>Tableau1[[#This Row],[prestation lavage 40B]]+Tableau1[[#This Row],[Prestation lavage 24B]]</f>
        <v>0</v>
      </c>
      <c r="AS672" s="6">
        <f>IFERROR(Tableau1[[#This Row],[40 bar (19h-23h59)]]+Y673,0)</f>
        <v>0</v>
      </c>
      <c r="AT672" s="6">
        <f>IFERROR(Tableau1[[#This Row],[24 bar (19H-23H59)]]+AB673,0)</f>
        <v>0</v>
      </c>
      <c r="AU672" s="33">
        <f t="array" ref="AU672">(Tableau1[[#This Row],[Conso eau]]-Tableau1[Rejet convention])/Tableau1[[#This Row],[Rejet convention]]</f>
        <v>-0.91270304568527927</v>
      </c>
      <c r="AV672" s="34" t="str">
        <f t="array" ref="AV672">IF(Tableau1[[#This Row],[Nbr de poulets (entrée découpe)]]&gt;0,(Tableau1[[#This Row],[Conso eau]]/Tableau1[[#This Row],[Nbr de poulets (entrée découpe)]])*1000,"erreur")</f>
        <v>erreur</v>
      </c>
      <c r="AW672" s="35" t="str">
        <f t="array" ref="AW672">IF(Tableau1[[#This Row],[Tonnage sortie ressuage]]&gt;0,(Tableau1[[#This Row],[Conso eau]]/Tableau1[[#This Row],[Tonnage sortie ressuage]])*1000,"erreur")</f>
        <v>erreur</v>
      </c>
      <c r="AX672" s="34" t="str">
        <f t="array" ref="AX67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72" s="21">
        <f>10</f>
        <v>10</v>
      </c>
      <c r="AZ672" s="21">
        <f>6</f>
        <v>6</v>
      </c>
      <c r="BA672" s="21" t="str">
        <f>TEXT(Tableau1[[#This Row],[Date]],"aaaa")</f>
        <v>2020</v>
      </c>
      <c r="BB672" s="21" t="str">
        <f>TEXT(Tableau1[[#This Row],[Date]],"mmmm")</f>
        <v>novembre</v>
      </c>
      <c r="BC672" s="21">
        <f>_xlfn.ISOWEEKNUM(Tableau1[[#This Row],[Date]])</f>
        <v>44</v>
      </c>
      <c r="BD672" s="21" t="str">
        <f>TEXT(Tableau1[[#This Row],[Date]],"jjjj")</f>
        <v>dimanche</v>
      </c>
      <c r="BE672" s="21">
        <f>VLOOKUP(ROUND(Tableau1[[#This Row],[Année]],4),Tableau2[#Data],2)</f>
        <v>788</v>
      </c>
      <c r="BF672" s="21" t="str">
        <f>VLOOKUP(Tableau1[[#This Row],[Date]],Tableau3[],2)</f>
        <v>2020-2021</v>
      </c>
    </row>
    <row r="673" spans="1:58" hidden="1" x14ac:dyDescent="0.3">
      <c r="A673" s="22">
        <v>44137</v>
      </c>
      <c r="B673" s="20">
        <v>78438</v>
      </c>
      <c r="C673" s="20">
        <v>191741</v>
      </c>
      <c r="D673" s="24">
        <v>659.12</v>
      </c>
      <c r="E673" s="24"/>
      <c r="F673" s="24"/>
      <c r="G673" s="24"/>
      <c r="H673" s="24"/>
      <c r="I673" s="24"/>
      <c r="J673" s="24"/>
      <c r="K673" s="24"/>
      <c r="L673" s="24"/>
      <c r="M673" s="24">
        <v>0</v>
      </c>
      <c r="N673" s="24">
        <v>76.764998284168499</v>
      </c>
      <c r="O673" s="24">
        <v>36.644999180920401</v>
      </c>
      <c r="P673" s="24"/>
      <c r="Q673" s="24">
        <v>0</v>
      </c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>
        <v>51</v>
      </c>
      <c r="AD673" s="24">
        <v>50</v>
      </c>
      <c r="AE673" s="24"/>
      <c r="AF673" s="30">
        <f t="array" ref="AF673">Tableau1[[#This Row],[EC Sortie PAC]]-Tableau1[[#This Row],[EC entrée PAC]]</f>
        <v>-1</v>
      </c>
      <c r="AG673" s="30">
        <f t="array" ref="AG673">Tableau1[[#This Row],[Différenctiel PAC]]</f>
        <v>-1</v>
      </c>
      <c r="AH673" s="4">
        <f t="array" ref="AH673">Tableau1[[#This Row],[Echaudoirs]]+Tableau1[[#This Row],[Plumeuses]]</f>
        <v>0</v>
      </c>
      <c r="AI673" s="4">
        <f t="array" ref="AI673">Tableau1[[#This Row],[EF Surpréssée Eviscération]]+Tableau1[[#This Row],[EF Eviscération]]</f>
        <v>113.40999746508891</v>
      </c>
      <c r="AJ673" s="4">
        <f t="array" ref="AJ673">Tableau1[[#This Row],[Conso EF dégrilleur]]+Tableau1[[#This Row],[Conso EF prélaveuse]]+Tableau1[[#This Row],[Conso EF adiabatique]]</f>
        <v>0</v>
      </c>
      <c r="AK673" s="4">
        <f>Tableau1[[#This Row],[Conso EC Filtre]]+Tableau1[[#This Row],[Conso EC Laveuse ]]</f>
        <v>0</v>
      </c>
      <c r="AL673" s="30">
        <f t="array" ref="AL673">Tableau1[[#This Row],[Conso EF Quai Atlas (calculée)]]+Tableau1[[#This Row],[Conso EC Quai Atlas (calculée)]]</f>
        <v>0</v>
      </c>
      <c r="AM673" s="30">
        <f t="array" ref="AM673">Tableau1[[#This Row],[Lavage cagettes]]+Tableau1[[#This Row],[Lavage pal box]]</f>
        <v>0</v>
      </c>
      <c r="AN673" s="30">
        <f t="array" ref="AN673">Tableau1[[#This Row],[40 bar]]+Tableau1[[#This Row],[24 bar]]</f>
        <v>0</v>
      </c>
      <c r="AO673" s="31"/>
      <c r="AP673" s="31">
        <f>Tableau1[[#This Row],[EC Vestiaires m³]]+Tableau1[[#This Row],[Vestiaires EF]]+Tableau1[[#This Row],[Zone B]]</f>
        <v>0</v>
      </c>
      <c r="AQ67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545.71000253491115</v>
      </c>
      <c r="AR673" s="6">
        <f>Tableau1[[#This Row],[prestation lavage 40B]]+Tableau1[[#This Row],[Prestation lavage 24B]]</f>
        <v>0</v>
      </c>
      <c r="AS673" s="6">
        <f>IFERROR(Tableau1[[#This Row],[40 bar (19h-23h59)]]+Y674,0)</f>
        <v>0</v>
      </c>
      <c r="AT673" s="6">
        <f>IFERROR(Tableau1[[#This Row],[24 bar (19H-23H59)]]+AB674,0)</f>
        <v>0</v>
      </c>
      <c r="AU673" s="33">
        <f t="array" ref="AU673">(Tableau1[[#This Row],[Conso eau]]-Tableau1[Rejet convention])/Tableau1[[#This Row],[Rejet convention]]</f>
        <v>-0.16355329949238578</v>
      </c>
      <c r="AV673" s="34">
        <f t="array" ref="AV673">IF(Tableau1[[#This Row],[Nbr de poulets (entrée découpe)]]&gt;0,(Tableau1[[#This Row],[Conso eau]]/Tableau1[[#This Row],[Nbr de poulets (entrée découpe)]])*1000,"erreur")</f>
        <v>8.4030699405900204</v>
      </c>
      <c r="AW673" s="35">
        <f t="array" ref="AW673">IF(Tableau1[[#This Row],[Tonnage sortie ressuage]]&gt;0,(Tableau1[[#This Row],[Conso eau]]/Tableau1[[#This Row],[Tonnage sortie ressuage]])*1000,"erreur")</f>
        <v>3.4375537834891863</v>
      </c>
      <c r="AX673" s="34">
        <f t="array" ref="AX67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73" s="21">
        <f>10</f>
        <v>10</v>
      </c>
      <c r="AZ673" s="21">
        <f>6</f>
        <v>6</v>
      </c>
      <c r="BA673" s="21" t="str">
        <f>TEXT(Tableau1[[#This Row],[Date]],"aaaa")</f>
        <v>2020</v>
      </c>
      <c r="BB673" s="21" t="str">
        <f>TEXT(Tableau1[[#This Row],[Date]],"mmmm")</f>
        <v>novembre</v>
      </c>
      <c r="BC673" s="21">
        <f>_xlfn.ISOWEEKNUM(Tableau1[[#This Row],[Date]])</f>
        <v>45</v>
      </c>
      <c r="BD673" s="21" t="str">
        <f>TEXT(Tableau1[[#This Row],[Date]],"jjjj")</f>
        <v>lundi</v>
      </c>
      <c r="BE673" s="21">
        <f>VLOOKUP(ROUND(Tableau1[[#This Row],[Année]],4),Tableau2[#Data],2)</f>
        <v>788</v>
      </c>
      <c r="BF673" s="21" t="str">
        <f>VLOOKUP(Tableau1[[#This Row],[Date]],Tableau3[],2)</f>
        <v>2020-2021</v>
      </c>
    </row>
    <row r="674" spans="1:58" hidden="1" x14ac:dyDescent="0.3">
      <c r="A674" s="22">
        <v>44138</v>
      </c>
      <c r="B674" s="20">
        <v>77617</v>
      </c>
      <c r="C674" s="20">
        <v>197336</v>
      </c>
      <c r="D674" s="24">
        <v>713.38</v>
      </c>
      <c r="E674" s="24"/>
      <c r="F674" s="24"/>
      <c r="G674" s="24"/>
      <c r="H674" s="24"/>
      <c r="I674" s="24"/>
      <c r="J674" s="24"/>
      <c r="K674" s="24"/>
      <c r="L674" s="24"/>
      <c r="M674" s="24">
        <v>0</v>
      </c>
      <c r="N674" s="24">
        <v>79.894998214207604</v>
      </c>
      <c r="O674" s="24">
        <v>35.299999210983501</v>
      </c>
      <c r="P674" s="24"/>
      <c r="Q674" s="24">
        <v>42.799999043345501</v>
      </c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>
        <v>462</v>
      </c>
      <c r="AD674" s="24">
        <v>464</v>
      </c>
      <c r="AE674" s="24"/>
      <c r="AF674" s="30">
        <f t="array" ref="AF674">Tableau1[[#This Row],[EC Sortie PAC]]-Tableau1[[#This Row],[EC entrée PAC]]</f>
        <v>2</v>
      </c>
      <c r="AG674" s="30">
        <f t="array" ref="AG674">Tableau1[[#This Row],[Différenctiel PAC]]</f>
        <v>2</v>
      </c>
      <c r="AH674" s="4">
        <f t="array" ref="AH674">Tableau1[[#This Row],[Echaudoirs]]+Tableau1[[#This Row],[Plumeuses]]</f>
        <v>0</v>
      </c>
      <c r="AI674" s="4">
        <f t="array" ref="AI674">Tableau1[[#This Row],[EF Surpréssée Eviscération]]+Tableau1[[#This Row],[EF Eviscération]]</f>
        <v>115.1949974251911</v>
      </c>
      <c r="AJ674" s="4">
        <f t="array" ref="AJ674">Tableau1[[#This Row],[Conso EF dégrilleur]]+Tableau1[[#This Row],[Conso EF prélaveuse]]+Tableau1[[#This Row],[Conso EF adiabatique]]</f>
        <v>0</v>
      </c>
      <c r="AK674" s="4">
        <f>Tableau1[[#This Row],[Conso EC Filtre]]+Tableau1[[#This Row],[Conso EC Laveuse ]]</f>
        <v>0</v>
      </c>
      <c r="AL674" s="30">
        <f t="array" ref="AL674">Tableau1[[#This Row],[Conso EF Quai Atlas (calculée)]]+Tableau1[[#This Row],[Conso EC Quai Atlas (calculée)]]</f>
        <v>0</v>
      </c>
      <c r="AM674" s="30">
        <f t="array" ref="AM674">Tableau1[[#This Row],[Lavage cagettes]]+Tableau1[[#This Row],[Lavage pal box]]</f>
        <v>0</v>
      </c>
      <c r="AN674" s="30">
        <f t="array" ref="AN674">Tableau1[[#This Row],[40 bar]]+Tableau1[[#This Row],[24 bar]]</f>
        <v>0</v>
      </c>
      <c r="AO674" s="31"/>
      <c r="AP674" s="31">
        <f>Tableau1[[#This Row],[EC Vestiaires m³]]+Tableau1[[#This Row],[Vestiaires EF]]+Tableau1[[#This Row],[Zone B]]</f>
        <v>0</v>
      </c>
      <c r="AQ67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555.38500353146333</v>
      </c>
      <c r="AR674" s="6">
        <f>Tableau1[[#This Row],[prestation lavage 40B]]+Tableau1[[#This Row],[Prestation lavage 24B]]</f>
        <v>0</v>
      </c>
      <c r="AS674" s="6">
        <f>IFERROR(Tableau1[[#This Row],[40 bar (19h-23h59)]]+Y675,0)</f>
        <v>0</v>
      </c>
      <c r="AT674" s="6">
        <f>IFERROR(Tableau1[[#This Row],[24 bar (19H-23H59)]]+AB675,0)</f>
        <v>0</v>
      </c>
      <c r="AU674" s="33">
        <f t="array" ref="AU674">(Tableau1[[#This Row],[Conso eau]]-Tableau1[Rejet convention])/Tableau1[[#This Row],[Rejet convention]]</f>
        <v>-9.4695431472081218E-2</v>
      </c>
      <c r="AV674" s="34">
        <f t="array" ref="AV674">IF(Tableau1[[#This Row],[Nbr de poulets (entrée découpe)]]&gt;0,(Tableau1[[#This Row],[Conso eau]]/Tableau1[[#This Row],[Nbr de poulets (entrée découpe)]])*1000,"erreur")</f>
        <v>9.1910277387685682</v>
      </c>
      <c r="AW674" s="35">
        <f t="array" ref="AW674">IF(Tableau1[[#This Row],[Tonnage sortie ressuage]]&gt;0,(Tableau1[[#This Row],[Conso eau]]/Tableau1[[#This Row],[Tonnage sortie ressuage]])*1000,"erreur")</f>
        <v>3.6150524992905502</v>
      </c>
      <c r="AX674" s="34">
        <f t="array" ref="AX67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74" s="21">
        <f>10</f>
        <v>10</v>
      </c>
      <c r="AZ674" s="21">
        <f>6</f>
        <v>6</v>
      </c>
      <c r="BA674" s="21" t="str">
        <f>TEXT(Tableau1[[#This Row],[Date]],"aaaa")</f>
        <v>2020</v>
      </c>
      <c r="BB674" s="21" t="str">
        <f>TEXT(Tableau1[[#This Row],[Date]],"mmmm")</f>
        <v>novembre</v>
      </c>
      <c r="BC674" s="21">
        <f>_xlfn.ISOWEEKNUM(Tableau1[[#This Row],[Date]])</f>
        <v>45</v>
      </c>
      <c r="BD674" s="21" t="str">
        <f>TEXT(Tableau1[[#This Row],[Date]],"jjjj")</f>
        <v>mardi</v>
      </c>
      <c r="BE674" s="21">
        <f>VLOOKUP(ROUND(Tableau1[[#This Row],[Année]],4),Tableau2[#Data],2)</f>
        <v>788</v>
      </c>
      <c r="BF674" s="21" t="str">
        <f>VLOOKUP(Tableau1[[#This Row],[Date]],Tableau3[],2)</f>
        <v>2020-2021</v>
      </c>
    </row>
    <row r="675" spans="1:58" hidden="1" x14ac:dyDescent="0.3">
      <c r="A675" s="22">
        <v>44139</v>
      </c>
      <c r="B675" s="20">
        <v>77156</v>
      </c>
      <c r="C675" s="20">
        <v>190588</v>
      </c>
      <c r="D675" s="24">
        <v>773.56</v>
      </c>
      <c r="E675" s="24"/>
      <c r="F675" s="24"/>
      <c r="G675" s="24"/>
      <c r="H675" s="24"/>
      <c r="I675" s="24"/>
      <c r="J675" s="24"/>
      <c r="K675" s="24"/>
      <c r="L675" s="24"/>
      <c r="M675" s="24">
        <v>0</v>
      </c>
      <c r="N675" s="24">
        <v>78.559998244047193</v>
      </c>
      <c r="O675" s="24">
        <v>33.239999257028103</v>
      </c>
      <c r="P675" s="24"/>
      <c r="Q675" s="24">
        <v>48.849998908117399</v>
      </c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>
        <v>501</v>
      </c>
      <c r="AD675" s="24">
        <v>536</v>
      </c>
      <c r="AE675" s="24"/>
      <c r="AF675" s="30">
        <f t="array" ref="AF675">Tableau1[[#This Row],[EC Sortie PAC]]-Tableau1[[#This Row],[EC entrée PAC]]</f>
        <v>35</v>
      </c>
      <c r="AG675" s="30">
        <f t="array" ref="AG675">Tableau1[[#This Row],[Différenctiel PAC]]</f>
        <v>35</v>
      </c>
      <c r="AH675" s="4">
        <f t="array" ref="AH675">Tableau1[[#This Row],[Echaudoirs]]+Tableau1[[#This Row],[Plumeuses]]</f>
        <v>0</v>
      </c>
      <c r="AI675" s="4">
        <f t="array" ref="AI675">Tableau1[[#This Row],[EF Surpréssée Eviscération]]+Tableau1[[#This Row],[EF Eviscération]]</f>
        <v>111.7999975010753</v>
      </c>
      <c r="AJ675" s="4">
        <f t="array" ref="AJ675">Tableau1[[#This Row],[Conso EF dégrilleur]]+Tableau1[[#This Row],[Conso EF prélaveuse]]+Tableau1[[#This Row],[Conso EF adiabatique]]</f>
        <v>0</v>
      </c>
      <c r="AK675" s="4">
        <f>Tableau1[[#This Row],[Conso EC Filtre]]+Tableau1[[#This Row],[Conso EC Laveuse ]]</f>
        <v>0</v>
      </c>
      <c r="AL675" s="30">
        <f t="array" ref="AL675">Tableau1[[#This Row],[Conso EF Quai Atlas (calculée)]]+Tableau1[[#This Row],[Conso EC Quai Atlas (calculée)]]</f>
        <v>0</v>
      </c>
      <c r="AM675" s="30">
        <f t="array" ref="AM675">Tableau1[[#This Row],[Lavage cagettes]]+Tableau1[[#This Row],[Lavage pal box]]</f>
        <v>0</v>
      </c>
      <c r="AN675" s="30">
        <f t="array" ref="AN675">Tableau1[[#This Row],[40 bar]]+Tableau1[[#This Row],[24 bar]]</f>
        <v>0</v>
      </c>
      <c r="AO675" s="31"/>
      <c r="AP675" s="31">
        <f>Tableau1[[#This Row],[EC Vestiaires m³]]+Tableau1[[#This Row],[Vestiaires EF]]+Tableau1[[#This Row],[Zone B]]</f>
        <v>0</v>
      </c>
      <c r="AQ67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612.91000359080726</v>
      </c>
      <c r="AR675" s="6">
        <f>Tableau1[[#This Row],[prestation lavage 40B]]+Tableau1[[#This Row],[Prestation lavage 24B]]</f>
        <v>0</v>
      </c>
      <c r="AS675" s="6">
        <f>IFERROR(Tableau1[[#This Row],[40 bar (19h-23h59)]]+Y676,0)</f>
        <v>0</v>
      </c>
      <c r="AT675" s="6">
        <f>IFERROR(Tableau1[[#This Row],[24 bar (19H-23H59)]]+AB676,0)</f>
        <v>0</v>
      </c>
      <c r="AU675" s="33">
        <f t="array" ref="AU675">(Tableau1[[#This Row],[Conso eau]]-Tableau1[Rejet convention])/Tableau1[[#This Row],[Rejet convention]]</f>
        <v>-1.8324873096446769E-2</v>
      </c>
      <c r="AV675" s="34">
        <f t="array" ref="AV675">IF(Tableau1[[#This Row],[Nbr de poulets (entrée découpe)]]&gt;0,(Tableau1[[#This Row],[Conso eau]]/Tableau1[[#This Row],[Nbr de poulets (entrée découpe)]])*1000,"erreur")</f>
        <v>10.025921509668722</v>
      </c>
      <c r="AW675" s="35">
        <f t="array" ref="AW675">IF(Tableau1[[#This Row],[Tonnage sortie ressuage]]&gt;0,(Tableau1[[#This Row],[Conso eau]]/Tableau1[[#This Row],[Tonnage sortie ressuage]])*1000,"erreur")</f>
        <v>4.058807480009234</v>
      </c>
      <c r="AX675" s="34">
        <f t="array" ref="AX67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75" s="21">
        <f>10</f>
        <v>10</v>
      </c>
      <c r="AZ675" s="21">
        <f>6</f>
        <v>6</v>
      </c>
      <c r="BA675" s="21" t="str">
        <f>TEXT(Tableau1[[#This Row],[Date]],"aaaa")</f>
        <v>2020</v>
      </c>
      <c r="BB675" s="21" t="str">
        <f>TEXT(Tableau1[[#This Row],[Date]],"mmmm")</f>
        <v>novembre</v>
      </c>
      <c r="BC675" s="21">
        <f>_xlfn.ISOWEEKNUM(Tableau1[[#This Row],[Date]])</f>
        <v>45</v>
      </c>
      <c r="BD675" s="21" t="str">
        <f>TEXT(Tableau1[[#This Row],[Date]],"jjjj")</f>
        <v>mercredi</v>
      </c>
      <c r="BE675" s="21">
        <f>VLOOKUP(ROUND(Tableau1[[#This Row],[Année]],4),Tableau2[#Data],2)</f>
        <v>788</v>
      </c>
      <c r="BF675" s="21" t="str">
        <f>VLOOKUP(Tableau1[[#This Row],[Date]],Tableau3[],2)</f>
        <v>2020-2021</v>
      </c>
    </row>
    <row r="676" spans="1:58" hidden="1" x14ac:dyDescent="0.3">
      <c r="A676" s="22">
        <v>44140</v>
      </c>
      <c r="B676" s="20">
        <v>74925</v>
      </c>
      <c r="C676" s="20">
        <v>190308</v>
      </c>
      <c r="D676" s="24">
        <v>750.55</v>
      </c>
      <c r="E676" s="24"/>
      <c r="F676" s="24"/>
      <c r="G676" s="24"/>
      <c r="H676" s="24"/>
      <c r="I676" s="24"/>
      <c r="J676" s="24"/>
      <c r="K676" s="24"/>
      <c r="L676" s="24"/>
      <c r="M676" s="24">
        <v>0</v>
      </c>
      <c r="N676" s="24">
        <v>75.449998313561096</v>
      </c>
      <c r="O676" s="24">
        <v>33.079999260604403</v>
      </c>
      <c r="P676" s="24"/>
      <c r="Q676" s="24">
        <v>52.159998834133098</v>
      </c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>
        <v>558</v>
      </c>
      <c r="AD676" s="24">
        <v>589</v>
      </c>
      <c r="AE676" s="24"/>
      <c r="AF676" s="30">
        <f t="array" ref="AF676">Tableau1[[#This Row],[EC Sortie PAC]]-Tableau1[[#This Row],[EC entrée PAC]]</f>
        <v>31</v>
      </c>
      <c r="AG676" s="30">
        <f t="array" ref="AG676">Tableau1[[#This Row],[Différenctiel PAC]]</f>
        <v>31</v>
      </c>
      <c r="AH676" s="4">
        <f t="array" ref="AH676">Tableau1[[#This Row],[Echaudoirs]]+Tableau1[[#This Row],[Plumeuses]]</f>
        <v>0</v>
      </c>
      <c r="AI676" s="4">
        <f t="array" ref="AI676">Tableau1[[#This Row],[EF Surpréssée Eviscération]]+Tableau1[[#This Row],[EF Eviscération]]</f>
        <v>108.52999757416549</v>
      </c>
      <c r="AJ676" s="4">
        <f t="array" ref="AJ676">Tableau1[[#This Row],[Conso EF dégrilleur]]+Tableau1[[#This Row],[Conso EF prélaveuse]]+Tableau1[[#This Row],[Conso EF adiabatique]]</f>
        <v>0</v>
      </c>
      <c r="AK676" s="4">
        <f>Tableau1[[#This Row],[Conso EC Filtre]]+Tableau1[[#This Row],[Conso EC Laveuse ]]</f>
        <v>0</v>
      </c>
      <c r="AL676" s="30">
        <f t="array" ref="AL676">Tableau1[[#This Row],[Conso EF Quai Atlas (calculée)]]+Tableau1[[#This Row],[Conso EC Quai Atlas (calculée)]]</f>
        <v>0</v>
      </c>
      <c r="AM676" s="30">
        <f t="array" ref="AM676">Tableau1[[#This Row],[Lavage cagettes]]+Tableau1[[#This Row],[Lavage pal box]]</f>
        <v>0</v>
      </c>
      <c r="AN676" s="30">
        <f t="array" ref="AN676">Tableau1[[#This Row],[40 bar]]+Tableau1[[#This Row],[24 bar]]</f>
        <v>0</v>
      </c>
      <c r="AO676" s="31"/>
      <c r="AP676" s="31">
        <f>Tableau1[[#This Row],[EC Vestiaires m³]]+Tableau1[[#This Row],[Vestiaires EF]]+Tableau1[[#This Row],[Zone B]]</f>
        <v>0</v>
      </c>
      <c r="AQ67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589.86000359170134</v>
      </c>
      <c r="AR676" s="6">
        <f>Tableau1[[#This Row],[prestation lavage 40B]]+Tableau1[[#This Row],[Prestation lavage 24B]]</f>
        <v>0</v>
      </c>
      <c r="AS676" s="6">
        <f>IFERROR(Tableau1[[#This Row],[40 bar (19h-23h59)]]+Y677,0)</f>
        <v>0</v>
      </c>
      <c r="AT676" s="6">
        <f>IFERROR(Tableau1[[#This Row],[24 bar (19H-23H59)]]+AB677,0)</f>
        <v>0</v>
      </c>
      <c r="AU676" s="33">
        <f t="array" ref="AU676">(Tableau1[[#This Row],[Conso eau]]-Tableau1[Rejet convention])/Tableau1[[#This Row],[Rejet convention]]</f>
        <v>-4.7525380710659954E-2</v>
      </c>
      <c r="AV676" s="34">
        <f t="array" ref="AV676">IF(Tableau1[[#This Row],[Nbr de poulets (entrée découpe)]]&gt;0,(Tableau1[[#This Row],[Conso eau]]/Tableau1[[#This Row],[Nbr de poulets (entrée découpe)]])*1000,"erreur")</f>
        <v>10.01735068401735</v>
      </c>
      <c r="AW676" s="35">
        <f t="array" ref="AW676">IF(Tableau1[[#This Row],[Tonnage sortie ressuage]]&gt;0,(Tableau1[[#This Row],[Conso eau]]/Tableau1[[#This Row],[Tonnage sortie ressuage]])*1000,"erreur")</f>
        <v>3.9438699371545067</v>
      </c>
      <c r="AX676" s="34">
        <f t="array" ref="AX67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76" s="21">
        <f>10</f>
        <v>10</v>
      </c>
      <c r="AZ676" s="21">
        <f>6</f>
        <v>6</v>
      </c>
      <c r="BA676" s="21" t="str">
        <f>TEXT(Tableau1[[#This Row],[Date]],"aaaa")</f>
        <v>2020</v>
      </c>
      <c r="BB676" s="21" t="str">
        <f>TEXT(Tableau1[[#This Row],[Date]],"mmmm")</f>
        <v>novembre</v>
      </c>
      <c r="BC676" s="21">
        <f>_xlfn.ISOWEEKNUM(Tableau1[[#This Row],[Date]])</f>
        <v>45</v>
      </c>
      <c r="BD676" s="21" t="str">
        <f>TEXT(Tableau1[[#This Row],[Date]],"jjjj")</f>
        <v>jeudi</v>
      </c>
      <c r="BE676" s="21">
        <f>VLOOKUP(ROUND(Tableau1[[#This Row],[Année]],4),Tableau2[#Data],2)</f>
        <v>788</v>
      </c>
      <c r="BF676" s="21" t="str">
        <f>VLOOKUP(Tableau1[[#This Row],[Date]],Tableau3[],2)</f>
        <v>2020-2021</v>
      </c>
    </row>
    <row r="677" spans="1:58" hidden="1" x14ac:dyDescent="0.3">
      <c r="A677" s="22">
        <v>44141</v>
      </c>
      <c r="B677" s="20">
        <v>71704</v>
      </c>
      <c r="C677" s="20">
        <v>171572</v>
      </c>
      <c r="D677" s="24">
        <v>686.43</v>
      </c>
      <c r="E677" s="24"/>
      <c r="F677" s="24"/>
      <c r="G677" s="24"/>
      <c r="H677" s="24"/>
      <c r="I677" s="24"/>
      <c r="J677" s="24"/>
      <c r="K677" s="24"/>
      <c r="L677" s="24"/>
      <c r="M677" s="24">
        <v>0</v>
      </c>
      <c r="N677" s="24">
        <v>75.334998316131504</v>
      </c>
      <c r="O677" s="24">
        <v>32.134999281726799</v>
      </c>
      <c r="P677" s="24"/>
      <c r="Q677" s="24">
        <v>44.369999008253203</v>
      </c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>
        <v>552</v>
      </c>
      <c r="AD677" s="24">
        <v>536</v>
      </c>
      <c r="AE677" s="24"/>
      <c r="AF677" s="30">
        <f t="array" ref="AF677">Tableau1[[#This Row],[EC Sortie PAC]]-Tableau1[[#This Row],[EC entrée PAC]]</f>
        <v>-16</v>
      </c>
      <c r="AG677" s="30">
        <f t="array" ref="AG677">Tableau1[[#This Row],[Différenctiel PAC]]</f>
        <v>-16</v>
      </c>
      <c r="AH677" s="4">
        <f t="array" ref="AH677">Tableau1[[#This Row],[Echaudoirs]]+Tableau1[[#This Row],[Plumeuses]]</f>
        <v>0</v>
      </c>
      <c r="AI677" s="4">
        <f t="array" ref="AI677">Tableau1[[#This Row],[EF Surpréssée Eviscération]]+Tableau1[[#This Row],[EF Eviscération]]</f>
        <v>107.46999759785831</v>
      </c>
      <c r="AJ677" s="4">
        <f t="array" ref="AJ677">Tableau1[[#This Row],[Conso EF dégrilleur]]+Tableau1[[#This Row],[Conso EF prélaveuse]]+Tableau1[[#This Row],[Conso EF adiabatique]]</f>
        <v>0</v>
      </c>
      <c r="AK677" s="4">
        <f>Tableau1[[#This Row],[Conso EC Filtre]]+Tableau1[[#This Row],[Conso EC Laveuse ]]</f>
        <v>0</v>
      </c>
      <c r="AL677" s="30">
        <f t="array" ref="AL677">Tableau1[[#This Row],[Conso EF Quai Atlas (calculée)]]+Tableau1[[#This Row],[Conso EC Quai Atlas (calculée)]]</f>
        <v>0</v>
      </c>
      <c r="AM677" s="30">
        <f t="array" ref="AM677">Tableau1[[#This Row],[Lavage cagettes]]+Tableau1[[#This Row],[Lavage pal box]]</f>
        <v>0</v>
      </c>
      <c r="AN677" s="30">
        <f t="array" ref="AN677">Tableau1[[#This Row],[40 bar]]+Tableau1[[#This Row],[24 bar]]</f>
        <v>0</v>
      </c>
      <c r="AO677" s="31"/>
      <c r="AP677" s="31">
        <f>Tableau1[[#This Row],[EC Vestiaires m³]]+Tableau1[[#This Row],[Vestiaires EF]]+Tableau1[[#This Row],[Zone B]]</f>
        <v>0</v>
      </c>
      <c r="AQ67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534.59000339388842</v>
      </c>
      <c r="AR677" s="6">
        <f>Tableau1[[#This Row],[prestation lavage 40B]]+Tableau1[[#This Row],[Prestation lavage 24B]]</f>
        <v>0</v>
      </c>
      <c r="AS677" s="6">
        <f>IFERROR(Tableau1[[#This Row],[40 bar (19h-23h59)]]+Y678,0)</f>
        <v>0</v>
      </c>
      <c r="AT677" s="6">
        <f>IFERROR(Tableau1[[#This Row],[24 bar (19H-23H59)]]+AB678,0)</f>
        <v>0</v>
      </c>
      <c r="AU677" s="33">
        <f t="array" ref="AU677">(Tableau1[[#This Row],[Conso eau]]-Tableau1[Rejet convention])/Tableau1[[#This Row],[Rejet convention]]</f>
        <v>-0.12889593908629449</v>
      </c>
      <c r="AV677" s="34">
        <f t="array" ref="AV677">IF(Tableau1[[#This Row],[Nbr de poulets (entrée découpe)]]&gt;0,(Tableau1[[#This Row],[Conso eau]]/Tableau1[[#This Row],[Nbr de poulets (entrée découpe)]])*1000,"erreur")</f>
        <v>9.5731061028673423</v>
      </c>
      <c r="AW677" s="35">
        <f t="array" ref="AW677">IF(Tableau1[[#This Row],[Tonnage sortie ressuage]]&gt;0,(Tableau1[[#This Row],[Conso eau]]/Tableau1[[#This Row],[Tonnage sortie ressuage]])*1000,"erreur")</f>
        <v>4.0008276408738022</v>
      </c>
      <c r="AX677" s="34">
        <f t="array" ref="AX67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77" s="21">
        <f>10</f>
        <v>10</v>
      </c>
      <c r="AZ677" s="21">
        <f>6</f>
        <v>6</v>
      </c>
      <c r="BA677" s="21" t="str">
        <f>TEXT(Tableau1[[#This Row],[Date]],"aaaa")</f>
        <v>2020</v>
      </c>
      <c r="BB677" s="21" t="str">
        <f>TEXT(Tableau1[[#This Row],[Date]],"mmmm")</f>
        <v>novembre</v>
      </c>
      <c r="BC677" s="21">
        <f>_xlfn.ISOWEEKNUM(Tableau1[[#This Row],[Date]])</f>
        <v>45</v>
      </c>
      <c r="BD677" s="21" t="str">
        <f>TEXT(Tableau1[[#This Row],[Date]],"jjjj")</f>
        <v>vendredi</v>
      </c>
      <c r="BE677" s="21">
        <f>VLOOKUP(ROUND(Tableau1[[#This Row],[Année]],4),Tableau2[#Data],2)</f>
        <v>788</v>
      </c>
      <c r="BF677" s="21" t="str">
        <f>VLOOKUP(Tableau1[[#This Row],[Date]],Tableau3[],2)</f>
        <v>2020-2021</v>
      </c>
    </row>
    <row r="678" spans="1:58" hidden="1" x14ac:dyDescent="0.3">
      <c r="A678" s="22">
        <v>44142</v>
      </c>
      <c r="B678" s="20"/>
      <c r="C678" s="20">
        <v>0</v>
      </c>
      <c r="D678" s="24">
        <v>159.49</v>
      </c>
      <c r="E678" s="24"/>
      <c r="F678" s="24"/>
      <c r="G678" s="24"/>
      <c r="H678" s="24"/>
      <c r="I678" s="24"/>
      <c r="J678" s="24"/>
      <c r="K678" s="24"/>
      <c r="L678" s="24"/>
      <c r="M678" s="24">
        <v>0</v>
      </c>
      <c r="N678" s="24">
        <v>0</v>
      </c>
      <c r="O678" s="24">
        <v>0.68999998457729805</v>
      </c>
      <c r="P678" s="24"/>
      <c r="Q678" s="24">
        <v>48.879998907446897</v>
      </c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>
        <v>504</v>
      </c>
      <c r="AD678" s="24">
        <v>513</v>
      </c>
      <c r="AE678" s="24"/>
      <c r="AF678" s="30">
        <f t="array" ref="AF678">Tableau1[[#This Row],[EC Sortie PAC]]-Tableau1[[#This Row],[EC entrée PAC]]</f>
        <v>9</v>
      </c>
      <c r="AG678" s="30">
        <f t="array" ref="AG678">Tableau1[[#This Row],[Différenctiel PAC]]</f>
        <v>9</v>
      </c>
      <c r="AH678" s="4">
        <f t="array" ref="AH678">Tableau1[[#This Row],[Echaudoirs]]+Tableau1[[#This Row],[Plumeuses]]</f>
        <v>0</v>
      </c>
      <c r="AI678" s="4">
        <f t="array" ref="AI678">Tableau1[[#This Row],[EF Surpréssée Eviscération]]+Tableau1[[#This Row],[EF Eviscération]]</f>
        <v>0.68999998457729805</v>
      </c>
      <c r="AJ678" s="4">
        <f t="array" ref="AJ678">Tableau1[[#This Row],[Conso EF dégrilleur]]+Tableau1[[#This Row],[Conso EF prélaveuse]]+Tableau1[[#This Row],[Conso EF adiabatique]]</f>
        <v>0</v>
      </c>
      <c r="AK678" s="4">
        <f>Tableau1[[#This Row],[Conso EC Filtre]]+Tableau1[[#This Row],[Conso EC Laveuse ]]</f>
        <v>0</v>
      </c>
      <c r="AL678" s="30">
        <f t="array" ref="AL678">Tableau1[[#This Row],[Conso EF Quai Atlas (calculée)]]+Tableau1[[#This Row],[Conso EC Quai Atlas (calculée)]]</f>
        <v>0</v>
      </c>
      <c r="AM678" s="30">
        <f t="array" ref="AM678">Tableau1[[#This Row],[Lavage cagettes]]+Tableau1[[#This Row],[Lavage pal box]]</f>
        <v>0</v>
      </c>
      <c r="AN678" s="30">
        <f t="array" ref="AN678">Tableau1[[#This Row],[40 bar]]+Tableau1[[#This Row],[24 bar]]</f>
        <v>0</v>
      </c>
      <c r="AO678" s="31"/>
      <c r="AP678" s="31">
        <f>Tableau1[[#This Row],[EC Vestiaires m³]]+Tableau1[[#This Row],[Vestiaires EF]]+Tableau1[[#This Row],[Zone B]]</f>
        <v>0</v>
      </c>
      <c r="AQ67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109.92000110797582</v>
      </c>
      <c r="AR678" s="6">
        <f>Tableau1[[#This Row],[prestation lavage 40B]]+Tableau1[[#This Row],[Prestation lavage 24B]]</f>
        <v>0</v>
      </c>
      <c r="AS678" s="6">
        <f>IFERROR(Tableau1[[#This Row],[40 bar (19h-23h59)]]+Y679,0)</f>
        <v>0</v>
      </c>
      <c r="AT678" s="6">
        <f>IFERROR(Tableau1[[#This Row],[24 bar (19H-23H59)]]+AB679,0)</f>
        <v>0</v>
      </c>
      <c r="AU678" s="33">
        <f t="array" ref="AU678">(Tableau1[[#This Row],[Conso eau]]-Tableau1[Rejet convention])/Tableau1[[#This Row],[Rejet convention]]</f>
        <v>-0.79760152284263963</v>
      </c>
      <c r="AV678" s="34" t="str">
        <f t="array" ref="AV678">IF(Tableau1[[#This Row],[Nbr de poulets (entrée découpe)]]&gt;0,(Tableau1[[#This Row],[Conso eau]]/Tableau1[[#This Row],[Nbr de poulets (entrée découpe)]])*1000,"erreur")</f>
        <v>erreur</v>
      </c>
      <c r="AW678" s="35" t="str">
        <f t="array" ref="AW678">IF(Tableau1[[#This Row],[Tonnage sortie ressuage]]&gt;0,(Tableau1[[#This Row],[Conso eau]]/Tableau1[[#This Row],[Tonnage sortie ressuage]])*1000,"erreur")</f>
        <v>erreur</v>
      </c>
      <c r="AX678" s="34" t="str">
        <f t="array" ref="AX67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78" s="21">
        <f>10</f>
        <v>10</v>
      </c>
      <c r="AZ678" s="21">
        <f>6</f>
        <v>6</v>
      </c>
      <c r="BA678" s="21" t="str">
        <f>TEXT(Tableau1[[#This Row],[Date]],"aaaa")</f>
        <v>2020</v>
      </c>
      <c r="BB678" s="21" t="str">
        <f>TEXT(Tableau1[[#This Row],[Date]],"mmmm")</f>
        <v>novembre</v>
      </c>
      <c r="BC678" s="21">
        <f>_xlfn.ISOWEEKNUM(Tableau1[[#This Row],[Date]])</f>
        <v>45</v>
      </c>
      <c r="BD678" s="21" t="str">
        <f>TEXT(Tableau1[[#This Row],[Date]],"jjjj")</f>
        <v>samedi</v>
      </c>
      <c r="BE678" s="21">
        <f>VLOOKUP(ROUND(Tableau1[[#This Row],[Année]],4),Tableau2[#Data],2)</f>
        <v>788</v>
      </c>
      <c r="BF678" s="21" t="str">
        <f>VLOOKUP(Tableau1[[#This Row],[Date]],Tableau3[],2)</f>
        <v>2020-2021</v>
      </c>
    </row>
    <row r="679" spans="1:58" hidden="1" x14ac:dyDescent="0.3">
      <c r="A679" s="22">
        <v>44143</v>
      </c>
      <c r="B679" s="20"/>
      <c r="C679" s="20">
        <v>0</v>
      </c>
      <c r="D679" s="24">
        <v>76.94</v>
      </c>
      <c r="E679" s="24"/>
      <c r="F679" s="24"/>
      <c r="G679" s="24"/>
      <c r="H679" s="24"/>
      <c r="I679" s="24"/>
      <c r="J679" s="24"/>
      <c r="K679" s="24"/>
      <c r="L679" s="24"/>
      <c r="M679" s="24">
        <v>0</v>
      </c>
      <c r="N679" s="24">
        <v>0</v>
      </c>
      <c r="O679" s="24">
        <v>1.6099999640136999</v>
      </c>
      <c r="P679" s="24"/>
      <c r="Q679" s="24">
        <v>0</v>
      </c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>
        <v>167</v>
      </c>
      <c r="AD679" s="24">
        <v>162</v>
      </c>
      <c r="AE679" s="24"/>
      <c r="AF679" s="30">
        <f t="array" ref="AF679">Tableau1[[#This Row],[EC Sortie PAC]]-Tableau1[[#This Row],[EC entrée PAC]]</f>
        <v>-5</v>
      </c>
      <c r="AG679" s="30">
        <f t="array" ref="AG679">Tableau1[[#This Row],[Différenctiel PAC]]</f>
        <v>-5</v>
      </c>
      <c r="AH679" s="4">
        <f t="array" ref="AH679">Tableau1[[#This Row],[Echaudoirs]]+Tableau1[[#This Row],[Plumeuses]]</f>
        <v>0</v>
      </c>
      <c r="AI679" s="4">
        <f t="array" ref="AI679">Tableau1[[#This Row],[EF Surpréssée Eviscération]]+Tableau1[[#This Row],[EF Eviscération]]</f>
        <v>1.6099999640136999</v>
      </c>
      <c r="AJ679" s="4">
        <f t="array" ref="AJ679">Tableau1[[#This Row],[Conso EF dégrilleur]]+Tableau1[[#This Row],[Conso EF prélaveuse]]+Tableau1[[#This Row],[Conso EF adiabatique]]</f>
        <v>0</v>
      </c>
      <c r="AK679" s="4">
        <f>Tableau1[[#This Row],[Conso EC Filtre]]+Tableau1[[#This Row],[Conso EC Laveuse ]]</f>
        <v>0</v>
      </c>
      <c r="AL679" s="30">
        <f t="array" ref="AL679">Tableau1[[#This Row],[Conso EF Quai Atlas (calculée)]]+Tableau1[[#This Row],[Conso EC Quai Atlas (calculée)]]</f>
        <v>0</v>
      </c>
      <c r="AM679" s="30">
        <f t="array" ref="AM679">Tableau1[[#This Row],[Lavage cagettes]]+Tableau1[[#This Row],[Lavage pal box]]</f>
        <v>0</v>
      </c>
      <c r="AN679" s="30">
        <f t="array" ref="AN679">Tableau1[[#This Row],[40 bar]]+Tableau1[[#This Row],[24 bar]]</f>
        <v>0</v>
      </c>
      <c r="AO679" s="31"/>
      <c r="AP679" s="31">
        <f>Tableau1[[#This Row],[EC Vestiaires m³]]+Tableau1[[#This Row],[Vestiaires EF]]+Tableau1[[#This Row],[Zone B]]</f>
        <v>0</v>
      </c>
      <c r="AQ67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75.330000035986302</v>
      </c>
      <c r="AR679" s="6">
        <f>Tableau1[[#This Row],[prestation lavage 40B]]+Tableau1[[#This Row],[Prestation lavage 24B]]</f>
        <v>0</v>
      </c>
      <c r="AS679" s="6">
        <f>IFERROR(Tableau1[[#This Row],[40 bar (19h-23h59)]]+Y680,0)</f>
        <v>0</v>
      </c>
      <c r="AT679" s="6">
        <f>IFERROR(Tableau1[[#This Row],[24 bar (19H-23H59)]]+AB680,0)</f>
        <v>0</v>
      </c>
      <c r="AU679" s="33">
        <f t="array" ref="AU679">(Tableau1[[#This Row],[Conso eau]]-Tableau1[Rejet convention])/Tableau1[[#This Row],[Rejet convention]]</f>
        <v>-0.90236040609137047</v>
      </c>
      <c r="AV679" s="34" t="str">
        <f t="array" ref="AV679">IF(Tableau1[[#This Row],[Nbr de poulets (entrée découpe)]]&gt;0,(Tableau1[[#This Row],[Conso eau]]/Tableau1[[#This Row],[Nbr de poulets (entrée découpe)]])*1000,"erreur")</f>
        <v>erreur</v>
      </c>
      <c r="AW679" s="35" t="str">
        <f t="array" ref="AW679">IF(Tableau1[[#This Row],[Tonnage sortie ressuage]]&gt;0,(Tableau1[[#This Row],[Conso eau]]/Tableau1[[#This Row],[Tonnage sortie ressuage]])*1000,"erreur")</f>
        <v>erreur</v>
      </c>
      <c r="AX679" s="34" t="str">
        <f t="array" ref="AX67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79" s="21">
        <f>10</f>
        <v>10</v>
      </c>
      <c r="AZ679" s="21">
        <f>6</f>
        <v>6</v>
      </c>
      <c r="BA679" s="21" t="str">
        <f>TEXT(Tableau1[[#This Row],[Date]],"aaaa")</f>
        <v>2020</v>
      </c>
      <c r="BB679" s="21" t="str">
        <f>TEXT(Tableau1[[#This Row],[Date]],"mmmm")</f>
        <v>novembre</v>
      </c>
      <c r="BC679" s="21">
        <f>_xlfn.ISOWEEKNUM(Tableau1[[#This Row],[Date]])</f>
        <v>45</v>
      </c>
      <c r="BD679" s="21" t="str">
        <f>TEXT(Tableau1[[#This Row],[Date]],"jjjj")</f>
        <v>dimanche</v>
      </c>
      <c r="BE679" s="21">
        <f>VLOOKUP(ROUND(Tableau1[[#This Row],[Année]],4),Tableau2[#Data],2)</f>
        <v>788</v>
      </c>
      <c r="BF679" s="21" t="str">
        <f>VLOOKUP(Tableau1[[#This Row],[Date]],Tableau3[],2)</f>
        <v>2020-2021</v>
      </c>
    </row>
    <row r="680" spans="1:58" hidden="1" x14ac:dyDescent="0.3">
      <c r="A680" s="22">
        <v>44144</v>
      </c>
      <c r="B680" s="20">
        <v>74454</v>
      </c>
      <c r="C680" s="20">
        <v>187102</v>
      </c>
      <c r="D680" s="24">
        <v>646.77</v>
      </c>
      <c r="E680" s="24"/>
      <c r="F680" s="24"/>
      <c r="G680" s="24"/>
      <c r="H680" s="24"/>
      <c r="I680" s="24"/>
      <c r="J680" s="24"/>
      <c r="K680" s="24"/>
      <c r="L680" s="24"/>
      <c r="M680" s="24">
        <v>0</v>
      </c>
      <c r="N680" s="24">
        <v>84.169998118653893</v>
      </c>
      <c r="O680" s="24">
        <v>35.579999204724999</v>
      </c>
      <c r="P680" s="24"/>
      <c r="Q680" s="24">
        <v>0</v>
      </c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>
        <v>115</v>
      </c>
      <c r="AD680" s="24">
        <v>115</v>
      </c>
      <c r="AE680" s="24"/>
      <c r="AF680" s="30">
        <f t="array" ref="AF680">Tableau1[[#This Row],[EC Sortie PAC]]-Tableau1[[#This Row],[EC entrée PAC]]</f>
        <v>0</v>
      </c>
      <c r="AG680" s="30">
        <f t="array" ref="AG680">Tableau1[[#This Row],[Différenctiel PAC]]</f>
        <v>0</v>
      </c>
      <c r="AH680" s="4">
        <f t="array" ref="AH680">Tableau1[[#This Row],[Echaudoirs]]+Tableau1[[#This Row],[Plumeuses]]</f>
        <v>0</v>
      </c>
      <c r="AI680" s="4">
        <f t="array" ref="AI680">Tableau1[[#This Row],[EF Surpréssée Eviscération]]+Tableau1[[#This Row],[EF Eviscération]]</f>
        <v>119.74999732337889</v>
      </c>
      <c r="AJ680" s="4">
        <f t="array" ref="AJ680">Tableau1[[#This Row],[Conso EF dégrilleur]]+Tableau1[[#This Row],[Conso EF prélaveuse]]+Tableau1[[#This Row],[Conso EF adiabatique]]</f>
        <v>0</v>
      </c>
      <c r="AK680" s="4">
        <f>Tableau1[[#This Row],[Conso EC Filtre]]+Tableau1[[#This Row],[Conso EC Laveuse ]]</f>
        <v>0</v>
      </c>
      <c r="AL680" s="30">
        <f t="array" ref="AL680">Tableau1[[#This Row],[Conso EF Quai Atlas (calculée)]]+Tableau1[[#This Row],[Conso EC Quai Atlas (calculée)]]</f>
        <v>0</v>
      </c>
      <c r="AM680" s="30">
        <f t="array" ref="AM680">Tableau1[[#This Row],[Lavage cagettes]]+Tableau1[[#This Row],[Lavage pal box]]</f>
        <v>0</v>
      </c>
      <c r="AN680" s="30">
        <f t="array" ref="AN680">Tableau1[[#This Row],[40 bar]]+Tableau1[[#This Row],[24 bar]]</f>
        <v>0</v>
      </c>
      <c r="AO680" s="31"/>
      <c r="AP680" s="31">
        <f>Tableau1[[#This Row],[EC Vestiaires m³]]+Tableau1[[#This Row],[Vestiaires EF]]+Tableau1[[#This Row],[Zone B]]</f>
        <v>0</v>
      </c>
      <c r="AQ68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527.02000267662106</v>
      </c>
      <c r="AR680" s="6">
        <f>Tableau1[[#This Row],[prestation lavage 40B]]+Tableau1[[#This Row],[Prestation lavage 24B]]</f>
        <v>0</v>
      </c>
      <c r="AS680" s="6">
        <f>IFERROR(Tableau1[[#This Row],[40 bar (19h-23h59)]]+Y681,0)</f>
        <v>0</v>
      </c>
      <c r="AT680" s="6">
        <f>IFERROR(Tableau1[[#This Row],[24 bar (19H-23H59)]]+AB681,0)</f>
        <v>0</v>
      </c>
      <c r="AU680" s="33">
        <f t="array" ref="AU680">(Tableau1[[#This Row],[Conso eau]]-Tableau1[Rejet convention])/Tableau1[[#This Row],[Rejet convention]]</f>
        <v>-0.17922588832487313</v>
      </c>
      <c r="AV680" s="34">
        <f t="array" ref="AV680">IF(Tableau1[[#This Row],[Nbr de poulets (entrée découpe)]]&gt;0,(Tableau1[[#This Row],[Conso eau]]/Tableau1[[#This Row],[Nbr de poulets (entrée découpe)]])*1000,"erreur")</f>
        <v>8.6868401966314757</v>
      </c>
      <c r="AW680" s="35">
        <f t="array" ref="AW680">IF(Tableau1[[#This Row],[Tonnage sortie ressuage]]&gt;0,(Tableau1[[#This Row],[Conso eau]]/Tableau1[[#This Row],[Tonnage sortie ressuage]])*1000,"erreur")</f>
        <v>3.4567775865570649</v>
      </c>
      <c r="AX680" s="34">
        <f t="array" ref="AX68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80" s="21">
        <f>10</f>
        <v>10</v>
      </c>
      <c r="AZ680" s="21">
        <f>6</f>
        <v>6</v>
      </c>
      <c r="BA680" s="21" t="str">
        <f>TEXT(Tableau1[[#This Row],[Date]],"aaaa")</f>
        <v>2020</v>
      </c>
      <c r="BB680" s="21" t="str">
        <f>TEXT(Tableau1[[#This Row],[Date]],"mmmm")</f>
        <v>novembre</v>
      </c>
      <c r="BC680" s="21">
        <f>_xlfn.ISOWEEKNUM(Tableau1[[#This Row],[Date]])</f>
        <v>46</v>
      </c>
      <c r="BD680" s="21" t="str">
        <f>TEXT(Tableau1[[#This Row],[Date]],"jjjj")</f>
        <v>lundi</v>
      </c>
      <c r="BE680" s="21">
        <f>VLOOKUP(ROUND(Tableau1[[#This Row],[Année]],4),Tableau2[#Data],2)</f>
        <v>788</v>
      </c>
      <c r="BF680" s="21" t="str">
        <f>VLOOKUP(Tableau1[[#This Row],[Date]],Tableau3[],2)</f>
        <v>2020-2021</v>
      </c>
    </row>
    <row r="681" spans="1:58" hidden="1" x14ac:dyDescent="0.3">
      <c r="A681" s="22">
        <v>44145</v>
      </c>
      <c r="B681" s="20">
        <v>67676</v>
      </c>
      <c r="C681" s="20">
        <v>177660</v>
      </c>
      <c r="D681" s="24">
        <v>730.66</v>
      </c>
      <c r="E681" s="24"/>
      <c r="F681" s="24"/>
      <c r="G681" s="24"/>
      <c r="H681" s="24"/>
      <c r="I681" s="24"/>
      <c r="J681" s="24"/>
      <c r="K681" s="24"/>
      <c r="L681" s="24"/>
      <c r="M681" s="24">
        <v>0</v>
      </c>
      <c r="N681" s="24">
        <v>82.579998154193206</v>
      </c>
      <c r="O681" s="24">
        <v>31.404999298043499</v>
      </c>
      <c r="P681" s="24"/>
      <c r="Q681" s="24">
        <v>60.789998641237602</v>
      </c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>
        <v>436</v>
      </c>
      <c r="AD681" s="24">
        <v>435</v>
      </c>
      <c r="AE681" s="24"/>
      <c r="AF681" s="30">
        <f t="array" ref="AF681">Tableau1[[#This Row],[EC Sortie PAC]]-Tableau1[[#This Row],[EC entrée PAC]]</f>
        <v>-1</v>
      </c>
      <c r="AG681" s="30">
        <f t="array" ref="AG681">Tableau1[[#This Row],[Différenctiel PAC]]</f>
        <v>-1</v>
      </c>
      <c r="AH681" s="4">
        <f t="array" ref="AH681">Tableau1[[#This Row],[Echaudoirs]]+Tableau1[[#This Row],[Plumeuses]]</f>
        <v>0</v>
      </c>
      <c r="AI681" s="4">
        <f t="array" ref="AI681">Tableau1[[#This Row],[EF Surpréssée Eviscération]]+Tableau1[[#This Row],[EF Eviscération]]</f>
        <v>113.98499745223671</v>
      </c>
      <c r="AJ681" s="4">
        <f t="array" ref="AJ681">Tableau1[[#This Row],[Conso EF dégrilleur]]+Tableau1[[#This Row],[Conso EF prélaveuse]]+Tableau1[[#This Row],[Conso EF adiabatique]]</f>
        <v>0</v>
      </c>
      <c r="AK681" s="4">
        <f>Tableau1[[#This Row],[Conso EC Filtre]]+Tableau1[[#This Row],[Conso EC Laveuse ]]</f>
        <v>0</v>
      </c>
      <c r="AL681" s="30">
        <f t="array" ref="AL681">Tableau1[[#This Row],[Conso EF Quai Atlas (calculée)]]+Tableau1[[#This Row],[Conso EC Quai Atlas (calculée)]]</f>
        <v>0</v>
      </c>
      <c r="AM681" s="30">
        <f t="array" ref="AM681">Tableau1[[#This Row],[Lavage cagettes]]+Tableau1[[#This Row],[Lavage pal box]]</f>
        <v>0</v>
      </c>
      <c r="AN681" s="30">
        <f t="array" ref="AN681">Tableau1[[#This Row],[40 bar]]+Tableau1[[#This Row],[24 bar]]</f>
        <v>0</v>
      </c>
      <c r="AO681" s="31"/>
      <c r="AP681" s="31">
        <f>Tableau1[[#This Row],[EC Vestiaires m³]]+Tableau1[[#This Row],[Vestiaires EF]]+Tableau1[[#This Row],[Zone B]]</f>
        <v>0</v>
      </c>
      <c r="AQ68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555.88500390652564</v>
      </c>
      <c r="AR681" s="6">
        <f>Tableau1[[#This Row],[prestation lavage 40B]]+Tableau1[[#This Row],[Prestation lavage 24B]]</f>
        <v>0</v>
      </c>
      <c r="AS681" s="6">
        <f>IFERROR(Tableau1[[#This Row],[40 bar (19h-23h59)]]+Y682,0)</f>
        <v>0</v>
      </c>
      <c r="AT681" s="6">
        <f>IFERROR(Tableau1[[#This Row],[24 bar (19H-23H59)]]+AB682,0)</f>
        <v>0</v>
      </c>
      <c r="AU681" s="33">
        <f t="array" ref="AU681">(Tableau1[[#This Row],[Conso eau]]-Tableau1[Rejet convention])/Tableau1[[#This Row],[Rejet convention]]</f>
        <v>-7.2766497461928981E-2</v>
      </c>
      <c r="AV681" s="34">
        <f t="array" ref="AV681">IF(Tableau1[[#This Row],[Nbr de poulets (entrée découpe)]]&gt;0,(Tableau1[[#This Row],[Conso eau]]/Tableau1[[#This Row],[Nbr de poulets (entrée découpe)]])*1000,"erreur")</f>
        <v>10.796441870086884</v>
      </c>
      <c r="AW681" s="35">
        <f t="array" ref="AW681">IF(Tableau1[[#This Row],[Tonnage sortie ressuage]]&gt;0,(Tableau1[[#This Row],[Conso eau]]/Tableau1[[#This Row],[Tonnage sortie ressuage]])*1000,"erreur")</f>
        <v>4.112687155240347</v>
      </c>
      <c r="AX681" s="34">
        <f t="array" ref="AX68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81" s="21">
        <f>10</f>
        <v>10</v>
      </c>
      <c r="AZ681" s="21">
        <f>6</f>
        <v>6</v>
      </c>
      <c r="BA681" s="21" t="str">
        <f>TEXT(Tableau1[[#This Row],[Date]],"aaaa")</f>
        <v>2020</v>
      </c>
      <c r="BB681" s="21" t="str">
        <f>TEXT(Tableau1[[#This Row],[Date]],"mmmm")</f>
        <v>novembre</v>
      </c>
      <c r="BC681" s="21">
        <f>_xlfn.ISOWEEKNUM(Tableau1[[#This Row],[Date]])</f>
        <v>46</v>
      </c>
      <c r="BD681" s="21" t="str">
        <f>TEXT(Tableau1[[#This Row],[Date]],"jjjj")</f>
        <v>mardi</v>
      </c>
      <c r="BE681" s="21">
        <f>VLOOKUP(ROUND(Tableau1[[#This Row],[Année]],4),Tableau2[#Data],2)</f>
        <v>788</v>
      </c>
      <c r="BF681" s="21" t="str">
        <f>VLOOKUP(Tableau1[[#This Row],[Date]],Tableau3[],2)</f>
        <v>2020-2021</v>
      </c>
    </row>
    <row r="682" spans="1:58" hidden="1" x14ac:dyDescent="0.3">
      <c r="A682" s="22">
        <v>44146</v>
      </c>
      <c r="B682" s="20"/>
      <c r="C682" s="20">
        <v>0</v>
      </c>
      <c r="D682" s="24">
        <v>226.92</v>
      </c>
      <c r="E682" s="24"/>
      <c r="F682" s="24"/>
      <c r="G682" s="24"/>
      <c r="H682" s="24"/>
      <c r="I682" s="24"/>
      <c r="J682" s="24"/>
      <c r="K682" s="24"/>
      <c r="L682" s="24"/>
      <c r="M682" s="24">
        <v>0</v>
      </c>
      <c r="N682" s="24">
        <v>0</v>
      </c>
      <c r="O682" s="24">
        <v>0.27499999385327101</v>
      </c>
      <c r="P682" s="24"/>
      <c r="Q682" s="24">
        <v>62.189998609945199</v>
      </c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>
        <v>514</v>
      </c>
      <c r="AD682" s="24">
        <v>600</v>
      </c>
      <c r="AE682" s="24"/>
      <c r="AF682" s="30">
        <f t="array" ref="AF682">Tableau1[[#This Row],[EC Sortie PAC]]-Tableau1[[#This Row],[EC entrée PAC]]</f>
        <v>86</v>
      </c>
      <c r="AG682" s="30">
        <f t="array" ref="AG682">Tableau1[[#This Row],[Différenctiel PAC]]</f>
        <v>86</v>
      </c>
      <c r="AH682" s="4">
        <f t="array" ref="AH682">Tableau1[[#This Row],[Echaudoirs]]+Tableau1[[#This Row],[Plumeuses]]</f>
        <v>0</v>
      </c>
      <c r="AI682" s="4">
        <f t="array" ref="AI682">Tableau1[[#This Row],[EF Surpréssée Eviscération]]+Tableau1[[#This Row],[EF Eviscération]]</f>
        <v>0.27499999385327101</v>
      </c>
      <c r="AJ682" s="4">
        <f t="array" ref="AJ682">Tableau1[[#This Row],[Conso EF dégrilleur]]+Tableau1[[#This Row],[Conso EF prélaveuse]]+Tableau1[[#This Row],[Conso EF adiabatique]]</f>
        <v>0</v>
      </c>
      <c r="AK682" s="4">
        <f>Tableau1[[#This Row],[Conso EC Filtre]]+Tableau1[[#This Row],[Conso EC Laveuse ]]</f>
        <v>0</v>
      </c>
      <c r="AL682" s="30">
        <f t="array" ref="AL682">Tableau1[[#This Row],[Conso EF Quai Atlas (calculée)]]+Tableau1[[#This Row],[Conso EC Quai Atlas (calculée)]]</f>
        <v>0</v>
      </c>
      <c r="AM682" s="30">
        <f t="array" ref="AM682">Tableau1[[#This Row],[Lavage cagettes]]+Tableau1[[#This Row],[Lavage pal box]]</f>
        <v>0</v>
      </c>
      <c r="AN682" s="30">
        <f t="array" ref="AN682">Tableau1[[#This Row],[40 bar]]+Tableau1[[#This Row],[24 bar]]</f>
        <v>0</v>
      </c>
      <c r="AO682" s="31"/>
      <c r="AP682" s="31">
        <f>Tableau1[[#This Row],[EC Vestiaires m³]]+Tableau1[[#This Row],[Vestiaires EF]]+Tableau1[[#This Row],[Zone B]]</f>
        <v>0</v>
      </c>
      <c r="AQ68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164.45500139620151</v>
      </c>
      <c r="AR682" s="6">
        <f>Tableau1[[#This Row],[prestation lavage 40B]]+Tableau1[[#This Row],[Prestation lavage 24B]]</f>
        <v>0</v>
      </c>
      <c r="AS682" s="6">
        <f>IFERROR(Tableau1[[#This Row],[40 bar (19h-23h59)]]+Y683,0)</f>
        <v>0</v>
      </c>
      <c r="AT682" s="6">
        <f>IFERROR(Tableau1[[#This Row],[24 bar (19H-23H59)]]+AB683,0)</f>
        <v>0</v>
      </c>
      <c r="AU682" s="33">
        <f t="array" ref="AU682">(Tableau1[[#This Row],[Conso eau]]-Tableau1[Rejet convention])/Tableau1[[#This Row],[Rejet convention]]</f>
        <v>-0.71203045685279198</v>
      </c>
      <c r="AV682" s="34" t="str">
        <f t="array" ref="AV682">IF(Tableau1[[#This Row],[Nbr de poulets (entrée découpe)]]&gt;0,(Tableau1[[#This Row],[Conso eau]]/Tableau1[[#This Row],[Nbr de poulets (entrée découpe)]])*1000,"erreur")</f>
        <v>erreur</v>
      </c>
      <c r="AW682" s="35" t="str">
        <f t="array" ref="AW682">IF(Tableau1[[#This Row],[Tonnage sortie ressuage]]&gt;0,(Tableau1[[#This Row],[Conso eau]]/Tableau1[[#This Row],[Tonnage sortie ressuage]])*1000,"erreur")</f>
        <v>erreur</v>
      </c>
      <c r="AX682" s="34" t="str">
        <f t="array" ref="AX68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82" s="21">
        <f>10</f>
        <v>10</v>
      </c>
      <c r="AZ682" s="21">
        <f>6</f>
        <v>6</v>
      </c>
      <c r="BA682" s="21" t="str">
        <f>TEXT(Tableau1[[#This Row],[Date]],"aaaa")</f>
        <v>2020</v>
      </c>
      <c r="BB682" s="21" t="str">
        <f>TEXT(Tableau1[[#This Row],[Date]],"mmmm")</f>
        <v>novembre</v>
      </c>
      <c r="BC682" s="21">
        <f>_xlfn.ISOWEEKNUM(Tableau1[[#This Row],[Date]])</f>
        <v>46</v>
      </c>
      <c r="BD682" s="21" t="str">
        <f>TEXT(Tableau1[[#This Row],[Date]],"jjjj")</f>
        <v>mercredi</v>
      </c>
      <c r="BE682" s="21">
        <f>VLOOKUP(ROUND(Tableau1[[#This Row],[Année]],4),Tableau2[#Data],2)</f>
        <v>788</v>
      </c>
      <c r="BF682" s="21" t="str">
        <f>VLOOKUP(Tableau1[[#This Row],[Date]],Tableau3[],2)</f>
        <v>2020-2021</v>
      </c>
    </row>
    <row r="683" spans="1:58" hidden="1" x14ac:dyDescent="0.3">
      <c r="A683" s="22">
        <v>44147</v>
      </c>
      <c r="B683" s="20">
        <v>79091</v>
      </c>
      <c r="C683" s="20">
        <v>206593</v>
      </c>
      <c r="D683" s="24">
        <v>673.95</v>
      </c>
      <c r="E683" s="24"/>
      <c r="F683" s="24"/>
      <c r="G683" s="24"/>
      <c r="H683" s="24"/>
      <c r="I683" s="24"/>
      <c r="J683" s="24"/>
      <c r="K683" s="24"/>
      <c r="L683" s="24"/>
      <c r="M683" s="24">
        <v>0</v>
      </c>
      <c r="N683" s="24">
        <v>83.1899981405586</v>
      </c>
      <c r="O683" s="24">
        <v>37.769999155774698</v>
      </c>
      <c r="P683" s="24"/>
      <c r="Q683" s="24">
        <v>12.629999717697499</v>
      </c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>
        <v>241</v>
      </c>
      <c r="AD683" s="24">
        <v>204</v>
      </c>
      <c r="AE683" s="24"/>
      <c r="AF683" s="30">
        <f t="array" ref="AF683">Tableau1[[#This Row],[EC Sortie PAC]]-Tableau1[[#This Row],[EC entrée PAC]]</f>
        <v>-37</v>
      </c>
      <c r="AG683" s="30">
        <f t="array" ref="AG683">Tableau1[[#This Row],[Différenctiel PAC]]</f>
        <v>-37</v>
      </c>
      <c r="AH683" s="4">
        <f t="array" ref="AH683">Tableau1[[#This Row],[Echaudoirs]]+Tableau1[[#This Row],[Plumeuses]]</f>
        <v>0</v>
      </c>
      <c r="AI683" s="4">
        <f t="array" ref="AI683">Tableau1[[#This Row],[EF Surpréssée Eviscération]]+Tableau1[[#This Row],[EF Eviscération]]</f>
        <v>120.9599972963333</v>
      </c>
      <c r="AJ683" s="4">
        <f t="array" ref="AJ683">Tableau1[[#This Row],[Conso EF dégrilleur]]+Tableau1[[#This Row],[Conso EF prélaveuse]]+Tableau1[[#This Row],[Conso EF adiabatique]]</f>
        <v>0</v>
      </c>
      <c r="AK683" s="4">
        <f>Tableau1[[#This Row],[Conso EC Filtre]]+Tableau1[[#This Row],[Conso EC Laveuse ]]</f>
        <v>0</v>
      </c>
      <c r="AL683" s="30">
        <f t="array" ref="AL683">Tableau1[[#This Row],[Conso EF Quai Atlas (calculée)]]+Tableau1[[#This Row],[Conso EC Quai Atlas (calculée)]]</f>
        <v>0</v>
      </c>
      <c r="AM683" s="30">
        <f t="array" ref="AM683">Tableau1[[#This Row],[Lavage cagettes]]+Tableau1[[#This Row],[Lavage pal box]]</f>
        <v>0</v>
      </c>
      <c r="AN683" s="30">
        <f t="array" ref="AN683">Tableau1[[#This Row],[40 bar]]+Tableau1[[#This Row],[24 bar]]</f>
        <v>0</v>
      </c>
      <c r="AO683" s="31"/>
      <c r="AP683" s="31">
        <f>Tableau1[[#This Row],[EC Vestiaires m³]]+Tableau1[[#This Row],[Vestiaires EF]]+Tableau1[[#This Row],[Zone B]]</f>
        <v>0</v>
      </c>
      <c r="AQ68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540.36000298596923</v>
      </c>
      <c r="AR683" s="6">
        <f>Tableau1[[#This Row],[prestation lavage 40B]]+Tableau1[[#This Row],[Prestation lavage 24B]]</f>
        <v>0</v>
      </c>
      <c r="AS683" s="6">
        <f>IFERROR(Tableau1[[#This Row],[40 bar (19h-23h59)]]+Y684,0)</f>
        <v>0</v>
      </c>
      <c r="AT683" s="6">
        <f>IFERROR(Tableau1[[#This Row],[24 bar (19H-23H59)]]+AB684,0)</f>
        <v>0</v>
      </c>
      <c r="AU683" s="33">
        <f t="array" ref="AU683">(Tableau1[[#This Row],[Conso eau]]-Tableau1[Rejet convention])/Tableau1[[#This Row],[Rejet convention]]</f>
        <v>-0.14473350253807102</v>
      </c>
      <c r="AV683" s="34">
        <f t="array" ref="AV683">IF(Tableau1[[#This Row],[Nbr de poulets (entrée découpe)]]&gt;0,(Tableau1[[#This Row],[Conso eau]]/Tableau1[[#This Row],[Nbr de poulets (entrée découpe)]])*1000,"erreur")</f>
        <v>8.5211971020722963</v>
      </c>
      <c r="AW683" s="35">
        <f t="array" ref="AW683">IF(Tableau1[[#This Row],[Tonnage sortie ressuage]]&gt;0,(Tableau1[[#This Row],[Conso eau]]/Tableau1[[#This Row],[Tonnage sortie ressuage]])*1000,"erreur")</f>
        <v>3.2622112075433343</v>
      </c>
      <c r="AX683" s="34">
        <f t="array" ref="AX68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83" s="21">
        <f>10</f>
        <v>10</v>
      </c>
      <c r="AZ683" s="21">
        <f>6</f>
        <v>6</v>
      </c>
      <c r="BA683" s="21" t="str">
        <f>TEXT(Tableau1[[#This Row],[Date]],"aaaa")</f>
        <v>2020</v>
      </c>
      <c r="BB683" s="21" t="str">
        <f>TEXT(Tableau1[[#This Row],[Date]],"mmmm")</f>
        <v>novembre</v>
      </c>
      <c r="BC683" s="21">
        <f>_xlfn.ISOWEEKNUM(Tableau1[[#This Row],[Date]])</f>
        <v>46</v>
      </c>
      <c r="BD683" s="21" t="str">
        <f>TEXT(Tableau1[[#This Row],[Date]],"jjjj")</f>
        <v>jeudi</v>
      </c>
      <c r="BE683" s="21">
        <f>VLOOKUP(ROUND(Tableau1[[#This Row],[Année]],4),Tableau2[#Data],2)</f>
        <v>788</v>
      </c>
      <c r="BF683" s="21" t="str">
        <f>VLOOKUP(Tableau1[[#This Row],[Date]],Tableau3[],2)</f>
        <v>2020-2021</v>
      </c>
    </row>
    <row r="684" spans="1:58" hidden="1" x14ac:dyDescent="0.3">
      <c r="A684" s="22">
        <v>44148</v>
      </c>
      <c r="B684" s="20">
        <v>75653</v>
      </c>
      <c r="C684" s="20">
        <v>186968</v>
      </c>
      <c r="D684" s="24">
        <v>830.72</v>
      </c>
      <c r="E684" s="24"/>
      <c r="F684" s="24"/>
      <c r="G684" s="24"/>
      <c r="H684" s="24"/>
      <c r="I684" s="24"/>
      <c r="J684" s="24"/>
      <c r="K684" s="24"/>
      <c r="L684" s="24"/>
      <c r="M684" s="24">
        <v>0</v>
      </c>
      <c r="N684" s="24">
        <v>82.794998149387496</v>
      </c>
      <c r="O684" s="24">
        <v>34.624999226070898</v>
      </c>
      <c r="P684" s="24"/>
      <c r="Q684" s="24">
        <v>62.249998608604102</v>
      </c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>
        <v>395</v>
      </c>
      <c r="AD684" s="24">
        <v>483</v>
      </c>
      <c r="AE684" s="24"/>
      <c r="AF684" s="30">
        <f t="array" ref="AF684">Tableau1[[#This Row],[EC Sortie PAC]]-Tableau1[[#This Row],[EC entrée PAC]]</f>
        <v>88</v>
      </c>
      <c r="AG684" s="30">
        <f t="array" ref="AG684">Tableau1[[#This Row],[Différenctiel PAC]]</f>
        <v>88</v>
      </c>
      <c r="AH684" s="4">
        <f t="array" ref="AH684">Tableau1[[#This Row],[Echaudoirs]]+Tableau1[[#This Row],[Plumeuses]]</f>
        <v>0</v>
      </c>
      <c r="AI684" s="4">
        <f t="array" ref="AI684">Tableau1[[#This Row],[EF Surpréssée Eviscération]]+Tableau1[[#This Row],[EF Eviscération]]</f>
        <v>117.41999737545839</v>
      </c>
      <c r="AJ684" s="4">
        <f t="array" ref="AJ684">Tableau1[[#This Row],[Conso EF dégrilleur]]+Tableau1[[#This Row],[Conso EF prélaveuse]]+Tableau1[[#This Row],[Conso EF adiabatique]]</f>
        <v>0</v>
      </c>
      <c r="AK684" s="4">
        <f>Tableau1[[#This Row],[Conso EC Filtre]]+Tableau1[[#This Row],[Conso EC Laveuse ]]</f>
        <v>0</v>
      </c>
      <c r="AL684" s="30">
        <f t="array" ref="AL684">Tableau1[[#This Row],[Conso EF Quai Atlas (calculée)]]+Tableau1[[#This Row],[Conso EC Quai Atlas (calculée)]]</f>
        <v>0</v>
      </c>
      <c r="AM684" s="30">
        <f t="array" ref="AM684">Tableau1[[#This Row],[Lavage cagettes]]+Tableau1[[#This Row],[Lavage pal box]]</f>
        <v>0</v>
      </c>
      <c r="AN684" s="30">
        <f t="array" ref="AN684">Tableau1[[#This Row],[40 bar]]+Tableau1[[#This Row],[24 bar]]</f>
        <v>0</v>
      </c>
      <c r="AO684" s="31"/>
      <c r="AP684" s="31">
        <f>Tableau1[[#This Row],[EC Vestiaires m³]]+Tableau1[[#This Row],[Vestiaires EF]]+Tableau1[[#This Row],[Zone B]]</f>
        <v>0</v>
      </c>
      <c r="AQ68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651.05000401593747</v>
      </c>
      <c r="AR684" s="6">
        <f>Tableau1[[#This Row],[prestation lavage 40B]]+Tableau1[[#This Row],[Prestation lavage 24B]]</f>
        <v>0</v>
      </c>
      <c r="AS684" s="6">
        <f>IFERROR(Tableau1[[#This Row],[40 bar (19h-23h59)]]+Y685,0)</f>
        <v>0</v>
      </c>
      <c r="AT684" s="6">
        <f>IFERROR(Tableau1[[#This Row],[24 bar (19H-23H59)]]+AB685,0)</f>
        <v>0</v>
      </c>
      <c r="AU684" s="33">
        <f t="array" ref="AU684">(Tableau1[[#This Row],[Conso eau]]-Tableau1[Rejet convention])/Tableau1[[#This Row],[Rejet convention]]</f>
        <v>5.421319796954318E-2</v>
      </c>
      <c r="AV684" s="34">
        <f t="array" ref="AV684">IF(Tableau1[[#This Row],[Nbr de poulets (entrée découpe)]]&gt;0,(Tableau1[[#This Row],[Conso eau]]/Tableau1[[#This Row],[Nbr de poulets (entrée découpe)]])*1000,"erreur")</f>
        <v>10.980661705418159</v>
      </c>
      <c r="AW684" s="35">
        <f t="array" ref="AW684">IF(Tableau1[[#This Row],[Tonnage sortie ressuage]]&gt;0,(Tableau1[[#This Row],[Conso eau]]/Tableau1[[#This Row],[Tonnage sortie ressuage]])*1000,"erreur")</f>
        <v>4.4431132600231056</v>
      </c>
      <c r="AX684" s="34">
        <f t="array" ref="AX68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84" s="21">
        <f>10</f>
        <v>10</v>
      </c>
      <c r="AZ684" s="21">
        <f>6</f>
        <v>6</v>
      </c>
      <c r="BA684" s="21" t="str">
        <f>TEXT(Tableau1[[#This Row],[Date]],"aaaa")</f>
        <v>2020</v>
      </c>
      <c r="BB684" s="21" t="str">
        <f>TEXT(Tableau1[[#This Row],[Date]],"mmmm")</f>
        <v>novembre</v>
      </c>
      <c r="BC684" s="21">
        <f>_xlfn.ISOWEEKNUM(Tableau1[[#This Row],[Date]])</f>
        <v>46</v>
      </c>
      <c r="BD684" s="21" t="str">
        <f>TEXT(Tableau1[[#This Row],[Date]],"jjjj")</f>
        <v>vendredi</v>
      </c>
      <c r="BE684" s="21">
        <f>VLOOKUP(ROUND(Tableau1[[#This Row],[Année]],4),Tableau2[#Data],2)</f>
        <v>788</v>
      </c>
      <c r="BF684" s="21" t="str">
        <f>VLOOKUP(Tableau1[[#This Row],[Date]],Tableau3[],2)</f>
        <v>2020-2021</v>
      </c>
    </row>
    <row r="685" spans="1:58" hidden="1" x14ac:dyDescent="0.3">
      <c r="A685" s="22">
        <v>44149</v>
      </c>
      <c r="B685" s="20">
        <v>34525</v>
      </c>
      <c r="C685" s="20">
        <v>85096</v>
      </c>
      <c r="D685" s="24">
        <v>516.65</v>
      </c>
      <c r="E685" s="24"/>
      <c r="F685" s="24"/>
      <c r="G685" s="24"/>
      <c r="H685" s="24"/>
      <c r="I685" s="24"/>
      <c r="J685" s="24"/>
      <c r="K685" s="24"/>
      <c r="L685" s="24"/>
      <c r="M685" s="24">
        <v>0</v>
      </c>
      <c r="N685" s="24">
        <v>37.029999172315001</v>
      </c>
      <c r="O685" s="24">
        <v>15.2949996581301</v>
      </c>
      <c r="P685" s="24"/>
      <c r="Q685" s="24">
        <v>57.769998708739898</v>
      </c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>
        <v>581</v>
      </c>
      <c r="AD685" s="24">
        <v>552</v>
      </c>
      <c r="AE685" s="24"/>
      <c r="AF685" s="30">
        <f t="array" ref="AF685">Tableau1[[#This Row],[EC Sortie PAC]]-Tableau1[[#This Row],[EC entrée PAC]]</f>
        <v>-29</v>
      </c>
      <c r="AG685" s="30">
        <f t="array" ref="AG685">Tableau1[[#This Row],[Différenctiel PAC]]</f>
        <v>-29</v>
      </c>
      <c r="AH685" s="4">
        <f t="array" ref="AH685">Tableau1[[#This Row],[Echaudoirs]]+Tableau1[[#This Row],[Plumeuses]]</f>
        <v>0</v>
      </c>
      <c r="AI685" s="4">
        <f t="array" ref="AI685">Tableau1[[#This Row],[EF Surpréssée Eviscération]]+Tableau1[[#This Row],[EF Eviscération]]</f>
        <v>52.324998830445104</v>
      </c>
      <c r="AJ685" s="4">
        <f t="array" ref="AJ685">Tableau1[[#This Row],[Conso EF dégrilleur]]+Tableau1[[#This Row],[Conso EF prélaveuse]]+Tableau1[[#This Row],[Conso EF adiabatique]]</f>
        <v>0</v>
      </c>
      <c r="AK685" s="4">
        <f>Tableau1[[#This Row],[Conso EC Filtre]]+Tableau1[[#This Row],[Conso EC Laveuse ]]</f>
        <v>0</v>
      </c>
      <c r="AL685" s="30">
        <f t="array" ref="AL685">Tableau1[[#This Row],[Conso EF Quai Atlas (calculée)]]+Tableau1[[#This Row],[Conso EC Quai Atlas (calculée)]]</f>
        <v>0</v>
      </c>
      <c r="AM685" s="30">
        <f t="array" ref="AM685">Tableau1[[#This Row],[Lavage cagettes]]+Tableau1[[#This Row],[Lavage pal box]]</f>
        <v>0</v>
      </c>
      <c r="AN685" s="30">
        <f t="array" ref="AN685">Tableau1[[#This Row],[40 bar]]+Tableau1[[#This Row],[24 bar]]</f>
        <v>0</v>
      </c>
      <c r="AO685" s="31"/>
      <c r="AP685" s="31">
        <f>Tableau1[[#This Row],[EC Vestiaires m³]]+Tableau1[[#This Row],[Vestiaires EF]]+Tableau1[[#This Row],[Zone B]]</f>
        <v>0</v>
      </c>
      <c r="AQ68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406.55500246081499</v>
      </c>
      <c r="AR685" s="6">
        <f>Tableau1[[#This Row],[prestation lavage 40B]]+Tableau1[[#This Row],[Prestation lavage 24B]]</f>
        <v>0</v>
      </c>
      <c r="AS685" s="6">
        <f>IFERROR(Tableau1[[#This Row],[40 bar (19h-23h59)]]+Y686,0)</f>
        <v>0</v>
      </c>
      <c r="AT685" s="6">
        <f>IFERROR(Tableau1[[#This Row],[24 bar (19H-23H59)]]+AB686,0)</f>
        <v>0</v>
      </c>
      <c r="AU685" s="33">
        <f t="array" ref="AU685">(Tableau1[[#This Row],[Conso eau]]-Tableau1[Rejet convention])/Tableau1[[#This Row],[Rejet convention]]</f>
        <v>-0.34435279187817264</v>
      </c>
      <c r="AV685" s="34">
        <f t="array" ref="AV685">IF(Tableau1[[#This Row],[Nbr de poulets (entrée découpe)]]&gt;0,(Tableau1[[#This Row],[Conso eau]]/Tableau1[[#This Row],[Nbr de poulets (entrée découpe)]])*1000,"erreur")</f>
        <v>14.964518464880522</v>
      </c>
      <c r="AW685" s="35">
        <f t="array" ref="AW685">IF(Tableau1[[#This Row],[Tonnage sortie ressuage]]&gt;0,(Tableau1[[#This Row],[Conso eau]]/Tableau1[[#This Row],[Tonnage sortie ressuage]])*1000,"erreur")</f>
        <v>6.0713782081413923</v>
      </c>
      <c r="AX685" s="34">
        <f t="array" ref="AX68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85" s="21">
        <f>10</f>
        <v>10</v>
      </c>
      <c r="AZ685" s="21">
        <f>6</f>
        <v>6</v>
      </c>
      <c r="BA685" s="21" t="str">
        <f>TEXT(Tableau1[[#This Row],[Date]],"aaaa")</f>
        <v>2020</v>
      </c>
      <c r="BB685" s="21" t="str">
        <f>TEXT(Tableau1[[#This Row],[Date]],"mmmm")</f>
        <v>novembre</v>
      </c>
      <c r="BC685" s="21">
        <f>_xlfn.ISOWEEKNUM(Tableau1[[#This Row],[Date]])</f>
        <v>46</v>
      </c>
      <c r="BD685" s="21" t="str">
        <f>TEXT(Tableau1[[#This Row],[Date]],"jjjj")</f>
        <v>samedi</v>
      </c>
      <c r="BE685" s="21">
        <f>VLOOKUP(ROUND(Tableau1[[#This Row],[Année]],4),Tableau2[#Data],2)</f>
        <v>788</v>
      </c>
      <c r="BF685" s="21" t="str">
        <f>VLOOKUP(Tableau1[[#This Row],[Date]],Tableau3[],2)</f>
        <v>2020-2021</v>
      </c>
    </row>
    <row r="686" spans="1:58" hidden="1" x14ac:dyDescent="0.3">
      <c r="A686" s="22">
        <v>44150</v>
      </c>
      <c r="B686" s="20"/>
      <c r="C686" s="20">
        <v>0</v>
      </c>
      <c r="D686" s="24">
        <v>144.44999999999999</v>
      </c>
      <c r="E686" s="24"/>
      <c r="F686" s="24"/>
      <c r="G686" s="24"/>
      <c r="H686" s="24"/>
      <c r="I686" s="24"/>
      <c r="J686" s="24"/>
      <c r="K686" s="24"/>
      <c r="L686" s="24"/>
      <c r="M686" s="24">
        <v>0</v>
      </c>
      <c r="N686" s="24">
        <v>0.124999997206032</v>
      </c>
      <c r="O686" s="24">
        <v>0</v>
      </c>
      <c r="P686" s="24"/>
      <c r="Q686" s="24">
        <v>35.249999212101102</v>
      </c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>
        <v>445</v>
      </c>
      <c r="AD686" s="24">
        <v>446</v>
      </c>
      <c r="AE686" s="24"/>
      <c r="AF686" s="30">
        <f t="array" ref="AF686">Tableau1[[#This Row],[EC Sortie PAC]]-Tableau1[[#This Row],[EC entrée PAC]]</f>
        <v>1</v>
      </c>
      <c r="AG686" s="30">
        <f t="array" ref="AG686">Tableau1[[#This Row],[Différenctiel PAC]]</f>
        <v>1</v>
      </c>
      <c r="AH686" s="4">
        <f t="array" ref="AH686">Tableau1[[#This Row],[Echaudoirs]]+Tableau1[[#This Row],[Plumeuses]]</f>
        <v>0</v>
      </c>
      <c r="AI686" s="4">
        <f t="array" ref="AI686">Tableau1[[#This Row],[EF Surpréssée Eviscération]]+Tableau1[[#This Row],[EF Eviscération]]</f>
        <v>0.124999997206032</v>
      </c>
      <c r="AJ686" s="4">
        <f t="array" ref="AJ686">Tableau1[[#This Row],[Conso EF dégrilleur]]+Tableau1[[#This Row],[Conso EF prélaveuse]]+Tableau1[[#This Row],[Conso EF adiabatique]]</f>
        <v>0</v>
      </c>
      <c r="AK686" s="4">
        <f>Tableau1[[#This Row],[Conso EC Filtre]]+Tableau1[[#This Row],[Conso EC Laveuse ]]</f>
        <v>0</v>
      </c>
      <c r="AL686" s="30">
        <f t="array" ref="AL686">Tableau1[[#This Row],[Conso EF Quai Atlas (calculée)]]+Tableau1[[#This Row],[Conso EC Quai Atlas (calculée)]]</f>
        <v>0</v>
      </c>
      <c r="AM686" s="30">
        <f t="array" ref="AM686">Tableau1[[#This Row],[Lavage cagettes]]+Tableau1[[#This Row],[Lavage pal box]]</f>
        <v>0</v>
      </c>
      <c r="AN686" s="30">
        <f t="array" ref="AN686">Tableau1[[#This Row],[40 bar]]+Tableau1[[#This Row],[24 bar]]</f>
        <v>0</v>
      </c>
      <c r="AO686" s="31"/>
      <c r="AP686" s="31">
        <f>Tableau1[[#This Row],[EC Vestiaires m³]]+Tableau1[[#This Row],[Vestiaires EF]]+Tableau1[[#This Row],[Zone B]]</f>
        <v>0</v>
      </c>
      <c r="AQ68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109.07500079069285</v>
      </c>
      <c r="AR686" s="6">
        <f>Tableau1[[#This Row],[prestation lavage 40B]]+Tableau1[[#This Row],[Prestation lavage 24B]]</f>
        <v>0</v>
      </c>
      <c r="AS686" s="6">
        <f>IFERROR(Tableau1[[#This Row],[40 bar (19h-23h59)]]+Y687,0)</f>
        <v>0</v>
      </c>
      <c r="AT686" s="6">
        <f>IFERROR(Tableau1[[#This Row],[24 bar (19H-23H59)]]+AB687,0)</f>
        <v>0</v>
      </c>
      <c r="AU686" s="33">
        <f t="array" ref="AU686">(Tableau1[[#This Row],[Conso eau]]-Tableau1[Rejet convention])/Tableau1[[#This Row],[Rejet convention]]</f>
        <v>-0.81668781725888318</v>
      </c>
      <c r="AV686" s="34" t="str">
        <f t="array" ref="AV686">IF(Tableau1[[#This Row],[Nbr de poulets (entrée découpe)]]&gt;0,(Tableau1[[#This Row],[Conso eau]]/Tableau1[[#This Row],[Nbr de poulets (entrée découpe)]])*1000,"erreur")</f>
        <v>erreur</v>
      </c>
      <c r="AW686" s="35" t="str">
        <f t="array" ref="AW686">IF(Tableau1[[#This Row],[Tonnage sortie ressuage]]&gt;0,(Tableau1[[#This Row],[Conso eau]]/Tableau1[[#This Row],[Tonnage sortie ressuage]])*1000,"erreur")</f>
        <v>erreur</v>
      </c>
      <c r="AX686" s="34" t="str">
        <f t="array" ref="AX68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86" s="21">
        <f>10</f>
        <v>10</v>
      </c>
      <c r="AZ686" s="21">
        <f>6</f>
        <v>6</v>
      </c>
      <c r="BA686" s="21" t="str">
        <f>TEXT(Tableau1[[#This Row],[Date]],"aaaa")</f>
        <v>2020</v>
      </c>
      <c r="BB686" s="21" t="str">
        <f>TEXT(Tableau1[[#This Row],[Date]],"mmmm")</f>
        <v>novembre</v>
      </c>
      <c r="BC686" s="21">
        <f>_xlfn.ISOWEEKNUM(Tableau1[[#This Row],[Date]])</f>
        <v>46</v>
      </c>
      <c r="BD686" s="21" t="str">
        <f>TEXT(Tableau1[[#This Row],[Date]],"jjjj")</f>
        <v>dimanche</v>
      </c>
      <c r="BE686" s="21">
        <f>VLOOKUP(ROUND(Tableau1[[#This Row],[Année]],4),Tableau2[#Data],2)</f>
        <v>788</v>
      </c>
      <c r="BF686" s="21" t="str">
        <f>VLOOKUP(Tableau1[[#This Row],[Date]],Tableau3[],2)</f>
        <v>2020-2021</v>
      </c>
    </row>
    <row r="687" spans="1:58" hidden="1" x14ac:dyDescent="0.3">
      <c r="A687" s="22">
        <v>44151</v>
      </c>
      <c r="B687" s="20">
        <v>74908</v>
      </c>
      <c r="C687" s="20">
        <v>200476</v>
      </c>
      <c r="D687" s="24">
        <v>704.41</v>
      </c>
      <c r="E687" s="24"/>
      <c r="F687" s="24"/>
      <c r="G687" s="24"/>
      <c r="H687" s="24"/>
      <c r="I687" s="24"/>
      <c r="J687" s="24"/>
      <c r="K687" s="24"/>
      <c r="L687" s="24"/>
      <c r="M687" s="24">
        <v>0</v>
      </c>
      <c r="N687" s="24">
        <v>77.649998264387307</v>
      </c>
      <c r="O687" s="24">
        <v>35.569999204948502</v>
      </c>
      <c r="P687" s="24"/>
      <c r="Q687" s="24">
        <v>0</v>
      </c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>
        <v>173</v>
      </c>
      <c r="AD687" s="24">
        <v>173</v>
      </c>
      <c r="AE687" s="24"/>
      <c r="AF687" s="30">
        <f t="array" ref="AF687">Tableau1[[#This Row],[EC Sortie PAC]]-Tableau1[[#This Row],[EC entrée PAC]]</f>
        <v>0</v>
      </c>
      <c r="AG687" s="30">
        <f t="array" ref="AG687">Tableau1[[#This Row],[Différenctiel PAC]]</f>
        <v>0</v>
      </c>
      <c r="AH687" s="4">
        <f t="array" ref="AH687">Tableau1[[#This Row],[Echaudoirs]]+Tableau1[[#This Row],[Plumeuses]]</f>
        <v>0</v>
      </c>
      <c r="AI687" s="4">
        <f t="array" ref="AI687">Tableau1[[#This Row],[EF Surpréssée Eviscération]]+Tableau1[[#This Row],[EF Eviscération]]</f>
        <v>113.21999746933581</v>
      </c>
      <c r="AJ687" s="4">
        <f t="array" ref="AJ687">Tableau1[[#This Row],[Conso EF dégrilleur]]+Tableau1[[#This Row],[Conso EF prélaveuse]]+Tableau1[[#This Row],[Conso EF adiabatique]]</f>
        <v>0</v>
      </c>
      <c r="AK687" s="4">
        <f>Tableau1[[#This Row],[Conso EC Filtre]]+Tableau1[[#This Row],[Conso EC Laveuse ]]</f>
        <v>0</v>
      </c>
      <c r="AL687" s="30">
        <f t="array" ref="AL687">Tableau1[[#This Row],[Conso EF Quai Atlas (calculée)]]+Tableau1[[#This Row],[Conso EC Quai Atlas (calculée)]]</f>
        <v>0</v>
      </c>
      <c r="AM687" s="30">
        <f t="array" ref="AM687">Tableau1[[#This Row],[Lavage cagettes]]+Tableau1[[#This Row],[Lavage pal box]]</f>
        <v>0</v>
      </c>
      <c r="AN687" s="30">
        <f t="array" ref="AN687">Tableau1[[#This Row],[40 bar]]+Tableau1[[#This Row],[24 bar]]</f>
        <v>0</v>
      </c>
      <c r="AO687" s="31"/>
      <c r="AP687" s="31">
        <f>Tableau1[[#This Row],[EC Vestiaires m³]]+Tableau1[[#This Row],[Vestiaires EF]]+Tableau1[[#This Row],[Zone B]]</f>
        <v>0</v>
      </c>
      <c r="AQ68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591.19000253066417</v>
      </c>
      <c r="AR687" s="6">
        <f>Tableau1[[#This Row],[prestation lavage 40B]]+Tableau1[[#This Row],[Prestation lavage 24B]]</f>
        <v>0</v>
      </c>
      <c r="AS687" s="6">
        <f>IFERROR(Tableau1[[#This Row],[40 bar (19h-23h59)]]+Y688,0)</f>
        <v>0</v>
      </c>
      <c r="AT687" s="6">
        <f>IFERROR(Tableau1[[#This Row],[24 bar (19H-23H59)]]+AB688,0)</f>
        <v>0</v>
      </c>
      <c r="AU687" s="33">
        <f t="array" ref="AU687">(Tableau1[[#This Row],[Conso eau]]-Tableau1[Rejet convention])/Tableau1[[#This Row],[Rejet convention]]</f>
        <v>-0.10607868020304573</v>
      </c>
      <c r="AV687" s="34">
        <f t="array" ref="AV687">IF(Tableau1[[#This Row],[Nbr de poulets (entrée découpe)]]&gt;0,(Tableau1[[#This Row],[Conso eau]]/Tableau1[[#This Row],[Nbr de poulets (entrée découpe)]])*1000,"erreur")</f>
        <v>9.4036685000266989</v>
      </c>
      <c r="AW687" s="35">
        <f t="array" ref="AW687">IF(Tableau1[[#This Row],[Tonnage sortie ressuage]]&gt;0,(Tableau1[[#This Row],[Conso eau]]/Tableau1[[#This Row],[Tonnage sortie ressuage]])*1000,"erreur")</f>
        <v>3.5136874239310441</v>
      </c>
      <c r="AX687" s="34">
        <f t="array" ref="AX68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87" s="21">
        <f>10</f>
        <v>10</v>
      </c>
      <c r="AZ687" s="21">
        <f>6</f>
        <v>6</v>
      </c>
      <c r="BA687" s="21" t="str">
        <f>TEXT(Tableau1[[#This Row],[Date]],"aaaa")</f>
        <v>2020</v>
      </c>
      <c r="BB687" s="21" t="str">
        <f>TEXT(Tableau1[[#This Row],[Date]],"mmmm")</f>
        <v>novembre</v>
      </c>
      <c r="BC687" s="21">
        <f>_xlfn.ISOWEEKNUM(Tableau1[[#This Row],[Date]])</f>
        <v>47</v>
      </c>
      <c r="BD687" s="21" t="str">
        <f>TEXT(Tableau1[[#This Row],[Date]],"jjjj")</f>
        <v>lundi</v>
      </c>
      <c r="BE687" s="21">
        <f>VLOOKUP(ROUND(Tableau1[[#This Row],[Année]],4),Tableau2[#Data],2)</f>
        <v>788</v>
      </c>
      <c r="BF687" s="21" t="str">
        <f>VLOOKUP(Tableau1[[#This Row],[Date]],Tableau3[],2)</f>
        <v>2020-2021</v>
      </c>
    </row>
    <row r="688" spans="1:58" hidden="1" x14ac:dyDescent="0.3">
      <c r="A688" s="22">
        <v>44152</v>
      </c>
      <c r="B688" s="20">
        <v>78304</v>
      </c>
      <c r="C688" s="20">
        <v>197467</v>
      </c>
      <c r="D688" s="24">
        <v>837.45</v>
      </c>
      <c r="E688" s="24"/>
      <c r="F688" s="24"/>
      <c r="G688" s="24"/>
      <c r="H688" s="24"/>
      <c r="I688" s="24"/>
      <c r="J688" s="24"/>
      <c r="K688" s="24"/>
      <c r="L688" s="24"/>
      <c r="M688" s="24">
        <v>0</v>
      </c>
      <c r="N688" s="24">
        <v>77.694998263381393</v>
      </c>
      <c r="O688" s="24">
        <v>32.729999268427498</v>
      </c>
      <c r="P688" s="24"/>
      <c r="Q688" s="24">
        <v>46.949998950585702</v>
      </c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>
        <v>461</v>
      </c>
      <c r="AD688" s="24">
        <v>490</v>
      </c>
      <c r="AE688" s="24"/>
      <c r="AF688" s="30">
        <f t="array" ref="AF688">Tableau1[[#This Row],[EC Sortie PAC]]-Tableau1[[#This Row],[EC entrée PAC]]</f>
        <v>29</v>
      </c>
      <c r="AG688" s="30">
        <f t="array" ref="AG688">Tableau1[[#This Row],[Différenctiel PAC]]</f>
        <v>29</v>
      </c>
      <c r="AH688" s="4">
        <f t="array" ref="AH688">Tableau1[[#This Row],[Echaudoirs]]+Tableau1[[#This Row],[Plumeuses]]</f>
        <v>0</v>
      </c>
      <c r="AI688" s="4">
        <f t="array" ref="AI688">Tableau1[[#This Row],[EF Surpréssée Eviscération]]+Tableau1[[#This Row],[EF Eviscération]]</f>
        <v>110.42499753180888</v>
      </c>
      <c r="AJ688" s="4">
        <f t="array" ref="AJ688">Tableau1[[#This Row],[Conso EF dégrilleur]]+Tableau1[[#This Row],[Conso EF prélaveuse]]+Tableau1[[#This Row],[Conso EF adiabatique]]</f>
        <v>0</v>
      </c>
      <c r="AK688" s="4">
        <f>Tableau1[[#This Row],[Conso EC Filtre]]+Tableau1[[#This Row],[Conso EC Laveuse ]]</f>
        <v>0</v>
      </c>
      <c r="AL688" s="30">
        <f t="array" ref="AL688">Tableau1[[#This Row],[Conso EF Quai Atlas (calculée)]]+Tableau1[[#This Row],[Conso EC Quai Atlas (calculée)]]</f>
        <v>0</v>
      </c>
      <c r="AM688" s="30">
        <f t="array" ref="AM688">Tableau1[[#This Row],[Lavage cagettes]]+Tableau1[[#This Row],[Lavage pal box]]</f>
        <v>0</v>
      </c>
      <c r="AN688" s="30">
        <f t="array" ref="AN688">Tableau1[[#This Row],[40 bar]]+Tableau1[[#This Row],[24 bar]]</f>
        <v>0</v>
      </c>
      <c r="AO688" s="31"/>
      <c r="AP688" s="31">
        <f>Tableau1[[#This Row],[EC Vestiaires m³]]+Tableau1[[#This Row],[Vestiaires EF]]+Tableau1[[#This Row],[Zone B]]</f>
        <v>0</v>
      </c>
      <c r="AQ68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680.07500351760541</v>
      </c>
      <c r="AR688" s="6">
        <f>Tableau1[[#This Row],[prestation lavage 40B]]+Tableau1[[#This Row],[Prestation lavage 24B]]</f>
        <v>0</v>
      </c>
      <c r="AS688" s="6">
        <f>IFERROR(Tableau1[[#This Row],[40 bar (19h-23h59)]]+Y689,0)</f>
        <v>0</v>
      </c>
      <c r="AT688" s="6">
        <f>IFERROR(Tableau1[[#This Row],[24 bar (19H-23H59)]]+AB689,0)</f>
        <v>0</v>
      </c>
      <c r="AU688" s="33">
        <f t="array" ref="AU688">(Tableau1[[#This Row],[Conso eau]]-Tableau1[Rejet convention])/Tableau1[[#This Row],[Rejet convention]]</f>
        <v>6.2753807106599044E-2</v>
      </c>
      <c r="AV688" s="34">
        <f t="array" ref="AV688">IF(Tableau1[[#This Row],[Nbr de poulets (entrée découpe)]]&gt;0,(Tableau1[[#This Row],[Conso eau]]/Tableau1[[#This Row],[Nbr de poulets (entrée découpe)]])*1000,"erreur")</f>
        <v>10.694855946056396</v>
      </c>
      <c r="AW688" s="35">
        <f t="array" ref="AW688">IF(Tableau1[[#This Row],[Tonnage sortie ressuage]]&gt;0,(Tableau1[[#This Row],[Conso eau]]/Tableau1[[#This Row],[Tonnage sortie ressuage]])*1000,"erreur")</f>
        <v>4.2409617809558062</v>
      </c>
      <c r="AX688" s="34">
        <f t="array" ref="AX68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88" s="21">
        <f>10</f>
        <v>10</v>
      </c>
      <c r="AZ688" s="21">
        <f>6</f>
        <v>6</v>
      </c>
      <c r="BA688" s="21" t="str">
        <f>TEXT(Tableau1[[#This Row],[Date]],"aaaa")</f>
        <v>2020</v>
      </c>
      <c r="BB688" s="21" t="str">
        <f>TEXT(Tableau1[[#This Row],[Date]],"mmmm")</f>
        <v>novembre</v>
      </c>
      <c r="BC688" s="21">
        <f>_xlfn.ISOWEEKNUM(Tableau1[[#This Row],[Date]])</f>
        <v>47</v>
      </c>
      <c r="BD688" s="21" t="str">
        <f>TEXT(Tableau1[[#This Row],[Date]],"jjjj")</f>
        <v>mardi</v>
      </c>
      <c r="BE688" s="21">
        <f>VLOOKUP(ROUND(Tableau1[[#This Row],[Année]],4),Tableau2[#Data],2)</f>
        <v>788</v>
      </c>
      <c r="BF688" s="21" t="str">
        <f>VLOOKUP(Tableau1[[#This Row],[Date]],Tableau3[],2)</f>
        <v>2020-2021</v>
      </c>
    </row>
    <row r="689" spans="1:58" hidden="1" x14ac:dyDescent="0.3">
      <c r="A689" s="22">
        <v>44153</v>
      </c>
      <c r="B689" s="20">
        <v>66504</v>
      </c>
      <c r="C689" s="20">
        <v>176182</v>
      </c>
      <c r="D689" s="24">
        <v>793.43</v>
      </c>
      <c r="E689" s="24"/>
      <c r="F689" s="24"/>
      <c r="G689" s="24"/>
      <c r="H689" s="24"/>
      <c r="I689" s="24"/>
      <c r="J689" s="24"/>
      <c r="K689" s="24"/>
      <c r="L689" s="24"/>
      <c r="M689" s="24">
        <v>0</v>
      </c>
      <c r="N689" s="24">
        <v>88.914998012594907</v>
      </c>
      <c r="O689" s="24">
        <v>31.6199992932379</v>
      </c>
      <c r="P689" s="24"/>
      <c r="Q689" s="24">
        <v>49.609998891130097</v>
      </c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>
        <v>622</v>
      </c>
      <c r="AD689" s="24">
        <v>651</v>
      </c>
      <c r="AE689" s="24"/>
      <c r="AF689" s="30">
        <f t="array" ref="AF689">Tableau1[[#This Row],[EC Sortie PAC]]-Tableau1[[#This Row],[EC entrée PAC]]</f>
        <v>29</v>
      </c>
      <c r="AG689" s="30">
        <f t="array" ref="AG689">Tableau1[[#This Row],[Différenctiel PAC]]</f>
        <v>29</v>
      </c>
      <c r="AH689" s="4">
        <f t="array" ref="AH689">Tableau1[[#This Row],[Echaudoirs]]+Tableau1[[#This Row],[Plumeuses]]</f>
        <v>0</v>
      </c>
      <c r="AI689" s="4">
        <f t="array" ref="AI689">Tableau1[[#This Row],[EF Surpréssée Eviscération]]+Tableau1[[#This Row],[EF Eviscération]]</f>
        <v>120.5349973058328</v>
      </c>
      <c r="AJ689" s="4">
        <f t="array" ref="AJ689">Tableau1[[#This Row],[Conso EF dégrilleur]]+Tableau1[[#This Row],[Conso EF prélaveuse]]+Tableau1[[#This Row],[Conso EF adiabatique]]</f>
        <v>0</v>
      </c>
      <c r="AK689" s="4">
        <f>Tableau1[[#This Row],[Conso EC Filtre]]+Tableau1[[#This Row],[Conso EC Laveuse ]]</f>
        <v>0</v>
      </c>
      <c r="AL689" s="30">
        <f t="array" ref="AL689">Tableau1[[#This Row],[Conso EF Quai Atlas (calculée)]]+Tableau1[[#This Row],[Conso EC Quai Atlas (calculée)]]</f>
        <v>0</v>
      </c>
      <c r="AM689" s="30">
        <f t="array" ref="AM689">Tableau1[[#This Row],[Lavage cagettes]]+Tableau1[[#This Row],[Lavage pal box]]</f>
        <v>0</v>
      </c>
      <c r="AN689" s="30">
        <f t="array" ref="AN689">Tableau1[[#This Row],[40 bar]]+Tableau1[[#This Row],[24 bar]]</f>
        <v>0</v>
      </c>
      <c r="AO689" s="31"/>
      <c r="AP689" s="31">
        <f>Tableau1[[#This Row],[EC Vestiaires m³]]+Tableau1[[#This Row],[Vestiaires EF]]+Tableau1[[#This Row],[Zone B]]</f>
        <v>0</v>
      </c>
      <c r="AQ68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623.28500380303706</v>
      </c>
      <c r="AR689" s="6">
        <f>Tableau1[[#This Row],[prestation lavage 40B]]+Tableau1[[#This Row],[Prestation lavage 24B]]</f>
        <v>0</v>
      </c>
      <c r="AS689" s="6">
        <f>IFERROR(Tableau1[[#This Row],[40 bar (19h-23h59)]]+Y690,0)</f>
        <v>0</v>
      </c>
      <c r="AT689" s="6">
        <f>IFERROR(Tableau1[[#This Row],[24 bar (19H-23H59)]]+AB690,0)</f>
        <v>0</v>
      </c>
      <c r="AU689" s="33">
        <f t="array" ref="AU689">(Tableau1[[#This Row],[Conso eau]]-Tableau1[Rejet convention])/Tableau1[[#This Row],[Rejet convention]]</f>
        <v>6.8908629441623735E-3</v>
      </c>
      <c r="AV689" s="34">
        <f t="array" ref="AV689">IF(Tableau1[[#This Row],[Nbr de poulets (entrée découpe)]]&gt;0,(Tableau1[[#This Row],[Conso eau]]/Tableau1[[#This Row],[Nbr de poulets (entrée découpe)]])*1000,"erreur")</f>
        <v>11.930560567785395</v>
      </c>
      <c r="AW689" s="35">
        <f t="array" ref="AW689">IF(Tableau1[[#This Row],[Tonnage sortie ressuage]]&gt;0,(Tableau1[[#This Row],[Conso eau]]/Tableau1[[#This Row],[Tonnage sortie ressuage]])*1000,"erreur")</f>
        <v>4.5034680046769813</v>
      </c>
      <c r="AX689" s="34">
        <f t="array" ref="AX68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89" s="21">
        <f>10</f>
        <v>10</v>
      </c>
      <c r="AZ689" s="21">
        <f>6</f>
        <v>6</v>
      </c>
      <c r="BA689" s="21" t="str">
        <f>TEXT(Tableau1[[#This Row],[Date]],"aaaa")</f>
        <v>2020</v>
      </c>
      <c r="BB689" s="21" t="str">
        <f>TEXT(Tableau1[[#This Row],[Date]],"mmmm")</f>
        <v>novembre</v>
      </c>
      <c r="BC689" s="21">
        <f>_xlfn.ISOWEEKNUM(Tableau1[[#This Row],[Date]])</f>
        <v>47</v>
      </c>
      <c r="BD689" s="21" t="str">
        <f>TEXT(Tableau1[[#This Row],[Date]],"jjjj")</f>
        <v>mercredi</v>
      </c>
      <c r="BE689" s="21">
        <f>VLOOKUP(ROUND(Tableau1[[#This Row],[Année]],4),Tableau2[#Data],2)</f>
        <v>788</v>
      </c>
      <c r="BF689" s="21" t="str">
        <f>VLOOKUP(Tableau1[[#This Row],[Date]],Tableau3[],2)</f>
        <v>2020-2021</v>
      </c>
    </row>
    <row r="690" spans="1:58" hidden="1" x14ac:dyDescent="0.3">
      <c r="A690" s="22">
        <v>44154</v>
      </c>
      <c r="B690" s="20">
        <v>80190</v>
      </c>
      <c r="C690" s="20">
        <v>196049</v>
      </c>
      <c r="D690" s="24">
        <v>775.25</v>
      </c>
      <c r="E690" s="24"/>
      <c r="F690" s="24"/>
      <c r="G690" s="24"/>
      <c r="H690" s="24"/>
      <c r="I690" s="24"/>
      <c r="J690" s="24"/>
      <c r="K690" s="24"/>
      <c r="L690" s="24"/>
      <c r="M690" s="24">
        <v>0</v>
      </c>
      <c r="N690" s="24">
        <v>82.419998157769399</v>
      </c>
      <c r="O690" s="24">
        <v>38.604999137111001</v>
      </c>
      <c r="P690" s="24"/>
      <c r="Q690" s="24">
        <v>48.579998914152398</v>
      </c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>
        <v>574</v>
      </c>
      <c r="AD690" s="24">
        <v>571</v>
      </c>
      <c r="AE690" s="24"/>
      <c r="AF690" s="30">
        <f t="array" ref="AF690">Tableau1[[#This Row],[EC Sortie PAC]]-Tableau1[[#This Row],[EC entrée PAC]]</f>
        <v>-3</v>
      </c>
      <c r="AG690" s="30">
        <f t="array" ref="AG690">Tableau1[[#This Row],[Différenctiel PAC]]</f>
        <v>-3</v>
      </c>
      <c r="AH690" s="4">
        <f t="array" ref="AH690">Tableau1[[#This Row],[Echaudoirs]]+Tableau1[[#This Row],[Plumeuses]]</f>
        <v>0</v>
      </c>
      <c r="AI690" s="4">
        <f t="array" ref="AI690">Tableau1[[#This Row],[EF Surpréssée Eviscération]]+Tableau1[[#This Row],[EF Eviscération]]</f>
        <v>121.02499729488039</v>
      </c>
      <c r="AJ690" s="4">
        <f t="array" ref="AJ690">Tableau1[[#This Row],[Conso EF dégrilleur]]+Tableau1[[#This Row],[Conso EF prélaveuse]]+Tableau1[[#This Row],[Conso EF adiabatique]]</f>
        <v>0</v>
      </c>
      <c r="AK690" s="4">
        <f>Tableau1[[#This Row],[Conso EC Filtre]]+Tableau1[[#This Row],[Conso EC Laveuse ]]</f>
        <v>0</v>
      </c>
      <c r="AL690" s="30">
        <f t="array" ref="AL690">Tableau1[[#This Row],[Conso EF Quai Atlas (calculée)]]+Tableau1[[#This Row],[Conso EC Quai Atlas (calculée)]]</f>
        <v>0</v>
      </c>
      <c r="AM690" s="30">
        <f t="array" ref="AM690">Tableau1[[#This Row],[Lavage cagettes]]+Tableau1[[#This Row],[Lavage pal box]]</f>
        <v>0</v>
      </c>
      <c r="AN690" s="30">
        <f t="array" ref="AN690">Tableau1[[#This Row],[40 bar]]+Tableau1[[#This Row],[24 bar]]</f>
        <v>0</v>
      </c>
      <c r="AO690" s="31"/>
      <c r="AP690" s="31">
        <f>Tableau1[[#This Row],[EC Vestiaires m³]]+Tableau1[[#This Row],[Vestiaires EF]]+Tableau1[[#This Row],[Zone B]]</f>
        <v>0</v>
      </c>
      <c r="AQ69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605.64500379096717</v>
      </c>
      <c r="AR690" s="6">
        <f>Tableau1[[#This Row],[prestation lavage 40B]]+Tableau1[[#This Row],[Prestation lavage 24B]]</f>
        <v>0</v>
      </c>
      <c r="AS690" s="6">
        <f>IFERROR(Tableau1[[#This Row],[40 bar (19h-23h59)]]+Y691,0)</f>
        <v>0</v>
      </c>
      <c r="AT690" s="6">
        <f>IFERROR(Tableau1[[#This Row],[24 bar (19H-23H59)]]+AB691,0)</f>
        <v>0</v>
      </c>
      <c r="AU690" s="33">
        <f t="array" ref="AU690">(Tableau1[[#This Row],[Conso eau]]-Tableau1[Rejet convention])/Tableau1[[#This Row],[Rejet convention]]</f>
        <v>-1.6180203045685279E-2</v>
      </c>
      <c r="AV690" s="34">
        <f t="array" ref="AV690">IF(Tableau1[[#This Row],[Nbr de poulets (entrée découpe)]]&gt;0,(Tableau1[[#This Row],[Conso eau]]/Tableau1[[#This Row],[Nbr de poulets (entrée découpe)]])*1000,"erreur")</f>
        <v>9.6676642972939266</v>
      </c>
      <c r="AW690" s="35">
        <f t="array" ref="AW690">IF(Tableau1[[#This Row],[Tonnage sortie ressuage]]&gt;0,(Tableau1[[#This Row],[Conso eau]]/Tableau1[[#This Row],[Tonnage sortie ressuage]])*1000,"erreur")</f>
        <v>3.954368550719463</v>
      </c>
      <c r="AX690" s="34">
        <f t="array" ref="AX69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90" s="21">
        <f>10</f>
        <v>10</v>
      </c>
      <c r="AZ690" s="21">
        <f>6</f>
        <v>6</v>
      </c>
      <c r="BA690" s="21" t="str">
        <f>TEXT(Tableau1[[#This Row],[Date]],"aaaa")</f>
        <v>2020</v>
      </c>
      <c r="BB690" s="21" t="str">
        <f>TEXT(Tableau1[[#This Row],[Date]],"mmmm")</f>
        <v>novembre</v>
      </c>
      <c r="BC690" s="21">
        <f>_xlfn.ISOWEEKNUM(Tableau1[[#This Row],[Date]])</f>
        <v>47</v>
      </c>
      <c r="BD690" s="21" t="str">
        <f>TEXT(Tableau1[[#This Row],[Date]],"jjjj")</f>
        <v>jeudi</v>
      </c>
      <c r="BE690" s="21">
        <f>VLOOKUP(ROUND(Tableau1[[#This Row],[Année]],4),Tableau2[#Data],2)</f>
        <v>788</v>
      </c>
      <c r="BF690" s="21" t="str">
        <f>VLOOKUP(Tableau1[[#This Row],[Date]],Tableau3[],2)</f>
        <v>2020-2021</v>
      </c>
    </row>
    <row r="691" spans="1:58" hidden="1" x14ac:dyDescent="0.3">
      <c r="A691" s="22">
        <v>44155</v>
      </c>
      <c r="B691" s="20">
        <v>75543</v>
      </c>
      <c r="C691" s="20">
        <v>181860</v>
      </c>
      <c r="D691" s="24">
        <v>787.99</v>
      </c>
      <c r="E691" s="24"/>
      <c r="F691" s="24"/>
      <c r="G691" s="24"/>
      <c r="H691" s="24"/>
      <c r="I691" s="24"/>
      <c r="J691" s="24"/>
      <c r="K691" s="24"/>
      <c r="L691" s="24"/>
      <c r="M691" s="24">
        <v>0</v>
      </c>
      <c r="N691" s="24">
        <v>88.974998011253803</v>
      </c>
      <c r="O691" s="24">
        <v>36.124999192543299</v>
      </c>
      <c r="P691" s="24"/>
      <c r="Q691" s="24">
        <v>50.479998871684103</v>
      </c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>
        <v>490</v>
      </c>
      <c r="AD691" s="24">
        <v>555</v>
      </c>
      <c r="AE691" s="24"/>
      <c r="AF691" s="30">
        <f t="array" ref="AF691">Tableau1[[#This Row],[EC Sortie PAC]]-Tableau1[[#This Row],[EC entrée PAC]]</f>
        <v>65</v>
      </c>
      <c r="AG691" s="30">
        <f t="array" ref="AG691">Tableau1[[#This Row],[Différenctiel PAC]]</f>
        <v>65</v>
      </c>
      <c r="AH691" s="4">
        <f t="array" ref="AH691">Tableau1[[#This Row],[Echaudoirs]]+Tableau1[[#This Row],[Plumeuses]]</f>
        <v>0</v>
      </c>
      <c r="AI691" s="4">
        <f t="array" ref="AI691">Tableau1[[#This Row],[EF Surpréssée Eviscération]]+Tableau1[[#This Row],[EF Eviscération]]</f>
        <v>125.0999972037971</v>
      </c>
      <c r="AJ691" s="4">
        <f t="array" ref="AJ691">Tableau1[[#This Row],[Conso EF dégrilleur]]+Tableau1[[#This Row],[Conso EF prélaveuse]]+Tableau1[[#This Row],[Conso EF adiabatique]]</f>
        <v>0</v>
      </c>
      <c r="AK691" s="4">
        <f>Tableau1[[#This Row],[Conso EC Filtre]]+Tableau1[[#This Row],[Conso EC Laveuse ]]</f>
        <v>0</v>
      </c>
      <c r="AL691" s="30">
        <f t="array" ref="AL691">Tableau1[[#This Row],[Conso EF Quai Atlas (calculée)]]+Tableau1[[#This Row],[Conso EC Quai Atlas (calculée)]]</f>
        <v>0</v>
      </c>
      <c r="AM691" s="30">
        <f t="array" ref="AM691">Tableau1[[#This Row],[Lavage cagettes]]+Tableau1[[#This Row],[Lavage pal box]]</f>
        <v>0</v>
      </c>
      <c r="AN691" s="30">
        <f t="array" ref="AN691">Tableau1[[#This Row],[40 bar]]+Tableau1[[#This Row],[24 bar]]</f>
        <v>0</v>
      </c>
      <c r="AO691" s="31"/>
      <c r="AP691" s="31">
        <f>Tableau1[[#This Row],[EC Vestiaires m³]]+Tableau1[[#This Row],[Vestiaires EF]]+Tableau1[[#This Row],[Zone B]]</f>
        <v>0</v>
      </c>
      <c r="AQ69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612.41000392451883</v>
      </c>
      <c r="AR691" s="6">
        <f>Tableau1[[#This Row],[prestation lavage 40B]]+Tableau1[[#This Row],[Prestation lavage 24B]]</f>
        <v>0</v>
      </c>
      <c r="AS691" s="6">
        <f>IFERROR(Tableau1[[#This Row],[40 bar (19h-23h59)]]+Y692,0)</f>
        <v>0</v>
      </c>
      <c r="AT691" s="6">
        <f>IFERROR(Tableau1[[#This Row],[24 bar (19H-23H59)]]+AB692,0)</f>
        <v>0</v>
      </c>
      <c r="AU691" s="33">
        <f t="array" ref="AU691">(Tableau1[[#This Row],[Conso eau]]-Tableau1[Rejet convention])/Tableau1[[#This Row],[Rejet convention]]</f>
        <v>-1.2690355329937697E-5</v>
      </c>
      <c r="AV691" s="34">
        <f t="array" ref="AV691">IF(Tableau1[[#This Row],[Nbr de poulets (entrée découpe)]]&gt;0,(Tableau1[[#This Row],[Conso eau]]/Tableau1[[#This Row],[Nbr de poulets (entrée découpe)]])*1000,"erreur")</f>
        <v>10.431012800656578</v>
      </c>
      <c r="AW691" s="35">
        <f t="array" ref="AW691">IF(Tableau1[[#This Row],[Tonnage sortie ressuage]]&gt;0,(Tableau1[[#This Row],[Conso eau]]/Tableau1[[#This Row],[Tonnage sortie ressuage]])*1000,"erreur")</f>
        <v>4.3329484218629712</v>
      </c>
      <c r="AX691" s="34">
        <f t="array" ref="AX69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91" s="21">
        <f>10</f>
        <v>10</v>
      </c>
      <c r="AZ691" s="21">
        <f>6</f>
        <v>6</v>
      </c>
      <c r="BA691" s="21" t="str">
        <f>TEXT(Tableau1[[#This Row],[Date]],"aaaa")</f>
        <v>2020</v>
      </c>
      <c r="BB691" s="21" t="str">
        <f>TEXT(Tableau1[[#This Row],[Date]],"mmmm")</f>
        <v>novembre</v>
      </c>
      <c r="BC691" s="21">
        <f>_xlfn.ISOWEEKNUM(Tableau1[[#This Row],[Date]])</f>
        <v>47</v>
      </c>
      <c r="BD691" s="21" t="str">
        <f>TEXT(Tableau1[[#This Row],[Date]],"jjjj")</f>
        <v>vendredi</v>
      </c>
      <c r="BE691" s="21">
        <f>VLOOKUP(ROUND(Tableau1[[#This Row],[Année]],4),Tableau2[#Data],2)</f>
        <v>788</v>
      </c>
      <c r="BF691" s="21" t="str">
        <f>VLOOKUP(Tableau1[[#This Row],[Date]],Tableau3[],2)</f>
        <v>2020-2021</v>
      </c>
    </row>
    <row r="692" spans="1:58" hidden="1" x14ac:dyDescent="0.3">
      <c r="A692" s="22">
        <v>44156</v>
      </c>
      <c r="B692" s="20"/>
      <c r="C692" s="20">
        <v>0</v>
      </c>
      <c r="D692" s="24">
        <v>142.68</v>
      </c>
      <c r="E692" s="24"/>
      <c r="F692" s="24"/>
      <c r="G692" s="24"/>
      <c r="H692" s="24"/>
      <c r="I692" s="24"/>
      <c r="J692" s="24"/>
      <c r="K692" s="24"/>
      <c r="L692" s="24"/>
      <c r="M692" s="24">
        <v>0</v>
      </c>
      <c r="N692" s="24">
        <v>4.9999998882412902E-3</v>
      </c>
      <c r="O692" s="24">
        <v>2.9949999330565298</v>
      </c>
      <c r="P692" s="24"/>
      <c r="Q692" s="24">
        <v>51.419998850673402</v>
      </c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>
        <v>520</v>
      </c>
      <c r="AD692" s="24">
        <v>562</v>
      </c>
      <c r="AE692" s="24"/>
      <c r="AF692" s="30">
        <f t="array" ref="AF692">Tableau1[[#This Row],[EC Sortie PAC]]-Tableau1[[#This Row],[EC entrée PAC]]</f>
        <v>42</v>
      </c>
      <c r="AG692" s="30">
        <f t="array" ref="AG692">Tableau1[[#This Row],[Différenctiel PAC]]</f>
        <v>42</v>
      </c>
      <c r="AH692" s="4">
        <f t="array" ref="AH692">Tableau1[[#This Row],[Echaudoirs]]+Tableau1[[#This Row],[Plumeuses]]</f>
        <v>0</v>
      </c>
      <c r="AI692" s="4">
        <f t="array" ref="AI692">Tableau1[[#This Row],[EF Surpréssée Eviscération]]+Tableau1[[#This Row],[EF Eviscération]]</f>
        <v>2.9999999329447711</v>
      </c>
      <c r="AJ692" s="4">
        <f t="array" ref="AJ692">Tableau1[[#This Row],[Conso EF dégrilleur]]+Tableau1[[#This Row],[Conso EF prélaveuse]]+Tableau1[[#This Row],[Conso EF adiabatique]]</f>
        <v>0</v>
      </c>
      <c r="AK692" s="4">
        <f>Tableau1[[#This Row],[Conso EC Filtre]]+Tableau1[[#This Row],[Conso EC Laveuse ]]</f>
        <v>0</v>
      </c>
      <c r="AL692" s="30">
        <f t="array" ref="AL692">Tableau1[[#This Row],[Conso EF Quai Atlas (calculée)]]+Tableau1[[#This Row],[Conso EC Quai Atlas (calculée)]]</f>
        <v>0</v>
      </c>
      <c r="AM692" s="30">
        <f t="array" ref="AM692">Tableau1[[#This Row],[Lavage cagettes]]+Tableau1[[#This Row],[Lavage pal box]]</f>
        <v>0</v>
      </c>
      <c r="AN692" s="30">
        <f t="array" ref="AN692">Tableau1[[#This Row],[40 bar]]+Tableau1[[#This Row],[24 bar]]</f>
        <v>0</v>
      </c>
      <c r="AO692" s="31"/>
      <c r="AP692" s="31">
        <f>Tableau1[[#This Row],[EC Vestiaires m³]]+Tableau1[[#This Row],[Vestiaires EF]]+Tableau1[[#This Row],[Zone B]]</f>
        <v>0</v>
      </c>
      <c r="AQ69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88.260001216381838</v>
      </c>
      <c r="AR692" s="6">
        <f>Tableau1[[#This Row],[prestation lavage 40B]]+Tableau1[[#This Row],[Prestation lavage 24B]]</f>
        <v>0</v>
      </c>
      <c r="AS692" s="6">
        <f>IFERROR(Tableau1[[#This Row],[40 bar (19h-23h59)]]+Y693,0)</f>
        <v>0</v>
      </c>
      <c r="AT692" s="6">
        <f>IFERROR(Tableau1[[#This Row],[24 bar (19H-23H59)]]+AB693,0)</f>
        <v>0</v>
      </c>
      <c r="AU692" s="33">
        <f t="array" ref="AU692">(Tableau1[[#This Row],[Conso eau]]-Tableau1[Rejet convention])/Tableau1[[#This Row],[Rejet convention]]</f>
        <v>-0.81893401015228418</v>
      </c>
      <c r="AV692" s="34" t="str">
        <f t="array" ref="AV692">IF(Tableau1[[#This Row],[Nbr de poulets (entrée découpe)]]&gt;0,(Tableau1[[#This Row],[Conso eau]]/Tableau1[[#This Row],[Nbr de poulets (entrée découpe)]])*1000,"erreur")</f>
        <v>erreur</v>
      </c>
      <c r="AW692" s="35" t="str">
        <f t="array" ref="AW692">IF(Tableau1[[#This Row],[Tonnage sortie ressuage]]&gt;0,(Tableau1[[#This Row],[Conso eau]]/Tableau1[[#This Row],[Tonnage sortie ressuage]])*1000,"erreur")</f>
        <v>erreur</v>
      </c>
      <c r="AX692" s="34" t="str">
        <f t="array" ref="AX69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92" s="21">
        <f>10</f>
        <v>10</v>
      </c>
      <c r="AZ692" s="21">
        <f>6</f>
        <v>6</v>
      </c>
      <c r="BA692" s="21" t="str">
        <f>TEXT(Tableau1[[#This Row],[Date]],"aaaa")</f>
        <v>2020</v>
      </c>
      <c r="BB692" s="21" t="str">
        <f>TEXT(Tableau1[[#This Row],[Date]],"mmmm")</f>
        <v>novembre</v>
      </c>
      <c r="BC692" s="21">
        <f>_xlfn.ISOWEEKNUM(Tableau1[[#This Row],[Date]])</f>
        <v>47</v>
      </c>
      <c r="BD692" s="21" t="str">
        <f>TEXT(Tableau1[[#This Row],[Date]],"jjjj")</f>
        <v>samedi</v>
      </c>
      <c r="BE692" s="21">
        <f>VLOOKUP(ROUND(Tableau1[[#This Row],[Année]],4),Tableau2[#Data],2)</f>
        <v>788</v>
      </c>
      <c r="BF692" s="21" t="str">
        <f>VLOOKUP(Tableau1[[#This Row],[Date]],Tableau3[],2)</f>
        <v>2020-2021</v>
      </c>
    </row>
    <row r="693" spans="1:58" hidden="1" x14ac:dyDescent="0.3">
      <c r="A693" s="22">
        <v>44157</v>
      </c>
      <c r="B693" s="20"/>
      <c r="C693" s="20">
        <v>0</v>
      </c>
      <c r="D693" s="24">
        <v>51.86</v>
      </c>
      <c r="E693" s="24"/>
      <c r="F693" s="24"/>
      <c r="G693" s="24"/>
      <c r="H693" s="24"/>
      <c r="I693" s="24"/>
      <c r="J693" s="24"/>
      <c r="K693" s="24"/>
      <c r="L693" s="24"/>
      <c r="M693" s="24">
        <v>0</v>
      </c>
      <c r="N693" s="24">
        <v>0</v>
      </c>
      <c r="O693" s="24">
        <v>0.57499998714774803</v>
      </c>
      <c r="P693" s="24"/>
      <c r="Q693" s="24">
        <v>1.1999999731779101</v>
      </c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>
        <v>165</v>
      </c>
      <c r="AD693" s="24">
        <v>154</v>
      </c>
      <c r="AE693" s="24"/>
      <c r="AF693" s="30">
        <f t="array" ref="AF693">Tableau1[[#This Row],[EC Sortie PAC]]-Tableau1[[#This Row],[EC entrée PAC]]</f>
        <v>-11</v>
      </c>
      <c r="AG693" s="30">
        <f t="array" ref="AG693">Tableau1[[#This Row],[Différenctiel PAC]]</f>
        <v>-11</v>
      </c>
      <c r="AH693" s="4">
        <f t="array" ref="AH693">Tableau1[[#This Row],[Echaudoirs]]+Tableau1[[#This Row],[Plumeuses]]</f>
        <v>0</v>
      </c>
      <c r="AI693" s="4">
        <f t="array" ref="AI693">Tableau1[[#This Row],[EF Surpréssée Eviscération]]+Tableau1[[#This Row],[EF Eviscération]]</f>
        <v>0.57499998714774803</v>
      </c>
      <c r="AJ693" s="4">
        <f t="array" ref="AJ693">Tableau1[[#This Row],[Conso EF dégrilleur]]+Tableau1[[#This Row],[Conso EF prélaveuse]]+Tableau1[[#This Row],[Conso EF adiabatique]]</f>
        <v>0</v>
      </c>
      <c r="AK693" s="4">
        <f>Tableau1[[#This Row],[Conso EC Filtre]]+Tableau1[[#This Row],[Conso EC Laveuse ]]</f>
        <v>0</v>
      </c>
      <c r="AL693" s="30">
        <f t="array" ref="AL693">Tableau1[[#This Row],[Conso EF Quai Atlas (calculée)]]+Tableau1[[#This Row],[Conso EC Quai Atlas (calculée)]]</f>
        <v>0</v>
      </c>
      <c r="AM693" s="30">
        <f t="array" ref="AM693">Tableau1[[#This Row],[Lavage cagettes]]+Tableau1[[#This Row],[Lavage pal box]]</f>
        <v>0</v>
      </c>
      <c r="AN693" s="30">
        <f t="array" ref="AN693">Tableau1[[#This Row],[40 bar]]+Tableau1[[#This Row],[24 bar]]</f>
        <v>0</v>
      </c>
      <c r="AO693" s="31"/>
      <c r="AP693" s="31">
        <f>Tableau1[[#This Row],[EC Vestiaires m³]]+Tableau1[[#This Row],[Vestiaires EF]]+Tableau1[[#This Row],[Zone B]]</f>
        <v>0</v>
      </c>
      <c r="AQ69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50.085000039674341</v>
      </c>
      <c r="AR693" s="6">
        <f>Tableau1[[#This Row],[prestation lavage 40B]]+Tableau1[[#This Row],[Prestation lavage 24B]]</f>
        <v>0</v>
      </c>
      <c r="AS693" s="6">
        <f>IFERROR(Tableau1[[#This Row],[40 bar (19h-23h59)]]+Y694,0)</f>
        <v>0</v>
      </c>
      <c r="AT693" s="6">
        <f>IFERROR(Tableau1[[#This Row],[24 bar (19H-23H59)]]+AB694,0)</f>
        <v>0</v>
      </c>
      <c r="AU693" s="33">
        <f t="array" ref="AU693">(Tableau1[[#This Row],[Conso eau]]-Tableau1[Rejet convention])/Tableau1[[#This Row],[Rejet convention]]</f>
        <v>-0.93418781725888322</v>
      </c>
      <c r="AV693" s="34" t="str">
        <f t="array" ref="AV693">IF(Tableau1[[#This Row],[Nbr de poulets (entrée découpe)]]&gt;0,(Tableau1[[#This Row],[Conso eau]]/Tableau1[[#This Row],[Nbr de poulets (entrée découpe)]])*1000,"erreur")</f>
        <v>erreur</v>
      </c>
      <c r="AW693" s="35" t="str">
        <f t="array" ref="AW693">IF(Tableau1[[#This Row],[Tonnage sortie ressuage]]&gt;0,(Tableau1[[#This Row],[Conso eau]]/Tableau1[[#This Row],[Tonnage sortie ressuage]])*1000,"erreur")</f>
        <v>erreur</v>
      </c>
      <c r="AX693" s="34" t="str">
        <f t="array" ref="AX69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93" s="21">
        <f>10</f>
        <v>10</v>
      </c>
      <c r="AZ693" s="21">
        <f>6</f>
        <v>6</v>
      </c>
      <c r="BA693" s="21" t="str">
        <f>TEXT(Tableau1[[#This Row],[Date]],"aaaa")</f>
        <v>2020</v>
      </c>
      <c r="BB693" s="21" t="str">
        <f>TEXT(Tableau1[[#This Row],[Date]],"mmmm")</f>
        <v>novembre</v>
      </c>
      <c r="BC693" s="21">
        <f>_xlfn.ISOWEEKNUM(Tableau1[[#This Row],[Date]])</f>
        <v>47</v>
      </c>
      <c r="BD693" s="21" t="str">
        <f>TEXT(Tableau1[[#This Row],[Date]],"jjjj")</f>
        <v>dimanche</v>
      </c>
      <c r="BE693" s="21">
        <f>VLOOKUP(ROUND(Tableau1[[#This Row],[Année]],4),Tableau2[#Data],2)</f>
        <v>788</v>
      </c>
      <c r="BF693" s="21" t="str">
        <f>VLOOKUP(Tableau1[[#This Row],[Date]],Tableau3[],2)</f>
        <v>2020-2021</v>
      </c>
    </row>
    <row r="694" spans="1:58" hidden="1" x14ac:dyDescent="0.3">
      <c r="A694" s="22">
        <v>44158</v>
      </c>
      <c r="B694" s="20">
        <v>80589</v>
      </c>
      <c r="C694" s="20">
        <v>187002</v>
      </c>
      <c r="D694" s="24">
        <v>654.65</v>
      </c>
      <c r="E694" s="24"/>
      <c r="F694" s="24"/>
      <c r="G694" s="24"/>
      <c r="H694" s="24"/>
      <c r="I694" s="24"/>
      <c r="J694" s="24"/>
      <c r="K694" s="24"/>
      <c r="L694" s="24"/>
      <c r="M694" s="24">
        <v>0</v>
      </c>
      <c r="N694" s="24">
        <v>73.284998361952603</v>
      </c>
      <c r="O694" s="24">
        <v>42.329999053850798</v>
      </c>
      <c r="P694" s="24"/>
      <c r="Q694" s="24">
        <v>0</v>
      </c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>
        <v>98</v>
      </c>
      <c r="AD694" s="24">
        <v>95</v>
      </c>
      <c r="AE694" s="24"/>
      <c r="AF694" s="30">
        <f t="array" ref="AF694">Tableau1[[#This Row],[EC Sortie PAC]]-Tableau1[[#This Row],[EC entrée PAC]]</f>
        <v>-3</v>
      </c>
      <c r="AG694" s="30">
        <f t="array" ref="AG694">Tableau1[[#This Row],[Différenctiel PAC]]</f>
        <v>-3</v>
      </c>
      <c r="AH694" s="4">
        <f t="array" ref="AH694">Tableau1[[#This Row],[Echaudoirs]]+Tableau1[[#This Row],[Plumeuses]]</f>
        <v>0</v>
      </c>
      <c r="AI694" s="4">
        <f t="array" ref="AI694">Tableau1[[#This Row],[EF Surpréssée Eviscération]]+Tableau1[[#This Row],[EF Eviscération]]</f>
        <v>115.6149974158034</v>
      </c>
      <c r="AJ694" s="4">
        <f t="array" ref="AJ694">Tableau1[[#This Row],[Conso EF dégrilleur]]+Tableau1[[#This Row],[Conso EF prélaveuse]]+Tableau1[[#This Row],[Conso EF adiabatique]]</f>
        <v>0</v>
      </c>
      <c r="AK694" s="4">
        <f>Tableau1[[#This Row],[Conso EC Filtre]]+Tableau1[[#This Row],[Conso EC Laveuse ]]</f>
        <v>0</v>
      </c>
      <c r="AL694" s="30">
        <f t="array" ref="AL694">Tableau1[[#This Row],[Conso EF Quai Atlas (calculée)]]+Tableau1[[#This Row],[Conso EC Quai Atlas (calculée)]]</f>
        <v>0</v>
      </c>
      <c r="AM694" s="30">
        <f t="array" ref="AM694">Tableau1[[#This Row],[Lavage cagettes]]+Tableau1[[#This Row],[Lavage pal box]]</f>
        <v>0</v>
      </c>
      <c r="AN694" s="30">
        <f t="array" ref="AN694">Tableau1[[#This Row],[40 bar]]+Tableau1[[#This Row],[24 bar]]</f>
        <v>0</v>
      </c>
      <c r="AO694" s="31"/>
      <c r="AP694" s="31">
        <f>Tableau1[[#This Row],[EC Vestiaires m³]]+Tableau1[[#This Row],[Vestiaires EF]]+Tableau1[[#This Row],[Zone B]]</f>
        <v>0</v>
      </c>
      <c r="AQ69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539.0350025841966</v>
      </c>
      <c r="AR694" s="6">
        <f>Tableau1[[#This Row],[prestation lavage 40B]]+Tableau1[[#This Row],[Prestation lavage 24B]]</f>
        <v>0</v>
      </c>
      <c r="AS694" s="6">
        <f>IFERROR(Tableau1[[#This Row],[40 bar (19h-23h59)]]+Y695,0)</f>
        <v>0</v>
      </c>
      <c r="AT694" s="6">
        <f>IFERROR(Tableau1[[#This Row],[24 bar (19H-23H59)]]+AB695,0)</f>
        <v>0</v>
      </c>
      <c r="AU694" s="33">
        <f t="array" ref="AU694">(Tableau1[[#This Row],[Conso eau]]-Tableau1[Rejet convention])/Tableau1[[#This Row],[Rejet convention]]</f>
        <v>-0.16922588832487312</v>
      </c>
      <c r="AV694" s="34">
        <f t="array" ref="AV694">IF(Tableau1[[#This Row],[Nbr de poulets (entrée découpe)]]&gt;0,(Tableau1[[#This Row],[Conso eau]]/Tableau1[[#This Row],[Nbr de poulets (entrée découpe)]])*1000,"erreur")</f>
        <v>8.1233170780131285</v>
      </c>
      <c r="AW694" s="35">
        <f t="array" ref="AW694">IF(Tableau1[[#This Row],[Tonnage sortie ressuage]]&gt;0,(Tableau1[[#This Row],[Conso eau]]/Tableau1[[#This Row],[Tonnage sortie ressuage]])*1000,"erreur")</f>
        <v>3.5007646977037674</v>
      </c>
      <c r="AX694" s="34">
        <f t="array" ref="AX69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94" s="21">
        <f>10</f>
        <v>10</v>
      </c>
      <c r="AZ694" s="21">
        <f>6</f>
        <v>6</v>
      </c>
      <c r="BA694" s="21" t="str">
        <f>TEXT(Tableau1[[#This Row],[Date]],"aaaa")</f>
        <v>2020</v>
      </c>
      <c r="BB694" s="21" t="str">
        <f>TEXT(Tableau1[[#This Row],[Date]],"mmmm")</f>
        <v>novembre</v>
      </c>
      <c r="BC694" s="21">
        <f>_xlfn.ISOWEEKNUM(Tableau1[[#This Row],[Date]])</f>
        <v>48</v>
      </c>
      <c r="BD694" s="21" t="str">
        <f>TEXT(Tableau1[[#This Row],[Date]],"jjjj")</f>
        <v>lundi</v>
      </c>
      <c r="BE694" s="21">
        <f>VLOOKUP(ROUND(Tableau1[[#This Row],[Année]],4),Tableau2[#Data],2)</f>
        <v>788</v>
      </c>
      <c r="BF694" s="21" t="str">
        <f>VLOOKUP(Tableau1[[#This Row],[Date]],Tableau3[],2)</f>
        <v>2020-2021</v>
      </c>
    </row>
    <row r="695" spans="1:58" hidden="1" x14ac:dyDescent="0.3">
      <c r="A695" s="22">
        <v>44159</v>
      </c>
      <c r="B695" s="20">
        <v>74437</v>
      </c>
      <c r="C695" s="20">
        <v>185893</v>
      </c>
      <c r="D695" s="24">
        <v>762.19</v>
      </c>
      <c r="E695" s="24"/>
      <c r="F695" s="24"/>
      <c r="G695" s="24"/>
      <c r="H695" s="24"/>
      <c r="I695" s="24"/>
      <c r="J695" s="24"/>
      <c r="K695" s="24"/>
      <c r="L695" s="24"/>
      <c r="M695" s="24">
        <v>0</v>
      </c>
      <c r="N695" s="24">
        <v>70.399998426437406</v>
      </c>
      <c r="O695" s="24">
        <v>44.274999010376597</v>
      </c>
      <c r="P695" s="24"/>
      <c r="Q695" s="24">
        <v>44.189999012276502</v>
      </c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>
        <v>425</v>
      </c>
      <c r="AD695" s="24">
        <v>462</v>
      </c>
      <c r="AE695" s="24"/>
      <c r="AF695" s="30">
        <f t="array" ref="AF695">Tableau1[[#This Row],[EC Sortie PAC]]-Tableau1[[#This Row],[EC entrée PAC]]</f>
        <v>37</v>
      </c>
      <c r="AG695" s="30">
        <f t="array" ref="AG695">Tableau1[[#This Row],[Différenctiel PAC]]</f>
        <v>37</v>
      </c>
      <c r="AH695" s="4">
        <f t="array" ref="AH695">Tableau1[[#This Row],[Echaudoirs]]+Tableau1[[#This Row],[Plumeuses]]</f>
        <v>0</v>
      </c>
      <c r="AI695" s="4">
        <f t="array" ref="AI695">Tableau1[[#This Row],[EF Surpréssée Eviscération]]+Tableau1[[#This Row],[EF Eviscération]]</f>
        <v>114.67499743681401</v>
      </c>
      <c r="AJ695" s="4">
        <f t="array" ref="AJ695">Tableau1[[#This Row],[Conso EF dégrilleur]]+Tableau1[[#This Row],[Conso EF prélaveuse]]+Tableau1[[#This Row],[Conso EF adiabatique]]</f>
        <v>0</v>
      </c>
      <c r="AK695" s="4">
        <f>Tableau1[[#This Row],[Conso EC Filtre]]+Tableau1[[#This Row],[Conso EC Laveuse ]]</f>
        <v>0</v>
      </c>
      <c r="AL695" s="30">
        <f t="array" ref="AL695">Tableau1[[#This Row],[Conso EF Quai Atlas (calculée)]]+Tableau1[[#This Row],[Conso EC Quai Atlas (calculée)]]</f>
        <v>0</v>
      </c>
      <c r="AM695" s="30">
        <f t="array" ref="AM695">Tableau1[[#This Row],[Lavage cagettes]]+Tableau1[[#This Row],[Lavage pal box]]</f>
        <v>0</v>
      </c>
      <c r="AN695" s="30">
        <f t="array" ref="AN695">Tableau1[[#This Row],[40 bar]]+Tableau1[[#This Row],[24 bar]]</f>
        <v>0</v>
      </c>
      <c r="AO695" s="31"/>
      <c r="AP695" s="31">
        <f>Tableau1[[#This Row],[EC Vestiaires m³]]+Tableau1[[#This Row],[Vestiaires EF]]+Tableau1[[#This Row],[Zone B]]</f>
        <v>0</v>
      </c>
      <c r="AQ69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603.32500355090951</v>
      </c>
      <c r="AR695" s="6">
        <f>Tableau1[[#This Row],[prestation lavage 40B]]+Tableau1[[#This Row],[Prestation lavage 24B]]</f>
        <v>0</v>
      </c>
      <c r="AS695" s="6">
        <f>IFERROR(Tableau1[[#This Row],[40 bar (19h-23h59)]]+Y696,0)</f>
        <v>0</v>
      </c>
      <c r="AT695" s="6">
        <f>IFERROR(Tableau1[[#This Row],[24 bar (19H-23H59)]]+AB696,0)</f>
        <v>0</v>
      </c>
      <c r="AU695" s="33">
        <f t="array" ref="AU695">(Tableau1[[#This Row],[Conso eau]]-Tableau1[Rejet convention])/Tableau1[[#This Row],[Rejet convention]]</f>
        <v>-3.2753807106598913E-2</v>
      </c>
      <c r="AV695" s="34">
        <f t="array" ref="AV695">IF(Tableau1[[#This Row],[Nbr de poulets (entrée découpe)]]&gt;0,(Tableau1[[#This Row],[Conso eau]]/Tableau1[[#This Row],[Nbr de poulets (entrée découpe)]])*1000,"erreur")</f>
        <v>10.239397074035763</v>
      </c>
      <c r="AW695" s="35">
        <f t="array" ref="AW695">IF(Tableau1[[#This Row],[Tonnage sortie ressuage]]&gt;0,(Tableau1[[#This Row],[Conso eau]]/Tableau1[[#This Row],[Tonnage sortie ressuage]])*1000,"erreur")</f>
        <v>4.1001543898909585</v>
      </c>
      <c r="AX695" s="34">
        <f t="array" ref="AX69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95" s="21">
        <f>10</f>
        <v>10</v>
      </c>
      <c r="AZ695" s="21">
        <f>6</f>
        <v>6</v>
      </c>
      <c r="BA695" s="21" t="str">
        <f>TEXT(Tableau1[[#This Row],[Date]],"aaaa")</f>
        <v>2020</v>
      </c>
      <c r="BB695" s="21" t="str">
        <f>TEXT(Tableau1[[#This Row],[Date]],"mmmm")</f>
        <v>novembre</v>
      </c>
      <c r="BC695" s="21">
        <f>_xlfn.ISOWEEKNUM(Tableau1[[#This Row],[Date]])</f>
        <v>48</v>
      </c>
      <c r="BD695" s="21" t="str">
        <f>TEXT(Tableau1[[#This Row],[Date]],"jjjj")</f>
        <v>mardi</v>
      </c>
      <c r="BE695" s="21">
        <f>VLOOKUP(ROUND(Tableau1[[#This Row],[Année]],4),Tableau2[#Data],2)</f>
        <v>788</v>
      </c>
      <c r="BF695" s="21" t="str">
        <f>VLOOKUP(Tableau1[[#This Row],[Date]],Tableau3[],2)</f>
        <v>2020-2021</v>
      </c>
    </row>
    <row r="696" spans="1:58" hidden="1" x14ac:dyDescent="0.3">
      <c r="A696" s="22">
        <v>44160</v>
      </c>
      <c r="B696" s="20">
        <v>80339</v>
      </c>
      <c r="C696" s="20">
        <v>202656</v>
      </c>
      <c r="D696" s="24">
        <v>856.37</v>
      </c>
      <c r="E696" s="24"/>
      <c r="F696" s="24"/>
      <c r="G696" s="24"/>
      <c r="H696" s="24"/>
      <c r="I696" s="24"/>
      <c r="J696" s="24"/>
      <c r="K696" s="24"/>
      <c r="L696" s="24"/>
      <c r="M696" s="24">
        <v>0</v>
      </c>
      <c r="N696" s="24">
        <v>69.999998435378103</v>
      </c>
      <c r="O696" s="24">
        <v>39.424999118782601</v>
      </c>
      <c r="P696" s="24"/>
      <c r="Q696" s="24">
        <v>50.089998880401303</v>
      </c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>
        <v>537</v>
      </c>
      <c r="AD696" s="24">
        <v>554</v>
      </c>
      <c r="AE696" s="24"/>
      <c r="AF696" s="30">
        <f t="array" ref="AF696">Tableau1[[#This Row],[EC Sortie PAC]]-Tableau1[[#This Row],[EC entrée PAC]]</f>
        <v>17</v>
      </c>
      <c r="AG696" s="30">
        <f t="array" ref="AG696">Tableau1[[#This Row],[Différenctiel PAC]]</f>
        <v>17</v>
      </c>
      <c r="AH696" s="4">
        <f t="array" ref="AH696">Tableau1[[#This Row],[Echaudoirs]]+Tableau1[[#This Row],[Plumeuses]]</f>
        <v>0</v>
      </c>
      <c r="AI696" s="4">
        <f t="array" ref="AI696">Tableau1[[#This Row],[EF Surpréssée Eviscération]]+Tableau1[[#This Row],[EF Eviscération]]</f>
        <v>109.42499755416071</v>
      </c>
      <c r="AJ696" s="4">
        <f t="array" ref="AJ696">Tableau1[[#This Row],[Conso EF dégrilleur]]+Tableau1[[#This Row],[Conso EF prélaveuse]]+Tableau1[[#This Row],[Conso EF adiabatique]]</f>
        <v>0</v>
      </c>
      <c r="AK696" s="4">
        <f>Tableau1[[#This Row],[Conso EC Filtre]]+Tableau1[[#This Row],[Conso EC Laveuse ]]</f>
        <v>0</v>
      </c>
      <c r="AL696" s="30">
        <f t="array" ref="AL696">Tableau1[[#This Row],[Conso EF Quai Atlas (calculée)]]+Tableau1[[#This Row],[Conso EC Quai Atlas (calculée)]]</f>
        <v>0</v>
      </c>
      <c r="AM696" s="30">
        <f t="array" ref="AM696">Tableau1[[#This Row],[Lavage cagettes]]+Tableau1[[#This Row],[Lavage pal box]]</f>
        <v>0</v>
      </c>
      <c r="AN696" s="30">
        <f t="array" ref="AN696">Tableau1[[#This Row],[40 bar]]+Tableau1[[#This Row],[24 bar]]</f>
        <v>0</v>
      </c>
      <c r="AO696" s="31"/>
      <c r="AP696" s="31">
        <f>Tableau1[[#This Row],[EC Vestiaires m³]]+Tableau1[[#This Row],[Vestiaires EF]]+Tableau1[[#This Row],[Zone B]]</f>
        <v>0</v>
      </c>
      <c r="AQ69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696.85500356543798</v>
      </c>
      <c r="AR696" s="6">
        <f>Tableau1[[#This Row],[prestation lavage 40B]]+Tableau1[[#This Row],[Prestation lavage 24B]]</f>
        <v>0</v>
      </c>
      <c r="AS696" s="6">
        <f>IFERROR(Tableau1[[#This Row],[40 bar (19h-23h59)]]+Y697,0)</f>
        <v>0</v>
      </c>
      <c r="AT696" s="6">
        <f>IFERROR(Tableau1[[#This Row],[24 bar (19H-23H59)]]+AB697,0)</f>
        <v>0</v>
      </c>
      <c r="AU696" s="33">
        <f t="array" ref="AU696">(Tableau1[[#This Row],[Conso eau]]-Tableau1[Rejet convention])/Tableau1[[#This Row],[Rejet convention]]</f>
        <v>8.6763959390862955E-2</v>
      </c>
      <c r="AV696" s="34">
        <f t="array" ref="AV696">IF(Tableau1[[#This Row],[Nbr de poulets (entrée découpe)]]&gt;0,(Tableau1[[#This Row],[Conso eau]]/Tableau1[[#This Row],[Nbr de poulets (entrée découpe)]])*1000,"erreur")</f>
        <v>10.659455557076887</v>
      </c>
      <c r="AW696" s="35">
        <f t="array" ref="AW696">IF(Tableau1[[#This Row],[Tonnage sortie ressuage]]&gt;0,(Tableau1[[#This Row],[Conso eau]]/Tableau1[[#This Row],[Tonnage sortie ressuage]])*1000,"erreur")</f>
        <v>4.2257322753829145</v>
      </c>
      <c r="AX696" s="34">
        <f t="array" ref="AX69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96" s="21">
        <f>10</f>
        <v>10</v>
      </c>
      <c r="AZ696" s="21">
        <f>6</f>
        <v>6</v>
      </c>
      <c r="BA696" s="21" t="str">
        <f>TEXT(Tableau1[[#This Row],[Date]],"aaaa")</f>
        <v>2020</v>
      </c>
      <c r="BB696" s="21" t="str">
        <f>TEXT(Tableau1[[#This Row],[Date]],"mmmm")</f>
        <v>novembre</v>
      </c>
      <c r="BC696" s="21">
        <f>_xlfn.ISOWEEKNUM(Tableau1[[#This Row],[Date]])</f>
        <v>48</v>
      </c>
      <c r="BD696" s="21" t="str">
        <f>TEXT(Tableau1[[#This Row],[Date]],"jjjj")</f>
        <v>mercredi</v>
      </c>
      <c r="BE696" s="21">
        <f>VLOOKUP(ROUND(Tableau1[[#This Row],[Année]],4),Tableau2[#Data],2)</f>
        <v>788</v>
      </c>
      <c r="BF696" s="21" t="str">
        <f>VLOOKUP(Tableau1[[#This Row],[Date]],Tableau3[],2)</f>
        <v>2020-2021</v>
      </c>
    </row>
    <row r="697" spans="1:58" hidden="1" x14ac:dyDescent="0.3">
      <c r="A697" s="22">
        <v>44161</v>
      </c>
      <c r="B697" s="20">
        <v>76522</v>
      </c>
      <c r="C697" s="20">
        <v>179587</v>
      </c>
      <c r="D697" s="24">
        <v>807.71</v>
      </c>
      <c r="E697" s="24"/>
      <c r="F697" s="24"/>
      <c r="G697" s="24"/>
      <c r="H697" s="24"/>
      <c r="I697" s="24"/>
      <c r="J697" s="24"/>
      <c r="K697" s="24"/>
      <c r="L697" s="24"/>
      <c r="M697" s="24">
        <v>0</v>
      </c>
      <c r="N697" s="24">
        <v>71.524998401291697</v>
      </c>
      <c r="O697" s="24">
        <v>40.894999085925498</v>
      </c>
      <c r="P697" s="24"/>
      <c r="Q697" s="24">
        <v>91.769997948780698</v>
      </c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>
        <v>606</v>
      </c>
      <c r="AD697" s="24">
        <v>637</v>
      </c>
      <c r="AE697" s="24"/>
      <c r="AF697" s="30">
        <f t="array" ref="AF697">Tableau1[[#This Row],[EC Sortie PAC]]-Tableau1[[#This Row],[EC entrée PAC]]</f>
        <v>31</v>
      </c>
      <c r="AG697" s="30">
        <f t="array" ref="AG697">Tableau1[[#This Row],[Différenctiel PAC]]</f>
        <v>31</v>
      </c>
      <c r="AH697" s="4">
        <f t="array" ref="AH697">Tableau1[[#This Row],[Echaudoirs]]+Tableau1[[#This Row],[Plumeuses]]</f>
        <v>0</v>
      </c>
      <c r="AI697" s="4">
        <f t="array" ref="AI697">Tableau1[[#This Row],[EF Surpréssée Eviscération]]+Tableau1[[#This Row],[EF Eviscération]]</f>
        <v>112.41999748721719</v>
      </c>
      <c r="AJ697" s="4">
        <f t="array" ref="AJ697">Tableau1[[#This Row],[Conso EF dégrilleur]]+Tableau1[[#This Row],[Conso EF prélaveuse]]+Tableau1[[#This Row],[Conso EF adiabatique]]</f>
        <v>0</v>
      </c>
      <c r="AK697" s="4">
        <f>Tableau1[[#This Row],[Conso EC Filtre]]+Tableau1[[#This Row],[Conso EC Laveuse ]]</f>
        <v>0</v>
      </c>
      <c r="AL697" s="30">
        <f t="array" ref="AL697">Tableau1[[#This Row],[Conso EF Quai Atlas (calculée)]]+Tableau1[[#This Row],[Conso EC Quai Atlas (calculée)]]</f>
        <v>0</v>
      </c>
      <c r="AM697" s="30">
        <f t="array" ref="AM697">Tableau1[[#This Row],[Lavage cagettes]]+Tableau1[[#This Row],[Lavage pal box]]</f>
        <v>0</v>
      </c>
      <c r="AN697" s="30">
        <f t="array" ref="AN697">Tableau1[[#This Row],[40 bar]]+Tableau1[[#This Row],[24 bar]]</f>
        <v>0</v>
      </c>
      <c r="AO697" s="31"/>
      <c r="AP697" s="31">
        <f>Tableau1[[#This Row],[EC Vestiaires m³]]+Tableau1[[#This Row],[Vestiaires EF]]+Tableau1[[#This Row],[Zone B]]</f>
        <v>0</v>
      </c>
      <c r="AQ69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603.52000456400219</v>
      </c>
      <c r="AR697" s="6">
        <f>Tableau1[[#This Row],[prestation lavage 40B]]+Tableau1[[#This Row],[Prestation lavage 24B]]</f>
        <v>0</v>
      </c>
      <c r="AS697" s="6">
        <f>IFERROR(Tableau1[[#This Row],[40 bar (19h-23h59)]]+Y698,0)</f>
        <v>0</v>
      </c>
      <c r="AT697" s="6">
        <f>IFERROR(Tableau1[[#This Row],[24 bar (19H-23H59)]]+AB698,0)</f>
        <v>0</v>
      </c>
      <c r="AU697" s="33">
        <f t="array" ref="AU697">(Tableau1[[#This Row],[Conso eau]]-Tableau1[Rejet convention])/Tableau1[[#This Row],[Rejet convention]]</f>
        <v>2.5012690355329995E-2</v>
      </c>
      <c r="AV697" s="34">
        <f t="array" ref="AV697">IF(Tableau1[[#This Row],[Nbr de poulets (entrée découpe)]]&gt;0,(Tableau1[[#This Row],[Conso eau]]/Tableau1[[#This Row],[Nbr de poulets (entrée découpe)]])*1000,"erreur")</f>
        <v>10.555265152505163</v>
      </c>
      <c r="AW697" s="35">
        <f t="array" ref="AW697">IF(Tableau1[[#This Row],[Tonnage sortie ressuage]]&gt;0,(Tableau1[[#This Row],[Conso eau]]/Tableau1[[#This Row],[Tonnage sortie ressuage]])*1000,"erreur")</f>
        <v>4.4975972648354281</v>
      </c>
      <c r="AX697" s="34">
        <f t="array" ref="AX69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97" s="21">
        <f>10</f>
        <v>10</v>
      </c>
      <c r="AZ697" s="21">
        <f>6</f>
        <v>6</v>
      </c>
      <c r="BA697" s="21" t="str">
        <f>TEXT(Tableau1[[#This Row],[Date]],"aaaa")</f>
        <v>2020</v>
      </c>
      <c r="BB697" s="21" t="str">
        <f>TEXT(Tableau1[[#This Row],[Date]],"mmmm")</f>
        <v>novembre</v>
      </c>
      <c r="BC697" s="21">
        <f>_xlfn.ISOWEEKNUM(Tableau1[[#This Row],[Date]])</f>
        <v>48</v>
      </c>
      <c r="BD697" s="21" t="str">
        <f>TEXT(Tableau1[[#This Row],[Date]],"jjjj")</f>
        <v>jeudi</v>
      </c>
      <c r="BE697" s="21">
        <f>VLOOKUP(ROUND(Tableau1[[#This Row],[Année]],4),Tableau2[#Data],2)</f>
        <v>788</v>
      </c>
      <c r="BF697" s="21" t="str">
        <f>VLOOKUP(Tableau1[[#This Row],[Date]],Tableau3[],2)</f>
        <v>2020-2021</v>
      </c>
    </row>
    <row r="698" spans="1:58" hidden="1" x14ac:dyDescent="0.3">
      <c r="A698" s="22">
        <v>44162</v>
      </c>
      <c r="B698" s="20">
        <v>77058</v>
      </c>
      <c r="C698" s="20">
        <v>179705</v>
      </c>
      <c r="D698" s="24">
        <v>738.28</v>
      </c>
      <c r="E698" s="24"/>
      <c r="F698" s="24"/>
      <c r="G698" s="24"/>
      <c r="H698" s="24"/>
      <c r="I698" s="24"/>
      <c r="J698" s="24"/>
      <c r="K698" s="24"/>
      <c r="L698" s="24"/>
      <c r="M698" s="24">
        <v>0</v>
      </c>
      <c r="N698" s="24">
        <v>67.324998495168998</v>
      </c>
      <c r="O698" s="24">
        <v>41.609999069944003</v>
      </c>
      <c r="P698" s="24"/>
      <c r="Q698" s="24">
        <v>85.499998088926105</v>
      </c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>
        <v>555</v>
      </c>
      <c r="AD698" s="24">
        <v>598</v>
      </c>
      <c r="AE698" s="24"/>
      <c r="AF698" s="30">
        <f t="array" ref="AF698">Tableau1[[#This Row],[EC Sortie PAC]]-Tableau1[[#This Row],[EC entrée PAC]]</f>
        <v>43</v>
      </c>
      <c r="AG698" s="30">
        <f t="array" ref="AG698">Tableau1[[#This Row],[Différenctiel PAC]]</f>
        <v>43</v>
      </c>
      <c r="AH698" s="4">
        <f t="array" ref="AH698">Tableau1[[#This Row],[Echaudoirs]]+Tableau1[[#This Row],[Plumeuses]]</f>
        <v>0</v>
      </c>
      <c r="AI698" s="4">
        <f t="array" ref="AI698">Tableau1[[#This Row],[EF Surpréssée Eviscération]]+Tableau1[[#This Row],[EF Eviscération]]</f>
        <v>108.93499756511301</v>
      </c>
      <c r="AJ698" s="4">
        <f t="array" ref="AJ698">Tableau1[[#This Row],[Conso EF dégrilleur]]+Tableau1[[#This Row],[Conso EF prélaveuse]]+Tableau1[[#This Row],[Conso EF adiabatique]]</f>
        <v>0</v>
      </c>
      <c r="AK698" s="4">
        <f>Tableau1[[#This Row],[Conso EC Filtre]]+Tableau1[[#This Row],[Conso EC Laveuse ]]</f>
        <v>0</v>
      </c>
      <c r="AL698" s="30">
        <f t="array" ref="AL698">Tableau1[[#This Row],[Conso EF Quai Atlas (calculée)]]+Tableau1[[#This Row],[Conso EC Quai Atlas (calculée)]]</f>
        <v>0</v>
      </c>
      <c r="AM698" s="30">
        <f t="array" ref="AM698">Tableau1[[#This Row],[Lavage cagettes]]+Tableau1[[#This Row],[Lavage pal box]]</f>
        <v>0</v>
      </c>
      <c r="AN698" s="30">
        <f t="array" ref="AN698">Tableau1[[#This Row],[40 bar]]+Tableau1[[#This Row],[24 bar]]</f>
        <v>0</v>
      </c>
      <c r="AO698" s="31"/>
      <c r="AP698" s="31">
        <f>Tableau1[[#This Row],[EC Vestiaires m³]]+Tableau1[[#This Row],[Vestiaires EF]]+Tableau1[[#This Row],[Zone B]]</f>
        <v>0</v>
      </c>
      <c r="AQ69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543.84500434596089</v>
      </c>
      <c r="AR698" s="6">
        <f>Tableau1[[#This Row],[prestation lavage 40B]]+Tableau1[[#This Row],[Prestation lavage 24B]]</f>
        <v>0</v>
      </c>
      <c r="AS698" s="6">
        <f>IFERROR(Tableau1[[#This Row],[40 bar (19h-23h59)]]+Y699,0)</f>
        <v>0</v>
      </c>
      <c r="AT698" s="6">
        <f>IFERROR(Tableau1[[#This Row],[24 bar (19H-23H59)]]+AB699,0)</f>
        <v>0</v>
      </c>
      <c r="AU698" s="33">
        <f t="array" ref="AU698">(Tableau1[[#This Row],[Conso eau]]-Tableau1[Rejet convention])/Tableau1[[#This Row],[Rejet convention]]</f>
        <v>-6.3096446700507652E-2</v>
      </c>
      <c r="AV698" s="34">
        <f t="array" ref="AV698">IF(Tableau1[[#This Row],[Nbr de poulets (entrée découpe)]]&gt;0,(Tableau1[[#This Row],[Conso eau]]/Tableau1[[#This Row],[Nbr de poulets (entrée découpe)]])*1000,"erreur")</f>
        <v>9.5808352150328329</v>
      </c>
      <c r="AW698" s="35">
        <f t="array" ref="AW698">IF(Tableau1[[#This Row],[Tonnage sortie ressuage]]&gt;0,(Tableau1[[#This Row],[Conso eau]]/Tableau1[[#This Row],[Tonnage sortie ressuage]])*1000,"erreur")</f>
        <v>4.1082885840683341</v>
      </c>
      <c r="AX698" s="34">
        <f t="array" ref="AX69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698" s="21">
        <f>10</f>
        <v>10</v>
      </c>
      <c r="AZ698" s="21">
        <f>6</f>
        <v>6</v>
      </c>
      <c r="BA698" s="21" t="str">
        <f>TEXT(Tableau1[[#This Row],[Date]],"aaaa")</f>
        <v>2020</v>
      </c>
      <c r="BB698" s="21" t="str">
        <f>TEXT(Tableau1[[#This Row],[Date]],"mmmm")</f>
        <v>novembre</v>
      </c>
      <c r="BC698" s="21">
        <f>_xlfn.ISOWEEKNUM(Tableau1[[#This Row],[Date]])</f>
        <v>48</v>
      </c>
      <c r="BD698" s="21" t="str">
        <f>TEXT(Tableau1[[#This Row],[Date]],"jjjj")</f>
        <v>vendredi</v>
      </c>
      <c r="BE698" s="21">
        <f>VLOOKUP(ROUND(Tableau1[[#This Row],[Année]],4),Tableau2[#Data],2)</f>
        <v>788</v>
      </c>
      <c r="BF698" s="21" t="str">
        <f>VLOOKUP(Tableau1[[#This Row],[Date]],Tableau3[],2)</f>
        <v>2020-2021</v>
      </c>
    </row>
    <row r="699" spans="1:58" hidden="1" x14ac:dyDescent="0.3">
      <c r="A699" s="22">
        <v>44163</v>
      </c>
      <c r="B699" s="20"/>
      <c r="C699" s="20">
        <v>0</v>
      </c>
      <c r="D699" s="24">
        <v>165.73</v>
      </c>
      <c r="E699" s="24"/>
      <c r="F699" s="24"/>
      <c r="G699" s="24"/>
      <c r="H699" s="24"/>
      <c r="I699" s="24"/>
      <c r="J699" s="24"/>
      <c r="K699" s="24"/>
      <c r="L699" s="24"/>
      <c r="M699" s="24">
        <v>0</v>
      </c>
      <c r="N699" s="24">
        <v>0</v>
      </c>
      <c r="O699" s="24">
        <v>0</v>
      </c>
      <c r="P699" s="24"/>
      <c r="Q699" s="24">
        <v>87.8899980355054</v>
      </c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>
        <v>472</v>
      </c>
      <c r="AD699" s="24">
        <v>554</v>
      </c>
      <c r="AE699" s="24"/>
      <c r="AF699" s="30">
        <f t="array" ref="AF699">Tableau1[[#This Row],[EC Sortie PAC]]-Tableau1[[#This Row],[EC entrée PAC]]</f>
        <v>82</v>
      </c>
      <c r="AG699" s="30">
        <f t="array" ref="AG699">Tableau1[[#This Row],[Différenctiel PAC]]</f>
        <v>82</v>
      </c>
      <c r="AH699" s="4">
        <f t="array" ref="AH699">Tableau1[[#This Row],[Echaudoirs]]+Tableau1[[#This Row],[Plumeuses]]</f>
        <v>0</v>
      </c>
      <c r="AI699" s="4">
        <f t="array" ref="AI699">Tableau1[[#This Row],[EF Surpréssée Eviscération]]+Tableau1[[#This Row],[EF Eviscération]]</f>
        <v>0</v>
      </c>
      <c r="AJ699" s="4">
        <f t="array" ref="AJ699">Tableau1[[#This Row],[Conso EF dégrilleur]]+Tableau1[[#This Row],[Conso EF prélaveuse]]+Tableau1[[#This Row],[Conso EF adiabatique]]</f>
        <v>0</v>
      </c>
      <c r="AK699" s="4">
        <f>Tableau1[[#This Row],[Conso EC Filtre]]+Tableau1[[#This Row],[Conso EC Laveuse ]]</f>
        <v>0</v>
      </c>
      <c r="AL699" s="30">
        <f t="array" ref="AL699">Tableau1[[#This Row],[Conso EF Quai Atlas (calculée)]]+Tableau1[[#This Row],[Conso EC Quai Atlas (calculée)]]</f>
        <v>0</v>
      </c>
      <c r="AM699" s="30">
        <f t="array" ref="AM699">Tableau1[[#This Row],[Lavage cagettes]]+Tableau1[[#This Row],[Lavage pal box]]</f>
        <v>0</v>
      </c>
      <c r="AN699" s="30">
        <f t="array" ref="AN699">Tableau1[[#This Row],[40 bar]]+Tableau1[[#This Row],[24 bar]]</f>
        <v>0</v>
      </c>
      <c r="AO699" s="31"/>
      <c r="AP699" s="31">
        <f>Tableau1[[#This Row],[EC Vestiaires m³]]+Tableau1[[#This Row],[Vestiaires EF]]+Tableau1[[#This Row],[Zone B]]</f>
        <v>0</v>
      </c>
      <c r="AQ69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77.84000196449459</v>
      </c>
      <c r="AR699" s="6">
        <f>Tableau1[[#This Row],[prestation lavage 40B]]+Tableau1[[#This Row],[Prestation lavage 24B]]</f>
        <v>0</v>
      </c>
      <c r="AS699" s="6">
        <f>IFERROR(Tableau1[[#This Row],[40 bar (19h-23h59)]]+Y700,0)</f>
        <v>0</v>
      </c>
      <c r="AT699" s="6">
        <f>IFERROR(Tableau1[[#This Row],[24 bar (19H-23H59)]]+AB700,0)</f>
        <v>0</v>
      </c>
      <c r="AU699" s="33">
        <f t="array" ref="AU699">(Tableau1[[#This Row],[Conso eau]]-Tableau1[Rejet convention])/Tableau1[[#This Row],[Rejet convention]]</f>
        <v>-0.7896827411167513</v>
      </c>
      <c r="AV699" s="34" t="str">
        <f t="array" ref="AV699">IF(Tableau1[[#This Row],[Nbr de poulets (entrée découpe)]]&gt;0,(Tableau1[[#This Row],[Conso eau]]/Tableau1[[#This Row],[Nbr de poulets (entrée découpe)]])*1000,"erreur")</f>
        <v>erreur</v>
      </c>
      <c r="AW699" s="35" t="str">
        <f t="array" ref="AW699">IF(Tableau1[[#This Row],[Tonnage sortie ressuage]]&gt;0,(Tableau1[[#This Row],[Conso eau]]/Tableau1[[#This Row],[Tonnage sortie ressuage]])*1000,"erreur")</f>
        <v>erreur</v>
      </c>
      <c r="AX699" s="34" t="str">
        <f t="array" ref="AX69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699" s="21">
        <f>10</f>
        <v>10</v>
      </c>
      <c r="AZ699" s="21">
        <f>6</f>
        <v>6</v>
      </c>
      <c r="BA699" s="21" t="str">
        <f>TEXT(Tableau1[[#This Row],[Date]],"aaaa")</f>
        <v>2020</v>
      </c>
      <c r="BB699" s="21" t="str">
        <f>TEXT(Tableau1[[#This Row],[Date]],"mmmm")</f>
        <v>novembre</v>
      </c>
      <c r="BC699" s="21">
        <f>_xlfn.ISOWEEKNUM(Tableau1[[#This Row],[Date]])</f>
        <v>48</v>
      </c>
      <c r="BD699" s="21" t="str">
        <f>TEXT(Tableau1[[#This Row],[Date]],"jjjj")</f>
        <v>samedi</v>
      </c>
      <c r="BE699" s="21">
        <f>VLOOKUP(ROUND(Tableau1[[#This Row],[Année]],4),Tableau2[#Data],2)</f>
        <v>788</v>
      </c>
      <c r="BF699" s="21" t="str">
        <f>VLOOKUP(Tableau1[[#This Row],[Date]],Tableau3[],2)</f>
        <v>2020-2021</v>
      </c>
    </row>
    <row r="700" spans="1:58" hidden="1" x14ac:dyDescent="0.3">
      <c r="A700" s="22">
        <v>44164</v>
      </c>
      <c r="B700" s="20"/>
      <c r="C700" s="20">
        <v>0</v>
      </c>
      <c r="D700" s="24">
        <v>47.31</v>
      </c>
      <c r="E700" s="24"/>
      <c r="F700" s="24"/>
      <c r="G700" s="24"/>
      <c r="H700" s="24"/>
      <c r="I700" s="24"/>
      <c r="J700" s="24"/>
      <c r="K700" s="24"/>
      <c r="L700" s="24"/>
      <c r="M700" s="24">
        <v>0</v>
      </c>
      <c r="N700" s="24">
        <v>0</v>
      </c>
      <c r="O700" s="24">
        <v>0</v>
      </c>
      <c r="P700" s="24"/>
      <c r="Q700" s="24">
        <v>0</v>
      </c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>
        <v>183</v>
      </c>
      <c r="AD700" s="24">
        <v>156</v>
      </c>
      <c r="AE700" s="24"/>
      <c r="AF700" s="30">
        <f t="array" ref="AF700">Tableau1[[#This Row],[EC Sortie PAC]]-Tableau1[[#This Row],[EC entrée PAC]]</f>
        <v>-27</v>
      </c>
      <c r="AG700" s="30">
        <f t="array" ref="AG700">Tableau1[[#This Row],[Différenctiel PAC]]</f>
        <v>-27</v>
      </c>
      <c r="AH700" s="4">
        <f t="array" ref="AH700">Tableau1[[#This Row],[Echaudoirs]]+Tableau1[[#This Row],[Plumeuses]]</f>
        <v>0</v>
      </c>
      <c r="AI700" s="4">
        <f t="array" ref="AI700">Tableau1[[#This Row],[EF Surpréssée Eviscération]]+Tableau1[[#This Row],[EF Eviscération]]</f>
        <v>0</v>
      </c>
      <c r="AJ700" s="4">
        <f t="array" ref="AJ700">Tableau1[[#This Row],[Conso EF dégrilleur]]+Tableau1[[#This Row],[Conso EF prélaveuse]]+Tableau1[[#This Row],[Conso EF adiabatique]]</f>
        <v>0</v>
      </c>
      <c r="AK700" s="4">
        <f>Tableau1[[#This Row],[Conso EC Filtre]]+Tableau1[[#This Row],[Conso EC Laveuse ]]</f>
        <v>0</v>
      </c>
      <c r="AL700" s="30">
        <f t="array" ref="AL700">Tableau1[[#This Row],[Conso EF Quai Atlas (calculée)]]+Tableau1[[#This Row],[Conso EC Quai Atlas (calculée)]]</f>
        <v>0</v>
      </c>
      <c r="AM700" s="30">
        <f t="array" ref="AM700">Tableau1[[#This Row],[Lavage cagettes]]+Tableau1[[#This Row],[Lavage pal box]]</f>
        <v>0</v>
      </c>
      <c r="AN700" s="30">
        <f t="array" ref="AN700">Tableau1[[#This Row],[40 bar]]+Tableau1[[#This Row],[24 bar]]</f>
        <v>0</v>
      </c>
      <c r="AO700" s="31"/>
      <c r="AP700" s="31">
        <f>Tableau1[[#This Row],[EC Vestiaires m³]]+Tableau1[[#This Row],[Vestiaires EF]]+Tableau1[[#This Row],[Zone B]]</f>
        <v>0</v>
      </c>
      <c r="AQ70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47.31</v>
      </c>
      <c r="AR700" s="6">
        <f>Tableau1[[#This Row],[prestation lavage 40B]]+Tableau1[[#This Row],[Prestation lavage 24B]]</f>
        <v>0</v>
      </c>
      <c r="AS700" s="6">
        <f>IFERROR(Tableau1[[#This Row],[40 bar (19h-23h59)]]+Y701,0)</f>
        <v>0</v>
      </c>
      <c r="AT700" s="6">
        <f>IFERROR(Tableau1[[#This Row],[24 bar (19H-23H59)]]+AB701,0)</f>
        <v>0</v>
      </c>
      <c r="AU700" s="33">
        <f t="array" ref="AU700">(Tableau1[[#This Row],[Conso eau]]-Tableau1[Rejet convention])/Tableau1[[#This Row],[Rejet convention]]</f>
        <v>-0.9399619289340102</v>
      </c>
      <c r="AV700" s="34" t="str">
        <f t="array" ref="AV700">IF(Tableau1[[#This Row],[Nbr de poulets (entrée découpe)]]&gt;0,(Tableau1[[#This Row],[Conso eau]]/Tableau1[[#This Row],[Nbr de poulets (entrée découpe)]])*1000,"erreur")</f>
        <v>erreur</v>
      </c>
      <c r="AW700" s="35" t="str">
        <f t="array" ref="AW700">IF(Tableau1[[#This Row],[Tonnage sortie ressuage]]&gt;0,(Tableau1[[#This Row],[Conso eau]]/Tableau1[[#This Row],[Tonnage sortie ressuage]])*1000,"erreur")</f>
        <v>erreur</v>
      </c>
      <c r="AX700" s="34" t="str">
        <f t="array" ref="AX70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00" s="21">
        <f>10</f>
        <v>10</v>
      </c>
      <c r="AZ700" s="21">
        <f>6</f>
        <v>6</v>
      </c>
      <c r="BA700" s="21" t="str">
        <f>TEXT(Tableau1[[#This Row],[Date]],"aaaa")</f>
        <v>2020</v>
      </c>
      <c r="BB700" s="21" t="str">
        <f>TEXT(Tableau1[[#This Row],[Date]],"mmmm")</f>
        <v>novembre</v>
      </c>
      <c r="BC700" s="21">
        <f>_xlfn.ISOWEEKNUM(Tableau1[[#This Row],[Date]])</f>
        <v>48</v>
      </c>
      <c r="BD700" s="21" t="str">
        <f>TEXT(Tableau1[[#This Row],[Date]],"jjjj")</f>
        <v>dimanche</v>
      </c>
      <c r="BE700" s="21">
        <f>VLOOKUP(ROUND(Tableau1[[#This Row],[Année]],4),Tableau2[#Data],2)</f>
        <v>788</v>
      </c>
      <c r="BF700" s="21" t="str">
        <f>VLOOKUP(Tableau1[[#This Row],[Date]],Tableau3[],2)</f>
        <v>2020-2021</v>
      </c>
    </row>
    <row r="701" spans="1:58" hidden="1" x14ac:dyDescent="0.3">
      <c r="A701" s="22">
        <v>44165</v>
      </c>
      <c r="B701" s="20">
        <v>78869</v>
      </c>
      <c r="C701" s="20">
        <v>199762</v>
      </c>
      <c r="D701" s="24">
        <v>690.95</v>
      </c>
      <c r="E701" s="24"/>
      <c r="F701" s="24"/>
      <c r="G701" s="24"/>
      <c r="H701" s="24"/>
      <c r="I701" s="24"/>
      <c r="J701" s="24"/>
      <c r="K701" s="24"/>
      <c r="L701" s="24"/>
      <c r="M701" s="24">
        <v>0</v>
      </c>
      <c r="N701" s="24">
        <v>76.099998299032507</v>
      </c>
      <c r="O701" s="24">
        <v>47.509998938068698</v>
      </c>
      <c r="P701" s="24"/>
      <c r="Q701" s="24">
        <v>0</v>
      </c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>
        <v>80</v>
      </c>
      <c r="AD701" s="24">
        <v>81</v>
      </c>
      <c r="AE701" s="24"/>
      <c r="AF701" s="30">
        <f t="array" ref="AF701">Tableau1[[#This Row],[EC Sortie PAC]]-Tableau1[[#This Row],[EC entrée PAC]]</f>
        <v>1</v>
      </c>
      <c r="AG701" s="30">
        <f t="array" ref="AG701">Tableau1[[#This Row],[Différenctiel PAC]]</f>
        <v>1</v>
      </c>
      <c r="AH701" s="4">
        <f t="array" ref="AH701">Tableau1[[#This Row],[Echaudoirs]]+Tableau1[[#This Row],[Plumeuses]]</f>
        <v>0</v>
      </c>
      <c r="AI701" s="4">
        <f t="array" ref="AI701">Tableau1[[#This Row],[EF Surpréssée Eviscération]]+Tableau1[[#This Row],[EF Eviscération]]</f>
        <v>123.6099972371012</v>
      </c>
      <c r="AJ701" s="4">
        <f t="array" ref="AJ701">Tableau1[[#This Row],[Conso EF dégrilleur]]+Tableau1[[#This Row],[Conso EF prélaveuse]]+Tableau1[[#This Row],[Conso EF adiabatique]]</f>
        <v>0</v>
      </c>
      <c r="AK701" s="4">
        <f>Tableau1[[#This Row],[Conso EC Filtre]]+Tableau1[[#This Row],[Conso EC Laveuse ]]</f>
        <v>0</v>
      </c>
      <c r="AL701" s="30">
        <f t="array" ref="AL701">Tableau1[[#This Row],[Conso EF Quai Atlas (calculée)]]+Tableau1[[#This Row],[Conso EC Quai Atlas (calculée)]]</f>
        <v>0</v>
      </c>
      <c r="AM701" s="30">
        <f t="array" ref="AM701">Tableau1[[#This Row],[Lavage cagettes]]+Tableau1[[#This Row],[Lavage pal box]]</f>
        <v>0</v>
      </c>
      <c r="AN701" s="30">
        <f t="array" ref="AN701">Tableau1[[#This Row],[40 bar]]+Tableau1[[#This Row],[24 bar]]</f>
        <v>0</v>
      </c>
      <c r="AO701" s="31"/>
      <c r="AP701" s="31">
        <f>Tableau1[[#This Row],[EC Vestiaires m³]]+Tableau1[[#This Row],[Vestiaires EF]]+Tableau1[[#This Row],[Zone B]]</f>
        <v>0</v>
      </c>
      <c r="AQ70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567.34000276289885</v>
      </c>
      <c r="AR701" s="6">
        <f>Tableau1[[#This Row],[prestation lavage 40B]]+Tableau1[[#This Row],[Prestation lavage 24B]]</f>
        <v>0</v>
      </c>
      <c r="AS701" s="6">
        <f>IFERROR(Tableau1[[#This Row],[40 bar (19h-23h59)]]+Y702,0)</f>
        <v>0</v>
      </c>
      <c r="AT701" s="6">
        <f>IFERROR(Tableau1[[#This Row],[24 bar (19H-23H59)]]+AB702,0)</f>
        <v>0</v>
      </c>
      <c r="AU701" s="33">
        <f t="array" ref="AU701">(Tableau1[[#This Row],[Conso eau]]-Tableau1[Rejet convention])/Tableau1[[#This Row],[Rejet convention]]</f>
        <v>-0.1231598984771573</v>
      </c>
      <c r="AV701" s="34">
        <f t="array" ref="AV701">IF(Tableau1[[#This Row],[Nbr de poulets (entrée découpe)]]&gt;0,(Tableau1[[#This Row],[Conso eau]]/Tableau1[[#This Row],[Nbr de poulets (entrée découpe)]])*1000,"erreur")</f>
        <v>8.7607298177991364</v>
      </c>
      <c r="AW701" s="35">
        <f t="array" ref="AW701">IF(Tableau1[[#This Row],[Tonnage sortie ressuage]]&gt;0,(Tableau1[[#This Row],[Conso eau]]/Tableau1[[#This Row],[Tonnage sortie ressuage]])*1000,"erreur")</f>
        <v>3.4588660506002147</v>
      </c>
      <c r="AX701" s="34">
        <f t="array" ref="AX70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01" s="21">
        <f>10</f>
        <v>10</v>
      </c>
      <c r="AZ701" s="21">
        <f>6</f>
        <v>6</v>
      </c>
      <c r="BA701" s="21" t="str">
        <f>TEXT(Tableau1[[#This Row],[Date]],"aaaa")</f>
        <v>2020</v>
      </c>
      <c r="BB701" s="21" t="str">
        <f>TEXT(Tableau1[[#This Row],[Date]],"mmmm")</f>
        <v>novembre</v>
      </c>
      <c r="BC701" s="21">
        <f>_xlfn.ISOWEEKNUM(Tableau1[[#This Row],[Date]])</f>
        <v>49</v>
      </c>
      <c r="BD701" s="21" t="str">
        <f>TEXT(Tableau1[[#This Row],[Date]],"jjjj")</f>
        <v>lundi</v>
      </c>
      <c r="BE701" s="21">
        <f>VLOOKUP(ROUND(Tableau1[[#This Row],[Année]],4),Tableau2[#Data],2)</f>
        <v>788</v>
      </c>
      <c r="BF701" s="21" t="str">
        <f>VLOOKUP(Tableau1[[#This Row],[Date]],Tableau3[],2)</f>
        <v>2020-2021</v>
      </c>
    </row>
    <row r="702" spans="1:58" hidden="1" x14ac:dyDescent="0.3">
      <c r="A702" s="22">
        <v>44166</v>
      </c>
      <c r="B702" s="20">
        <v>76704</v>
      </c>
      <c r="C702" s="20">
        <v>193224</v>
      </c>
      <c r="D702" s="24">
        <v>772.54</v>
      </c>
      <c r="E702" s="24"/>
      <c r="F702" s="24"/>
      <c r="G702" s="24"/>
      <c r="H702" s="24"/>
      <c r="I702" s="24"/>
      <c r="J702" s="24"/>
      <c r="K702" s="24"/>
      <c r="L702" s="24"/>
      <c r="M702" s="24">
        <v>0</v>
      </c>
      <c r="N702" s="24">
        <v>70.729998419061303</v>
      </c>
      <c r="O702" s="24">
        <v>46.264998965896702</v>
      </c>
      <c r="P702" s="24"/>
      <c r="Q702" s="24">
        <v>92.649997929111095</v>
      </c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>
        <v>461</v>
      </c>
      <c r="AD702" s="24">
        <v>464</v>
      </c>
      <c r="AE702" s="24"/>
      <c r="AF702" s="30">
        <f t="array" ref="AF702">Tableau1[[#This Row],[EC Sortie PAC]]-Tableau1[[#This Row],[EC entrée PAC]]</f>
        <v>3</v>
      </c>
      <c r="AG702" s="30">
        <f t="array" ref="AG702">Tableau1[[#This Row],[Différenctiel PAC]]</f>
        <v>3</v>
      </c>
      <c r="AH702" s="4">
        <f t="array" ref="AH702">Tableau1[[#This Row],[Echaudoirs]]+Tableau1[[#This Row],[Plumeuses]]</f>
        <v>0</v>
      </c>
      <c r="AI702" s="4">
        <f t="array" ref="AI702">Tableau1[[#This Row],[EF Surpréssée Eviscération]]+Tableau1[[#This Row],[EF Eviscération]]</f>
        <v>116.994997384958</v>
      </c>
      <c r="AJ702" s="4">
        <f t="array" ref="AJ702">Tableau1[[#This Row],[Conso EF dégrilleur]]+Tableau1[[#This Row],[Conso EF prélaveuse]]+Tableau1[[#This Row],[Conso EF adiabatique]]</f>
        <v>0</v>
      </c>
      <c r="AK702" s="4">
        <f>Tableau1[[#This Row],[Conso EC Filtre]]+Tableau1[[#This Row],[Conso EC Laveuse ]]</f>
        <v>0</v>
      </c>
      <c r="AL702" s="30">
        <f t="array" ref="AL702">Tableau1[[#This Row],[Conso EF Quai Atlas (calculée)]]+Tableau1[[#This Row],[Conso EC Quai Atlas (calculée)]]</f>
        <v>0</v>
      </c>
      <c r="AM702" s="30">
        <f t="array" ref="AM702">Tableau1[[#This Row],[Lavage cagettes]]+Tableau1[[#This Row],[Lavage pal box]]</f>
        <v>0</v>
      </c>
      <c r="AN702" s="30">
        <f t="array" ref="AN702">Tableau1[[#This Row],[40 bar]]+Tableau1[[#This Row],[24 bar]]</f>
        <v>0</v>
      </c>
      <c r="AO702" s="31"/>
      <c r="AP702" s="31">
        <f>Tableau1[[#This Row],[EC Vestiaires m³]]+Tableau1[[#This Row],[Vestiaires EF]]+Tableau1[[#This Row],[Zone B]]</f>
        <v>0</v>
      </c>
      <c r="AQ70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562.89500468593087</v>
      </c>
      <c r="AR702" s="6">
        <f>Tableau1[[#This Row],[prestation lavage 40B]]+Tableau1[[#This Row],[Prestation lavage 24B]]</f>
        <v>0</v>
      </c>
      <c r="AS702" s="6">
        <f>IFERROR(Tableau1[[#This Row],[40 bar (19h-23h59)]]+Y703,0)</f>
        <v>0</v>
      </c>
      <c r="AT702" s="6">
        <f>IFERROR(Tableau1[[#This Row],[24 bar (19H-23H59)]]+AB703,0)</f>
        <v>0</v>
      </c>
      <c r="AU702" s="33">
        <f t="array" ref="AU702">(Tableau1[[#This Row],[Conso eau]]-Tableau1[Rejet convention])/Tableau1[[#This Row],[Rejet convention]]</f>
        <v>-1.961928934010157E-2</v>
      </c>
      <c r="AV702" s="34">
        <f t="array" ref="AV702">IF(Tableau1[[#This Row],[Nbr de poulets (entrée découpe)]]&gt;0,(Tableau1[[#This Row],[Conso eau]]/Tableau1[[#This Row],[Nbr de poulets (entrée découpe)]])*1000,"erreur")</f>
        <v>10.071704213600333</v>
      </c>
      <c r="AW702" s="35">
        <f t="array" ref="AW702">IF(Tableau1[[#This Row],[Tonnage sortie ressuage]]&gt;0,(Tableau1[[#This Row],[Conso eau]]/Tableau1[[#This Row],[Tonnage sortie ressuage]])*1000,"erreur")</f>
        <v>3.9981575787686827</v>
      </c>
      <c r="AX702" s="34">
        <f t="array" ref="AX70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02" s="21">
        <f>10</f>
        <v>10</v>
      </c>
      <c r="AZ702" s="21">
        <f>6</f>
        <v>6</v>
      </c>
      <c r="BA702" s="21" t="str">
        <f>TEXT(Tableau1[[#This Row],[Date]],"aaaa")</f>
        <v>2020</v>
      </c>
      <c r="BB702" s="21" t="str">
        <f>TEXT(Tableau1[[#This Row],[Date]],"mmmm")</f>
        <v>décembre</v>
      </c>
      <c r="BC702" s="21">
        <f>_xlfn.ISOWEEKNUM(Tableau1[[#This Row],[Date]])</f>
        <v>49</v>
      </c>
      <c r="BD702" s="21" t="str">
        <f>TEXT(Tableau1[[#This Row],[Date]],"jjjj")</f>
        <v>mardi</v>
      </c>
      <c r="BE702" s="21">
        <f>VLOOKUP(ROUND(Tableau1[[#This Row],[Année]],4),Tableau2[#Data],2)</f>
        <v>788</v>
      </c>
      <c r="BF702" s="21" t="str">
        <f>VLOOKUP(Tableau1[[#This Row],[Date]],Tableau3[],2)</f>
        <v>2020-2021</v>
      </c>
    </row>
    <row r="703" spans="1:58" hidden="1" x14ac:dyDescent="0.3">
      <c r="A703" s="22">
        <v>44167</v>
      </c>
      <c r="B703" s="20">
        <v>75593</v>
      </c>
      <c r="C703" s="20">
        <v>195385</v>
      </c>
      <c r="D703" s="24">
        <v>784.59</v>
      </c>
      <c r="E703" s="24"/>
      <c r="F703" s="24"/>
      <c r="G703" s="24"/>
      <c r="H703" s="24"/>
      <c r="I703" s="24"/>
      <c r="J703" s="24"/>
      <c r="K703" s="24"/>
      <c r="L703" s="24"/>
      <c r="M703" s="24">
        <v>0</v>
      </c>
      <c r="N703" s="24">
        <v>63.134998588822803</v>
      </c>
      <c r="O703" s="24">
        <v>43.934999017976203</v>
      </c>
      <c r="P703" s="24"/>
      <c r="Q703" s="24">
        <v>97.959997810423403</v>
      </c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>
        <v>570</v>
      </c>
      <c r="AD703" s="24">
        <v>571</v>
      </c>
      <c r="AE703" s="24"/>
      <c r="AF703" s="30">
        <f t="array" ref="AF703">Tableau1[[#This Row],[EC Sortie PAC]]-Tableau1[[#This Row],[EC entrée PAC]]</f>
        <v>1</v>
      </c>
      <c r="AG703" s="30">
        <f t="array" ref="AG703">Tableau1[[#This Row],[Différenctiel PAC]]</f>
        <v>1</v>
      </c>
      <c r="AH703" s="4">
        <f t="array" ref="AH703">Tableau1[[#This Row],[Echaudoirs]]+Tableau1[[#This Row],[Plumeuses]]</f>
        <v>0</v>
      </c>
      <c r="AI703" s="4">
        <f t="array" ref="AI703">Tableau1[[#This Row],[EF Surpréssée Eviscération]]+Tableau1[[#This Row],[EF Eviscération]]</f>
        <v>107.06999760679901</v>
      </c>
      <c r="AJ703" s="4">
        <f t="array" ref="AJ703">Tableau1[[#This Row],[Conso EF dégrilleur]]+Tableau1[[#This Row],[Conso EF prélaveuse]]+Tableau1[[#This Row],[Conso EF adiabatique]]</f>
        <v>0</v>
      </c>
      <c r="AK703" s="4">
        <f>Tableau1[[#This Row],[Conso EC Filtre]]+Tableau1[[#This Row],[Conso EC Laveuse ]]</f>
        <v>0</v>
      </c>
      <c r="AL703" s="30">
        <f t="array" ref="AL703">Tableau1[[#This Row],[Conso EF Quai Atlas (calculée)]]+Tableau1[[#This Row],[Conso EC Quai Atlas (calculée)]]</f>
        <v>0</v>
      </c>
      <c r="AM703" s="30">
        <f t="array" ref="AM703">Tableau1[[#This Row],[Lavage cagettes]]+Tableau1[[#This Row],[Lavage pal box]]</f>
        <v>0</v>
      </c>
      <c r="AN703" s="30">
        <f t="array" ref="AN703">Tableau1[[#This Row],[40 bar]]+Tableau1[[#This Row],[24 bar]]</f>
        <v>0</v>
      </c>
      <c r="AO703" s="31"/>
      <c r="AP703" s="31">
        <f>Tableau1[[#This Row],[EC Vestiaires m³]]+Tableau1[[#This Row],[Vestiaires EF]]+Tableau1[[#This Row],[Zone B]]</f>
        <v>0</v>
      </c>
      <c r="AQ70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579.56000458277765</v>
      </c>
      <c r="AR703" s="6">
        <f>Tableau1[[#This Row],[prestation lavage 40B]]+Tableau1[[#This Row],[Prestation lavage 24B]]</f>
        <v>0</v>
      </c>
      <c r="AS703" s="6">
        <f>IFERROR(Tableau1[[#This Row],[40 bar (19h-23h59)]]+Y704,0)</f>
        <v>0</v>
      </c>
      <c r="AT703" s="6">
        <f>IFERROR(Tableau1[[#This Row],[24 bar (19H-23H59)]]+AB704,0)</f>
        <v>0</v>
      </c>
      <c r="AU703" s="33">
        <f t="array" ref="AU703">(Tableau1[[#This Row],[Conso eau]]-Tableau1[Rejet convention])/Tableau1[[#This Row],[Rejet convention]]</f>
        <v>-4.3274111675126502E-3</v>
      </c>
      <c r="AV703" s="34">
        <f t="array" ref="AV703">IF(Tableau1[[#This Row],[Nbr de poulets (entrée découpe)]]&gt;0,(Tableau1[[#This Row],[Conso eau]]/Tableau1[[#This Row],[Nbr de poulets (entrée découpe)]])*1000,"erreur")</f>
        <v>10.379135634251849</v>
      </c>
      <c r="AW703" s="35">
        <f t="array" ref="AW703">IF(Tableau1[[#This Row],[Tonnage sortie ressuage]]&gt;0,(Tableau1[[#This Row],[Conso eau]]/Tableau1[[#This Row],[Tonnage sortie ressuage]])*1000,"erreur")</f>
        <v>4.015610205491722</v>
      </c>
      <c r="AX703" s="34">
        <f t="array" ref="AX70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03" s="21">
        <f>10</f>
        <v>10</v>
      </c>
      <c r="AZ703" s="21">
        <f>6</f>
        <v>6</v>
      </c>
      <c r="BA703" s="21" t="str">
        <f>TEXT(Tableau1[[#This Row],[Date]],"aaaa")</f>
        <v>2020</v>
      </c>
      <c r="BB703" s="21" t="str">
        <f>TEXT(Tableau1[[#This Row],[Date]],"mmmm")</f>
        <v>décembre</v>
      </c>
      <c r="BC703" s="21">
        <f>_xlfn.ISOWEEKNUM(Tableau1[[#This Row],[Date]])</f>
        <v>49</v>
      </c>
      <c r="BD703" s="21" t="str">
        <f>TEXT(Tableau1[[#This Row],[Date]],"jjjj")</f>
        <v>mercredi</v>
      </c>
      <c r="BE703" s="21">
        <f>VLOOKUP(ROUND(Tableau1[[#This Row],[Année]],4),Tableau2[#Data],2)</f>
        <v>788</v>
      </c>
      <c r="BF703" s="21" t="str">
        <f>VLOOKUP(Tableau1[[#This Row],[Date]],Tableau3[],2)</f>
        <v>2020-2021</v>
      </c>
    </row>
    <row r="704" spans="1:58" hidden="1" x14ac:dyDescent="0.3">
      <c r="A704" s="22">
        <v>44168</v>
      </c>
      <c r="B704" s="20">
        <v>75645</v>
      </c>
      <c r="C704" s="20">
        <v>185321</v>
      </c>
      <c r="D704" s="24">
        <v>798.98</v>
      </c>
      <c r="E704" s="24"/>
      <c r="F704" s="24"/>
      <c r="G704" s="24"/>
      <c r="H704" s="24"/>
      <c r="I704" s="24"/>
      <c r="J704" s="24"/>
      <c r="K704" s="24"/>
      <c r="L704" s="24"/>
      <c r="M704" s="24">
        <v>0</v>
      </c>
      <c r="N704" s="24">
        <v>69.624998443760006</v>
      </c>
      <c r="O704" s="24">
        <v>42.4149990519509</v>
      </c>
      <c r="P704" s="24"/>
      <c r="Q704" s="24">
        <v>87.409998046234307</v>
      </c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>
        <v>547</v>
      </c>
      <c r="AD704" s="24">
        <v>549</v>
      </c>
      <c r="AE704" s="24"/>
      <c r="AF704" s="30">
        <f t="array" ref="AF704">Tableau1[[#This Row],[EC Sortie PAC]]-Tableau1[[#This Row],[EC entrée PAC]]</f>
        <v>2</v>
      </c>
      <c r="AG704" s="30">
        <f t="array" ref="AG704">Tableau1[[#This Row],[Différenctiel PAC]]</f>
        <v>2</v>
      </c>
      <c r="AH704" s="4">
        <f t="array" ref="AH704">Tableau1[[#This Row],[Echaudoirs]]+Tableau1[[#This Row],[Plumeuses]]</f>
        <v>0</v>
      </c>
      <c r="AI704" s="4">
        <f t="array" ref="AI704">Tableau1[[#This Row],[EF Surpréssée Eviscération]]+Tableau1[[#This Row],[EF Eviscération]]</f>
        <v>112.03999749571091</v>
      </c>
      <c r="AJ704" s="4">
        <f t="array" ref="AJ704">Tableau1[[#This Row],[Conso EF dégrilleur]]+Tableau1[[#This Row],[Conso EF prélaveuse]]+Tableau1[[#This Row],[Conso EF adiabatique]]</f>
        <v>0</v>
      </c>
      <c r="AK704" s="4">
        <f>Tableau1[[#This Row],[Conso EC Filtre]]+Tableau1[[#This Row],[Conso EC Laveuse ]]</f>
        <v>0</v>
      </c>
      <c r="AL704" s="30">
        <f t="array" ref="AL704">Tableau1[[#This Row],[Conso EF Quai Atlas (calculée)]]+Tableau1[[#This Row],[Conso EC Quai Atlas (calculée)]]</f>
        <v>0</v>
      </c>
      <c r="AM704" s="30">
        <f t="array" ref="AM704">Tableau1[[#This Row],[Lavage cagettes]]+Tableau1[[#This Row],[Lavage pal box]]</f>
        <v>0</v>
      </c>
      <c r="AN704" s="30">
        <f t="array" ref="AN704">Tableau1[[#This Row],[40 bar]]+Tableau1[[#This Row],[24 bar]]</f>
        <v>0</v>
      </c>
      <c r="AO704" s="31"/>
      <c r="AP704" s="31">
        <f>Tableau1[[#This Row],[EC Vestiaires m³]]+Tableau1[[#This Row],[Vestiaires EF]]+Tableau1[[#This Row],[Zone B]]</f>
        <v>0</v>
      </c>
      <c r="AQ70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599.5300044580548</v>
      </c>
      <c r="AR704" s="6">
        <f>Tableau1[[#This Row],[prestation lavage 40B]]+Tableau1[[#This Row],[Prestation lavage 24B]]</f>
        <v>0</v>
      </c>
      <c r="AS704" s="6">
        <f>IFERROR(Tableau1[[#This Row],[40 bar (19h-23h59)]]+Y705,0)</f>
        <v>0</v>
      </c>
      <c r="AT704" s="6">
        <f>IFERROR(Tableau1[[#This Row],[24 bar (19H-23H59)]]+AB705,0)</f>
        <v>0</v>
      </c>
      <c r="AU704" s="33">
        <f t="array" ref="AU704">(Tableau1[[#This Row],[Conso eau]]-Tableau1[Rejet convention])/Tableau1[[#This Row],[Rejet convention]]</f>
        <v>1.3934010152284288E-2</v>
      </c>
      <c r="AV704" s="34">
        <f t="array" ref="AV704">IF(Tableau1[[#This Row],[Nbr de poulets (entrée découpe)]]&gt;0,(Tableau1[[#This Row],[Conso eau]]/Tableau1[[#This Row],[Nbr de poulets (entrée découpe)]])*1000,"erreur")</f>
        <v>10.562231475973297</v>
      </c>
      <c r="AW704" s="35">
        <f t="array" ref="AW704">IF(Tableau1[[#This Row],[Tonnage sortie ressuage]]&gt;0,(Tableau1[[#This Row],[Conso eau]]/Tableau1[[#This Row],[Tonnage sortie ressuage]])*1000,"erreur")</f>
        <v>4.3113300705262763</v>
      </c>
      <c r="AX704" s="34">
        <f t="array" ref="AX70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04" s="21">
        <f>10</f>
        <v>10</v>
      </c>
      <c r="AZ704" s="21">
        <f>6</f>
        <v>6</v>
      </c>
      <c r="BA704" s="21" t="str">
        <f>TEXT(Tableau1[[#This Row],[Date]],"aaaa")</f>
        <v>2020</v>
      </c>
      <c r="BB704" s="21" t="str">
        <f>TEXT(Tableau1[[#This Row],[Date]],"mmmm")</f>
        <v>décembre</v>
      </c>
      <c r="BC704" s="21">
        <f>_xlfn.ISOWEEKNUM(Tableau1[[#This Row],[Date]])</f>
        <v>49</v>
      </c>
      <c r="BD704" s="21" t="str">
        <f>TEXT(Tableau1[[#This Row],[Date]],"jjjj")</f>
        <v>jeudi</v>
      </c>
      <c r="BE704" s="21">
        <f>VLOOKUP(ROUND(Tableau1[[#This Row],[Année]],4),Tableau2[#Data],2)</f>
        <v>788</v>
      </c>
      <c r="BF704" s="21" t="str">
        <f>VLOOKUP(Tableau1[[#This Row],[Date]],Tableau3[],2)</f>
        <v>2020-2021</v>
      </c>
    </row>
    <row r="705" spans="1:58" hidden="1" x14ac:dyDescent="0.3">
      <c r="A705" s="22">
        <v>44169</v>
      </c>
      <c r="B705" s="20">
        <v>78229</v>
      </c>
      <c r="C705" s="20">
        <v>181092</v>
      </c>
      <c r="D705" s="24">
        <v>846.67</v>
      </c>
      <c r="E705" s="24"/>
      <c r="F705" s="24"/>
      <c r="G705" s="24"/>
      <c r="H705" s="24"/>
      <c r="I705" s="24"/>
      <c r="J705" s="24"/>
      <c r="K705" s="24"/>
      <c r="L705" s="24"/>
      <c r="M705" s="24">
        <v>0</v>
      </c>
      <c r="N705" s="24">
        <v>68.1849984759465</v>
      </c>
      <c r="O705" s="24">
        <v>40.324999098665998</v>
      </c>
      <c r="P705" s="24"/>
      <c r="Q705" s="24">
        <v>87.6599980406463</v>
      </c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>
        <v>551</v>
      </c>
      <c r="AD705" s="24">
        <v>553</v>
      </c>
      <c r="AE705" s="24"/>
      <c r="AF705" s="30">
        <f t="array" ref="AF705">Tableau1[[#This Row],[EC Sortie PAC]]-Tableau1[[#This Row],[EC entrée PAC]]</f>
        <v>2</v>
      </c>
      <c r="AG705" s="30">
        <f t="array" ref="AG705">Tableau1[[#This Row],[Différenctiel PAC]]</f>
        <v>2</v>
      </c>
      <c r="AH705" s="4">
        <f t="array" ref="AH705">Tableau1[[#This Row],[Echaudoirs]]+Tableau1[[#This Row],[Plumeuses]]</f>
        <v>0</v>
      </c>
      <c r="AI705" s="4">
        <f t="array" ref="AI705">Tableau1[[#This Row],[EF Surpréssée Eviscération]]+Tableau1[[#This Row],[EF Eviscération]]</f>
        <v>108.5099975746125</v>
      </c>
      <c r="AJ705" s="4">
        <f t="array" ref="AJ705">Tableau1[[#This Row],[Conso EF dégrilleur]]+Tableau1[[#This Row],[Conso EF prélaveuse]]+Tableau1[[#This Row],[Conso EF adiabatique]]</f>
        <v>0</v>
      </c>
      <c r="AK705" s="4">
        <f>Tableau1[[#This Row],[Conso EC Filtre]]+Tableau1[[#This Row],[Conso EC Laveuse ]]</f>
        <v>0</v>
      </c>
      <c r="AL705" s="30">
        <f t="array" ref="AL705">Tableau1[[#This Row],[Conso EF Quai Atlas (calculée)]]+Tableau1[[#This Row],[Conso EC Quai Atlas (calculée)]]</f>
        <v>0</v>
      </c>
      <c r="AM705" s="30">
        <f t="array" ref="AM705">Tableau1[[#This Row],[Lavage cagettes]]+Tableau1[[#This Row],[Lavage pal box]]</f>
        <v>0</v>
      </c>
      <c r="AN705" s="30">
        <f t="array" ref="AN705">Tableau1[[#This Row],[40 bar]]+Tableau1[[#This Row],[24 bar]]</f>
        <v>0</v>
      </c>
      <c r="AO705" s="31"/>
      <c r="AP705" s="31">
        <f>Tableau1[[#This Row],[EC Vestiaires m³]]+Tableau1[[#This Row],[Vestiaires EF]]+Tableau1[[#This Row],[Zone B]]</f>
        <v>0</v>
      </c>
      <c r="AQ70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650.50000438474115</v>
      </c>
      <c r="AR705" s="6">
        <f>Tableau1[[#This Row],[prestation lavage 40B]]+Tableau1[[#This Row],[Prestation lavage 24B]]</f>
        <v>0</v>
      </c>
      <c r="AS705" s="6">
        <f>IFERROR(Tableau1[[#This Row],[40 bar (19h-23h59)]]+Y706,0)</f>
        <v>0</v>
      </c>
      <c r="AT705" s="6">
        <f>IFERROR(Tableau1[[#This Row],[24 bar (19H-23H59)]]+AB706,0)</f>
        <v>0</v>
      </c>
      <c r="AU705" s="33">
        <f t="array" ref="AU705">(Tableau1[[#This Row],[Conso eau]]-Tableau1[Rejet convention])/Tableau1[[#This Row],[Rejet convention]]</f>
        <v>7.4454314720812126E-2</v>
      </c>
      <c r="AV705" s="34">
        <f t="array" ref="AV705">IF(Tableau1[[#This Row],[Nbr de poulets (entrée découpe)]]&gt;0,(Tableau1[[#This Row],[Conso eau]]/Tableau1[[#This Row],[Nbr de poulets (entrée découpe)]])*1000,"erreur")</f>
        <v>10.822968464380217</v>
      </c>
      <c r="AW705" s="35">
        <f t="array" ref="AW705">IF(Tableau1[[#This Row],[Tonnage sortie ressuage]]&gt;0,(Tableau1[[#This Row],[Conso eau]]/Tableau1[[#This Row],[Tonnage sortie ressuage]])*1000,"erreur")</f>
        <v>4.6753583813752124</v>
      </c>
      <c r="AX705" s="34">
        <f t="array" ref="AX70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05" s="21">
        <f>10</f>
        <v>10</v>
      </c>
      <c r="AZ705" s="21">
        <f>6</f>
        <v>6</v>
      </c>
      <c r="BA705" s="21" t="str">
        <f>TEXT(Tableau1[[#This Row],[Date]],"aaaa")</f>
        <v>2020</v>
      </c>
      <c r="BB705" s="21" t="str">
        <f>TEXT(Tableau1[[#This Row],[Date]],"mmmm")</f>
        <v>décembre</v>
      </c>
      <c r="BC705" s="21">
        <f>_xlfn.ISOWEEKNUM(Tableau1[[#This Row],[Date]])</f>
        <v>49</v>
      </c>
      <c r="BD705" s="21" t="str">
        <f>TEXT(Tableau1[[#This Row],[Date]],"jjjj")</f>
        <v>vendredi</v>
      </c>
      <c r="BE705" s="21">
        <f>VLOOKUP(ROUND(Tableau1[[#This Row],[Année]],4),Tableau2[#Data],2)</f>
        <v>788</v>
      </c>
      <c r="BF705" s="21" t="str">
        <f>VLOOKUP(Tableau1[[#This Row],[Date]],Tableau3[],2)</f>
        <v>2020-2021</v>
      </c>
    </row>
    <row r="706" spans="1:58" hidden="1" x14ac:dyDescent="0.3">
      <c r="A706" s="22">
        <v>44170</v>
      </c>
      <c r="B706" s="20"/>
      <c r="C706" s="20">
        <v>0</v>
      </c>
      <c r="D706" s="24">
        <v>111.88</v>
      </c>
      <c r="E706" s="24"/>
      <c r="F706" s="24"/>
      <c r="G706" s="24"/>
      <c r="H706" s="24"/>
      <c r="I706" s="24"/>
      <c r="J706" s="24"/>
      <c r="K706" s="24"/>
      <c r="L706" s="24"/>
      <c r="M706" s="24">
        <v>0</v>
      </c>
      <c r="N706" s="24">
        <v>0</v>
      </c>
      <c r="O706" s="24">
        <v>0.17499999608844499</v>
      </c>
      <c r="P706" s="24"/>
      <c r="Q706" s="24">
        <v>90.5799979753792</v>
      </c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>
        <v>631</v>
      </c>
      <c r="AD706" s="24">
        <v>640</v>
      </c>
      <c r="AE706" s="24"/>
      <c r="AF706" s="30">
        <f t="array" ref="AF706">Tableau1[[#This Row],[EC Sortie PAC]]-Tableau1[[#This Row],[EC entrée PAC]]</f>
        <v>9</v>
      </c>
      <c r="AG706" s="30">
        <f t="array" ref="AG706">Tableau1[[#This Row],[Différenctiel PAC]]</f>
        <v>9</v>
      </c>
      <c r="AH706" s="4">
        <f t="array" ref="AH706">Tableau1[[#This Row],[Echaudoirs]]+Tableau1[[#This Row],[Plumeuses]]</f>
        <v>0</v>
      </c>
      <c r="AI706" s="4">
        <f t="array" ref="AI706">Tableau1[[#This Row],[EF Surpréssée Eviscération]]+Tableau1[[#This Row],[EF Eviscération]]</f>
        <v>0.17499999608844499</v>
      </c>
      <c r="AJ706" s="4">
        <f t="array" ref="AJ706">Tableau1[[#This Row],[Conso EF dégrilleur]]+Tableau1[[#This Row],[Conso EF prélaveuse]]+Tableau1[[#This Row],[Conso EF adiabatique]]</f>
        <v>0</v>
      </c>
      <c r="AK706" s="4">
        <f>Tableau1[[#This Row],[Conso EC Filtre]]+Tableau1[[#This Row],[Conso EC Laveuse ]]</f>
        <v>0</v>
      </c>
      <c r="AL706" s="30">
        <f t="array" ref="AL706">Tableau1[[#This Row],[Conso EF Quai Atlas (calculée)]]+Tableau1[[#This Row],[Conso EC Quai Atlas (calculée)]]</f>
        <v>0</v>
      </c>
      <c r="AM706" s="30">
        <f t="array" ref="AM706">Tableau1[[#This Row],[Lavage cagettes]]+Tableau1[[#This Row],[Lavage pal box]]</f>
        <v>0</v>
      </c>
      <c r="AN706" s="30">
        <f t="array" ref="AN706">Tableau1[[#This Row],[40 bar]]+Tableau1[[#This Row],[24 bar]]</f>
        <v>0</v>
      </c>
      <c r="AO706" s="31"/>
      <c r="AP706" s="31">
        <f>Tableau1[[#This Row],[EC Vestiaires m³]]+Tableau1[[#This Row],[Vestiaires EF]]+Tableau1[[#This Row],[Zone B]]</f>
        <v>0</v>
      </c>
      <c r="AQ70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21.12500202853235</v>
      </c>
      <c r="AR706" s="6">
        <f>Tableau1[[#This Row],[prestation lavage 40B]]+Tableau1[[#This Row],[Prestation lavage 24B]]</f>
        <v>0</v>
      </c>
      <c r="AS706" s="6">
        <f>IFERROR(Tableau1[[#This Row],[40 bar (19h-23h59)]]+Y707,0)</f>
        <v>0</v>
      </c>
      <c r="AT706" s="6">
        <f>IFERROR(Tableau1[[#This Row],[24 bar (19H-23H59)]]+AB707,0)</f>
        <v>0</v>
      </c>
      <c r="AU706" s="33">
        <f t="array" ref="AU706">(Tableau1[[#This Row],[Conso eau]]-Tableau1[Rejet convention])/Tableau1[[#This Row],[Rejet convention]]</f>
        <v>-0.85802030456852796</v>
      </c>
      <c r="AV706" s="34" t="str">
        <f t="array" ref="AV706">IF(Tableau1[[#This Row],[Nbr de poulets (entrée découpe)]]&gt;0,(Tableau1[[#This Row],[Conso eau]]/Tableau1[[#This Row],[Nbr de poulets (entrée découpe)]])*1000,"erreur")</f>
        <v>erreur</v>
      </c>
      <c r="AW706" s="35" t="str">
        <f t="array" ref="AW706">IF(Tableau1[[#This Row],[Tonnage sortie ressuage]]&gt;0,(Tableau1[[#This Row],[Conso eau]]/Tableau1[[#This Row],[Tonnage sortie ressuage]])*1000,"erreur")</f>
        <v>erreur</v>
      </c>
      <c r="AX706" s="34" t="str">
        <f t="array" ref="AX70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06" s="21">
        <f>10</f>
        <v>10</v>
      </c>
      <c r="AZ706" s="21">
        <f>6</f>
        <v>6</v>
      </c>
      <c r="BA706" s="21" t="str">
        <f>TEXT(Tableau1[[#This Row],[Date]],"aaaa")</f>
        <v>2020</v>
      </c>
      <c r="BB706" s="21" t="str">
        <f>TEXT(Tableau1[[#This Row],[Date]],"mmmm")</f>
        <v>décembre</v>
      </c>
      <c r="BC706" s="21">
        <f>_xlfn.ISOWEEKNUM(Tableau1[[#This Row],[Date]])</f>
        <v>49</v>
      </c>
      <c r="BD706" s="21" t="str">
        <f>TEXT(Tableau1[[#This Row],[Date]],"jjjj")</f>
        <v>samedi</v>
      </c>
      <c r="BE706" s="21">
        <f>VLOOKUP(ROUND(Tableau1[[#This Row],[Année]],4),Tableau2[#Data],2)</f>
        <v>788</v>
      </c>
      <c r="BF706" s="21" t="str">
        <f>VLOOKUP(Tableau1[[#This Row],[Date]],Tableau3[],2)</f>
        <v>2020-2021</v>
      </c>
    </row>
    <row r="707" spans="1:58" hidden="1" x14ac:dyDescent="0.3">
      <c r="A707" s="22">
        <v>44171</v>
      </c>
      <c r="B707" s="20"/>
      <c r="C707" s="20">
        <v>0</v>
      </c>
      <c r="D707" s="24">
        <v>24.34</v>
      </c>
      <c r="E707" s="24"/>
      <c r="F707" s="24"/>
      <c r="G707" s="24"/>
      <c r="H707" s="24"/>
      <c r="I707" s="24"/>
      <c r="J707" s="24"/>
      <c r="K707" s="24"/>
      <c r="L707" s="24"/>
      <c r="M707" s="24">
        <v>0</v>
      </c>
      <c r="N707" s="24">
        <v>0</v>
      </c>
      <c r="O707" s="24">
        <v>0</v>
      </c>
      <c r="P707" s="24"/>
      <c r="Q707" s="24">
        <v>0.209999995306134</v>
      </c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>
        <v>145</v>
      </c>
      <c r="AD707" s="24">
        <v>139</v>
      </c>
      <c r="AE707" s="24"/>
      <c r="AF707" s="30">
        <f t="array" ref="AF707">Tableau1[[#This Row],[EC Sortie PAC]]-Tableau1[[#This Row],[EC entrée PAC]]</f>
        <v>-6</v>
      </c>
      <c r="AG707" s="30">
        <f t="array" ref="AG707">Tableau1[[#This Row],[Différenctiel PAC]]</f>
        <v>-6</v>
      </c>
      <c r="AH707" s="4">
        <f t="array" ref="AH707">Tableau1[[#This Row],[Echaudoirs]]+Tableau1[[#This Row],[Plumeuses]]</f>
        <v>0</v>
      </c>
      <c r="AI707" s="4">
        <f t="array" ref="AI707">Tableau1[[#This Row],[EF Surpréssée Eviscération]]+Tableau1[[#This Row],[EF Eviscération]]</f>
        <v>0</v>
      </c>
      <c r="AJ707" s="4">
        <f t="array" ref="AJ707">Tableau1[[#This Row],[Conso EF dégrilleur]]+Tableau1[[#This Row],[Conso EF prélaveuse]]+Tableau1[[#This Row],[Conso EF adiabatique]]</f>
        <v>0</v>
      </c>
      <c r="AK707" s="4">
        <f>Tableau1[[#This Row],[Conso EC Filtre]]+Tableau1[[#This Row],[Conso EC Laveuse ]]</f>
        <v>0</v>
      </c>
      <c r="AL707" s="30">
        <f t="array" ref="AL707">Tableau1[[#This Row],[Conso EF Quai Atlas (calculée)]]+Tableau1[[#This Row],[Conso EC Quai Atlas (calculée)]]</f>
        <v>0</v>
      </c>
      <c r="AM707" s="30">
        <f t="array" ref="AM707">Tableau1[[#This Row],[Lavage cagettes]]+Tableau1[[#This Row],[Lavage pal box]]</f>
        <v>0</v>
      </c>
      <c r="AN707" s="30">
        <f t="array" ref="AN707">Tableau1[[#This Row],[40 bar]]+Tableau1[[#This Row],[24 bar]]</f>
        <v>0</v>
      </c>
      <c r="AO707" s="31"/>
      <c r="AP707" s="31">
        <f>Tableau1[[#This Row],[EC Vestiaires m³]]+Tableau1[[#This Row],[Vestiaires EF]]+Tableau1[[#This Row],[Zone B]]</f>
        <v>0</v>
      </c>
      <c r="AQ70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24.130000004693866</v>
      </c>
      <c r="AR707" s="6">
        <f>Tableau1[[#This Row],[prestation lavage 40B]]+Tableau1[[#This Row],[Prestation lavage 24B]]</f>
        <v>0</v>
      </c>
      <c r="AS707" s="6">
        <f>IFERROR(Tableau1[[#This Row],[40 bar (19h-23h59)]]+Y708,0)</f>
        <v>0</v>
      </c>
      <c r="AT707" s="6">
        <f>IFERROR(Tableau1[[#This Row],[24 bar (19H-23H59)]]+AB708,0)</f>
        <v>0</v>
      </c>
      <c r="AU707" s="33">
        <f t="array" ref="AU707">(Tableau1[[#This Row],[Conso eau]]-Tableau1[Rejet convention])/Tableau1[[#This Row],[Rejet convention]]</f>
        <v>-0.96911167512690355</v>
      </c>
      <c r="AV707" s="34" t="str">
        <f t="array" ref="AV707">IF(Tableau1[[#This Row],[Nbr de poulets (entrée découpe)]]&gt;0,(Tableau1[[#This Row],[Conso eau]]/Tableau1[[#This Row],[Nbr de poulets (entrée découpe)]])*1000,"erreur")</f>
        <v>erreur</v>
      </c>
      <c r="AW707" s="35" t="str">
        <f t="array" ref="AW707">IF(Tableau1[[#This Row],[Tonnage sortie ressuage]]&gt;0,(Tableau1[[#This Row],[Conso eau]]/Tableau1[[#This Row],[Tonnage sortie ressuage]])*1000,"erreur")</f>
        <v>erreur</v>
      </c>
      <c r="AX707" s="34" t="str">
        <f t="array" ref="AX70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07" s="21">
        <f>10</f>
        <v>10</v>
      </c>
      <c r="AZ707" s="21">
        <f>6</f>
        <v>6</v>
      </c>
      <c r="BA707" s="21" t="str">
        <f>TEXT(Tableau1[[#This Row],[Date]],"aaaa")</f>
        <v>2020</v>
      </c>
      <c r="BB707" s="21" t="str">
        <f>TEXT(Tableau1[[#This Row],[Date]],"mmmm")</f>
        <v>décembre</v>
      </c>
      <c r="BC707" s="21">
        <f>_xlfn.ISOWEEKNUM(Tableau1[[#This Row],[Date]])</f>
        <v>49</v>
      </c>
      <c r="BD707" s="21" t="str">
        <f>TEXT(Tableau1[[#This Row],[Date]],"jjjj")</f>
        <v>dimanche</v>
      </c>
      <c r="BE707" s="21">
        <f>VLOOKUP(ROUND(Tableau1[[#This Row],[Année]],4),Tableau2[#Data],2)</f>
        <v>788</v>
      </c>
      <c r="BF707" s="21" t="str">
        <f>VLOOKUP(Tableau1[[#This Row],[Date]],Tableau3[],2)</f>
        <v>2020-2021</v>
      </c>
    </row>
    <row r="708" spans="1:58" hidden="1" x14ac:dyDescent="0.3">
      <c r="A708" s="22">
        <v>44172</v>
      </c>
      <c r="B708" s="20">
        <v>73034</v>
      </c>
      <c r="C708" s="20">
        <v>173865</v>
      </c>
      <c r="D708" s="24">
        <v>735.5</v>
      </c>
      <c r="E708" s="24"/>
      <c r="F708" s="24"/>
      <c r="G708" s="24"/>
      <c r="H708" s="24"/>
      <c r="I708" s="24"/>
      <c r="J708" s="24"/>
      <c r="K708" s="24"/>
      <c r="L708" s="24"/>
      <c r="M708" s="24">
        <v>0</v>
      </c>
      <c r="N708" s="24">
        <v>67.749998485669494</v>
      </c>
      <c r="O708" s="24">
        <v>42.069999059662202</v>
      </c>
      <c r="P708" s="24"/>
      <c r="Q708" s="24">
        <v>0</v>
      </c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>
        <v>55</v>
      </c>
      <c r="AD708" s="24">
        <v>56</v>
      </c>
      <c r="AE708" s="24"/>
      <c r="AF708" s="30">
        <f t="array" ref="AF708">Tableau1[[#This Row],[EC Sortie PAC]]-Tableau1[[#This Row],[EC entrée PAC]]</f>
        <v>1</v>
      </c>
      <c r="AG708" s="30">
        <f t="array" ref="AG708">Tableau1[[#This Row],[Différenctiel PAC]]</f>
        <v>1</v>
      </c>
      <c r="AH708" s="4">
        <f t="array" ref="AH708">Tableau1[[#This Row],[Echaudoirs]]+Tableau1[[#This Row],[Plumeuses]]</f>
        <v>0</v>
      </c>
      <c r="AI708" s="4">
        <f t="array" ref="AI708">Tableau1[[#This Row],[EF Surpréssée Eviscération]]+Tableau1[[#This Row],[EF Eviscération]]</f>
        <v>109.81999754533169</v>
      </c>
      <c r="AJ708" s="4">
        <f t="array" ref="AJ708">Tableau1[[#This Row],[Conso EF dégrilleur]]+Tableau1[[#This Row],[Conso EF prélaveuse]]+Tableau1[[#This Row],[Conso EF adiabatique]]</f>
        <v>0</v>
      </c>
      <c r="AK708" s="4">
        <f>Tableau1[[#This Row],[Conso EC Filtre]]+Tableau1[[#This Row],[Conso EC Laveuse ]]</f>
        <v>0</v>
      </c>
      <c r="AL708" s="30">
        <f t="array" ref="AL708">Tableau1[[#This Row],[Conso EF Quai Atlas (calculée)]]+Tableau1[[#This Row],[Conso EC Quai Atlas (calculée)]]</f>
        <v>0</v>
      </c>
      <c r="AM708" s="30">
        <f t="array" ref="AM708">Tableau1[[#This Row],[Lavage cagettes]]+Tableau1[[#This Row],[Lavage pal box]]</f>
        <v>0</v>
      </c>
      <c r="AN708" s="30">
        <f t="array" ref="AN708">Tableau1[[#This Row],[40 bar]]+Tableau1[[#This Row],[24 bar]]</f>
        <v>0</v>
      </c>
      <c r="AO708" s="31"/>
      <c r="AP708" s="31">
        <f>Tableau1[[#This Row],[EC Vestiaires m³]]+Tableau1[[#This Row],[Vestiaires EF]]+Tableau1[[#This Row],[Zone B]]</f>
        <v>0</v>
      </c>
      <c r="AQ70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625.68000245466828</v>
      </c>
      <c r="AR708" s="6">
        <f>Tableau1[[#This Row],[prestation lavage 40B]]+Tableau1[[#This Row],[Prestation lavage 24B]]</f>
        <v>0</v>
      </c>
      <c r="AS708" s="6">
        <f>IFERROR(Tableau1[[#This Row],[40 bar (19h-23h59)]]+Y709,0)</f>
        <v>0</v>
      </c>
      <c r="AT708" s="6">
        <f>IFERROR(Tableau1[[#This Row],[24 bar (19H-23H59)]]+AB709,0)</f>
        <v>0</v>
      </c>
      <c r="AU708" s="33">
        <f t="array" ref="AU708">(Tableau1[[#This Row],[Conso eau]]-Tableau1[Rejet convention])/Tableau1[[#This Row],[Rejet convention]]</f>
        <v>-6.6624365482233508E-2</v>
      </c>
      <c r="AV708" s="34">
        <f t="array" ref="AV708">IF(Tableau1[[#This Row],[Nbr de poulets (entrée découpe)]]&gt;0,(Tableau1[[#This Row],[Conso eau]]/Tableau1[[#This Row],[Nbr de poulets (entrée découpe)]])*1000,"erreur")</f>
        <v>10.070652025084208</v>
      </c>
      <c r="AW708" s="35">
        <f t="array" ref="AW708">IF(Tableau1[[#This Row],[Tonnage sortie ressuage]]&gt;0,(Tableau1[[#This Row],[Conso eau]]/Tableau1[[#This Row],[Tonnage sortie ressuage]])*1000,"erreur")</f>
        <v>4.2302936186121416</v>
      </c>
      <c r="AX708" s="34">
        <f t="array" ref="AX70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08" s="21">
        <f>10</f>
        <v>10</v>
      </c>
      <c r="AZ708" s="21">
        <f>6</f>
        <v>6</v>
      </c>
      <c r="BA708" s="21" t="str">
        <f>TEXT(Tableau1[[#This Row],[Date]],"aaaa")</f>
        <v>2020</v>
      </c>
      <c r="BB708" s="21" t="str">
        <f>TEXT(Tableau1[[#This Row],[Date]],"mmmm")</f>
        <v>décembre</v>
      </c>
      <c r="BC708" s="21">
        <f>_xlfn.ISOWEEKNUM(Tableau1[[#This Row],[Date]])</f>
        <v>50</v>
      </c>
      <c r="BD708" s="21" t="str">
        <f>TEXT(Tableau1[[#This Row],[Date]],"jjjj")</f>
        <v>lundi</v>
      </c>
      <c r="BE708" s="21">
        <f>VLOOKUP(ROUND(Tableau1[[#This Row],[Année]],4),Tableau2[#Data],2)</f>
        <v>788</v>
      </c>
      <c r="BF708" s="21" t="str">
        <f>VLOOKUP(Tableau1[[#This Row],[Date]],Tableau3[],2)</f>
        <v>2020-2021</v>
      </c>
    </row>
    <row r="709" spans="1:58" hidden="1" x14ac:dyDescent="0.3">
      <c r="A709" s="22">
        <v>44173</v>
      </c>
      <c r="B709" s="20">
        <v>71549</v>
      </c>
      <c r="C709" s="20">
        <v>167432</v>
      </c>
      <c r="D709" s="24">
        <v>775.89</v>
      </c>
      <c r="E709" s="24"/>
      <c r="F709" s="24"/>
      <c r="G709" s="24"/>
      <c r="H709" s="24"/>
      <c r="I709" s="24"/>
      <c r="J709" s="24"/>
      <c r="K709" s="24"/>
      <c r="L709" s="24"/>
      <c r="M709" s="24">
        <v>0</v>
      </c>
      <c r="N709" s="24">
        <v>70.534998423419907</v>
      </c>
      <c r="O709" s="24">
        <v>42.3699990529567</v>
      </c>
      <c r="P709" s="24"/>
      <c r="Q709" s="24">
        <v>93.479997910559206</v>
      </c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>
        <v>504</v>
      </c>
      <c r="AD709" s="24">
        <v>506</v>
      </c>
      <c r="AE709" s="24"/>
      <c r="AF709" s="30">
        <f t="array" ref="AF709">Tableau1[[#This Row],[EC Sortie PAC]]-Tableau1[[#This Row],[EC entrée PAC]]</f>
        <v>2</v>
      </c>
      <c r="AG709" s="30">
        <f t="array" ref="AG709">Tableau1[[#This Row],[Différenctiel PAC]]</f>
        <v>2</v>
      </c>
      <c r="AH709" s="4">
        <f t="array" ref="AH709">Tableau1[[#This Row],[Echaudoirs]]+Tableau1[[#This Row],[Plumeuses]]</f>
        <v>0</v>
      </c>
      <c r="AI709" s="4">
        <f t="array" ref="AI709">Tableau1[[#This Row],[EF Surpréssée Eviscération]]+Tableau1[[#This Row],[EF Eviscération]]</f>
        <v>112.90499747637661</v>
      </c>
      <c r="AJ709" s="4">
        <f t="array" ref="AJ709">Tableau1[[#This Row],[Conso EF dégrilleur]]+Tableau1[[#This Row],[Conso EF prélaveuse]]+Tableau1[[#This Row],[Conso EF adiabatique]]</f>
        <v>0</v>
      </c>
      <c r="AK709" s="4">
        <f>Tableau1[[#This Row],[Conso EC Filtre]]+Tableau1[[#This Row],[Conso EC Laveuse ]]</f>
        <v>0</v>
      </c>
      <c r="AL709" s="30">
        <f t="array" ref="AL709">Tableau1[[#This Row],[Conso EF Quai Atlas (calculée)]]+Tableau1[[#This Row],[Conso EC Quai Atlas (calculée)]]</f>
        <v>0</v>
      </c>
      <c r="AM709" s="30">
        <f t="array" ref="AM709">Tableau1[[#This Row],[Lavage cagettes]]+Tableau1[[#This Row],[Lavage pal box]]</f>
        <v>0</v>
      </c>
      <c r="AN709" s="30">
        <f t="array" ref="AN709">Tableau1[[#This Row],[40 bar]]+Tableau1[[#This Row],[24 bar]]</f>
        <v>0</v>
      </c>
      <c r="AO709" s="31"/>
      <c r="AP709" s="31">
        <f>Tableau1[[#This Row],[EC Vestiaires m³]]+Tableau1[[#This Row],[Vestiaires EF]]+Tableau1[[#This Row],[Zone B]]</f>
        <v>0</v>
      </c>
      <c r="AQ70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569.5050046130641</v>
      </c>
      <c r="AR709" s="6">
        <f>Tableau1[[#This Row],[prestation lavage 40B]]+Tableau1[[#This Row],[Prestation lavage 24B]]</f>
        <v>0</v>
      </c>
      <c r="AS709" s="6">
        <f>IFERROR(Tableau1[[#This Row],[40 bar (19h-23h59)]]+Y710,0)</f>
        <v>0</v>
      </c>
      <c r="AT709" s="6">
        <f>IFERROR(Tableau1[[#This Row],[24 bar (19H-23H59)]]+AB710,0)</f>
        <v>0</v>
      </c>
      <c r="AU709" s="33">
        <f t="array" ref="AU709">(Tableau1[[#This Row],[Conso eau]]-Tableau1[Rejet convention])/Tableau1[[#This Row],[Rejet convention]]</f>
        <v>-1.5368020304568545E-2</v>
      </c>
      <c r="AV709" s="34">
        <f t="array" ref="AV709">IF(Tableau1[[#This Row],[Nbr de poulets (entrée découpe)]]&gt;0,(Tableau1[[#This Row],[Conso eau]]/Tableau1[[#This Row],[Nbr de poulets (entrée découpe)]])*1000,"erreur")</f>
        <v>10.844176718053362</v>
      </c>
      <c r="AW709" s="35">
        <f t="array" ref="AW709">IF(Tableau1[[#This Row],[Tonnage sortie ressuage]]&gt;0,(Tableau1[[#This Row],[Conso eau]]/Tableau1[[#This Row],[Tonnage sortie ressuage]])*1000,"erreur")</f>
        <v>4.6340603946676859</v>
      </c>
      <c r="AX709" s="34">
        <f t="array" ref="AX70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09" s="21">
        <f>10</f>
        <v>10</v>
      </c>
      <c r="AZ709" s="21">
        <f>6</f>
        <v>6</v>
      </c>
      <c r="BA709" s="21" t="str">
        <f>TEXT(Tableau1[[#This Row],[Date]],"aaaa")</f>
        <v>2020</v>
      </c>
      <c r="BB709" s="21" t="str">
        <f>TEXT(Tableau1[[#This Row],[Date]],"mmmm")</f>
        <v>décembre</v>
      </c>
      <c r="BC709" s="21">
        <f>_xlfn.ISOWEEKNUM(Tableau1[[#This Row],[Date]])</f>
        <v>50</v>
      </c>
      <c r="BD709" s="21" t="str">
        <f>TEXT(Tableau1[[#This Row],[Date]],"jjjj")</f>
        <v>mardi</v>
      </c>
      <c r="BE709" s="21">
        <f>VLOOKUP(ROUND(Tableau1[[#This Row],[Année]],4),Tableau2[#Data],2)</f>
        <v>788</v>
      </c>
      <c r="BF709" s="21" t="str">
        <f>VLOOKUP(Tableau1[[#This Row],[Date]],Tableau3[],2)</f>
        <v>2020-2021</v>
      </c>
    </row>
    <row r="710" spans="1:58" hidden="1" x14ac:dyDescent="0.3">
      <c r="A710" s="22">
        <v>44174</v>
      </c>
      <c r="B710" s="20">
        <v>78910</v>
      </c>
      <c r="C710" s="20">
        <v>187282</v>
      </c>
      <c r="D710" s="24">
        <v>821.49</v>
      </c>
      <c r="E710" s="24"/>
      <c r="F710" s="24"/>
      <c r="G710" s="24"/>
      <c r="H710" s="24"/>
      <c r="I710" s="24"/>
      <c r="J710" s="24"/>
      <c r="K710" s="24"/>
      <c r="L710" s="24"/>
      <c r="M710" s="24">
        <v>0</v>
      </c>
      <c r="N710" s="24">
        <v>71.269998406991405</v>
      </c>
      <c r="O710" s="24">
        <v>45.299998987466097</v>
      </c>
      <c r="P710" s="24"/>
      <c r="Q710" s="24">
        <v>94.379997890442596</v>
      </c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>
        <v>528</v>
      </c>
      <c r="AD710" s="24">
        <v>529</v>
      </c>
      <c r="AE710" s="24"/>
      <c r="AF710" s="30">
        <f t="array" ref="AF710">Tableau1[[#This Row],[EC Sortie PAC]]-Tableau1[[#This Row],[EC entrée PAC]]</f>
        <v>1</v>
      </c>
      <c r="AG710" s="30">
        <f t="array" ref="AG710">Tableau1[[#This Row],[Différenctiel PAC]]</f>
        <v>1</v>
      </c>
      <c r="AH710" s="4">
        <f t="array" ref="AH710">Tableau1[[#This Row],[Echaudoirs]]+Tableau1[[#This Row],[Plumeuses]]</f>
        <v>0</v>
      </c>
      <c r="AI710" s="4">
        <f t="array" ref="AI710">Tableau1[[#This Row],[EF Surpréssée Eviscération]]+Tableau1[[#This Row],[EF Eviscération]]</f>
        <v>116.5699973944575</v>
      </c>
      <c r="AJ710" s="4">
        <f t="array" ref="AJ710">Tableau1[[#This Row],[Conso EF dégrilleur]]+Tableau1[[#This Row],[Conso EF prélaveuse]]+Tableau1[[#This Row],[Conso EF adiabatique]]</f>
        <v>0</v>
      </c>
      <c r="AK710" s="4">
        <f>Tableau1[[#This Row],[Conso EC Filtre]]+Tableau1[[#This Row],[Conso EC Laveuse ]]</f>
        <v>0</v>
      </c>
      <c r="AL710" s="30">
        <f t="array" ref="AL710">Tableau1[[#This Row],[Conso EF Quai Atlas (calculée)]]+Tableau1[[#This Row],[Conso EC Quai Atlas (calculée)]]</f>
        <v>0</v>
      </c>
      <c r="AM710" s="30">
        <f t="array" ref="AM710">Tableau1[[#This Row],[Lavage cagettes]]+Tableau1[[#This Row],[Lavage pal box]]</f>
        <v>0</v>
      </c>
      <c r="AN710" s="30">
        <f t="array" ref="AN710">Tableau1[[#This Row],[40 bar]]+Tableau1[[#This Row],[24 bar]]</f>
        <v>0</v>
      </c>
      <c r="AO710" s="31"/>
      <c r="AP710" s="31">
        <f>Tableau1[[#This Row],[EC Vestiaires m³]]+Tableau1[[#This Row],[Vestiaires EF]]+Tableau1[[#This Row],[Zone B]]</f>
        <v>0</v>
      </c>
      <c r="AQ71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610.54000471509994</v>
      </c>
      <c r="AR710" s="6">
        <f>Tableau1[[#This Row],[prestation lavage 40B]]+Tableau1[[#This Row],[Prestation lavage 24B]]</f>
        <v>0</v>
      </c>
      <c r="AS710" s="6">
        <f>IFERROR(Tableau1[[#This Row],[40 bar (19h-23h59)]]+Y711,0)</f>
        <v>0</v>
      </c>
      <c r="AT710" s="6">
        <f>IFERROR(Tableau1[[#This Row],[24 bar (19H-23H59)]]+AB711,0)</f>
        <v>0</v>
      </c>
      <c r="AU710" s="33">
        <f t="array" ref="AU710">(Tableau1[[#This Row],[Conso eau]]-Tableau1[Rejet convention])/Tableau1[[#This Row],[Rejet convention]]</f>
        <v>4.250000000000001E-2</v>
      </c>
      <c r="AV710" s="34">
        <f t="array" ref="AV710">IF(Tableau1[[#This Row],[Nbr de poulets (entrée découpe)]]&gt;0,(Tableau1[[#This Row],[Conso eau]]/Tableau1[[#This Row],[Nbr de poulets (entrée découpe)]])*1000,"erreur")</f>
        <v>10.410467621340768</v>
      </c>
      <c r="AW710" s="35">
        <f t="array" ref="AW710">IF(Tableau1[[#This Row],[Tonnage sortie ressuage]]&gt;0,(Tableau1[[#This Row],[Conso eau]]/Tableau1[[#This Row],[Tonnage sortie ressuage]])*1000,"erreur")</f>
        <v>4.3863798976943862</v>
      </c>
      <c r="AX710" s="34">
        <f t="array" ref="AX71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10" s="21">
        <f>10</f>
        <v>10</v>
      </c>
      <c r="AZ710" s="21">
        <f>6</f>
        <v>6</v>
      </c>
      <c r="BA710" s="21" t="str">
        <f>TEXT(Tableau1[[#This Row],[Date]],"aaaa")</f>
        <v>2020</v>
      </c>
      <c r="BB710" s="21" t="str">
        <f>TEXT(Tableau1[[#This Row],[Date]],"mmmm")</f>
        <v>décembre</v>
      </c>
      <c r="BC710" s="21">
        <f>_xlfn.ISOWEEKNUM(Tableau1[[#This Row],[Date]])</f>
        <v>50</v>
      </c>
      <c r="BD710" s="21" t="str">
        <f>TEXT(Tableau1[[#This Row],[Date]],"jjjj")</f>
        <v>mercredi</v>
      </c>
      <c r="BE710" s="21">
        <f>VLOOKUP(ROUND(Tableau1[[#This Row],[Année]],4),Tableau2[#Data],2)</f>
        <v>788</v>
      </c>
      <c r="BF710" s="21" t="str">
        <f>VLOOKUP(Tableau1[[#This Row],[Date]],Tableau3[],2)</f>
        <v>2020-2021</v>
      </c>
    </row>
    <row r="711" spans="1:58" hidden="1" x14ac:dyDescent="0.3">
      <c r="A711" s="22">
        <v>44175</v>
      </c>
      <c r="B711" s="20">
        <v>73876</v>
      </c>
      <c r="C711" s="20">
        <v>187358</v>
      </c>
      <c r="D711" s="24">
        <v>779.51</v>
      </c>
      <c r="E711" s="24"/>
      <c r="F711" s="24"/>
      <c r="G711" s="24"/>
      <c r="H711" s="24"/>
      <c r="I711" s="24"/>
      <c r="J711" s="24"/>
      <c r="K711" s="24"/>
      <c r="L711" s="24"/>
      <c r="M711" s="24">
        <v>0</v>
      </c>
      <c r="N711" s="24">
        <v>67.259998496621805</v>
      </c>
      <c r="O711" s="24">
        <v>41.019999083131601</v>
      </c>
      <c r="P711" s="24"/>
      <c r="Q711" s="24">
        <v>91.279997959732995</v>
      </c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>
        <v>580</v>
      </c>
      <c r="AD711" s="24">
        <v>583</v>
      </c>
      <c r="AE711" s="24"/>
      <c r="AF711" s="30">
        <f t="array" ref="AF711">Tableau1[[#This Row],[EC Sortie PAC]]-Tableau1[[#This Row],[EC entrée PAC]]</f>
        <v>3</v>
      </c>
      <c r="AG711" s="30">
        <f t="array" ref="AG711">Tableau1[[#This Row],[Différenctiel PAC]]</f>
        <v>3</v>
      </c>
      <c r="AH711" s="4">
        <f t="array" ref="AH711">Tableau1[[#This Row],[Echaudoirs]]+Tableau1[[#This Row],[Plumeuses]]</f>
        <v>0</v>
      </c>
      <c r="AI711" s="4">
        <f t="array" ref="AI711">Tableau1[[#This Row],[EF Surpréssée Eviscération]]+Tableau1[[#This Row],[EF Eviscération]]</f>
        <v>108.2799975797534</v>
      </c>
      <c r="AJ711" s="4">
        <f t="array" ref="AJ711">Tableau1[[#This Row],[Conso EF dégrilleur]]+Tableau1[[#This Row],[Conso EF prélaveuse]]+Tableau1[[#This Row],[Conso EF adiabatique]]</f>
        <v>0</v>
      </c>
      <c r="AK711" s="4">
        <f>Tableau1[[#This Row],[Conso EC Filtre]]+Tableau1[[#This Row],[Conso EC Laveuse ]]</f>
        <v>0</v>
      </c>
      <c r="AL711" s="30">
        <f t="array" ref="AL711">Tableau1[[#This Row],[Conso EF Quai Atlas (calculée)]]+Tableau1[[#This Row],[Conso EC Quai Atlas (calculée)]]</f>
        <v>0</v>
      </c>
      <c r="AM711" s="30">
        <f t="array" ref="AM711">Tableau1[[#This Row],[Lavage cagettes]]+Tableau1[[#This Row],[Lavage pal box]]</f>
        <v>0</v>
      </c>
      <c r="AN711" s="30">
        <f t="array" ref="AN711">Tableau1[[#This Row],[40 bar]]+Tableau1[[#This Row],[24 bar]]</f>
        <v>0</v>
      </c>
      <c r="AO711" s="31"/>
      <c r="AP711" s="31">
        <f>Tableau1[[#This Row],[EC Vestiaires m³]]+Tableau1[[#This Row],[Vestiaires EF]]+Tableau1[[#This Row],[Zone B]]</f>
        <v>0</v>
      </c>
      <c r="AQ71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579.95000446051358</v>
      </c>
      <c r="AR711" s="6">
        <f>Tableau1[[#This Row],[prestation lavage 40B]]+Tableau1[[#This Row],[Prestation lavage 24B]]</f>
        <v>0</v>
      </c>
      <c r="AS711" s="6">
        <f>IFERROR(Tableau1[[#This Row],[40 bar (19h-23h59)]]+Y712,0)</f>
        <v>0</v>
      </c>
      <c r="AT711" s="6">
        <f>IFERROR(Tableau1[[#This Row],[24 bar (19H-23H59)]]+AB712,0)</f>
        <v>0</v>
      </c>
      <c r="AU711" s="33">
        <f t="array" ref="AU711">(Tableau1[[#This Row],[Conso eau]]-Tableau1[Rejet convention])/Tableau1[[#This Row],[Rejet convention]]</f>
        <v>-1.0774111675126916E-2</v>
      </c>
      <c r="AV711" s="34">
        <f t="array" ref="AV711">IF(Tableau1[[#This Row],[Nbr de poulets (entrée découpe)]]&gt;0,(Tableau1[[#This Row],[Conso eau]]/Tableau1[[#This Row],[Nbr de poulets (entrée découpe)]])*1000,"erreur")</f>
        <v>10.551599978342086</v>
      </c>
      <c r="AW711" s="35">
        <f t="array" ref="AW711">IF(Tableau1[[#This Row],[Tonnage sortie ressuage]]&gt;0,(Tableau1[[#This Row],[Conso eau]]/Tableau1[[#This Row],[Tonnage sortie ressuage]])*1000,"erreur")</f>
        <v>4.1605375804609359</v>
      </c>
      <c r="AX711" s="34">
        <f t="array" ref="AX71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11" s="21">
        <f>10</f>
        <v>10</v>
      </c>
      <c r="AZ711" s="21">
        <f>6</f>
        <v>6</v>
      </c>
      <c r="BA711" s="21" t="str">
        <f>TEXT(Tableau1[[#This Row],[Date]],"aaaa")</f>
        <v>2020</v>
      </c>
      <c r="BB711" s="21" t="str">
        <f>TEXT(Tableau1[[#This Row],[Date]],"mmmm")</f>
        <v>décembre</v>
      </c>
      <c r="BC711" s="21">
        <f>_xlfn.ISOWEEKNUM(Tableau1[[#This Row],[Date]])</f>
        <v>50</v>
      </c>
      <c r="BD711" s="21" t="str">
        <f>TEXT(Tableau1[[#This Row],[Date]],"jjjj")</f>
        <v>jeudi</v>
      </c>
      <c r="BE711" s="21">
        <f>VLOOKUP(ROUND(Tableau1[[#This Row],[Année]],4),Tableau2[#Data],2)</f>
        <v>788</v>
      </c>
      <c r="BF711" s="21" t="str">
        <f>VLOOKUP(Tableau1[[#This Row],[Date]],Tableau3[],2)</f>
        <v>2020-2021</v>
      </c>
    </row>
    <row r="712" spans="1:58" hidden="1" x14ac:dyDescent="0.3">
      <c r="A712" s="22">
        <v>44176</v>
      </c>
      <c r="B712" s="20">
        <v>70551</v>
      </c>
      <c r="C712" s="20">
        <v>171778</v>
      </c>
      <c r="D712" s="24">
        <v>805.41</v>
      </c>
      <c r="E712" s="24"/>
      <c r="F712" s="24"/>
      <c r="G712" s="24"/>
      <c r="H712" s="24"/>
      <c r="I712" s="24"/>
      <c r="J712" s="24"/>
      <c r="K712" s="24"/>
      <c r="L712" s="24"/>
      <c r="M712" s="24">
        <v>0</v>
      </c>
      <c r="N712" s="24">
        <v>64.134998566470998</v>
      </c>
      <c r="O712" s="24">
        <v>41.949999062344403</v>
      </c>
      <c r="P712" s="24"/>
      <c r="Q712" s="24">
        <v>91.479997955262704</v>
      </c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>
        <v>536</v>
      </c>
      <c r="AD712" s="24">
        <v>537</v>
      </c>
      <c r="AE712" s="24"/>
      <c r="AF712" s="30">
        <f t="array" ref="AF712">Tableau1[[#This Row],[EC Sortie PAC]]-Tableau1[[#This Row],[EC entrée PAC]]</f>
        <v>1</v>
      </c>
      <c r="AG712" s="30">
        <f t="array" ref="AG712">Tableau1[[#This Row],[Différenctiel PAC]]</f>
        <v>1</v>
      </c>
      <c r="AH712" s="4">
        <f t="array" ref="AH712">Tableau1[[#This Row],[Echaudoirs]]+Tableau1[[#This Row],[Plumeuses]]</f>
        <v>0</v>
      </c>
      <c r="AI712" s="4">
        <f t="array" ref="AI712">Tableau1[[#This Row],[EF Surpréssée Eviscération]]+Tableau1[[#This Row],[EF Eviscération]]</f>
        <v>106.0849976288154</v>
      </c>
      <c r="AJ712" s="4">
        <f t="array" ref="AJ712">Tableau1[[#This Row],[Conso EF dégrilleur]]+Tableau1[[#This Row],[Conso EF prélaveuse]]+Tableau1[[#This Row],[Conso EF adiabatique]]</f>
        <v>0</v>
      </c>
      <c r="AK712" s="4">
        <f>Tableau1[[#This Row],[Conso EC Filtre]]+Tableau1[[#This Row],[Conso EC Laveuse ]]</f>
        <v>0</v>
      </c>
      <c r="AL712" s="30">
        <f t="array" ref="AL712">Tableau1[[#This Row],[Conso EF Quai Atlas (calculée)]]+Tableau1[[#This Row],[Conso EC Quai Atlas (calculée)]]</f>
        <v>0</v>
      </c>
      <c r="AM712" s="30">
        <f t="array" ref="AM712">Tableau1[[#This Row],[Lavage cagettes]]+Tableau1[[#This Row],[Lavage pal box]]</f>
        <v>0</v>
      </c>
      <c r="AN712" s="30">
        <f t="array" ref="AN712">Tableau1[[#This Row],[40 bar]]+Tableau1[[#This Row],[24 bar]]</f>
        <v>0</v>
      </c>
      <c r="AO712" s="31"/>
      <c r="AP712" s="31">
        <f>Tableau1[[#This Row],[EC Vestiaires m³]]+Tableau1[[#This Row],[Vestiaires EF]]+Tableau1[[#This Row],[Zone B]]</f>
        <v>0</v>
      </c>
      <c r="AQ71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607.84500441592184</v>
      </c>
      <c r="AR712" s="6">
        <f>Tableau1[[#This Row],[prestation lavage 40B]]+Tableau1[[#This Row],[Prestation lavage 24B]]</f>
        <v>0</v>
      </c>
      <c r="AS712" s="6">
        <f>IFERROR(Tableau1[[#This Row],[40 bar (19h-23h59)]]+Y713,0)</f>
        <v>0</v>
      </c>
      <c r="AT712" s="6">
        <f>IFERROR(Tableau1[[#This Row],[24 bar (19H-23H59)]]+AB713,0)</f>
        <v>0</v>
      </c>
      <c r="AU712" s="33">
        <f t="array" ref="AU712">(Tableau1[[#This Row],[Conso eau]]-Tableau1[Rejet convention])/Tableau1[[#This Row],[Rejet convention]]</f>
        <v>2.2093908629441585E-2</v>
      </c>
      <c r="AV712" s="34">
        <f t="array" ref="AV712">IF(Tableau1[[#This Row],[Nbr de poulets (entrée découpe)]]&gt;0,(Tableau1[[#This Row],[Conso eau]]/Tableau1[[#This Row],[Nbr de poulets (entrée découpe)]])*1000,"erreur")</f>
        <v>11.415996938384998</v>
      </c>
      <c r="AW712" s="35">
        <f t="array" ref="AW712">IF(Tableau1[[#This Row],[Tonnage sortie ressuage]]&gt;0,(Tableau1[[#This Row],[Conso eau]]/Tableau1[[#This Row],[Tonnage sortie ressuage]])*1000,"erreur")</f>
        <v>4.6886679318655471</v>
      </c>
      <c r="AX712" s="34">
        <f t="array" ref="AX71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12" s="21">
        <f>10</f>
        <v>10</v>
      </c>
      <c r="AZ712" s="21">
        <f>6</f>
        <v>6</v>
      </c>
      <c r="BA712" s="21" t="str">
        <f>TEXT(Tableau1[[#This Row],[Date]],"aaaa")</f>
        <v>2020</v>
      </c>
      <c r="BB712" s="21" t="str">
        <f>TEXT(Tableau1[[#This Row],[Date]],"mmmm")</f>
        <v>décembre</v>
      </c>
      <c r="BC712" s="21">
        <f>_xlfn.ISOWEEKNUM(Tableau1[[#This Row],[Date]])</f>
        <v>50</v>
      </c>
      <c r="BD712" s="21" t="str">
        <f>TEXT(Tableau1[[#This Row],[Date]],"jjjj")</f>
        <v>vendredi</v>
      </c>
      <c r="BE712" s="21">
        <f>VLOOKUP(ROUND(Tableau1[[#This Row],[Année]],4),Tableau2[#Data],2)</f>
        <v>788</v>
      </c>
      <c r="BF712" s="21" t="str">
        <f>VLOOKUP(Tableau1[[#This Row],[Date]],Tableau3[],2)</f>
        <v>2020-2021</v>
      </c>
    </row>
    <row r="713" spans="1:58" hidden="1" x14ac:dyDescent="0.3">
      <c r="A713" s="22">
        <v>44177</v>
      </c>
      <c r="B713" s="20"/>
      <c r="C713" s="20">
        <v>0</v>
      </c>
      <c r="D713" s="24">
        <v>113.41</v>
      </c>
      <c r="E713" s="24"/>
      <c r="F713" s="24"/>
      <c r="G713" s="24"/>
      <c r="H713" s="24"/>
      <c r="I713" s="24"/>
      <c r="J713" s="24"/>
      <c r="K713" s="24"/>
      <c r="L713" s="24"/>
      <c r="M713" s="24">
        <v>0</v>
      </c>
      <c r="N713" s="24">
        <v>0</v>
      </c>
      <c r="O713" s="24">
        <v>0.56999998725950696</v>
      </c>
      <c r="P713" s="24"/>
      <c r="Q713" s="24">
        <v>87.389998046681299</v>
      </c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>
        <v>554</v>
      </c>
      <c r="AD713" s="24">
        <v>556</v>
      </c>
      <c r="AE713" s="24"/>
      <c r="AF713" s="30">
        <f t="array" ref="AF713">Tableau1[[#This Row],[EC Sortie PAC]]-Tableau1[[#This Row],[EC entrée PAC]]</f>
        <v>2</v>
      </c>
      <c r="AG713" s="30">
        <f t="array" ref="AG713">Tableau1[[#This Row],[Différenctiel PAC]]</f>
        <v>2</v>
      </c>
      <c r="AH713" s="4">
        <f t="array" ref="AH713">Tableau1[[#This Row],[Echaudoirs]]+Tableau1[[#This Row],[Plumeuses]]</f>
        <v>0</v>
      </c>
      <c r="AI713" s="4">
        <f t="array" ref="AI713">Tableau1[[#This Row],[EF Surpréssée Eviscération]]+Tableau1[[#This Row],[EF Eviscération]]</f>
        <v>0.56999998725950696</v>
      </c>
      <c r="AJ713" s="4">
        <f t="array" ref="AJ713">Tableau1[[#This Row],[Conso EF dégrilleur]]+Tableau1[[#This Row],[Conso EF prélaveuse]]+Tableau1[[#This Row],[Conso EF adiabatique]]</f>
        <v>0</v>
      </c>
      <c r="AK713" s="4">
        <f>Tableau1[[#This Row],[Conso EC Filtre]]+Tableau1[[#This Row],[Conso EC Laveuse ]]</f>
        <v>0</v>
      </c>
      <c r="AL713" s="30">
        <f t="array" ref="AL713">Tableau1[[#This Row],[Conso EF Quai Atlas (calculée)]]+Tableau1[[#This Row],[Conso EC Quai Atlas (calculée)]]</f>
        <v>0</v>
      </c>
      <c r="AM713" s="30">
        <f t="array" ref="AM713">Tableau1[[#This Row],[Lavage cagettes]]+Tableau1[[#This Row],[Lavage pal box]]</f>
        <v>0</v>
      </c>
      <c r="AN713" s="30">
        <f t="array" ref="AN713">Tableau1[[#This Row],[40 bar]]+Tableau1[[#This Row],[24 bar]]</f>
        <v>0</v>
      </c>
      <c r="AO713" s="31"/>
      <c r="AP713" s="31">
        <f>Tableau1[[#This Row],[EC Vestiaires m³]]+Tableau1[[#This Row],[Vestiaires EF]]+Tableau1[[#This Row],[Zone B]]</f>
        <v>0</v>
      </c>
      <c r="AQ71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25.45000196605919</v>
      </c>
      <c r="AR713" s="6">
        <f>Tableau1[[#This Row],[prestation lavage 40B]]+Tableau1[[#This Row],[Prestation lavage 24B]]</f>
        <v>0</v>
      </c>
      <c r="AS713" s="6">
        <f>IFERROR(Tableau1[[#This Row],[40 bar (19h-23h59)]]+Y714,0)</f>
        <v>0</v>
      </c>
      <c r="AT713" s="6">
        <f>IFERROR(Tableau1[[#This Row],[24 bar (19H-23H59)]]+AB714,0)</f>
        <v>0</v>
      </c>
      <c r="AU713" s="33">
        <f t="array" ref="AU713">(Tableau1[[#This Row],[Conso eau]]-Tableau1[Rejet convention])/Tableau1[[#This Row],[Rejet convention]]</f>
        <v>-0.85607868020304567</v>
      </c>
      <c r="AV713" s="34" t="str">
        <f t="array" ref="AV713">IF(Tableau1[[#This Row],[Nbr de poulets (entrée découpe)]]&gt;0,(Tableau1[[#This Row],[Conso eau]]/Tableau1[[#This Row],[Nbr de poulets (entrée découpe)]])*1000,"erreur")</f>
        <v>erreur</v>
      </c>
      <c r="AW713" s="35" t="str">
        <f t="array" ref="AW713">IF(Tableau1[[#This Row],[Tonnage sortie ressuage]]&gt;0,(Tableau1[[#This Row],[Conso eau]]/Tableau1[[#This Row],[Tonnage sortie ressuage]])*1000,"erreur")</f>
        <v>erreur</v>
      </c>
      <c r="AX713" s="34" t="str">
        <f t="array" ref="AX71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13" s="21">
        <f>10</f>
        <v>10</v>
      </c>
      <c r="AZ713" s="21">
        <f>6</f>
        <v>6</v>
      </c>
      <c r="BA713" s="21" t="str">
        <f>TEXT(Tableau1[[#This Row],[Date]],"aaaa")</f>
        <v>2020</v>
      </c>
      <c r="BB713" s="21" t="str">
        <f>TEXT(Tableau1[[#This Row],[Date]],"mmmm")</f>
        <v>décembre</v>
      </c>
      <c r="BC713" s="21">
        <f>_xlfn.ISOWEEKNUM(Tableau1[[#This Row],[Date]])</f>
        <v>50</v>
      </c>
      <c r="BD713" s="21" t="str">
        <f>TEXT(Tableau1[[#This Row],[Date]],"jjjj")</f>
        <v>samedi</v>
      </c>
      <c r="BE713" s="21">
        <f>VLOOKUP(ROUND(Tableau1[[#This Row],[Année]],4),Tableau2[#Data],2)</f>
        <v>788</v>
      </c>
      <c r="BF713" s="21" t="str">
        <f>VLOOKUP(Tableau1[[#This Row],[Date]],Tableau3[],2)</f>
        <v>2020-2021</v>
      </c>
    </row>
    <row r="714" spans="1:58" hidden="1" x14ac:dyDescent="0.3">
      <c r="A714" s="22">
        <v>44178</v>
      </c>
      <c r="B714" s="20"/>
      <c r="C714" s="20">
        <v>0</v>
      </c>
      <c r="D714" s="24">
        <v>49.62</v>
      </c>
      <c r="E714" s="24"/>
      <c r="F714" s="24"/>
      <c r="G714" s="24"/>
      <c r="H714" s="24"/>
      <c r="I714" s="24"/>
      <c r="J714" s="24"/>
      <c r="K714" s="24"/>
      <c r="L714" s="24"/>
      <c r="M714" s="24">
        <v>0</v>
      </c>
      <c r="N714" s="24">
        <v>0</v>
      </c>
      <c r="O714" s="24">
        <v>0</v>
      </c>
      <c r="P714" s="24"/>
      <c r="Q714" s="24">
        <v>0</v>
      </c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>
        <v>145</v>
      </c>
      <c r="AD714" s="24">
        <v>146</v>
      </c>
      <c r="AE714" s="24"/>
      <c r="AF714" s="30">
        <f t="array" ref="AF714">Tableau1[[#This Row],[EC Sortie PAC]]-Tableau1[[#This Row],[EC entrée PAC]]</f>
        <v>1</v>
      </c>
      <c r="AG714" s="30">
        <f t="array" ref="AG714">Tableau1[[#This Row],[Différenctiel PAC]]</f>
        <v>1</v>
      </c>
      <c r="AH714" s="4">
        <f t="array" ref="AH714">Tableau1[[#This Row],[Echaudoirs]]+Tableau1[[#This Row],[Plumeuses]]</f>
        <v>0</v>
      </c>
      <c r="AI714" s="4">
        <f t="array" ref="AI714">Tableau1[[#This Row],[EF Surpréssée Eviscération]]+Tableau1[[#This Row],[EF Eviscération]]</f>
        <v>0</v>
      </c>
      <c r="AJ714" s="4">
        <f t="array" ref="AJ714">Tableau1[[#This Row],[Conso EF dégrilleur]]+Tableau1[[#This Row],[Conso EF prélaveuse]]+Tableau1[[#This Row],[Conso EF adiabatique]]</f>
        <v>0</v>
      </c>
      <c r="AK714" s="4">
        <f>Tableau1[[#This Row],[Conso EC Filtre]]+Tableau1[[#This Row],[Conso EC Laveuse ]]</f>
        <v>0</v>
      </c>
      <c r="AL714" s="30">
        <f t="array" ref="AL714">Tableau1[[#This Row],[Conso EF Quai Atlas (calculée)]]+Tableau1[[#This Row],[Conso EC Quai Atlas (calculée)]]</f>
        <v>0</v>
      </c>
      <c r="AM714" s="30">
        <f t="array" ref="AM714">Tableau1[[#This Row],[Lavage cagettes]]+Tableau1[[#This Row],[Lavage pal box]]</f>
        <v>0</v>
      </c>
      <c r="AN714" s="30">
        <f t="array" ref="AN714">Tableau1[[#This Row],[40 bar]]+Tableau1[[#This Row],[24 bar]]</f>
        <v>0</v>
      </c>
      <c r="AO714" s="31"/>
      <c r="AP714" s="31">
        <f>Tableau1[[#This Row],[EC Vestiaires m³]]+Tableau1[[#This Row],[Vestiaires EF]]+Tableau1[[#This Row],[Zone B]]</f>
        <v>0</v>
      </c>
      <c r="AQ71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49.62</v>
      </c>
      <c r="AR714" s="6">
        <f>Tableau1[[#This Row],[prestation lavage 40B]]+Tableau1[[#This Row],[Prestation lavage 24B]]</f>
        <v>0</v>
      </c>
      <c r="AS714" s="6">
        <f>IFERROR(Tableau1[[#This Row],[40 bar (19h-23h59)]]+Y715,0)</f>
        <v>0</v>
      </c>
      <c r="AT714" s="6">
        <f>IFERROR(Tableau1[[#This Row],[24 bar (19H-23H59)]]+AB715,0)</f>
        <v>0</v>
      </c>
      <c r="AU714" s="33">
        <f t="array" ref="AU714">(Tableau1[[#This Row],[Conso eau]]-Tableau1[Rejet convention])/Tableau1[[#This Row],[Rejet convention]]</f>
        <v>-0.93703045685279185</v>
      </c>
      <c r="AV714" s="34" t="str">
        <f t="array" ref="AV714">IF(Tableau1[[#This Row],[Nbr de poulets (entrée découpe)]]&gt;0,(Tableau1[[#This Row],[Conso eau]]/Tableau1[[#This Row],[Nbr de poulets (entrée découpe)]])*1000,"erreur")</f>
        <v>erreur</v>
      </c>
      <c r="AW714" s="35" t="str">
        <f t="array" ref="AW714">IF(Tableau1[[#This Row],[Tonnage sortie ressuage]]&gt;0,(Tableau1[[#This Row],[Conso eau]]/Tableau1[[#This Row],[Tonnage sortie ressuage]])*1000,"erreur")</f>
        <v>erreur</v>
      </c>
      <c r="AX714" s="34" t="str">
        <f t="array" ref="AX71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14" s="21">
        <f>10</f>
        <v>10</v>
      </c>
      <c r="AZ714" s="21">
        <f>6</f>
        <v>6</v>
      </c>
      <c r="BA714" s="21" t="str">
        <f>TEXT(Tableau1[[#This Row],[Date]],"aaaa")</f>
        <v>2020</v>
      </c>
      <c r="BB714" s="21" t="str">
        <f>TEXT(Tableau1[[#This Row],[Date]],"mmmm")</f>
        <v>décembre</v>
      </c>
      <c r="BC714" s="21">
        <f>_xlfn.ISOWEEKNUM(Tableau1[[#This Row],[Date]])</f>
        <v>50</v>
      </c>
      <c r="BD714" s="21" t="str">
        <f>TEXT(Tableau1[[#This Row],[Date]],"jjjj")</f>
        <v>dimanche</v>
      </c>
      <c r="BE714" s="21">
        <f>VLOOKUP(ROUND(Tableau1[[#This Row],[Année]],4),Tableau2[#Data],2)</f>
        <v>788</v>
      </c>
      <c r="BF714" s="21" t="str">
        <f>VLOOKUP(Tableau1[[#This Row],[Date]],Tableau3[],2)</f>
        <v>2020-2021</v>
      </c>
    </row>
    <row r="715" spans="1:58" hidden="1" x14ac:dyDescent="0.3">
      <c r="A715" s="22">
        <v>44179</v>
      </c>
      <c r="B715" s="20">
        <v>66187</v>
      </c>
      <c r="C715" s="20">
        <v>172084</v>
      </c>
      <c r="D715" s="24">
        <v>689.7</v>
      </c>
      <c r="E715" s="24"/>
      <c r="F715" s="24"/>
      <c r="G715" s="24"/>
      <c r="H715" s="24"/>
      <c r="I715" s="24"/>
      <c r="J715" s="24"/>
      <c r="K715" s="24"/>
      <c r="L715" s="24"/>
      <c r="M715" s="24">
        <v>0</v>
      </c>
      <c r="N715" s="24">
        <v>64.634998555295198</v>
      </c>
      <c r="O715" s="24">
        <v>38.864999131299598</v>
      </c>
      <c r="P715" s="24"/>
      <c r="Q715" s="24">
        <v>0</v>
      </c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>
        <v>78</v>
      </c>
      <c r="AD715" s="24">
        <v>78</v>
      </c>
      <c r="AE715" s="24"/>
      <c r="AF715" s="30">
        <f t="array" ref="AF715">Tableau1[[#This Row],[EC Sortie PAC]]-Tableau1[[#This Row],[EC entrée PAC]]</f>
        <v>0</v>
      </c>
      <c r="AG715" s="30">
        <f t="array" ref="AG715">Tableau1[[#This Row],[Différenctiel PAC]]</f>
        <v>0</v>
      </c>
      <c r="AH715" s="4">
        <f t="array" ref="AH715">Tableau1[[#This Row],[Echaudoirs]]+Tableau1[[#This Row],[Plumeuses]]</f>
        <v>0</v>
      </c>
      <c r="AI715" s="4">
        <f t="array" ref="AI715">Tableau1[[#This Row],[EF Surpréssée Eviscération]]+Tableau1[[#This Row],[EF Eviscération]]</f>
        <v>103.4999976865948</v>
      </c>
      <c r="AJ715" s="4">
        <f t="array" ref="AJ715">Tableau1[[#This Row],[Conso EF dégrilleur]]+Tableau1[[#This Row],[Conso EF prélaveuse]]+Tableau1[[#This Row],[Conso EF adiabatique]]</f>
        <v>0</v>
      </c>
      <c r="AK715" s="4">
        <f>Tableau1[[#This Row],[Conso EC Filtre]]+Tableau1[[#This Row],[Conso EC Laveuse ]]</f>
        <v>0</v>
      </c>
      <c r="AL715" s="30">
        <f t="array" ref="AL715">Tableau1[[#This Row],[Conso EF Quai Atlas (calculée)]]+Tableau1[[#This Row],[Conso EC Quai Atlas (calculée)]]</f>
        <v>0</v>
      </c>
      <c r="AM715" s="30">
        <f t="array" ref="AM715">Tableau1[[#This Row],[Lavage cagettes]]+Tableau1[[#This Row],[Lavage pal box]]</f>
        <v>0</v>
      </c>
      <c r="AN715" s="30">
        <f t="array" ref="AN715">Tableau1[[#This Row],[40 bar]]+Tableau1[[#This Row],[24 bar]]</f>
        <v>0</v>
      </c>
      <c r="AO715" s="31"/>
      <c r="AP715" s="31">
        <f>Tableau1[[#This Row],[EC Vestiaires m³]]+Tableau1[[#This Row],[Vestiaires EF]]+Tableau1[[#This Row],[Zone B]]</f>
        <v>0</v>
      </c>
      <c r="AQ71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586.20000231340521</v>
      </c>
      <c r="AR715" s="6">
        <f>Tableau1[[#This Row],[prestation lavage 40B]]+Tableau1[[#This Row],[Prestation lavage 24B]]</f>
        <v>0</v>
      </c>
      <c r="AS715" s="6">
        <f>IFERROR(Tableau1[[#This Row],[40 bar (19h-23h59)]]+Y716,0)</f>
        <v>0</v>
      </c>
      <c r="AT715" s="6">
        <f>IFERROR(Tableau1[[#This Row],[24 bar (19H-23H59)]]+AB716,0)</f>
        <v>0</v>
      </c>
      <c r="AU715" s="33">
        <f t="array" ref="AU715">(Tableau1[[#This Row],[Conso eau]]-Tableau1[Rejet convention])/Tableau1[[#This Row],[Rejet convention]]</f>
        <v>-0.12474619289340096</v>
      </c>
      <c r="AV715" s="34">
        <f t="array" ref="AV715">IF(Tableau1[[#This Row],[Nbr de poulets (entrée découpe)]]&gt;0,(Tableau1[[#This Row],[Conso eau]]/Tableau1[[#This Row],[Nbr de poulets (entrée découpe)]])*1000,"erreur")</f>
        <v>10.420475319926876</v>
      </c>
      <c r="AW715" s="35">
        <f t="array" ref="AW715">IF(Tableau1[[#This Row],[Tonnage sortie ressuage]]&gt;0,(Tableau1[[#This Row],[Conso eau]]/Tableau1[[#This Row],[Tonnage sortie ressuage]])*1000,"erreur")</f>
        <v>4.0079263615443628</v>
      </c>
      <c r="AX715" s="34">
        <f t="array" ref="AX71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15" s="21">
        <f>10</f>
        <v>10</v>
      </c>
      <c r="AZ715" s="21">
        <f>6</f>
        <v>6</v>
      </c>
      <c r="BA715" s="21" t="str">
        <f>TEXT(Tableau1[[#This Row],[Date]],"aaaa")</f>
        <v>2020</v>
      </c>
      <c r="BB715" s="21" t="str">
        <f>TEXT(Tableau1[[#This Row],[Date]],"mmmm")</f>
        <v>décembre</v>
      </c>
      <c r="BC715" s="21">
        <f>_xlfn.ISOWEEKNUM(Tableau1[[#This Row],[Date]])</f>
        <v>51</v>
      </c>
      <c r="BD715" s="21" t="str">
        <f>TEXT(Tableau1[[#This Row],[Date]],"jjjj")</f>
        <v>lundi</v>
      </c>
      <c r="BE715" s="21">
        <f>VLOOKUP(ROUND(Tableau1[[#This Row],[Année]],4),Tableau2[#Data],2)</f>
        <v>788</v>
      </c>
      <c r="BF715" s="21" t="str">
        <f>VLOOKUP(Tableau1[[#This Row],[Date]],Tableau3[],2)</f>
        <v>2020-2021</v>
      </c>
    </row>
    <row r="716" spans="1:58" hidden="1" x14ac:dyDescent="0.3">
      <c r="A716" s="22">
        <v>44180</v>
      </c>
      <c r="B716" s="20">
        <v>75770</v>
      </c>
      <c r="C716" s="20">
        <v>193261</v>
      </c>
      <c r="D716" s="24">
        <v>709.54</v>
      </c>
      <c r="E716" s="24"/>
      <c r="F716" s="24"/>
      <c r="G716" s="24"/>
      <c r="H716" s="24"/>
      <c r="I716" s="24"/>
      <c r="J716" s="24"/>
      <c r="K716" s="24"/>
      <c r="L716" s="24"/>
      <c r="M716" s="24">
        <v>0</v>
      </c>
      <c r="N716" s="24">
        <v>64.624998555518701</v>
      </c>
      <c r="O716" s="24">
        <v>41.349999075755498</v>
      </c>
      <c r="P716" s="24"/>
      <c r="Q716" s="24">
        <v>84.539998110383706</v>
      </c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>
        <v>490</v>
      </c>
      <c r="AD716" s="24">
        <v>508</v>
      </c>
      <c r="AE716" s="24"/>
      <c r="AF716" s="30">
        <f t="array" ref="AF716">Tableau1[[#This Row],[EC Sortie PAC]]-Tableau1[[#This Row],[EC entrée PAC]]</f>
        <v>18</v>
      </c>
      <c r="AG716" s="30">
        <f t="array" ref="AG716">Tableau1[[#This Row],[Différenctiel PAC]]</f>
        <v>18</v>
      </c>
      <c r="AH716" s="4">
        <f t="array" ref="AH716">Tableau1[[#This Row],[Echaudoirs]]+Tableau1[[#This Row],[Plumeuses]]</f>
        <v>0</v>
      </c>
      <c r="AI716" s="4">
        <f t="array" ref="AI716">Tableau1[[#This Row],[EF Surpréssée Eviscération]]+Tableau1[[#This Row],[EF Eviscération]]</f>
        <v>105.97499763127419</v>
      </c>
      <c r="AJ716" s="4">
        <f t="array" ref="AJ716">Tableau1[[#This Row],[Conso EF dégrilleur]]+Tableau1[[#This Row],[Conso EF prélaveuse]]+Tableau1[[#This Row],[Conso EF adiabatique]]</f>
        <v>0</v>
      </c>
      <c r="AK716" s="4">
        <f>Tableau1[[#This Row],[Conso EC Filtre]]+Tableau1[[#This Row],[Conso EC Laveuse ]]</f>
        <v>0</v>
      </c>
      <c r="AL716" s="30">
        <f t="array" ref="AL716">Tableau1[[#This Row],[Conso EF Quai Atlas (calculée)]]+Tableau1[[#This Row],[Conso EC Quai Atlas (calculée)]]</f>
        <v>0</v>
      </c>
      <c r="AM716" s="30">
        <f t="array" ref="AM716">Tableau1[[#This Row],[Lavage cagettes]]+Tableau1[[#This Row],[Lavage pal box]]</f>
        <v>0</v>
      </c>
      <c r="AN716" s="30">
        <f t="array" ref="AN716">Tableau1[[#This Row],[40 bar]]+Tableau1[[#This Row],[24 bar]]</f>
        <v>0</v>
      </c>
      <c r="AO716" s="31"/>
      <c r="AP716" s="31">
        <f>Tableau1[[#This Row],[EC Vestiaires m³]]+Tableau1[[#This Row],[Vestiaires EF]]+Tableau1[[#This Row],[Zone B]]</f>
        <v>0</v>
      </c>
      <c r="AQ71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519.02500425834205</v>
      </c>
      <c r="AR716" s="6">
        <f>Tableau1[[#This Row],[prestation lavage 40B]]+Tableau1[[#This Row],[Prestation lavage 24B]]</f>
        <v>0</v>
      </c>
      <c r="AS716" s="6">
        <f>IFERROR(Tableau1[[#This Row],[40 bar (19h-23h59)]]+Y717,0)</f>
        <v>0</v>
      </c>
      <c r="AT716" s="6">
        <f>IFERROR(Tableau1[[#This Row],[24 bar (19H-23H59)]]+AB717,0)</f>
        <v>0</v>
      </c>
      <c r="AU716" s="33">
        <f t="array" ref="AU716">(Tableau1[[#This Row],[Conso eau]]-Tableau1[Rejet convention])/Tableau1[[#This Row],[Rejet convention]]</f>
        <v>-9.9568527918781777E-2</v>
      </c>
      <c r="AV716" s="34">
        <f t="array" ref="AV716">IF(Tableau1[[#This Row],[Nbr de poulets (entrée découpe)]]&gt;0,(Tableau1[[#This Row],[Conso eau]]/Tableau1[[#This Row],[Nbr de poulets (entrée découpe)]])*1000,"erreur")</f>
        <v>9.3643922396726946</v>
      </c>
      <c r="AW716" s="35">
        <f t="array" ref="AW716">IF(Tableau1[[#This Row],[Tonnage sortie ressuage]]&gt;0,(Tableau1[[#This Row],[Conso eau]]/Tableau1[[#This Row],[Tonnage sortie ressuage]])*1000,"erreur")</f>
        <v>3.6714080957875614</v>
      </c>
      <c r="AX716" s="34">
        <f t="array" ref="AX71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16" s="21">
        <f>10</f>
        <v>10</v>
      </c>
      <c r="AZ716" s="21">
        <f>6</f>
        <v>6</v>
      </c>
      <c r="BA716" s="21" t="str">
        <f>TEXT(Tableau1[[#This Row],[Date]],"aaaa")</f>
        <v>2020</v>
      </c>
      <c r="BB716" s="21" t="str">
        <f>TEXT(Tableau1[[#This Row],[Date]],"mmmm")</f>
        <v>décembre</v>
      </c>
      <c r="BC716" s="21">
        <f>_xlfn.ISOWEEKNUM(Tableau1[[#This Row],[Date]])</f>
        <v>51</v>
      </c>
      <c r="BD716" s="21" t="str">
        <f>TEXT(Tableau1[[#This Row],[Date]],"jjjj")</f>
        <v>mardi</v>
      </c>
      <c r="BE716" s="21">
        <f>VLOOKUP(ROUND(Tableau1[[#This Row],[Année]],4),Tableau2[#Data],2)</f>
        <v>788</v>
      </c>
      <c r="BF716" s="21" t="str">
        <f>VLOOKUP(Tableau1[[#This Row],[Date]],Tableau3[],2)</f>
        <v>2020-2021</v>
      </c>
    </row>
    <row r="717" spans="1:58" hidden="1" x14ac:dyDescent="0.3">
      <c r="A717" s="22">
        <v>44181</v>
      </c>
      <c r="B717" s="20">
        <v>77484</v>
      </c>
      <c r="C717" s="20">
        <v>198230</v>
      </c>
      <c r="D717" s="24">
        <v>799.06</v>
      </c>
      <c r="E717" s="24"/>
      <c r="F717" s="24"/>
      <c r="G717" s="24"/>
      <c r="H717" s="24"/>
      <c r="I717" s="24"/>
      <c r="J717" s="24"/>
      <c r="K717" s="24"/>
      <c r="L717" s="24"/>
      <c r="M717" s="24">
        <v>0</v>
      </c>
      <c r="N717" s="24">
        <v>53.824998796917498</v>
      </c>
      <c r="O717" s="24">
        <v>40.999999083578601</v>
      </c>
      <c r="P717" s="24"/>
      <c r="Q717" s="24">
        <v>52.059998836368301</v>
      </c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>
        <v>508</v>
      </c>
      <c r="AD717" s="24">
        <v>586</v>
      </c>
      <c r="AE717" s="24"/>
      <c r="AF717" s="30">
        <f t="array" ref="AF717">Tableau1[[#This Row],[EC Sortie PAC]]-Tableau1[[#This Row],[EC entrée PAC]]</f>
        <v>78</v>
      </c>
      <c r="AG717" s="30">
        <f t="array" ref="AG717">Tableau1[[#This Row],[Différenctiel PAC]]</f>
        <v>78</v>
      </c>
      <c r="AH717" s="4">
        <f t="array" ref="AH717">Tableau1[[#This Row],[Echaudoirs]]+Tableau1[[#This Row],[Plumeuses]]</f>
        <v>0</v>
      </c>
      <c r="AI717" s="4">
        <f t="array" ref="AI717">Tableau1[[#This Row],[EF Surpréssée Eviscération]]+Tableau1[[#This Row],[EF Eviscération]]</f>
        <v>94.824997880496099</v>
      </c>
      <c r="AJ717" s="4">
        <f t="array" ref="AJ717">Tableau1[[#This Row],[Conso EF dégrilleur]]+Tableau1[[#This Row],[Conso EF prélaveuse]]+Tableau1[[#This Row],[Conso EF adiabatique]]</f>
        <v>0</v>
      </c>
      <c r="AK717" s="4">
        <f>Tableau1[[#This Row],[Conso EC Filtre]]+Tableau1[[#This Row],[Conso EC Laveuse ]]</f>
        <v>0</v>
      </c>
      <c r="AL717" s="30">
        <f t="array" ref="AL717">Tableau1[[#This Row],[Conso EF Quai Atlas (calculée)]]+Tableau1[[#This Row],[Conso EC Quai Atlas (calculée)]]</f>
        <v>0</v>
      </c>
      <c r="AM717" s="30">
        <f t="array" ref="AM717">Tableau1[[#This Row],[Lavage cagettes]]+Tableau1[[#This Row],[Lavage pal box]]</f>
        <v>0</v>
      </c>
      <c r="AN717" s="30">
        <f t="array" ref="AN717">Tableau1[[#This Row],[40 bar]]+Tableau1[[#This Row],[24 bar]]</f>
        <v>0</v>
      </c>
      <c r="AO717" s="31"/>
      <c r="AP717" s="31">
        <f>Tableau1[[#This Row],[EC Vestiaires m³]]+Tableau1[[#This Row],[Vestiaires EF]]+Tableau1[[#This Row],[Zone B]]</f>
        <v>0</v>
      </c>
      <c r="AQ71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652.17500328313554</v>
      </c>
      <c r="AR717" s="6">
        <f>Tableau1[[#This Row],[prestation lavage 40B]]+Tableau1[[#This Row],[Prestation lavage 24B]]</f>
        <v>0</v>
      </c>
      <c r="AS717" s="6">
        <f>IFERROR(Tableau1[[#This Row],[40 bar (19h-23h59)]]+Y718,0)</f>
        <v>0</v>
      </c>
      <c r="AT717" s="6">
        <f>IFERROR(Tableau1[[#This Row],[24 bar (19H-23H59)]]+AB718,0)</f>
        <v>0</v>
      </c>
      <c r="AU717" s="33">
        <f t="array" ref="AU717">(Tableau1[[#This Row],[Conso eau]]-Tableau1[Rejet convention])/Tableau1[[#This Row],[Rejet convention]]</f>
        <v>1.4035532994923789E-2</v>
      </c>
      <c r="AV717" s="34">
        <f t="array" ref="AV717">IF(Tableau1[[#This Row],[Nbr de poulets (entrée découpe)]]&gt;0,(Tableau1[[#This Row],[Conso eau]]/Tableau1[[#This Row],[Nbr de poulets (entrée découpe)]])*1000,"erreur")</f>
        <v>10.312580661814051</v>
      </c>
      <c r="AW717" s="35">
        <f t="array" ref="AW717">IF(Tableau1[[#This Row],[Tonnage sortie ressuage]]&gt;0,(Tableau1[[#This Row],[Conso eau]]/Tableau1[[#This Row],[Tonnage sortie ressuage]])*1000,"erreur")</f>
        <v>4.0309741209705887</v>
      </c>
      <c r="AX717" s="34">
        <f t="array" ref="AX71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17" s="21">
        <f>10</f>
        <v>10</v>
      </c>
      <c r="AZ717" s="21">
        <f>6</f>
        <v>6</v>
      </c>
      <c r="BA717" s="21" t="str">
        <f>TEXT(Tableau1[[#This Row],[Date]],"aaaa")</f>
        <v>2020</v>
      </c>
      <c r="BB717" s="21" t="str">
        <f>TEXT(Tableau1[[#This Row],[Date]],"mmmm")</f>
        <v>décembre</v>
      </c>
      <c r="BC717" s="21">
        <f>_xlfn.ISOWEEKNUM(Tableau1[[#This Row],[Date]])</f>
        <v>51</v>
      </c>
      <c r="BD717" s="21" t="str">
        <f>TEXT(Tableau1[[#This Row],[Date]],"jjjj")</f>
        <v>mercredi</v>
      </c>
      <c r="BE717" s="21">
        <f>VLOOKUP(ROUND(Tableau1[[#This Row],[Année]],4),Tableau2[#Data],2)</f>
        <v>788</v>
      </c>
      <c r="BF717" s="21" t="str">
        <f>VLOOKUP(Tableau1[[#This Row],[Date]],Tableau3[],2)</f>
        <v>2020-2021</v>
      </c>
    </row>
    <row r="718" spans="1:58" hidden="1" x14ac:dyDescent="0.3">
      <c r="A718" s="22">
        <v>44182</v>
      </c>
      <c r="B718" s="20">
        <v>78395</v>
      </c>
      <c r="C718" s="20">
        <v>200260</v>
      </c>
      <c r="D718" s="24">
        <v>795.73</v>
      </c>
      <c r="E718" s="24"/>
      <c r="F718" s="24"/>
      <c r="G718" s="24"/>
      <c r="H718" s="24"/>
      <c r="I718" s="24"/>
      <c r="J718" s="24"/>
      <c r="K718" s="24"/>
      <c r="L718" s="24"/>
      <c r="M718" s="24">
        <v>0</v>
      </c>
      <c r="N718" s="24">
        <v>48.469998916611097</v>
      </c>
      <c r="O718" s="24">
        <v>36.064999193884397</v>
      </c>
      <c r="P718" s="24"/>
      <c r="Q718" s="24">
        <v>81.019998189061894</v>
      </c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>
        <v>548</v>
      </c>
      <c r="AD718" s="24">
        <v>545</v>
      </c>
      <c r="AE718" s="24"/>
      <c r="AF718" s="30">
        <f t="array" ref="AF718">Tableau1[[#This Row],[EC Sortie PAC]]-Tableau1[[#This Row],[EC entrée PAC]]</f>
        <v>-3</v>
      </c>
      <c r="AG718" s="30">
        <f t="array" ref="AG718">Tableau1[[#This Row],[Différenctiel PAC]]</f>
        <v>-3</v>
      </c>
      <c r="AH718" s="4">
        <f t="array" ref="AH718">Tableau1[[#This Row],[Echaudoirs]]+Tableau1[[#This Row],[Plumeuses]]</f>
        <v>0</v>
      </c>
      <c r="AI718" s="4">
        <f t="array" ref="AI718">Tableau1[[#This Row],[EF Surpréssée Eviscération]]+Tableau1[[#This Row],[EF Eviscération]]</f>
        <v>84.534998110495494</v>
      </c>
      <c r="AJ718" s="4">
        <f t="array" ref="AJ718">Tableau1[[#This Row],[Conso EF dégrilleur]]+Tableau1[[#This Row],[Conso EF prélaveuse]]+Tableau1[[#This Row],[Conso EF adiabatique]]</f>
        <v>0</v>
      </c>
      <c r="AK718" s="4">
        <f>Tableau1[[#This Row],[Conso EC Filtre]]+Tableau1[[#This Row],[Conso EC Laveuse ]]</f>
        <v>0</v>
      </c>
      <c r="AL718" s="30">
        <f t="array" ref="AL718">Tableau1[[#This Row],[Conso EF Quai Atlas (calculée)]]+Tableau1[[#This Row],[Conso EC Quai Atlas (calculée)]]</f>
        <v>0</v>
      </c>
      <c r="AM718" s="30">
        <f t="array" ref="AM718">Tableau1[[#This Row],[Lavage cagettes]]+Tableau1[[#This Row],[Lavage pal box]]</f>
        <v>0</v>
      </c>
      <c r="AN718" s="30">
        <f t="array" ref="AN718">Tableau1[[#This Row],[40 bar]]+Tableau1[[#This Row],[24 bar]]</f>
        <v>0</v>
      </c>
      <c r="AO718" s="31"/>
      <c r="AP718" s="31">
        <f>Tableau1[[#This Row],[EC Vestiaires m³]]+Tableau1[[#This Row],[Vestiaires EF]]+Tableau1[[#This Row],[Zone B]]</f>
        <v>0</v>
      </c>
      <c r="AQ71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630.17500370044263</v>
      </c>
      <c r="AR718" s="6">
        <f>Tableau1[[#This Row],[prestation lavage 40B]]+Tableau1[[#This Row],[Prestation lavage 24B]]</f>
        <v>0</v>
      </c>
      <c r="AS718" s="6">
        <f>IFERROR(Tableau1[[#This Row],[40 bar (19h-23h59)]]+Y719,0)</f>
        <v>0</v>
      </c>
      <c r="AT718" s="6">
        <f>IFERROR(Tableau1[[#This Row],[24 bar (19H-23H59)]]+AB719,0)</f>
        <v>0</v>
      </c>
      <c r="AU718" s="33">
        <f t="array" ref="AU718">(Tableau1[[#This Row],[Conso eau]]-Tableau1[Rejet convention])/Tableau1[[#This Row],[Rejet convention]]</f>
        <v>9.809644670050785E-3</v>
      </c>
      <c r="AV718" s="34">
        <f t="array" ref="AV718">IF(Tableau1[[#This Row],[Nbr de poulets (entrée découpe)]]&gt;0,(Tableau1[[#This Row],[Conso eau]]/Tableau1[[#This Row],[Nbr de poulets (entrée découpe)]])*1000,"erreur")</f>
        <v>10.150264685247786</v>
      </c>
      <c r="AW718" s="35">
        <f t="array" ref="AW718">IF(Tableau1[[#This Row],[Tonnage sortie ressuage]]&gt;0,(Tableau1[[#This Row],[Conso eau]]/Tableau1[[#This Row],[Tonnage sortie ressuage]])*1000,"erreur")</f>
        <v>3.9734844701887546</v>
      </c>
      <c r="AX718" s="34">
        <f t="array" ref="AX71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18" s="21">
        <f>10</f>
        <v>10</v>
      </c>
      <c r="AZ718" s="21">
        <f>6</f>
        <v>6</v>
      </c>
      <c r="BA718" s="21" t="str">
        <f>TEXT(Tableau1[[#This Row],[Date]],"aaaa")</f>
        <v>2020</v>
      </c>
      <c r="BB718" s="21" t="str">
        <f>TEXT(Tableau1[[#This Row],[Date]],"mmmm")</f>
        <v>décembre</v>
      </c>
      <c r="BC718" s="21">
        <f>_xlfn.ISOWEEKNUM(Tableau1[[#This Row],[Date]])</f>
        <v>51</v>
      </c>
      <c r="BD718" s="21" t="str">
        <f>TEXT(Tableau1[[#This Row],[Date]],"jjjj")</f>
        <v>jeudi</v>
      </c>
      <c r="BE718" s="21">
        <f>VLOOKUP(ROUND(Tableau1[[#This Row],[Année]],4),Tableau2[#Data],2)</f>
        <v>788</v>
      </c>
      <c r="BF718" s="21" t="str">
        <f>VLOOKUP(Tableau1[[#This Row],[Date]],Tableau3[],2)</f>
        <v>2020-2021</v>
      </c>
    </row>
    <row r="719" spans="1:58" hidden="1" x14ac:dyDescent="0.3">
      <c r="A719" s="22">
        <v>44183</v>
      </c>
      <c r="B719" s="20">
        <v>78933</v>
      </c>
      <c r="C719" s="20">
        <v>188987</v>
      </c>
      <c r="D719" s="24">
        <v>922.53</v>
      </c>
      <c r="E719" s="24"/>
      <c r="F719" s="24"/>
      <c r="G719" s="24"/>
      <c r="H719" s="24"/>
      <c r="I719" s="24"/>
      <c r="J719" s="24"/>
      <c r="K719" s="24"/>
      <c r="L719" s="24"/>
      <c r="M719" s="24">
        <v>0</v>
      </c>
      <c r="N719" s="24">
        <v>58.149998700246201</v>
      </c>
      <c r="O719" s="24">
        <v>40.909999085590201</v>
      </c>
      <c r="P719" s="24"/>
      <c r="Q719" s="24">
        <v>86.399998068809495</v>
      </c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>
        <v>534</v>
      </c>
      <c r="AD719" s="24">
        <v>620</v>
      </c>
      <c r="AE719" s="24"/>
      <c r="AF719" s="30">
        <f t="array" ref="AF719">Tableau1[[#This Row],[EC Sortie PAC]]-Tableau1[[#This Row],[EC entrée PAC]]</f>
        <v>86</v>
      </c>
      <c r="AG719" s="30">
        <f t="array" ref="AG719">Tableau1[[#This Row],[Différenctiel PAC]]</f>
        <v>86</v>
      </c>
      <c r="AH719" s="4">
        <f t="array" ref="AH719">Tableau1[[#This Row],[Echaudoirs]]+Tableau1[[#This Row],[Plumeuses]]</f>
        <v>0</v>
      </c>
      <c r="AI719" s="4">
        <f t="array" ref="AI719">Tableau1[[#This Row],[EF Surpréssée Eviscération]]+Tableau1[[#This Row],[EF Eviscération]]</f>
        <v>99.059997785836401</v>
      </c>
      <c r="AJ719" s="4">
        <f t="array" ref="AJ719">Tableau1[[#This Row],[Conso EF dégrilleur]]+Tableau1[[#This Row],[Conso EF prélaveuse]]+Tableau1[[#This Row],[Conso EF adiabatique]]</f>
        <v>0</v>
      </c>
      <c r="AK719" s="4">
        <f>Tableau1[[#This Row],[Conso EC Filtre]]+Tableau1[[#This Row],[Conso EC Laveuse ]]</f>
        <v>0</v>
      </c>
      <c r="AL719" s="30">
        <f t="array" ref="AL719">Tableau1[[#This Row],[Conso EF Quai Atlas (calculée)]]+Tableau1[[#This Row],[Conso EC Quai Atlas (calculée)]]</f>
        <v>0</v>
      </c>
      <c r="AM719" s="30">
        <f t="array" ref="AM719">Tableau1[[#This Row],[Lavage cagettes]]+Tableau1[[#This Row],[Lavage pal box]]</f>
        <v>0</v>
      </c>
      <c r="AN719" s="30">
        <f t="array" ref="AN719">Tableau1[[#This Row],[40 bar]]+Tableau1[[#This Row],[24 bar]]</f>
        <v>0</v>
      </c>
      <c r="AO719" s="31"/>
      <c r="AP719" s="31">
        <f>Tableau1[[#This Row],[EC Vestiaires m³]]+Tableau1[[#This Row],[Vestiaires EF]]+Tableau1[[#This Row],[Zone B]]</f>
        <v>0</v>
      </c>
      <c r="AQ71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737.07000414535401</v>
      </c>
      <c r="AR719" s="6">
        <f>Tableau1[[#This Row],[prestation lavage 40B]]+Tableau1[[#This Row],[Prestation lavage 24B]]</f>
        <v>0</v>
      </c>
      <c r="AS719" s="6">
        <f>IFERROR(Tableau1[[#This Row],[40 bar (19h-23h59)]]+Y720,0)</f>
        <v>0</v>
      </c>
      <c r="AT719" s="6">
        <f>IFERROR(Tableau1[[#This Row],[24 bar (19H-23H59)]]+AB720,0)</f>
        <v>0</v>
      </c>
      <c r="AU719" s="33">
        <f t="array" ref="AU719">(Tableau1[[#This Row],[Conso eau]]-Tableau1[Rejet convention])/Tableau1[[#This Row],[Rejet convention]]</f>
        <v>0.17072335025380708</v>
      </c>
      <c r="AV719" s="34">
        <f t="array" ref="AV719">IF(Tableau1[[#This Row],[Nbr de poulets (entrée découpe)]]&gt;0,(Tableau1[[#This Row],[Conso eau]]/Tableau1[[#This Row],[Nbr de poulets (entrée découpe)]])*1000,"erreur")</f>
        <v>11.687507126296987</v>
      </c>
      <c r="AW719" s="35">
        <f t="array" ref="AW719">IF(Tableau1[[#This Row],[Tonnage sortie ressuage]]&gt;0,(Tableau1[[#This Row],[Conso eau]]/Tableau1[[#This Row],[Tonnage sortie ressuage]])*1000,"erreur")</f>
        <v>4.8814468720070696</v>
      </c>
      <c r="AX719" s="34">
        <f t="array" ref="AX71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19" s="21">
        <f>10</f>
        <v>10</v>
      </c>
      <c r="AZ719" s="21">
        <f>6</f>
        <v>6</v>
      </c>
      <c r="BA719" s="21" t="str">
        <f>TEXT(Tableau1[[#This Row],[Date]],"aaaa")</f>
        <v>2020</v>
      </c>
      <c r="BB719" s="21" t="str">
        <f>TEXT(Tableau1[[#This Row],[Date]],"mmmm")</f>
        <v>décembre</v>
      </c>
      <c r="BC719" s="21">
        <f>_xlfn.ISOWEEKNUM(Tableau1[[#This Row],[Date]])</f>
        <v>51</v>
      </c>
      <c r="BD719" s="21" t="str">
        <f>TEXT(Tableau1[[#This Row],[Date]],"jjjj")</f>
        <v>vendredi</v>
      </c>
      <c r="BE719" s="21">
        <f>VLOOKUP(ROUND(Tableau1[[#This Row],[Année]],4),Tableau2[#Data],2)</f>
        <v>788</v>
      </c>
      <c r="BF719" s="21" t="str">
        <f>VLOOKUP(Tableau1[[#This Row],[Date]],Tableau3[],2)</f>
        <v>2020-2021</v>
      </c>
    </row>
    <row r="720" spans="1:58" hidden="1" x14ac:dyDescent="0.3">
      <c r="A720" s="22">
        <v>44184</v>
      </c>
      <c r="B720" s="20"/>
      <c r="C720" s="20">
        <v>0</v>
      </c>
      <c r="D720" s="24">
        <v>142.41</v>
      </c>
      <c r="E720" s="24"/>
      <c r="F720" s="24"/>
      <c r="G720" s="24"/>
      <c r="H720" s="24"/>
      <c r="I720" s="24"/>
      <c r="J720" s="24"/>
      <c r="K720" s="24"/>
      <c r="L720" s="24"/>
      <c r="M720" s="24">
        <v>0</v>
      </c>
      <c r="N720" s="24">
        <v>0</v>
      </c>
      <c r="O720" s="24">
        <v>0</v>
      </c>
      <c r="P720" s="24"/>
      <c r="Q720" s="24">
        <v>87.329998048022404</v>
      </c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>
        <v>711</v>
      </c>
      <c r="AD720" s="24">
        <v>620</v>
      </c>
      <c r="AE720" s="24"/>
      <c r="AF720" s="30">
        <f t="array" ref="AF720">Tableau1[[#This Row],[EC Sortie PAC]]-Tableau1[[#This Row],[EC entrée PAC]]</f>
        <v>-91</v>
      </c>
      <c r="AG720" s="30">
        <f t="array" ref="AG720">Tableau1[[#This Row],[Différenctiel PAC]]</f>
        <v>-91</v>
      </c>
      <c r="AH720" s="4">
        <f t="array" ref="AH720">Tableau1[[#This Row],[Echaudoirs]]+Tableau1[[#This Row],[Plumeuses]]</f>
        <v>0</v>
      </c>
      <c r="AI720" s="4">
        <f t="array" ref="AI720">Tableau1[[#This Row],[EF Surpréssée Eviscération]]+Tableau1[[#This Row],[EF Eviscération]]</f>
        <v>0</v>
      </c>
      <c r="AJ720" s="4">
        <f t="array" ref="AJ720">Tableau1[[#This Row],[Conso EF dégrilleur]]+Tableau1[[#This Row],[Conso EF prélaveuse]]+Tableau1[[#This Row],[Conso EF adiabatique]]</f>
        <v>0</v>
      </c>
      <c r="AK720" s="4">
        <f>Tableau1[[#This Row],[Conso EC Filtre]]+Tableau1[[#This Row],[Conso EC Laveuse ]]</f>
        <v>0</v>
      </c>
      <c r="AL720" s="30">
        <f t="array" ref="AL720">Tableau1[[#This Row],[Conso EF Quai Atlas (calculée)]]+Tableau1[[#This Row],[Conso EC Quai Atlas (calculée)]]</f>
        <v>0</v>
      </c>
      <c r="AM720" s="30">
        <f t="array" ref="AM720">Tableau1[[#This Row],[Lavage cagettes]]+Tableau1[[#This Row],[Lavage pal box]]</f>
        <v>0</v>
      </c>
      <c r="AN720" s="30">
        <f t="array" ref="AN720">Tableau1[[#This Row],[40 bar]]+Tableau1[[#This Row],[24 bar]]</f>
        <v>0</v>
      </c>
      <c r="AO720" s="31"/>
      <c r="AP720" s="31">
        <f>Tableau1[[#This Row],[EC Vestiaires m³]]+Tableau1[[#This Row],[Vestiaires EF]]+Tableau1[[#This Row],[Zone B]]</f>
        <v>0</v>
      </c>
      <c r="AQ72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55.080001951977593</v>
      </c>
      <c r="AR720" s="6">
        <f>Tableau1[[#This Row],[prestation lavage 40B]]+Tableau1[[#This Row],[Prestation lavage 24B]]</f>
        <v>0</v>
      </c>
      <c r="AS720" s="6">
        <f>IFERROR(Tableau1[[#This Row],[40 bar (19h-23h59)]]+Y721,0)</f>
        <v>0</v>
      </c>
      <c r="AT720" s="6">
        <f>IFERROR(Tableau1[[#This Row],[24 bar (19H-23H59)]]+AB721,0)</f>
        <v>0</v>
      </c>
      <c r="AU720" s="33">
        <f t="array" ref="AU720">(Tableau1[[#This Row],[Conso eau]]-Tableau1[Rejet convention])/Tableau1[[#This Row],[Rejet convention]]</f>
        <v>-0.81927664974619296</v>
      </c>
      <c r="AV720" s="34" t="str">
        <f t="array" ref="AV720">IF(Tableau1[[#This Row],[Nbr de poulets (entrée découpe)]]&gt;0,(Tableau1[[#This Row],[Conso eau]]/Tableau1[[#This Row],[Nbr de poulets (entrée découpe)]])*1000,"erreur")</f>
        <v>erreur</v>
      </c>
      <c r="AW720" s="35" t="str">
        <f t="array" ref="AW720">IF(Tableau1[[#This Row],[Tonnage sortie ressuage]]&gt;0,(Tableau1[[#This Row],[Conso eau]]/Tableau1[[#This Row],[Tonnage sortie ressuage]])*1000,"erreur")</f>
        <v>erreur</v>
      </c>
      <c r="AX720" s="34" t="str">
        <f t="array" ref="AX72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20" s="21">
        <f>10</f>
        <v>10</v>
      </c>
      <c r="AZ720" s="21">
        <f>6</f>
        <v>6</v>
      </c>
      <c r="BA720" s="21" t="str">
        <f>TEXT(Tableau1[[#This Row],[Date]],"aaaa")</f>
        <v>2020</v>
      </c>
      <c r="BB720" s="21" t="str">
        <f>TEXT(Tableau1[[#This Row],[Date]],"mmmm")</f>
        <v>décembre</v>
      </c>
      <c r="BC720" s="21">
        <f>_xlfn.ISOWEEKNUM(Tableau1[[#This Row],[Date]])</f>
        <v>51</v>
      </c>
      <c r="BD720" s="21" t="str">
        <f>TEXT(Tableau1[[#This Row],[Date]],"jjjj")</f>
        <v>samedi</v>
      </c>
      <c r="BE720" s="21">
        <f>VLOOKUP(ROUND(Tableau1[[#This Row],[Année]],4),Tableau2[#Data],2)</f>
        <v>788</v>
      </c>
      <c r="BF720" s="21" t="str">
        <f>VLOOKUP(Tableau1[[#This Row],[Date]],Tableau3[],2)</f>
        <v>2020-2021</v>
      </c>
    </row>
    <row r="721" spans="1:58" hidden="1" x14ac:dyDescent="0.3">
      <c r="A721" s="22">
        <v>44185</v>
      </c>
      <c r="B721" s="20"/>
      <c r="C721" s="20">
        <v>0</v>
      </c>
      <c r="D721" s="24">
        <v>61.7</v>
      </c>
      <c r="E721" s="24"/>
      <c r="F721" s="24"/>
      <c r="G721" s="24"/>
      <c r="H721" s="24"/>
      <c r="I721" s="24"/>
      <c r="J721" s="24"/>
      <c r="K721" s="24"/>
      <c r="L721" s="24"/>
      <c r="M721" s="24">
        <v>0</v>
      </c>
      <c r="N721" s="24">
        <v>0</v>
      </c>
      <c r="O721" s="24">
        <v>0</v>
      </c>
      <c r="P721" s="24"/>
      <c r="Q721" s="24">
        <v>0</v>
      </c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>
        <v>175</v>
      </c>
      <c r="AD721" s="24">
        <v>176</v>
      </c>
      <c r="AE721" s="24"/>
      <c r="AF721" s="30">
        <f t="array" ref="AF721">Tableau1[[#This Row],[EC Sortie PAC]]-Tableau1[[#This Row],[EC entrée PAC]]</f>
        <v>1</v>
      </c>
      <c r="AG721" s="30">
        <f t="array" ref="AG721">Tableau1[[#This Row],[Différenctiel PAC]]</f>
        <v>1</v>
      </c>
      <c r="AH721" s="4">
        <f t="array" ref="AH721">Tableau1[[#This Row],[Echaudoirs]]+Tableau1[[#This Row],[Plumeuses]]</f>
        <v>0</v>
      </c>
      <c r="AI721" s="4">
        <f t="array" ref="AI721">Tableau1[[#This Row],[EF Surpréssée Eviscération]]+Tableau1[[#This Row],[EF Eviscération]]</f>
        <v>0</v>
      </c>
      <c r="AJ721" s="4">
        <f t="array" ref="AJ721">Tableau1[[#This Row],[Conso EF dégrilleur]]+Tableau1[[#This Row],[Conso EF prélaveuse]]+Tableau1[[#This Row],[Conso EF adiabatique]]</f>
        <v>0</v>
      </c>
      <c r="AK721" s="4">
        <f>Tableau1[[#This Row],[Conso EC Filtre]]+Tableau1[[#This Row],[Conso EC Laveuse ]]</f>
        <v>0</v>
      </c>
      <c r="AL721" s="30">
        <f t="array" ref="AL721">Tableau1[[#This Row],[Conso EF Quai Atlas (calculée)]]+Tableau1[[#This Row],[Conso EC Quai Atlas (calculée)]]</f>
        <v>0</v>
      </c>
      <c r="AM721" s="30">
        <f t="array" ref="AM721">Tableau1[[#This Row],[Lavage cagettes]]+Tableau1[[#This Row],[Lavage pal box]]</f>
        <v>0</v>
      </c>
      <c r="AN721" s="30">
        <f t="array" ref="AN721">Tableau1[[#This Row],[40 bar]]+Tableau1[[#This Row],[24 bar]]</f>
        <v>0</v>
      </c>
      <c r="AO721" s="31"/>
      <c r="AP721" s="31">
        <f>Tableau1[[#This Row],[EC Vestiaires m³]]+Tableau1[[#This Row],[Vestiaires EF]]+Tableau1[[#This Row],[Zone B]]</f>
        <v>0</v>
      </c>
      <c r="AQ72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61.7</v>
      </c>
      <c r="AR721" s="6">
        <f>Tableau1[[#This Row],[prestation lavage 40B]]+Tableau1[[#This Row],[Prestation lavage 24B]]</f>
        <v>0</v>
      </c>
      <c r="AS721" s="6">
        <f>IFERROR(Tableau1[[#This Row],[40 bar (19h-23h59)]]+Y722,0)</f>
        <v>0</v>
      </c>
      <c r="AT721" s="6">
        <f>IFERROR(Tableau1[[#This Row],[24 bar (19H-23H59)]]+AB722,0)</f>
        <v>0</v>
      </c>
      <c r="AU721" s="33">
        <f t="array" ref="AU721">(Tableau1[[#This Row],[Conso eau]]-Tableau1[Rejet convention])/Tableau1[[#This Row],[Rejet convention]]</f>
        <v>-0.92170050761421318</v>
      </c>
      <c r="AV721" s="34" t="str">
        <f t="array" ref="AV721">IF(Tableau1[[#This Row],[Nbr de poulets (entrée découpe)]]&gt;0,(Tableau1[[#This Row],[Conso eau]]/Tableau1[[#This Row],[Nbr de poulets (entrée découpe)]])*1000,"erreur")</f>
        <v>erreur</v>
      </c>
      <c r="AW721" s="35" t="str">
        <f t="array" ref="AW721">IF(Tableau1[[#This Row],[Tonnage sortie ressuage]]&gt;0,(Tableau1[[#This Row],[Conso eau]]/Tableau1[[#This Row],[Tonnage sortie ressuage]])*1000,"erreur")</f>
        <v>erreur</v>
      </c>
      <c r="AX721" s="34" t="str">
        <f t="array" ref="AX72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21" s="21">
        <f>10</f>
        <v>10</v>
      </c>
      <c r="AZ721" s="21">
        <f>6</f>
        <v>6</v>
      </c>
      <c r="BA721" s="21" t="str">
        <f>TEXT(Tableau1[[#This Row],[Date]],"aaaa")</f>
        <v>2020</v>
      </c>
      <c r="BB721" s="21" t="str">
        <f>TEXT(Tableau1[[#This Row],[Date]],"mmmm")</f>
        <v>décembre</v>
      </c>
      <c r="BC721" s="21">
        <f>_xlfn.ISOWEEKNUM(Tableau1[[#This Row],[Date]])</f>
        <v>51</v>
      </c>
      <c r="BD721" s="21" t="str">
        <f>TEXT(Tableau1[[#This Row],[Date]],"jjjj")</f>
        <v>dimanche</v>
      </c>
      <c r="BE721" s="21">
        <f>VLOOKUP(ROUND(Tableau1[[#This Row],[Année]],4),Tableau2[#Data],2)</f>
        <v>788</v>
      </c>
      <c r="BF721" s="21" t="str">
        <f>VLOOKUP(Tableau1[[#This Row],[Date]],Tableau3[],2)</f>
        <v>2020-2021</v>
      </c>
    </row>
    <row r="722" spans="1:58" hidden="1" x14ac:dyDescent="0.3">
      <c r="A722" s="22">
        <v>44186</v>
      </c>
      <c r="B722" s="20">
        <v>71838</v>
      </c>
      <c r="C722" s="20">
        <v>176572</v>
      </c>
      <c r="D722" s="24">
        <v>760.07</v>
      </c>
      <c r="E722" s="24"/>
      <c r="F722" s="24"/>
      <c r="G722" s="24"/>
      <c r="H722" s="24"/>
      <c r="I722" s="24"/>
      <c r="J722" s="24"/>
      <c r="K722" s="24"/>
      <c r="L722" s="24"/>
      <c r="M722" s="24">
        <v>0</v>
      </c>
      <c r="N722" s="24">
        <v>55.2999987639487</v>
      </c>
      <c r="O722" s="24">
        <v>41.469999073073303</v>
      </c>
      <c r="P722" s="24"/>
      <c r="Q722" s="24">
        <v>0</v>
      </c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>
        <v>86</v>
      </c>
      <c r="AD722" s="24">
        <v>87</v>
      </c>
      <c r="AE722" s="24"/>
      <c r="AF722" s="30">
        <f t="array" ref="AF722">Tableau1[[#This Row],[EC Sortie PAC]]-Tableau1[[#This Row],[EC entrée PAC]]</f>
        <v>1</v>
      </c>
      <c r="AG722" s="30">
        <f t="array" ref="AG722">Tableau1[[#This Row],[Différenctiel PAC]]</f>
        <v>1</v>
      </c>
      <c r="AH722" s="4">
        <f t="array" ref="AH722">Tableau1[[#This Row],[Echaudoirs]]+Tableau1[[#This Row],[Plumeuses]]</f>
        <v>0</v>
      </c>
      <c r="AI722" s="4">
        <f t="array" ref="AI722">Tableau1[[#This Row],[EF Surpréssée Eviscération]]+Tableau1[[#This Row],[EF Eviscération]]</f>
        <v>96.769997837022004</v>
      </c>
      <c r="AJ722" s="4">
        <f t="array" ref="AJ722">Tableau1[[#This Row],[Conso EF dégrilleur]]+Tableau1[[#This Row],[Conso EF prélaveuse]]+Tableau1[[#This Row],[Conso EF adiabatique]]</f>
        <v>0</v>
      </c>
      <c r="AK722" s="4">
        <f>Tableau1[[#This Row],[Conso EC Filtre]]+Tableau1[[#This Row],[Conso EC Laveuse ]]</f>
        <v>0</v>
      </c>
      <c r="AL722" s="30">
        <f t="array" ref="AL722">Tableau1[[#This Row],[Conso EF Quai Atlas (calculée)]]+Tableau1[[#This Row],[Conso EC Quai Atlas (calculée)]]</f>
        <v>0</v>
      </c>
      <c r="AM722" s="30">
        <f t="array" ref="AM722">Tableau1[[#This Row],[Lavage cagettes]]+Tableau1[[#This Row],[Lavage pal box]]</f>
        <v>0</v>
      </c>
      <c r="AN722" s="30">
        <f t="array" ref="AN722">Tableau1[[#This Row],[40 bar]]+Tableau1[[#This Row],[24 bar]]</f>
        <v>0</v>
      </c>
      <c r="AO722" s="31"/>
      <c r="AP722" s="31">
        <f>Tableau1[[#This Row],[EC Vestiaires m³]]+Tableau1[[#This Row],[Vestiaires EF]]+Tableau1[[#This Row],[Zone B]]</f>
        <v>0</v>
      </c>
      <c r="AQ72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663.30000216297799</v>
      </c>
      <c r="AR722" s="6">
        <f>Tableau1[[#This Row],[prestation lavage 40B]]+Tableau1[[#This Row],[Prestation lavage 24B]]</f>
        <v>0</v>
      </c>
      <c r="AS722" s="6">
        <f>IFERROR(Tableau1[[#This Row],[40 bar (19h-23h59)]]+Y723,0)</f>
        <v>0</v>
      </c>
      <c r="AT722" s="6">
        <f>IFERROR(Tableau1[[#This Row],[24 bar (19H-23H59)]]+AB723,0)</f>
        <v>0</v>
      </c>
      <c r="AU722" s="33">
        <f t="array" ref="AU722">(Tableau1[[#This Row],[Conso eau]]-Tableau1[Rejet convention])/Tableau1[[#This Row],[Rejet convention]]</f>
        <v>-3.544416243654816E-2</v>
      </c>
      <c r="AV722" s="34">
        <f t="array" ref="AV722">IF(Tableau1[[#This Row],[Nbr de poulets (entrée découpe)]]&gt;0,(Tableau1[[#This Row],[Conso eau]]/Tableau1[[#This Row],[Nbr de poulets (entrée découpe)]])*1000,"erreur")</f>
        <v>10.580333528216265</v>
      </c>
      <c r="AW722" s="35">
        <f t="array" ref="AW722">IF(Tableau1[[#This Row],[Tonnage sortie ressuage]]&gt;0,(Tableau1[[#This Row],[Conso eau]]/Tableau1[[#This Row],[Tonnage sortie ressuage]])*1000,"erreur")</f>
        <v>4.3045896291597767</v>
      </c>
      <c r="AX722" s="34">
        <f t="array" ref="AX72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22" s="21">
        <f>10</f>
        <v>10</v>
      </c>
      <c r="AZ722" s="21">
        <f>6</f>
        <v>6</v>
      </c>
      <c r="BA722" s="21" t="str">
        <f>TEXT(Tableau1[[#This Row],[Date]],"aaaa")</f>
        <v>2020</v>
      </c>
      <c r="BB722" s="21" t="str">
        <f>TEXT(Tableau1[[#This Row],[Date]],"mmmm")</f>
        <v>décembre</v>
      </c>
      <c r="BC722" s="21">
        <f>_xlfn.ISOWEEKNUM(Tableau1[[#This Row],[Date]])</f>
        <v>52</v>
      </c>
      <c r="BD722" s="21" t="str">
        <f>TEXT(Tableau1[[#This Row],[Date]],"jjjj")</f>
        <v>lundi</v>
      </c>
      <c r="BE722" s="21">
        <f>VLOOKUP(ROUND(Tableau1[[#This Row],[Année]],4),Tableau2[#Data],2)</f>
        <v>788</v>
      </c>
      <c r="BF722" s="21" t="str">
        <f>VLOOKUP(Tableau1[[#This Row],[Date]],Tableau3[],2)</f>
        <v>2020-2021</v>
      </c>
    </row>
    <row r="723" spans="1:58" hidden="1" x14ac:dyDescent="0.3">
      <c r="A723" s="22">
        <v>44187</v>
      </c>
      <c r="B723" s="20">
        <v>73690</v>
      </c>
      <c r="C723" s="20">
        <v>184157</v>
      </c>
      <c r="D723" s="24">
        <v>826.67</v>
      </c>
      <c r="E723" s="24"/>
      <c r="F723" s="24"/>
      <c r="G723" s="24"/>
      <c r="H723" s="24"/>
      <c r="I723" s="24"/>
      <c r="J723" s="24"/>
      <c r="K723" s="24"/>
      <c r="L723" s="24"/>
      <c r="M723" s="24">
        <v>0</v>
      </c>
      <c r="N723" s="24">
        <v>51.51499884855</v>
      </c>
      <c r="O723" s="24">
        <v>38.554999138228602</v>
      </c>
      <c r="P723" s="24"/>
      <c r="Q723" s="24">
        <v>89.459998000413194</v>
      </c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>
        <v>521</v>
      </c>
      <c r="AD723" s="24">
        <v>523</v>
      </c>
      <c r="AE723" s="24"/>
      <c r="AF723" s="30">
        <f t="array" ref="AF723">Tableau1[[#This Row],[EC Sortie PAC]]-Tableau1[[#This Row],[EC entrée PAC]]</f>
        <v>2</v>
      </c>
      <c r="AG723" s="30">
        <f t="array" ref="AG723">Tableau1[[#This Row],[Différenctiel PAC]]</f>
        <v>2</v>
      </c>
      <c r="AH723" s="4">
        <f t="array" ref="AH723">Tableau1[[#This Row],[Echaudoirs]]+Tableau1[[#This Row],[Plumeuses]]</f>
        <v>0</v>
      </c>
      <c r="AI723" s="4">
        <f t="array" ref="AI723">Tableau1[[#This Row],[EF Surpréssée Eviscération]]+Tableau1[[#This Row],[EF Eviscération]]</f>
        <v>90.069997986778603</v>
      </c>
      <c r="AJ723" s="4">
        <f t="array" ref="AJ723">Tableau1[[#This Row],[Conso EF dégrilleur]]+Tableau1[[#This Row],[Conso EF prélaveuse]]+Tableau1[[#This Row],[Conso EF adiabatique]]</f>
        <v>0</v>
      </c>
      <c r="AK723" s="4">
        <f>Tableau1[[#This Row],[Conso EC Filtre]]+Tableau1[[#This Row],[Conso EC Laveuse ]]</f>
        <v>0</v>
      </c>
      <c r="AL723" s="30">
        <f t="array" ref="AL723">Tableau1[[#This Row],[Conso EF Quai Atlas (calculée)]]+Tableau1[[#This Row],[Conso EC Quai Atlas (calculée)]]</f>
        <v>0</v>
      </c>
      <c r="AM723" s="30">
        <f t="array" ref="AM723">Tableau1[[#This Row],[Lavage cagettes]]+Tableau1[[#This Row],[Lavage pal box]]</f>
        <v>0</v>
      </c>
      <c r="AN723" s="30">
        <f t="array" ref="AN723">Tableau1[[#This Row],[40 bar]]+Tableau1[[#This Row],[24 bar]]</f>
        <v>0</v>
      </c>
      <c r="AO723" s="31"/>
      <c r="AP723" s="31">
        <f>Tableau1[[#This Row],[EC Vestiaires m³]]+Tableau1[[#This Row],[Vestiaires EF]]+Tableau1[[#This Row],[Zone B]]</f>
        <v>0</v>
      </c>
      <c r="AQ72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647.14000401280816</v>
      </c>
      <c r="AR723" s="6">
        <f>Tableau1[[#This Row],[prestation lavage 40B]]+Tableau1[[#This Row],[Prestation lavage 24B]]</f>
        <v>0</v>
      </c>
      <c r="AS723" s="6">
        <f>IFERROR(Tableau1[[#This Row],[40 bar (19h-23h59)]]+Y724,0)</f>
        <v>0</v>
      </c>
      <c r="AT723" s="6">
        <f>IFERROR(Tableau1[[#This Row],[24 bar (19H-23H59)]]+AB724,0)</f>
        <v>0</v>
      </c>
      <c r="AU723" s="33">
        <f t="array" ref="AU723">(Tableau1[[#This Row],[Conso eau]]-Tableau1[Rejet convention])/Tableau1[[#This Row],[Rejet convention]]</f>
        <v>4.9073604060913656E-2</v>
      </c>
      <c r="AV723" s="34">
        <f t="array" ref="AV723">IF(Tableau1[[#This Row],[Nbr de poulets (entrée découpe)]]&gt;0,(Tableau1[[#This Row],[Conso eau]]/Tableau1[[#This Row],[Nbr de poulets (entrée découpe)]])*1000,"erreur")</f>
        <v>11.21821142624508</v>
      </c>
      <c r="AW723" s="35">
        <f t="array" ref="AW723">IF(Tableau1[[#This Row],[Tonnage sortie ressuage]]&gt;0,(Tableau1[[#This Row],[Conso eau]]/Tableau1[[#This Row],[Tonnage sortie ressuage]])*1000,"erreur")</f>
        <v>4.4889415010018618</v>
      </c>
      <c r="AX723" s="34">
        <f t="array" ref="AX72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23" s="21">
        <f>10</f>
        <v>10</v>
      </c>
      <c r="AZ723" s="21">
        <f>6</f>
        <v>6</v>
      </c>
      <c r="BA723" s="21" t="str">
        <f>TEXT(Tableau1[[#This Row],[Date]],"aaaa")</f>
        <v>2020</v>
      </c>
      <c r="BB723" s="21" t="str">
        <f>TEXT(Tableau1[[#This Row],[Date]],"mmmm")</f>
        <v>décembre</v>
      </c>
      <c r="BC723" s="21">
        <f>_xlfn.ISOWEEKNUM(Tableau1[[#This Row],[Date]])</f>
        <v>52</v>
      </c>
      <c r="BD723" s="21" t="str">
        <f>TEXT(Tableau1[[#This Row],[Date]],"jjjj")</f>
        <v>mardi</v>
      </c>
      <c r="BE723" s="21">
        <f>VLOOKUP(ROUND(Tableau1[[#This Row],[Année]],4),Tableau2[#Data],2)</f>
        <v>788</v>
      </c>
      <c r="BF723" s="21" t="str">
        <f>VLOOKUP(Tableau1[[#This Row],[Date]],Tableau3[],2)</f>
        <v>2020-2021</v>
      </c>
    </row>
    <row r="724" spans="1:58" hidden="1" x14ac:dyDescent="0.3">
      <c r="A724" s="22">
        <v>44188</v>
      </c>
      <c r="B724" s="20">
        <v>74733</v>
      </c>
      <c r="C724" s="20">
        <v>179212</v>
      </c>
      <c r="D724" s="24">
        <v>867.42</v>
      </c>
      <c r="E724" s="24"/>
      <c r="F724" s="24"/>
      <c r="G724" s="24"/>
      <c r="H724" s="24"/>
      <c r="I724" s="24"/>
      <c r="J724" s="24"/>
      <c r="K724" s="24"/>
      <c r="L724" s="24"/>
      <c r="M724" s="24">
        <v>0</v>
      </c>
      <c r="N724" s="24">
        <v>49.814998886547997</v>
      </c>
      <c r="O724" s="24">
        <v>39.484999117441497</v>
      </c>
      <c r="P724" s="24"/>
      <c r="Q724" s="24">
        <v>85.579998087137895</v>
      </c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>
        <v>587</v>
      </c>
      <c r="AD724" s="24">
        <v>589</v>
      </c>
      <c r="AE724" s="24"/>
      <c r="AF724" s="30">
        <f t="array" ref="AF724">Tableau1[[#This Row],[EC Sortie PAC]]-Tableau1[[#This Row],[EC entrée PAC]]</f>
        <v>2</v>
      </c>
      <c r="AG724" s="30">
        <f t="array" ref="AG724">Tableau1[[#This Row],[Différenctiel PAC]]</f>
        <v>2</v>
      </c>
      <c r="AH724" s="4">
        <f t="array" ref="AH724">Tableau1[[#This Row],[Echaudoirs]]+Tableau1[[#This Row],[Plumeuses]]</f>
        <v>0</v>
      </c>
      <c r="AI724" s="4">
        <f t="array" ref="AI724">Tableau1[[#This Row],[EF Surpréssée Eviscération]]+Tableau1[[#This Row],[EF Eviscération]]</f>
        <v>89.299998003989487</v>
      </c>
      <c r="AJ724" s="4">
        <f t="array" ref="AJ724">Tableau1[[#This Row],[Conso EF dégrilleur]]+Tableau1[[#This Row],[Conso EF prélaveuse]]+Tableau1[[#This Row],[Conso EF adiabatique]]</f>
        <v>0</v>
      </c>
      <c r="AK724" s="4">
        <f>Tableau1[[#This Row],[Conso EC Filtre]]+Tableau1[[#This Row],[Conso EC Laveuse ]]</f>
        <v>0</v>
      </c>
      <c r="AL724" s="30">
        <f t="array" ref="AL724">Tableau1[[#This Row],[Conso EF Quai Atlas (calculée)]]+Tableau1[[#This Row],[Conso EC Quai Atlas (calculée)]]</f>
        <v>0</v>
      </c>
      <c r="AM724" s="30">
        <f t="array" ref="AM724">Tableau1[[#This Row],[Lavage cagettes]]+Tableau1[[#This Row],[Lavage pal box]]</f>
        <v>0</v>
      </c>
      <c r="AN724" s="30">
        <f t="array" ref="AN724">Tableau1[[#This Row],[40 bar]]+Tableau1[[#This Row],[24 bar]]</f>
        <v>0</v>
      </c>
      <c r="AO724" s="31"/>
      <c r="AP724" s="31">
        <f>Tableau1[[#This Row],[EC Vestiaires m³]]+Tableau1[[#This Row],[Vestiaires EF]]+Tableau1[[#This Row],[Zone B]]</f>
        <v>0</v>
      </c>
      <c r="AQ72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692.54000390887256</v>
      </c>
      <c r="AR724" s="6">
        <f>Tableau1[[#This Row],[prestation lavage 40B]]+Tableau1[[#This Row],[Prestation lavage 24B]]</f>
        <v>0</v>
      </c>
      <c r="AS724" s="6">
        <f>IFERROR(Tableau1[[#This Row],[40 bar (19h-23h59)]]+Y725,0)</f>
        <v>0</v>
      </c>
      <c r="AT724" s="6">
        <f>IFERROR(Tableau1[[#This Row],[24 bar (19H-23H59)]]+AB725,0)</f>
        <v>0</v>
      </c>
      <c r="AU724" s="33">
        <f t="array" ref="AU724">(Tableau1[[#This Row],[Conso eau]]-Tableau1[Rejet convention])/Tableau1[[#This Row],[Rejet convention]]</f>
        <v>0.1007868020304568</v>
      </c>
      <c r="AV724" s="34">
        <f t="array" ref="AV724">IF(Tableau1[[#This Row],[Nbr de poulets (entrée découpe)]]&gt;0,(Tableau1[[#This Row],[Conso eau]]/Tableau1[[#This Row],[Nbr de poulets (entrée découpe)]])*1000,"erreur")</f>
        <v>11.606920637469392</v>
      </c>
      <c r="AW724" s="35">
        <f t="array" ref="AW724">IF(Tableau1[[#This Row],[Tonnage sortie ressuage]]&gt;0,(Tableau1[[#This Row],[Conso eau]]/Tableau1[[#This Row],[Tonnage sortie ressuage]])*1000,"erreur")</f>
        <v>4.8401892730397513</v>
      </c>
      <c r="AX724" s="34">
        <f t="array" ref="AX72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24" s="21">
        <f>10</f>
        <v>10</v>
      </c>
      <c r="AZ724" s="21">
        <f>6</f>
        <v>6</v>
      </c>
      <c r="BA724" s="21" t="str">
        <f>TEXT(Tableau1[[#This Row],[Date]],"aaaa")</f>
        <v>2020</v>
      </c>
      <c r="BB724" s="21" t="str">
        <f>TEXT(Tableau1[[#This Row],[Date]],"mmmm")</f>
        <v>décembre</v>
      </c>
      <c r="BC724" s="21">
        <f>_xlfn.ISOWEEKNUM(Tableau1[[#This Row],[Date]])</f>
        <v>52</v>
      </c>
      <c r="BD724" s="21" t="str">
        <f>TEXT(Tableau1[[#This Row],[Date]],"jjjj")</f>
        <v>mercredi</v>
      </c>
      <c r="BE724" s="21">
        <f>VLOOKUP(ROUND(Tableau1[[#This Row],[Année]],4),Tableau2[#Data],2)</f>
        <v>788</v>
      </c>
      <c r="BF724" s="21" t="str">
        <f>VLOOKUP(Tableau1[[#This Row],[Date]],Tableau3[],2)</f>
        <v>2020-2021</v>
      </c>
    </row>
    <row r="725" spans="1:58" hidden="1" x14ac:dyDescent="0.3">
      <c r="A725" s="22">
        <v>44189</v>
      </c>
      <c r="B725" s="20">
        <v>37734</v>
      </c>
      <c r="C725" s="20">
        <v>90672</v>
      </c>
      <c r="D725" s="24">
        <v>658.83</v>
      </c>
      <c r="E725" s="24"/>
      <c r="F725" s="24"/>
      <c r="G725" s="24"/>
      <c r="H725" s="24"/>
      <c r="I725" s="24"/>
      <c r="J725" s="24"/>
      <c r="K725" s="24"/>
      <c r="L725" s="24"/>
      <c r="M725" s="24">
        <v>0</v>
      </c>
      <c r="N725" s="24">
        <v>27.789999378845099</v>
      </c>
      <c r="O725" s="24">
        <v>25.1749994372949</v>
      </c>
      <c r="P725" s="24"/>
      <c r="Q725" s="24">
        <v>90.519997976720305</v>
      </c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>
        <v>542</v>
      </c>
      <c r="AD725" s="24">
        <v>544</v>
      </c>
      <c r="AE725" s="24"/>
      <c r="AF725" s="30">
        <f t="array" ref="AF725">Tableau1[[#This Row],[EC Sortie PAC]]-Tableau1[[#This Row],[EC entrée PAC]]</f>
        <v>2</v>
      </c>
      <c r="AG725" s="30">
        <f t="array" ref="AG725">Tableau1[[#This Row],[Différenctiel PAC]]</f>
        <v>2</v>
      </c>
      <c r="AH725" s="4">
        <f t="array" ref="AH725">Tableau1[[#This Row],[Echaudoirs]]+Tableau1[[#This Row],[Plumeuses]]</f>
        <v>0</v>
      </c>
      <c r="AI725" s="4">
        <f t="array" ref="AI725">Tableau1[[#This Row],[EF Surpréssée Eviscération]]+Tableau1[[#This Row],[EF Eviscération]]</f>
        <v>52.964998816139996</v>
      </c>
      <c r="AJ725" s="4">
        <f t="array" ref="AJ725">Tableau1[[#This Row],[Conso EF dégrilleur]]+Tableau1[[#This Row],[Conso EF prélaveuse]]+Tableau1[[#This Row],[Conso EF adiabatique]]</f>
        <v>0</v>
      </c>
      <c r="AK725" s="4">
        <f>Tableau1[[#This Row],[Conso EC Filtre]]+Tableau1[[#This Row],[Conso EC Laveuse ]]</f>
        <v>0</v>
      </c>
      <c r="AL725" s="30">
        <f t="array" ref="AL725">Tableau1[[#This Row],[Conso EF Quai Atlas (calculée)]]+Tableau1[[#This Row],[Conso EC Quai Atlas (calculée)]]</f>
        <v>0</v>
      </c>
      <c r="AM725" s="30">
        <f t="array" ref="AM725">Tableau1[[#This Row],[Lavage cagettes]]+Tableau1[[#This Row],[Lavage pal box]]</f>
        <v>0</v>
      </c>
      <c r="AN725" s="30">
        <f t="array" ref="AN725">Tableau1[[#This Row],[40 bar]]+Tableau1[[#This Row],[24 bar]]</f>
        <v>0</v>
      </c>
      <c r="AO725" s="31"/>
      <c r="AP725" s="31">
        <f>Tableau1[[#This Row],[EC Vestiaires m³]]+Tableau1[[#This Row],[Vestiaires EF]]+Tableau1[[#This Row],[Zone B]]</f>
        <v>0</v>
      </c>
      <c r="AQ72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515.34500320713971</v>
      </c>
      <c r="AR725" s="6">
        <f>Tableau1[[#This Row],[prestation lavage 40B]]+Tableau1[[#This Row],[Prestation lavage 24B]]</f>
        <v>0</v>
      </c>
      <c r="AS725" s="6">
        <f>IFERROR(Tableau1[[#This Row],[40 bar (19h-23h59)]]+Y726,0)</f>
        <v>0</v>
      </c>
      <c r="AT725" s="6">
        <f>IFERROR(Tableau1[[#This Row],[24 bar (19H-23H59)]]+AB726,0)</f>
        <v>0</v>
      </c>
      <c r="AU725" s="33">
        <f t="array" ref="AU725">(Tableau1[[#This Row],[Conso eau]]-Tableau1[Rejet convention])/Tableau1[[#This Row],[Rejet convention]]</f>
        <v>-0.16392131979695426</v>
      </c>
      <c r="AV725" s="34">
        <f t="array" ref="AV725">IF(Tableau1[[#This Row],[Nbr de poulets (entrée découpe)]]&gt;0,(Tableau1[[#This Row],[Conso eau]]/Tableau1[[#This Row],[Nbr de poulets (entrée découpe)]])*1000,"erreur")</f>
        <v>17.459850532676104</v>
      </c>
      <c r="AW725" s="35">
        <f t="array" ref="AW725">IF(Tableau1[[#This Row],[Tonnage sortie ressuage]]&gt;0,(Tableau1[[#This Row],[Conso eau]]/Tableau1[[#This Row],[Tonnage sortie ressuage]])*1000,"erreur")</f>
        <v>7.2660799364743252</v>
      </c>
      <c r="AX725" s="34">
        <f t="array" ref="AX72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25" s="21">
        <f>10</f>
        <v>10</v>
      </c>
      <c r="AZ725" s="21">
        <f>6</f>
        <v>6</v>
      </c>
      <c r="BA725" s="21" t="str">
        <f>TEXT(Tableau1[[#This Row],[Date]],"aaaa")</f>
        <v>2020</v>
      </c>
      <c r="BB725" s="21" t="str">
        <f>TEXT(Tableau1[[#This Row],[Date]],"mmmm")</f>
        <v>décembre</v>
      </c>
      <c r="BC725" s="21">
        <f>_xlfn.ISOWEEKNUM(Tableau1[[#This Row],[Date]])</f>
        <v>52</v>
      </c>
      <c r="BD725" s="21" t="str">
        <f>TEXT(Tableau1[[#This Row],[Date]],"jjjj")</f>
        <v>jeudi</v>
      </c>
      <c r="BE725" s="21">
        <f>VLOOKUP(ROUND(Tableau1[[#This Row],[Année]],4),Tableau2[#Data],2)</f>
        <v>788</v>
      </c>
      <c r="BF725" s="21" t="str">
        <f>VLOOKUP(Tableau1[[#This Row],[Date]],Tableau3[],2)</f>
        <v>2020-2021</v>
      </c>
    </row>
    <row r="726" spans="1:58" hidden="1" x14ac:dyDescent="0.3">
      <c r="A726" s="22">
        <v>44190</v>
      </c>
      <c r="B726" s="20"/>
      <c r="C726" s="20">
        <v>0</v>
      </c>
      <c r="D726" s="24">
        <v>48.31</v>
      </c>
      <c r="E726" s="24"/>
      <c r="F726" s="24"/>
      <c r="G726" s="24"/>
      <c r="H726" s="24"/>
      <c r="I726" s="24"/>
      <c r="J726" s="24"/>
      <c r="K726" s="24"/>
      <c r="L726" s="24"/>
      <c r="M726" s="24">
        <v>0</v>
      </c>
      <c r="N726" s="24">
        <v>0</v>
      </c>
      <c r="O726" s="24">
        <v>0</v>
      </c>
      <c r="P726" s="24"/>
      <c r="Q726" s="24">
        <v>55.449998760595903</v>
      </c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>
        <v>499</v>
      </c>
      <c r="AD726" s="24">
        <v>500</v>
      </c>
      <c r="AE726" s="24"/>
      <c r="AF726" s="30">
        <f t="array" ref="AF726">Tableau1[[#This Row],[EC Sortie PAC]]-Tableau1[[#This Row],[EC entrée PAC]]</f>
        <v>1</v>
      </c>
      <c r="AG726" s="30">
        <f t="array" ref="AG726">Tableau1[[#This Row],[Différenctiel PAC]]</f>
        <v>1</v>
      </c>
      <c r="AH726" s="4">
        <f t="array" ref="AH726">Tableau1[[#This Row],[Echaudoirs]]+Tableau1[[#This Row],[Plumeuses]]</f>
        <v>0</v>
      </c>
      <c r="AI726" s="4">
        <f t="array" ref="AI726">Tableau1[[#This Row],[EF Surpréssée Eviscération]]+Tableau1[[#This Row],[EF Eviscération]]</f>
        <v>0</v>
      </c>
      <c r="AJ726" s="4">
        <f t="array" ref="AJ726">Tableau1[[#This Row],[Conso EF dégrilleur]]+Tableau1[[#This Row],[Conso EF prélaveuse]]+Tableau1[[#This Row],[Conso EF adiabatique]]</f>
        <v>0</v>
      </c>
      <c r="AK726" s="4">
        <f>Tableau1[[#This Row],[Conso EC Filtre]]+Tableau1[[#This Row],[Conso EC Laveuse ]]</f>
        <v>0</v>
      </c>
      <c r="AL726" s="30">
        <f t="array" ref="AL726">Tableau1[[#This Row],[Conso EF Quai Atlas (calculée)]]+Tableau1[[#This Row],[Conso EC Quai Atlas (calculée)]]</f>
        <v>0</v>
      </c>
      <c r="AM726" s="30">
        <f t="array" ref="AM726">Tableau1[[#This Row],[Lavage cagettes]]+Tableau1[[#This Row],[Lavage pal box]]</f>
        <v>0</v>
      </c>
      <c r="AN726" s="30">
        <f t="array" ref="AN726">Tableau1[[#This Row],[40 bar]]+Tableau1[[#This Row],[24 bar]]</f>
        <v>0</v>
      </c>
      <c r="AO726" s="31"/>
      <c r="AP726" s="31">
        <f>Tableau1[[#This Row],[EC Vestiaires m³]]+Tableau1[[#This Row],[Vestiaires EF]]+Tableau1[[#This Row],[Zone B]]</f>
        <v>0</v>
      </c>
      <c r="AQ72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-7.1399987605959012</v>
      </c>
      <c r="AR726" s="6">
        <f>Tableau1[[#This Row],[prestation lavage 40B]]+Tableau1[[#This Row],[Prestation lavage 24B]]</f>
        <v>0</v>
      </c>
      <c r="AS726" s="6">
        <f>IFERROR(Tableau1[[#This Row],[40 bar (19h-23h59)]]+Y727,0)</f>
        <v>0</v>
      </c>
      <c r="AT726" s="6">
        <f>IFERROR(Tableau1[[#This Row],[24 bar (19H-23H59)]]+AB727,0)</f>
        <v>0</v>
      </c>
      <c r="AU726" s="33">
        <f t="array" ref="AU726">(Tableau1[[#This Row],[Conso eau]]-Tableau1[Rejet convention])/Tableau1[[#This Row],[Rejet convention]]</f>
        <v>-0.93869289340101525</v>
      </c>
      <c r="AV726" s="34" t="str">
        <f t="array" ref="AV726">IF(Tableau1[[#This Row],[Nbr de poulets (entrée découpe)]]&gt;0,(Tableau1[[#This Row],[Conso eau]]/Tableau1[[#This Row],[Nbr de poulets (entrée découpe)]])*1000,"erreur")</f>
        <v>erreur</v>
      </c>
      <c r="AW726" s="35" t="str">
        <f t="array" ref="AW726">IF(Tableau1[[#This Row],[Tonnage sortie ressuage]]&gt;0,(Tableau1[[#This Row],[Conso eau]]/Tableau1[[#This Row],[Tonnage sortie ressuage]])*1000,"erreur")</f>
        <v>erreur</v>
      </c>
      <c r="AX726" s="34" t="str">
        <f t="array" ref="AX72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26" s="21">
        <f>10</f>
        <v>10</v>
      </c>
      <c r="AZ726" s="21">
        <f>6</f>
        <v>6</v>
      </c>
      <c r="BA726" s="21" t="str">
        <f>TEXT(Tableau1[[#This Row],[Date]],"aaaa")</f>
        <v>2020</v>
      </c>
      <c r="BB726" s="21" t="str">
        <f>TEXT(Tableau1[[#This Row],[Date]],"mmmm")</f>
        <v>décembre</v>
      </c>
      <c r="BC726" s="21">
        <f>_xlfn.ISOWEEKNUM(Tableau1[[#This Row],[Date]])</f>
        <v>52</v>
      </c>
      <c r="BD726" s="21" t="str">
        <f>TEXT(Tableau1[[#This Row],[Date]],"jjjj")</f>
        <v>vendredi</v>
      </c>
      <c r="BE726" s="21">
        <f>VLOOKUP(ROUND(Tableau1[[#This Row],[Année]],4),Tableau2[#Data],2)</f>
        <v>788</v>
      </c>
      <c r="BF726" s="21" t="str">
        <f>VLOOKUP(Tableau1[[#This Row],[Date]],Tableau3[],2)</f>
        <v>2020-2021</v>
      </c>
    </row>
    <row r="727" spans="1:58" hidden="1" x14ac:dyDescent="0.3">
      <c r="A727" s="22">
        <v>44191</v>
      </c>
      <c r="B727" s="20"/>
      <c r="C727" s="20">
        <v>0</v>
      </c>
      <c r="D727" s="24">
        <v>45.18</v>
      </c>
      <c r="E727" s="24"/>
      <c r="F727" s="24"/>
      <c r="G727" s="24"/>
      <c r="H727" s="24"/>
      <c r="I727" s="24"/>
      <c r="J727" s="24"/>
      <c r="K727" s="24"/>
      <c r="L727" s="24"/>
      <c r="M727" s="24">
        <v>0</v>
      </c>
      <c r="N727" s="24">
        <v>0</v>
      </c>
      <c r="O727" s="24">
        <v>0</v>
      </c>
      <c r="P727" s="24"/>
      <c r="Q727" s="24">
        <v>13.319999702274799</v>
      </c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>
        <v>76</v>
      </c>
      <c r="AD727" s="24">
        <v>78</v>
      </c>
      <c r="AE727" s="24"/>
      <c r="AF727" s="30">
        <f t="array" ref="AF727">Tableau1[[#This Row],[EC Sortie PAC]]-Tableau1[[#This Row],[EC entrée PAC]]</f>
        <v>2</v>
      </c>
      <c r="AG727" s="30">
        <f t="array" ref="AG727">Tableau1[[#This Row],[Différenctiel PAC]]</f>
        <v>2</v>
      </c>
      <c r="AH727" s="4">
        <f t="array" ref="AH727">Tableau1[[#This Row],[Echaudoirs]]+Tableau1[[#This Row],[Plumeuses]]</f>
        <v>0</v>
      </c>
      <c r="AI727" s="4">
        <f t="array" ref="AI727">Tableau1[[#This Row],[EF Surpréssée Eviscération]]+Tableau1[[#This Row],[EF Eviscération]]</f>
        <v>0</v>
      </c>
      <c r="AJ727" s="4">
        <f t="array" ref="AJ727">Tableau1[[#This Row],[Conso EF dégrilleur]]+Tableau1[[#This Row],[Conso EF prélaveuse]]+Tableau1[[#This Row],[Conso EF adiabatique]]</f>
        <v>0</v>
      </c>
      <c r="AK727" s="4">
        <f>Tableau1[[#This Row],[Conso EC Filtre]]+Tableau1[[#This Row],[Conso EC Laveuse ]]</f>
        <v>0</v>
      </c>
      <c r="AL727" s="30">
        <f t="array" ref="AL727">Tableau1[[#This Row],[Conso EF Quai Atlas (calculée)]]+Tableau1[[#This Row],[Conso EC Quai Atlas (calculée)]]</f>
        <v>0</v>
      </c>
      <c r="AM727" s="30">
        <f t="array" ref="AM727">Tableau1[[#This Row],[Lavage cagettes]]+Tableau1[[#This Row],[Lavage pal box]]</f>
        <v>0</v>
      </c>
      <c r="AN727" s="30">
        <f t="array" ref="AN727">Tableau1[[#This Row],[40 bar]]+Tableau1[[#This Row],[24 bar]]</f>
        <v>0</v>
      </c>
      <c r="AO727" s="31"/>
      <c r="AP727" s="31">
        <f>Tableau1[[#This Row],[EC Vestiaires m³]]+Tableau1[[#This Row],[Vestiaires EF]]+Tableau1[[#This Row],[Zone B]]</f>
        <v>0</v>
      </c>
      <c r="AQ72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31.8600002977252</v>
      </c>
      <c r="AR727" s="6">
        <f>Tableau1[[#This Row],[prestation lavage 40B]]+Tableau1[[#This Row],[Prestation lavage 24B]]</f>
        <v>0</v>
      </c>
      <c r="AS727" s="6">
        <f>IFERROR(Tableau1[[#This Row],[40 bar (19h-23h59)]]+Y728,0)</f>
        <v>0</v>
      </c>
      <c r="AT727" s="6">
        <f>IFERROR(Tableau1[[#This Row],[24 bar (19H-23H59)]]+AB728,0)</f>
        <v>0</v>
      </c>
      <c r="AU727" s="33">
        <f t="array" ref="AU727">(Tableau1[[#This Row],[Conso eau]]-Tableau1[Rejet convention])/Tableau1[[#This Row],[Rejet convention]]</f>
        <v>-0.94266497461928944</v>
      </c>
      <c r="AV727" s="34" t="str">
        <f t="array" ref="AV727">IF(Tableau1[[#This Row],[Nbr de poulets (entrée découpe)]]&gt;0,(Tableau1[[#This Row],[Conso eau]]/Tableau1[[#This Row],[Nbr de poulets (entrée découpe)]])*1000,"erreur")</f>
        <v>erreur</v>
      </c>
      <c r="AW727" s="35" t="str">
        <f t="array" ref="AW727">IF(Tableau1[[#This Row],[Tonnage sortie ressuage]]&gt;0,(Tableau1[[#This Row],[Conso eau]]/Tableau1[[#This Row],[Tonnage sortie ressuage]])*1000,"erreur")</f>
        <v>erreur</v>
      </c>
      <c r="AX727" s="34" t="str">
        <f t="array" ref="AX72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27" s="21">
        <f>10</f>
        <v>10</v>
      </c>
      <c r="AZ727" s="21">
        <f>6</f>
        <v>6</v>
      </c>
      <c r="BA727" s="21" t="str">
        <f>TEXT(Tableau1[[#This Row],[Date]],"aaaa")</f>
        <v>2020</v>
      </c>
      <c r="BB727" s="21" t="str">
        <f>TEXT(Tableau1[[#This Row],[Date]],"mmmm")</f>
        <v>décembre</v>
      </c>
      <c r="BC727" s="21">
        <f>_xlfn.ISOWEEKNUM(Tableau1[[#This Row],[Date]])</f>
        <v>52</v>
      </c>
      <c r="BD727" s="21" t="str">
        <f>TEXT(Tableau1[[#This Row],[Date]],"jjjj")</f>
        <v>samedi</v>
      </c>
      <c r="BE727" s="21">
        <f>VLOOKUP(ROUND(Tableau1[[#This Row],[Année]],4),Tableau2[#Data],2)</f>
        <v>788</v>
      </c>
      <c r="BF727" s="21" t="str">
        <f>VLOOKUP(Tableau1[[#This Row],[Date]],Tableau3[],2)</f>
        <v>2020-2021</v>
      </c>
    </row>
    <row r="728" spans="1:58" hidden="1" x14ac:dyDescent="0.3">
      <c r="A728" s="22">
        <v>44192</v>
      </c>
      <c r="B728" s="20"/>
      <c r="C728" s="20">
        <v>0</v>
      </c>
      <c r="D728" s="24">
        <v>54.99</v>
      </c>
      <c r="E728" s="24"/>
      <c r="F728" s="24"/>
      <c r="G728" s="24"/>
      <c r="H728" s="24"/>
      <c r="I728" s="24"/>
      <c r="J728" s="24"/>
      <c r="K728" s="24"/>
      <c r="L728" s="24"/>
      <c r="M728" s="24">
        <v>0</v>
      </c>
      <c r="N728" s="24">
        <v>0.21499999519437599</v>
      </c>
      <c r="O728" s="24">
        <v>7.9999998211860698E-2</v>
      </c>
      <c r="P728" s="24"/>
      <c r="Q728" s="24">
        <v>14.009999686852099</v>
      </c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>
        <v>73</v>
      </c>
      <c r="AD728" s="24">
        <v>73</v>
      </c>
      <c r="AE728" s="24"/>
      <c r="AF728" s="30">
        <f t="array" ref="AF728">Tableau1[[#This Row],[EC Sortie PAC]]-Tableau1[[#This Row],[EC entrée PAC]]</f>
        <v>0</v>
      </c>
      <c r="AG728" s="30">
        <f t="array" ref="AG728">Tableau1[[#This Row],[Différenctiel PAC]]</f>
        <v>0</v>
      </c>
      <c r="AH728" s="4">
        <f t="array" ref="AH728">Tableau1[[#This Row],[Echaudoirs]]+Tableau1[[#This Row],[Plumeuses]]</f>
        <v>0</v>
      </c>
      <c r="AI728" s="4">
        <f t="array" ref="AI728">Tableau1[[#This Row],[EF Surpréssée Eviscération]]+Tableau1[[#This Row],[EF Eviscération]]</f>
        <v>0.29499999340623667</v>
      </c>
      <c r="AJ728" s="4">
        <f t="array" ref="AJ728">Tableau1[[#This Row],[Conso EF dégrilleur]]+Tableau1[[#This Row],[Conso EF prélaveuse]]+Tableau1[[#This Row],[Conso EF adiabatique]]</f>
        <v>0</v>
      </c>
      <c r="AK728" s="4">
        <f>Tableau1[[#This Row],[Conso EC Filtre]]+Tableau1[[#This Row],[Conso EC Laveuse ]]</f>
        <v>0</v>
      </c>
      <c r="AL728" s="30">
        <f t="array" ref="AL728">Tableau1[[#This Row],[Conso EF Quai Atlas (calculée)]]+Tableau1[[#This Row],[Conso EC Quai Atlas (calculée)]]</f>
        <v>0</v>
      </c>
      <c r="AM728" s="30">
        <f t="array" ref="AM728">Tableau1[[#This Row],[Lavage cagettes]]+Tableau1[[#This Row],[Lavage pal box]]</f>
        <v>0</v>
      </c>
      <c r="AN728" s="30">
        <f t="array" ref="AN728">Tableau1[[#This Row],[40 bar]]+Tableau1[[#This Row],[24 bar]]</f>
        <v>0</v>
      </c>
      <c r="AO728" s="31"/>
      <c r="AP728" s="31">
        <f>Tableau1[[#This Row],[EC Vestiaires m³]]+Tableau1[[#This Row],[Vestiaires EF]]+Tableau1[[#This Row],[Zone B]]</f>
        <v>0</v>
      </c>
      <c r="AQ72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40.685000319741668</v>
      </c>
      <c r="AR728" s="6">
        <f>Tableau1[[#This Row],[prestation lavage 40B]]+Tableau1[[#This Row],[Prestation lavage 24B]]</f>
        <v>0</v>
      </c>
      <c r="AS728" s="6">
        <f>IFERROR(Tableau1[[#This Row],[40 bar (19h-23h59)]]+Y729,0)</f>
        <v>0</v>
      </c>
      <c r="AT728" s="6">
        <f>IFERROR(Tableau1[[#This Row],[24 bar (19H-23H59)]]+AB729,0)</f>
        <v>0</v>
      </c>
      <c r="AU728" s="33">
        <f t="array" ref="AU728">(Tableau1[[#This Row],[Conso eau]]-Tableau1[Rejet convention])/Tableau1[[#This Row],[Rejet convention]]</f>
        <v>-0.93021573604060914</v>
      </c>
      <c r="AV728" s="34" t="str">
        <f t="array" ref="AV728">IF(Tableau1[[#This Row],[Nbr de poulets (entrée découpe)]]&gt;0,(Tableau1[[#This Row],[Conso eau]]/Tableau1[[#This Row],[Nbr de poulets (entrée découpe)]])*1000,"erreur")</f>
        <v>erreur</v>
      </c>
      <c r="AW728" s="35" t="str">
        <f t="array" ref="AW728">IF(Tableau1[[#This Row],[Tonnage sortie ressuage]]&gt;0,(Tableau1[[#This Row],[Conso eau]]/Tableau1[[#This Row],[Tonnage sortie ressuage]])*1000,"erreur")</f>
        <v>erreur</v>
      </c>
      <c r="AX728" s="34" t="str">
        <f t="array" ref="AX72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28" s="21">
        <f>10</f>
        <v>10</v>
      </c>
      <c r="AZ728" s="21">
        <f>6</f>
        <v>6</v>
      </c>
      <c r="BA728" s="21" t="str">
        <f>TEXT(Tableau1[[#This Row],[Date]],"aaaa")</f>
        <v>2020</v>
      </c>
      <c r="BB728" s="21" t="str">
        <f>TEXT(Tableau1[[#This Row],[Date]],"mmmm")</f>
        <v>décembre</v>
      </c>
      <c r="BC728" s="21">
        <f>_xlfn.ISOWEEKNUM(Tableau1[[#This Row],[Date]])</f>
        <v>52</v>
      </c>
      <c r="BD728" s="21" t="str">
        <f>TEXT(Tableau1[[#This Row],[Date]],"jjjj")</f>
        <v>dimanche</v>
      </c>
      <c r="BE728" s="21">
        <f>VLOOKUP(ROUND(Tableau1[[#This Row],[Année]],4),Tableau2[#Data],2)</f>
        <v>788</v>
      </c>
      <c r="BF728" s="21" t="str">
        <f>VLOOKUP(Tableau1[[#This Row],[Date]],Tableau3[],2)</f>
        <v>2020-2021</v>
      </c>
    </row>
    <row r="729" spans="1:58" hidden="1" x14ac:dyDescent="0.3">
      <c r="A729" s="22">
        <v>44193</v>
      </c>
      <c r="B729" s="20">
        <v>68932</v>
      </c>
      <c r="C729" s="20">
        <v>183157</v>
      </c>
      <c r="D729" s="24">
        <v>834.22</v>
      </c>
      <c r="E729" s="24"/>
      <c r="F729" s="24"/>
      <c r="G729" s="24"/>
      <c r="H729" s="24"/>
      <c r="I729" s="24"/>
      <c r="J729" s="24"/>
      <c r="K729" s="24"/>
      <c r="L729" s="24"/>
      <c r="M729" s="24">
        <v>0</v>
      </c>
      <c r="N729" s="24">
        <v>49.054998903535299</v>
      </c>
      <c r="O729" s="24">
        <v>38.784999133087702</v>
      </c>
      <c r="P729" s="24"/>
      <c r="Q729" s="24">
        <v>14.009999686852099</v>
      </c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>
        <v>87</v>
      </c>
      <c r="AD729" s="24">
        <v>87</v>
      </c>
      <c r="AE729" s="24"/>
      <c r="AF729" s="30">
        <f t="array" ref="AF729">Tableau1[[#This Row],[EC Sortie PAC]]-Tableau1[[#This Row],[EC entrée PAC]]</f>
        <v>0</v>
      </c>
      <c r="AG729" s="30">
        <f t="array" ref="AG729">Tableau1[[#This Row],[Différenctiel PAC]]</f>
        <v>0</v>
      </c>
      <c r="AH729" s="4">
        <f t="array" ref="AH729">Tableau1[[#This Row],[Echaudoirs]]+Tableau1[[#This Row],[Plumeuses]]</f>
        <v>0</v>
      </c>
      <c r="AI729" s="4">
        <f t="array" ref="AI729">Tableau1[[#This Row],[EF Surpréssée Eviscération]]+Tableau1[[#This Row],[EF Eviscération]]</f>
        <v>87.839998036623001</v>
      </c>
      <c r="AJ729" s="4">
        <f t="array" ref="AJ729">Tableau1[[#This Row],[Conso EF dégrilleur]]+Tableau1[[#This Row],[Conso EF prélaveuse]]+Tableau1[[#This Row],[Conso EF adiabatique]]</f>
        <v>0</v>
      </c>
      <c r="AK729" s="4">
        <f>Tableau1[[#This Row],[Conso EC Filtre]]+Tableau1[[#This Row],[Conso EC Laveuse ]]</f>
        <v>0</v>
      </c>
      <c r="AL729" s="30">
        <f t="array" ref="AL729">Tableau1[[#This Row],[Conso EF Quai Atlas (calculée)]]+Tableau1[[#This Row],[Conso EC Quai Atlas (calculée)]]</f>
        <v>0</v>
      </c>
      <c r="AM729" s="30">
        <f t="array" ref="AM729">Tableau1[[#This Row],[Lavage cagettes]]+Tableau1[[#This Row],[Lavage pal box]]</f>
        <v>0</v>
      </c>
      <c r="AN729" s="30">
        <f t="array" ref="AN729">Tableau1[[#This Row],[40 bar]]+Tableau1[[#This Row],[24 bar]]</f>
        <v>0</v>
      </c>
      <c r="AO729" s="31"/>
      <c r="AP729" s="31">
        <f>Tableau1[[#This Row],[EC Vestiaires m³]]+Tableau1[[#This Row],[Vestiaires EF]]+Tableau1[[#This Row],[Zone B]]</f>
        <v>0</v>
      </c>
      <c r="AQ72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732.37000227652493</v>
      </c>
      <c r="AR729" s="6">
        <f>Tableau1[[#This Row],[prestation lavage 40B]]+Tableau1[[#This Row],[Prestation lavage 24B]]</f>
        <v>0</v>
      </c>
      <c r="AS729" s="6">
        <f>IFERROR(Tableau1[[#This Row],[40 bar (19h-23h59)]]+Y730,0)</f>
        <v>0</v>
      </c>
      <c r="AT729" s="6">
        <f>IFERROR(Tableau1[[#This Row],[24 bar (19H-23H59)]]+AB730,0)</f>
        <v>0</v>
      </c>
      <c r="AU729" s="33">
        <f t="array" ref="AU729">(Tableau1[[#This Row],[Conso eau]]-Tableau1[Rejet convention])/Tableau1[[#This Row],[Rejet convention]]</f>
        <v>5.8654822335025412E-2</v>
      </c>
      <c r="AV729" s="34">
        <f t="array" ref="AV729">IF(Tableau1[[#This Row],[Nbr de poulets (entrée découpe)]]&gt;0,(Tableau1[[#This Row],[Conso eau]]/Tableau1[[#This Row],[Nbr de poulets (entrée découpe)]])*1000,"erreur")</f>
        <v>12.102071606800905</v>
      </c>
      <c r="AW729" s="35">
        <f t="array" ref="AW729">IF(Tableau1[[#This Row],[Tonnage sortie ressuage]]&gt;0,(Tableau1[[#This Row],[Conso eau]]/Tableau1[[#This Row],[Tonnage sortie ressuage]])*1000,"erreur")</f>
        <v>4.5546716751202521</v>
      </c>
      <c r="AX729" s="34">
        <f t="array" ref="AX72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29" s="21">
        <f>10</f>
        <v>10</v>
      </c>
      <c r="AZ729" s="21">
        <f>6</f>
        <v>6</v>
      </c>
      <c r="BA729" s="21" t="str">
        <f>TEXT(Tableau1[[#This Row],[Date]],"aaaa")</f>
        <v>2020</v>
      </c>
      <c r="BB729" s="21" t="str">
        <f>TEXT(Tableau1[[#This Row],[Date]],"mmmm")</f>
        <v>décembre</v>
      </c>
      <c r="BC729" s="21">
        <f>_xlfn.ISOWEEKNUM(Tableau1[[#This Row],[Date]])</f>
        <v>53</v>
      </c>
      <c r="BD729" s="21" t="str">
        <f>TEXT(Tableau1[[#This Row],[Date]],"jjjj")</f>
        <v>lundi</v>
      </c>
      <c r="BE729" s="21">
        <f>VLOOKUP(ROUND(Tableau1[[#This Row],[Année]],4),Tableau2[#Data],2)</f>
        <v>788</v>
      </c>
      <c r="BF729" s="21" t="str">
        <f>VLOOKUP(Tableau1[[#This Row],[Date]],Tableau3[],2)</f>
        <v>2020-2021</v>
      </c>
    </row>
    <row r="730" spans="1:58" hidden="1" x14ac:dyDescent="0.3">
      <c r="A730" s="22">
        <v>44194</v>
      </c>
      <c r="B730" s="20">
        <v>76949</v>
      </c>
      <c r="C730" s="20">
        <v>184166</v>
      </c>
      <c r="D730" s="24">
        <v>855.64</v>
      </c>
      <c r="E730" s="24"/>
      <c r="F730" s="24"/>
      <c r="G730" s="24"/>
      <c r="H730" s="24"/>
      <c r="I730" s="24"/>
      <c r="J730" s="24"/>
      <c r="K730" s="24"/>
      <c r="L730" s="24"/>
      <c r="M730" s="24">
        <v>0</v>
      </c>
      <c r="N730" s="24">
        <v>48.4149989178404</v>
      </c>
      <c r="O730" s="24">
        <v>37.304999166168301</v>
      </c>
      <c r="P730" s="24"/>
      <c r="Q730" s="24">
        <v>70.019998434930997</v>
      </c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>
        <v>540</v>
      </c>
      <c r="AD730" s="24">
        <v>552</v>
      </c>
      <c r="AE730" s="24"/>
      <c r="AF730" s="30">
        <f t="array" ref="AF730">Tableau1[[#This Row],[EC Sortie PAC]]-Tableau1[[#This Row],[EC entrée PAC]]</f>
        <v>12</v>
      </c>
      <c r="AG730" s="30">
        <f t="array" ref="AG730">Tableau1[[#This Row],[Différenctiel PAC]]</f>
        <v>12</v>
      </c>
      <c r="AH730" s="4">
        <f t="array" ref="AH730">Tableau1[[#This Row],[Echaudoirs]]+Tableau1[[#This Row],[Plumeuses]]</f>
        <v>0</v>
      </c>
      <c r="AI730" s="4">
        <f t="array" ref="AI730">Tableau1[[#This Row],[EF Surpréssée Eviscération]]+Tableau1[[#This Row],[EF Eviscération]]</f>
        <v>85.719998084008694</v>
      </c>
      <c r="AJ730" s="4">
        <f t="array" ref="AJ730">Tableau1[[#This Row],[Conso EF dégrilleur]]+Tableau1[[#This Row],[Conso EF prélaveuse]]+Tableau1[[#This Row],[Conso EF adiabatique]]</f>
        <v>0</v>
      </c>
      <c r="AK730" s="4">
        <f>Tableau1[[#This Row],[Conso EC Filtre]]+Tableau1[[#This Row],[Conso EC Laveuse ]]</f>
        <v>0</v>
      </c>
      <c r="AL730" s="30">
        <f t="array" ref="AL730">Tableau1[[#This Row],[Conso EF Quai Atlas (calculée)]]+Tableau1[[#This Row],[Conso EC Quai Atlas (calculée)]]</f>
        <v>0</v>
      </c>
      <c r="AM730" s="30">
        <f t="array" ref="AM730">Tableau1[[#This Row],[Lavage cagettes]]+Tableau1[[#This Row],[Lavage pal box]]</f>
        <v>0</v>
      </c>
      <c r="AN730" s="30">
        <f t="array" ref="AN730">Tableau1[[#This Row],[40 bar]]+Tableau1[[#This Row],[24 bar]]</f>
        <v>0</v>
      </c>
      <c r="AO730" s="31"/>
      <c r="AP730" s="31">
        <f>Tableau1[[#This Row],[EC Vestiaires m³]]+Tableau1[[#This Row],[Vestiaires EF]]+Tableau1[[#This Row],[Zone B]]</f>
        <v>0</v>
      </c>
      <c r="AQ73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699.90000348106037</v>
      </c>
      <c r="AR730" s="6">
        <f>Tableau1[[#This Row],[prestation lavage 40B]]+Tableau1[[#This Row],[Prestation lavage 24B]]</f>
        <v>0</v>
      </c>
      <c r="AS730" s="6">
        <f>IFERROR(Tableau1[[#This Row],[40 bar (19h-23h59)]]+Y731,0)</f>
        <v>0</v>
      </c>
      <c r="AT730" s="6">
        <f>IFERROR(Tableau1[[#This Row],[24 bar (19H-23H59)]]+AB731,0)</f>
        <v>0</v>
      </c>
      <c r="AU730" s="33">
        <f t="array" ref="AU730">(Tableau1[[#This Row],[Conso eau]]-Tableau1[Rejet convention])/Tableau1[[#This Row],[Rejet convention]]</f>
        <v>8.5837563451776636E-2</v>
      </c>
      <c r="AV730" s="34">
        <f t="array" ref="AV730">IF(Tableau1[[#This Row],[Nbr de poulets (entrée découpe)]]&gt;0,(Tableau1[[#This Row],[Conso eau]]/Tableau1[[#This Row],[Nbr de poulets (entrée découpe)]])*1000,"erreur")</f>
        <v>11.119572703998752</v>
      </c>
      <c r="AW730" s="35">
        <f t="array" ref="AW730">IF(Tableau1[[#This Row],[Tonnage sortie ressuage]]&gt;0,(Tableau1[[#This Row],[Conso eau]]/Tableau1[[#This Row],[Tonnage sortie ressuage]])*1000,"erreur")</f>
        <v>4.6460258679669426</v>
      </c>
      <c r="AX730" s="34">
        <f t="array" ref="AX73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30" s="21">
        <f>10</f>
        <v>10</v>
      </c>
      <c r="AZ730" s="21">
        <f>6</f>
        <v>6</v>
      </c>
      <c r="BA730" s="21" t="str">
        <f>TEXT(Tableau1[[#This Row],[Date]],"aaaa")</f>
        <v>2020</v>
      </c>
      <c r="BB730" s="21" t="str">
        <f>TEXT(Tableau1[[#This Row],[Date]],"mmmm")</f>
        <v>décembre</v>
      </c>
      <c r="BC730" s="21">
        <f>_xlfn.ISOWEEKNUM(Tableau1[[#This Row],[Date]])</f>
        <v>53</v>
      </c>
      <c r="BD730" s="21" t="str">
        <f>TEXT(Tableau1[[#This Row],[Date]],"jjjj")</f>
        <v>mardi</v>
      </c>
      <c r="BE730" s="21">
        <f>VLOOKUP(ROUND(Tableau1[[#This Row],[Année]],4),Tableau2[#Data],2)</f>
        <v>788</v>
      </c>
      <c r="BF730" s="21" t="str">
        <f>VLOOKUP(Tableau1[[#This Row],[Date]],Tableau3[],2)</f>
        <v>2020-2021</v>
      </c>
    </row>
    <row r="731" spans="1:58" hidden="1" x14ac:dyDescent="0.3">
      <c r="A731" s="22">
        <v>44195</v>
      </c>
      <c r="B731" s="20">
        <v>74670</v>
      </c>
      <c r="C731" s="20">
        <v>171711</v>
      </c>
      <c r="D731" s="24">
        <v>900.73</v>
      </c>
      <c r="E731" s="24"/>
      <c r="F731" s="24"/>
      <c r="G731" s="24"/>
      <c r="H731" s="24"/>
      <c r="I731" s="24"/>
      <c r="J731" s="24"/>
      <c r="K731" s="24"/>
      <c r="L731" s="24"/>
      <c r="M731" s="24">
        <v>0</v>
      </c>
      <c r="N731" s="24">
        <v>47.174998945556602</v>
      </c>
      <c r="O731" s="24">
        <v>40.5699990931898</v>
      </c>
      <c r="P731" s="24"/>
      <c r="Q731" s="24">
        <v>64.889998549595504</v>
      </c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>
        <v>591</v>
      </c>
      <c r="AD731" s="24">
        <v>629</v>
      </c>
      <c r="AE731" s="24"/>
      <c r="AF731" s="30">
        <f t="array" ref="AF731">Tableau1[[#This Row],[EC Sortie PAC]]-Tableau1[[#This Row],[EC entrée PAC]]</f>
        <v>38</v>
      </c>
      <c r="AG731" s="30">
        <f t="array" ref="AG731">Tableau1[[#This Row],[Différenctiel PAC]]</f>
        <v>38</v>
      </c>
      <c r="AH731" s="4">
        <f t="array" ref="AH731">Tableau1[[#This Row],[Echaudoirs]]+Tableau1[[#This Row],[Plumeuses]]</f>
        <v>0</v>
      </c>
      <c r="AI731" s="4">
        <f t="array" ref="AI731">Tableau1[[#This Row],[EF Surpréssée Eviscération]]+Tableau1[[#This Row],[EF Eviscération]]</f>
        <v>87.744998038746402</v>
      </c>
      <c r="AJ731" s="4">
        <f t="array" ref="AJ731">Tableau1[[#This Row],[Conso EF dégrilleur]]+Tableau1[[#This Row],[Conso EF prélaveuse]]+Tableau1[[#This Row],[Conso EF adiabatique]]</f>
        <v>0</v>
      </c>
      <c r="AK731" s="4">
        <f>Tableau1[[#This Row],[Conso EC Filtre]]+Tableau1[[#This Row],[Conso EC Laveuse ]]</f>
        <v>0</v>
      </c>
      <c r="AL731" s="30">
        <f t="array" ref="AL731">Tableau1[[#This Row],[Conso EF Quai Atlas (calculée)]]+Tableau1[[#This Row],[Conso EC Quai Atlas (calculée)]]</f>
        <v>0</v>
      </c>
      <c r="AM731" s="30">
        <f t="array" ref="AM731">Tableau1[[#This Row],[Lavage cagettes]]+Tableau1[[#This Row],[Lavage pal box]]</f>
        <v>0</v>
      </c>
      <c r="AN731" s="30">
        <f t="array" ref="AN731">Tableau1[[#This Row],[40 bar]]+Tableau1[[#This Row],[24 bar]]</f>
        <v>0</v>
      </c>
      <c r="AO731" s="31"/>
      <c r="AP731" s="31">
        <f>Tableau1[[#This Row],[EC Vestiaires m³]]+Tableau1[[#This Row],[Vestiaires EF]]+Tableau1[[#This Row],[Zone B]]</f>
        <v>0</v>
      </c>
      <c r="AQ73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748.09500341165813</v>
      </c>
      <c r="AR731" s="6">
        <f>Tableau1[[#This Row],[prestation lavage 40B]]+Tableau1[[#This Row],[Prestation lavage 24B]]</f>
        <v>0</v>
      </c>
      <c r="AS731" s="6">
        <f>IFERROR(Tableau1[[#This Row],[40 bar (19h-23h59)]]+Y732,0)</f>
        <v>0</v>
      </c>
      <c r="AT731" s="6">
        <f>IFERROR(Tableau1[[#This Row],[24 bar (19H-23H59)]]+AB732,0)</f>
        <v>0</v>
      </c>
      <c r="AU731" s="33">
        <f t="array" ref="AU731">(Tableau1[[#This Row],[Conso eau]]-Tableau1[Rejet convention])/Tableau1[[#This Row],[Rejet convention]]</f>
        <v>0.14305837563451779</v>
      </c>
      <c r="AV731" s="34">
        <f t="array" ref="AV731">IF(Tableau1[[#This Row],[Nbr de poulets (entrée découpe)]]&gt;0,(Tableau1[[#This Row],[Conso eau]]/Tableau1[[#This Row],[Nbr de poulets (entrée découpe)]])*1000,"erreur")</f>
        <v>12.062809695995714</v>
      </c>
      <c r="AW731" s="35">
        <f t="array" ref="AW731">IF(Tableau1[[#This Row],[Tonnage sortie ressuage]]&gt;0,(Tableau1[[#This Row],[Conso eau]]/Tableau1[[#This Row],[Tonnage sortie ressuage]])*1000,"erreur")</f>
        <v>5.24561618067567</v>
      </c>
      <c r="AX731" s="34">
        <f t="array" ref="AX73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31" s="21">
        <f>10</f>
        <v>10</v>
      </c>
      <c r="AZ731" s="21">
        <f>6</f>
        <v>6</v>
      </c>
      <c r="BA731" s="21" t="str">
        <f>TEXT(Tableau1[[#This Row],[Date]],"aaaa")</f>
        <v>2020</v>
      </c>
      <c r="BB731" s="21" t="str">
        <f>TEXT(Tableau1[[#This Row],[Date]],"mmmm")</f>
        <v>décembre</v>
      </c>
      <c r="BC731" s="21">
        <f>_xlfn.ISOWEEKNUM(Tableau1[[#This Row],[Date]])</f>
        <v>53</v>
      </c>
      <c r="BD731" s="21" t="str">
        <f>TEXT(Tableau1[[#This Row],[Date]],"jjjj")</f>
        <v>mercredi</v>
      </c>
      <c r="BE731" s="21">
        <f>VLOOKUP(ROUND(Tableau1[[#This Row],[Année]],4),Tableau2[#Data],2)</f>
        <v>788</v>
      </c>
      <c r="BF731" s="21" t="str">
        <f>VLOOKUP(Tableau1[[#This Row],[Date]],Tableau3[],2)</f>
        <v>2020-2021</v>
      </c>
    </row>
    <row r="732" spans="1:58" hidden="1" x14ac:dyDescent="0.3">
      <c r="A732" s="22">
        <v>44196</v>
      </c>
      <c r="B732" s="20">
        <v>58633</v>
      </c>
      <c r="C732" s="20">
        <v>135544</v>
      </c>
      <c r="D732" s="24">
        <v>755.94</v>
      </c>
      <c r="E732" s="24"/>
      <c r="F732" s="24"/>
      <c r="G732" s="24"/>
      <c r="H732" s="24"/>
      <c r="I732" s="24"/>
      <c r="J732" s="24"/>
      <c r="K732" s="24"/>
      <c r="L732" s="24"/>
      <c r="M732" s="24">
        <v>0</v>
      </c>
      <c r="N732" s="24">
        <v>51.054998858831802</v>
      </c>
      <c r="O732" s="24">
        <v>37.244999167509398</v>
      </c>
      <c r="P732" s="24"/>
      <c r="Q732" s="24">
        <v>66.469998514279695</v>
      </c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4"/>
      <c r="AC732" s="24">
        <v>588</v>
      </c>
      <c r="AD732" s="24">
        <v>607</v>
      </c>
      <c r="AE732" s="24"/>
      <c r="AF732" s="30">
        <f t="array" ref="AF732">Tableau1[[#This Row],[EC Sortie PAC]]-Tableau1[[#This Row],[EC entrée PAC]]</f>
        <v>19</v>
      </c>
      <c r="AG732" s="30">
        <f t="array" ref="AG732">Tableau1[[#This Row],[Différenctiel PAC]]</f>
        <v>19</v>
      </c>
      <c r="AH732" s="4">
        <f t="array" ref="AH732">Tableau1[[#This Row],[Echaudoirs]]+Tableau1[[#This Row],[Plumeuses]]</f>
        <v>0</v>
      </c>
      <c r="AI732" s="4">
        <f t="array" ref="AI732">Tableau1[[#This Row],[EF Surpréssée Eviscération]]+Tableau1[[#This Row],[EF Eviscération]]</f>
        <v>88.2999980263412</v>
      </c>
      <c r="AJ732" s="4">
        <f t="array" ref="AJ732">Tableau1[[#This Row],[Conso EF dégrilleur]]+Tableau1[[#This Row],[Conso EF prélaveuse]]+Tableau1[[#This Row],[Conso EF adiabatique]]</f>
        <v>0</v>
      </c>
      <c r="AK732" s="4">
        <f>Tableau1[[#This Row],[Conso EC Filtre]]+Tableau1[[#This Row],[Conso EC Laveuse ]]</f>
        <v>0</v>
      </c>
      <c r="AL732" s="30">
        <f t="array" ref="AL732">Tableau1[[#This Row],[Conso EF Quai Atlas (calculée)]]+Tableau1[[#This Row],[Conso EC Quai Atlas (calculée)]]</f>
        <v>0</v>
      </c>
      <c r="AM732" s="30">
        <f t="array" ref="AM732">Tableau1[[#This Row],[Lavage cagettes]]+Tableau1[[#This Row],[Lavage pal box]]</f>
        <v>0</v>
      </c>
      <c r="AN732" s="30">
        <f t="array" ref="AN732">Tableau1[[#This Row],[40 bar]]+Tableau1[[#This Row],[24 bar]]</f>
        <v>0</v>
      </c>
      <c r="AO732" s="31"/>
      <c r="AP732" s="31">
        <f>Tableau1[[#This Row],[EC Vestiaires m³]]+Tableau1[[#This Row],[Vestiaires EF]]+Tableau1[[#This Row],[Zone B]]</f>
        <v>0</v>
      </c>
      <c r="AQ73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601.17000345937913</v>
      </c>
      <c r="AR732" s="6">
        <f>Tableau1[[#This Row],[prestation lavage 40B]]+Tableau1[[#This Row],[Prestation lavage 24B]]</f>
        <v>0</v>
      </c>
      <c r="AS732" s="6">
        <f>IFERROR(Tableau1[[#This Row],[40 bar (19h-23h59)]]+Y733,0)</f>
        <v>0</v>
      </c>
      <c r="AT732" s="6">
        <f>IFERROR(Tableau1[[#This Row],[24 bar (19H-23H59)]]+AB733,0)</f>
        <v>0</v>
      </c>
      <c r="AU732" s="33">
        <f t="array" ref="AU732">(Tableau1[[#This Row],[Conso eau]]-Tableau1[Rejet convention])/Tableau1[[#This Row],[Rejet convention]]</f>
        <v>-4.068527918781719E-2</v>
      </c>
      <c r="AV732" s="34">
        <f t="array" ref="AV732">IF(Tableau1[[#This Row],[Nbr de poulets (entrée découpe)]]&gt;0,(Tableau1[[#This Row],[Conso eau]]/Tableau1[[#This Row],[Nbr de poulets (entrée découpe)]])*1000,"erreur")</f>
        <v>12.892739583510993</v>
      </c>
      <c r="AW732" s="35">
        <f t="array" ref="AW732">IF(Tableau1[[#This Row],[Tonnage sortie ressuage]]&gt;0,(Tableau1[[#This Row],[Conso eau]]/Tableau1[[#This Row],[Tonnage sortie ressuage]])*1000,"erreur")</f>
        <v>5.577081980759016</v>
      </c>
      <c r="AX732" s="34">
        <f t="array" ref="AX73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32" s="21">
        <f>10</f>
        <v>10</v>
      </c>
      <c r="AZ732" s="21">
        <f>6</f>
        <v>6</v>
      </c>
      <c r="BA732" s="21" t="str">
        <f>TEXT(Tableau1[[#This Row],[Date]],"aaaa")</f>
        <v>2020</v>
      </c>
      <c r="BB732" s="21" t="str">
        <f>TEXT(Tableau1[[#This Row],[Date]],"mmmm")</f>
        <v>décembre</v>
      </c>
      <c r="BC732" s="21">
        <f>_xlfn.ISOWEEKNUM(Tableau1[[#This Row],[Date]])</f>
        <v>53</v>
      </c>
      <c r="BD732" s="21" t="str">
        <f>TEXT(Tableau1[[#This Row],[Date]],"jjjj")</f>
        <v>jeudi</v>
      </c>
      <c r="BE732" s="21">
        <f>VLOOKUP(ROUND(Tableau1[[#This Row],[Année]],4),Tableau2[#Data],2)</f>
        <v>788</v>
      </c>
      <c r="BF732" s="21" t="str">
        <f>VLOOKUP(Tableau1[[#This Row],[Date]],Tableau3[],2)</f>
        <v>2020-2021</v>
      </c>
    </row>
    <row r="733" spans="1:58" hidden="1" x14ac:dyDescent="0.3">
      <c r="A733" s="22">
        <v>44197</v>
      </c>
      <c r="B733" s="20"/>
      <c r="C733" s="20">
        <v>0</v>
      </c>
      <c r="D733" s="24">
        <v>131.66999999999999</v>
      </c>
      <c r="E733" s="24"/>
      <c r="F733" s="24"/>
      <c r="G733" s="24"/>
      <c r="H733" s="24"/>
      <c r="I733" s="24"/>
      <c r="J733" s="24"/>
      <c r="K733" s="24"/>
      <c r="L733" s="24"/>
      <c r="M733" s="24">
        <v>0</v>
      </c>
      <c r="N733" s="24">
        <v>0</v>
      </c>
      <c r="O733" s="24">
        <v>0</v>
      </c>
      <c r="P733" s="24"/>
      <c r="Q733" s="24">
        <v>54.999998770654202</v>
      </c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>
        <v>476</v>
      </c>
      <c r="AD733" s="24">
        <v>549</v>
      </c>
      <c r="AE733" s="24"/>
      <c r="AF733" s="30">
        <f t="array" ref="AF733">Tableau1[[#This Row],[EC Sortie PAC]]-Tableau1[[#This Row],[EC entrée PAC]]</f>
        <v>73</v>
      </c>
      <c r="AG733" s="30">
        <f t="array" ref="AG733">Tableau1[[#This Row],[Différenctiel PAC]]</f>
        <v>73</v>
      </c>
      <c r="AH733" s="4">
        <f t="array" ref="AH733">Tableau1[[#This Row],[Echaudoirs]]+Tableau1[[#This Row],[Plumeuses]]</f>
        <v>0</v>
      </c>
      <c r="AI733" s="4">
        <f t="array" ref="AI733">Tableau1[[#This Row],[EF Surpréssée Eviscération]]+Tableau1[[#This Row],[EF Eviscération]]</f>
        <v>0</v>
      </c>
      <c r="AJ733" s="4">
        <f t="array" ref="AJ733">Tableau1[[#This Row],[Conso EF dégrilleur]]+Tableau1[[#This Row],[Conso EF prélaveuse]]+Tableau1[[#This Row],[Conso EF adiabatique]]</f>
        <v>0</v>
      </c>
      <c r="AK733" s="4">
        <f>Tableau1[[#This Row],[Conso EC Filtre]]+Tableau1[[#This Row],[Conso EC Laveuse ]]</f>
        <v>0</v>
      </c>
      <c r="AL733" s="30">
        <f t="array" ref="AL733">Tableau1[[#This Row],[Conso EF Quai Atlas (calculée)]]+Tableau1[[#This Row],[Conso EC Quai Atlas (calculée)]]</f>
        <v>0</v>
      </c>
      <c r="AM733" s="30">
        <f t="array" ref="AM733">Tableau1[[#This Row],[Lavage cagettes]]+Tableau1[[#This Row],[Lavage pal box]]</f>
        <v>0</v>
      </c>
      <c r="AN733" s="30">
        <f t="array" ref="AN733">Tableau1[[#This Row],[40 bar]]+Tableau1[[#This Row],[24 bar]]</f>
        <v>0</v>
      </c>
      <c r="AO733" s="31"/>
      <c r="AP733" s="31">
        <f>Tableau1[[#This Row],[EC Vestiaires m³]]+Tableau1[[#This Row],[Vestiaires EF]]+Tableau1[[#This Row],[Zone B]]</f>
        <v>0</v>
      </c>
      <c r="AQ73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76.670001229345786</v>
      </c>
      <c r="AR733" s="6">
        <f>Tableau1[[#This Row],[prestation lavage 40B]]+Tableau1[[#This Row],[Prestation lavage 24B]]</f>
        <v>0</v>
      </c>
      <c r="AS733" s="6">
        <f>IFERROR(Tableau1[[#This Row],[40 bar (19h-23h59)]]+Y734,0)</f>
        <v>0</v>
      </c>
      <c r="AT733" s="6">
        <f>IFERROR(Tableau1[[#This Row],[24 bar (19H-23H59)]]+AB734,0)</f>
        <v>0</v>
      </c>
      <c r="AU733" s="33">
        <f t="array" ref="AU733">(Tableau1[[#This Row],[Conso eau]]-Tableau1[Rejet convention])/Tableau1[[#This Row],[Rejet convention]]</f>
        <v>-0.83290609137055838</v>
      </c>
      <c r="AV733" s="34" t="str">
        <f t="array" ref="AV733">IF(Tableau1[[#This Row],[Nbr de poulets (entrée découpe)]]&gt;0,(Tableau1[[#This Row],[Conso eau]]/Tableau1[[#This Row],[Nbr de poulets (entrée découpe)]])*1000,"erreur")</f>
        <v>erreur</v>
      </c>
      <c r="AW733" s="35" t="str">
        <f t="array" ref="AW733">IF(Tableau1[[#This Row],[Tonnage sortie ressuage]]&gt;0,(Tableau1[[#This Row],[Conso eau]]/Tableau1[[#This Row],[Tonnage sortie ressuage]])*1000,"erreur")</f>
        <v>erreur</v>
      </c>
      <c r="AX733" s="34" t="str">
        <f t="array" ref="AX73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33" s="21">
        <f>10</f>
        <v>10</v>
      </c>
      <c r="AZ733" s="21">
        <f>6</f>
        <v>6</v>
      </c>
      <c r="BA733" s="21" t="str">
        <f>TEXT(Tableau1[[#This Row],[Date]],"aaaa")</f>
        <v>2021</v>
      </c>
      <c r="BB733" s="21" t="str">
        <f>TEXT(Tableau1[[#This Row],[Date]],"mmmm")</f>
        <v>janvier</v>
      </c>
      <c r="BC733" s="21">
        <f>_xlfn.ISOWEEKNUM(Tableau1[[#This Row],[Date]])</f>
        <v>53</v>
      </c>
      <c r="BD733" s="21" t="str">
        <f>TEXT(Tableau1[[#This Row],[Date]],"jjjj")</f>
        <v>vendredi</v>
      </c>
      <c r="BE733" s="21">
        <f>VLOOKUP(ROUND(Tableau1[[#This Row],[Année]],4),Tableau2[#Data],2)</f>
        <v>788</v>
      </c>
      <c r="BF733" s="21" t="str">
        <f>VLOOKUP(Tableau1[[#This Row],[Date]],Tableau3[],2)</f>
        <v>2020-2021</v>
      </c>
    </row>
    <row r="734" spans="1:58" hidden="1" x14ac:dyDescent="0.3">
      <c r="A734" s="22">
        <v>44198</v>
      </c>
      <c r="B734" s="20"/>
      <c r="C734" s="20">
        <v>0</v>
      </c>
      <c r="D734" s="24">
        <v>55.65</v>
      </c>
      <c r="E734" s="24"/>
      <c r="F734" s="24"/>
      <c r="G734" s="24"/>
      <c r="H734" s="24"/>
      <c r="I734" s="24"/>
      <c r="J734" s="24"/>
      <c r="K734" s="24"/>
      <c r="L734" s="24"/>
      <c r="M734" s="24">
        <v>0</v>
      </c>
      <c r="N734" s="24">
        <v>0</v>
      </c>
      <c r="O734" s="24">
        <v>0</v>
      </c>
      <c r="P734" s="24"/>
      <c r="Q734" s="24">
        <v>7.5299998316913799</v>
      </c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>
        <v>153</v>
      </c>
      <c r="AD734" s="24">
        <v>101</v>
      </c>
      <c r="AE734" s="24"/>
      <c r="AF734" s="30">
        <f t="array" ref="AF734">Tableau1[[#This Row],[EC Sortie PAC]]-Tableau1[[#This Row],[EC entrée PAC]]</f>
        <v>-52</v>
      </c>
      <c r="AG734" s="30">
        <f t="array" ref="AG734">Tableau1[[#This Row],[Différenctiel PAC]]</f>
        <v>-52</v>
      </c>
      <c r="AH734" s="4">
        <f t="array" ref="AH734">Tableau1[[#This Row],[Echaudoirs]]+Tableau1[[#This Row],[Plumeuses]]</f>
        <v>0</v>
      </c>
      <c r="AI734" s="4">
        <f t="array" ref="AI734">Tableau1[[#This Row],[EF Surpréssée Eviscération]]+Tableau1[[#This Row],[EF Eviscération]]</f>
        <v>0</v>
      </c>
      <c r="AJ734" s="4">
        <f t="array" ref="AJ734">Tableau1[[#This Row],[Conso EF dégrilleur]]+Tableau1[[#This Row],[Conso EF prélaveuse]]+Tableau1[[#This Row],[Conso EF adiabatique]]</f>
        <v>0</v>
      </c>
      <c r="AK734" s="4">
        <f>Tableau1[[#This Row],[Conso EC Filtre]]+Tableau1[[#This Row],[Conso EC Laveuse ]]</f>
        <v>0</v>
      </c>
      <c r="AL734" s="30">
        <f t="array" ref="AL734">Tableau1[[#This Row],[Conso EF Quai Atlas (calculée)]]+Tableau1[[#This Row],[Conso EC Quai Atlas (calculée)]]</f>
        <v>0</v>
      </c>
      <c r="AM734" s="30">
        <f t="array" ref="AM734">Tableau1[[#This Row],[Lavage cagettes]]+Tableau1[[#This Row],[Lavage pal box]]</f>
        <v>0</v>
      </c>
      <c r="AN734" s="30">
        <f t="array" ref="AN734">Tableau1[[#This Row],[40 bar]]+Tableau1[[#This Row],[24 bar]]</f>
        <v>0</v>
      </c>
      <c r="AO734" s="31"/>
      <c r="AP734" s="31">
        <f>Tableau1[[#This Row],[EC Vestiaires m³]]+Tableau1[[#This Row],[Vestiaires EF]]+Tableau1[[#This Row],[Zone B]]</f>
        <v>0</v>
      </c>
      <c r="AQ73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48.120000168308621</v>
      </c>
      <c r="AR734" s="6">
        <f>Tableau1[[#This Row],[prestation lavage 40B]]+Tableau1[[#This Row],[Prestation lavage 24B]]</f>
        <v>0</v>
      </c>
      <c r="AS734" s="6">
        <f>IFERROR(Tableau1[[#This Row],[40 bar (19h-23h59)]]+Y735,0)</f>
        <v>0</v>
      </c>
      <c r="AT734" s="6">
        <f>IFERROR(Tableau1[[#This Row],[24 bar (19H-23H59)]]+AB735,0)</f>
        <v>0</v>
      </c>
      <c r="AU734" s="33">
        <f t="array" ref="AU734">(Tableau1[[#This Row],[Conso eau]]-Tableau1[Rejet convention])/Tableau1[[#This Row],[Rejet convention]]</f>
        <v>-0.92937817258883249</v>
      </c>
      <c r="AV734" s="34" t="str">
        <f t="array" ref="AV734">IF(Tableau1[[#This Row],[Nbr de poulets (entrée découpe)]]&gt;0,(Tableau1[[#This Row],[Conso eau]]/Tableau1[[#This Row],[Nbr de poulets (entrée découpe)]])*1000,"erreur")</f>
        <v>erreur</v>
      </c>
      <c r="AW734" s="35" t="str">
        <f t="array" ref="AW734">IF(Tableau1[[#This Row],[Tonnage sortie ressuage]]&gt;0,(Tableau1[[#This Row],[Conso eau]]/Tableau1[[#This Row],[Tonnage sortie ressuage]])*1000,"erreur")</f>
        <v>erreur</v>
      </c>
      <c r="AX734" s="34" t="str">
        <f t="array" ref="AX73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34" s="21">
        <f>10</f>
        <v>10</v>
      </c>
      <c r="AZ734" s="21">
        <f>6</f>
        <v>6</v>
      </c>
      <c r="BA734" s="21" t="str">
        <f>TEXT(Tableau1[[#This Row],[Date]],"aaaa")</f>
        <v>2021</v>
      </c>
      <c r="BB734" s="21" t="str">
        <f>TEXT(Tableau1[[#This Row],[Date]],"mmmm")</f>
        <v>janvier</v>
      </c>
      <c r="BC734" s="21">
        <f>_xlfn.ISOWEEKNUM(Tableau1[[#This Row],[Date]])</f>
        <v>53</v>
      </c>
      <c r="BD734" s="21" t="str">
        <f>TEXT(Tableau1[[#This Row],[Date]],"jjjj")</f>
        <v>samedi</v>
      </c>
      <c r="BE734" s="21">
        <f>VLOOKUP(ROUND(Tableau1[[#This Row],[Année]],4),Tableau2[#Data],2)</f>
        <v>788</v>
      </c>
      <c r="BF734" s="21" t="str">
        <f>VLOOKUP(Tableau1[[#This Row],[Date]],Tableau3[],2)</f>
        <v>2020-2021</v>
      </c>
    </row>
    <row r="735" spans="1:58" hidden="1" x14ac:dyDescent="0.3">
      <c r="A735" s="22">
        <v>44199</v>
      </c>
      <c r="B735" s="20"/>
      <c r="C735" s="20">
        <v>0</v>
      </c>
      <c r="D735" s="24">
        <v>84.47</v>
      </c>
      <c r="E735" s="24"/>
      <c r="F735" s="24"/>
      <c r="G735" s="24"/>
      <c r="H735" s="24"/>
      <c r="I735" s="24"/>
      <c r="J735" s="24"/>
      <c r="K735" s="24"/>
      <c r="L735" s="24"/>
      <c r="M735" s="24">
        <v>0</v>
      </c>
      <c r="N735" s="24">
        <v>0.12999999709427401</v>
      </c>
      <c r="O735" s="24">
        <v>0.51499998848885298</v>
      </c>
      <c r="P735" s="24"/>
      <c r="Q735" s="24">
        <v>0</v>
      </c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>
        <v>84</v>
      </c>
      <c r="AD735" s="24">
        <v>84</v>
      </c>
      <c r="AE735" s="24"/>
      <c r="AF735" s="30">
        <f t="array" ref="AF735">Tableau1[[#This Row],[EC Sortie PAC]]-Tableau1[[#This Row],[EC entrée PAC]]</f>
        <v>0</v>
      </c>
      <c r="AG735" s="30">
        <f t="array" ref="AG735">Tableau1[[#This Row],[Différenctiel PAC]]</f>
        <v>0</v>
      </c>
      <c r="AH735" s="4">
        <f t="array" ref="AH735">Tableau1[[#This Row],[Echaudoirs]]+Tableau1[[#This Row],[Plumeuses]]</f>
        <v>0</v>
      </c>
      <c r="AI735" s="4">
        <f t="array" ref="AI735">Tableau1[[#This Row],[EF Surpréssée Eviscération]]+Tableau1[[#This Row],[EF Eviscération]]</f>
        <v>0.64499998558312699</v>
      </c>
      <c r="AJ735" s="4">
        <f t="array" ref="AJ735">Tableau1[[#This Row],[Conso EF dégrilleur]]+Tableau1[[#This Row],[Conso EF prélaveuse]]+Tableau1[[#This Row],[Conso EF adiabatique]]</f>
        <v>0</v>
      </c>
      <c r="AK735" s="4">
        <f>Tableau1[[#This Row],[Conso EC Filtre]]+Tableau1[[#This Row],[Conso EC Laveuse ]]</f>
        <v>0</v>
      </c>
      <c r="AL735" s="30">
        <f t="array" ref="AL735">Tableau1[[#This Row],[Conso EF Quai Atlas (calculée)]]+Tableau1[[#This Row],[Conso EC Quai Atlas (calculée)]]</f>
        <v>0</v>
      </c>
      <c r="AM735" s="30">
        <f t="array" ref="AM735">Tableau1[[#This Row],[Lavage cagettes]]+Tableau1[[#This Row],[Lavage pal box]]</f>
        <v>0</v>
      </c>
      <c r="AN735" s="30">
        <f t="array" ref="AN735">Tableau1[[#This Row],[40 bar]]+Tableau1[[#This Row],[24 bar]]</f>
        <v>0</v>
      </c>
      <c r="AO735" s="31"/>
      <c r="AP735" s="31">
        <f>Tableau1[[#This Row],[EC Vestiaires m³]]+Tableau1[[#This Row],[Vestiaires EF]]+Tableau1[[#This Row],[Zone B]]</f>
        <v>0</v>
      </c>
      <c r="AQ73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83.825000014416872</v>
      </c>
      <c r="AR735" s="6">
        <f>Tableau1[[#This Row],[prestation lavage 40B]]+Tableau1[[#This Row],[Prestation lavage 24B]]</f>
        <v>0</v>
      </c>
      <c r="AS735" s="6">
        <f>IFERROR(Tableau1[[#This Row],[40 bar (19h-23h59)]]+Y736,0)</f>
        <v>0</v>
      </c>
      <c r="AT735" s="6">
        <f>IFERROR(Tableau1[[#This Row],[24 bar (19H-23H59)]]+AB736,0)</f>
        <v>0</v>
      </c>
      <c r="AU735" s="33">
        <f t="array" ref="AU735">(Tableau1[[#This Row],[Conso eau]]-Tableau1[Rejet convention])/Tableau1[[#This Row],[Rejet convention]]</f>
        <v>-0.89280456852791878</v>
      </c>
      <c r="AV735" s="34" t="str">
        <f t="array" ref="AV735">IF(Tableau1[[#This Row],[Nbr de poulets (entrée découpe)]]&gt;0,(Tableau1[[#This Row],[Conso eau]]/Tableau1[[#This Row],[Nbr de poulets (entrée découpe)]])*1000,"erreur")</f>
        <v>erreur</v>
      </c>
      <c r="AW735" s="35" t="str">
        <f t="array" ref="AW735">IF(Tableau1[[#This Row],[Tonnage sortie ressuage]]&gt;0,(Tableau1[[#This Row],[Conso eau]]/Tableau1[[#This Row],[Tonnage sortie ressuage]])*1000,"erreur")</f>
        <v>erreur</v>
      </c>
      <c r="AX735" s="34" t="str">
        <f t="array" ref="AX73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35" s="21">
        <f>10</f>
        <v>10</v>
      </c>
      <c r="AZ735" s="21">
        <f>6</f>
        <v>6</v>
      </c>
      <c r="BA735" s="21" t="str">
        <f>TEXT(Tableau1[[#This Row],[Date]],"aaaa")</f>
        <v>2021</v>
      </c>
      <c r="BB735" s="21" t="str">
        <f>TEXT(Tableau1[[#This Row],[Date]],"mmmm")</f>
        <v>janvier</v>
      </c>
      <c r="BC735" s="21">
        <f>_xlfn.ISOWEEKNUM(Tableau1[[#This Row],[Date]])</f>
        <v>53</v>
      </c>
      <c r="BD735" s="21" t="str">
        <f>TEXT(Tableau1[[#This Row],[Date]],"jjjj")</f>
        <v>dimanche</v>
      </c>
      <c r="BE735" s="21">
        <f>VLOOKUP(ROUND(Tableau1[[#This Row],[Année]],4),Tableau2[#Data],2)</f>
        <v>788</v>
      </c>
      <c r="BF735" s="21" t="str">
        <f>VLOOKUP(Tableau1[[#This Row],[Date]],Tableau3[],2)</f>
        <v>2020-2021</v>
      </c>
    </row>
    <row r="736" spans="1:58" hidden="1" x14ac:dyDescent="0.3">
      <c r="A736" s="22">
        <v>44200</v>
      </c>
      <c r="B736" s="20">
        <v>81031</v>
      </c>
      <c r="C736" s="20">
        <v>217308</v>
      </c>
      <c r="D736" s="24">
        <v>843.16</v>
      </c>
      <c r="E736" s="24"/>
      <c r="F736" s="24"/>
      <c r="G736" s="24"/>
      <c r="H736" s="24"/>
      <c r="I736" s="24"/>
      <c r="J736" s="24"/>
      <c r="K736" s="24"/>
      <c r="L736" s="24"/>
      <c r="M736" s="24">
        <v>0</v>
      </c>
      <c r="N736" s="24">
        <v>77.549998266622396</v>
      </c>
      <c r="O736" s="24">
        <v>52.864998818375199</v>
      </c>
      <c r="P736" s="24"/>
      <c r="Q736" s="24">
        <v>1.70999996177852</v>
      </c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>
        <v>103</v>
      </c>
      <c r="AD736" s="24">
        <v>111</v>
      </c>
      <c r="AE736" s="24"/>
      <c r="AF736" s="30">
        <f t="array" ref="AF736">Tableau1[[#This Row],[EC Sortie PAC]]-Tableau1[[#This Row],[EC entrée PAC]]</f>
        <v>8</v>
      </c>
      <c r="AG736" s="30">
        <f t="array" ref="AG736">Tableau1[[#This Row],[Différenctiel PAC]]</f>
        <v>8</v>
      </c>
      <c r="AH736" s="4">
        <f t="array" ref="AH736">Tableau1[[#This Row],[Echaudoirs]]+Tableau1[[#This Row],[Plumeuses]]</f>
        <v>0</v>
      </c>
      <c r="AI736" s="4">
        <f t="array" ref="AI736">Tableau1[[#This Row],[EF Surpréssée Eviscération]]+Tableau1[[#This Row],[EF Eviscération]]</f>
        <v>130.41499708499759</v>
      </c>
      <c r="AJ736" s="4">
        <f t="array" ref="AJ736">Tableau1[[#This Row],[Conso EF dégrilleur]]+Tableau1[[#This Row],[Conso EF prélaveuse]]+Tableau1[[#This Row],[Conso EF adiabatique]]</f>
        <v>0</v>
      </c>
      <c r="AK736" s="4">
        <f>Tableau1[[#This Row],[Conso EC Filtre]]+Tableau1[[#This Row],[Conso EC Laveuse ]]</f>
        <v>0</v>
      </c>
      <c r="AL736" s="30">
        <f t="array" ref="AL736">Tableau1[[#This Row],[Conso EF Quai Atlas (calculée)]]+Tableau1[[#This Row],[Conso EC Quai Atlas (calculée)]]</f>
        <v>0</v>
      </c>
      <c r="AM736" s="30">
        <f t="array" ref="AM736">Tableau1[[#This Row],[Lavage cagettes]]+Tableau1[[#This Row],[Lavage pal box]]</f>
        <v>0</v>
      </c>
      <c r="AN736" s="30">
        <f t="array" ref="AN736">Tableau1[[#This Row],[40 bar]]+Tableau1[[#This Row],[24 bar]]</f>
        <v>0</v>
      </c>
      <c r="AO736" s="31"/>
      <c r="AP736" s="31">
        <f>Tableau1[[#This Row],[EC Vestiaires m³]]+Tableau1[[#This Row],[Vestiaires EF]]+Tableau1[[#This Row],[Zone B]]</f>
        <v>0</v>
      </c>
      <c r="AQ73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711.03500295322385</v>
      </c>
      <c r="AR736" s="6">
        <f>Tableau1[[#This Row],[prestation lavage 40B]]+Tableau1[[#This Row],[Prestation lavage 24B]]</f>
        <v>0</v>
      </c>
      <c r="AS736" s="6">
        <f>IFERROR(Tableau1[[#This Row],[40 bar (19h-23h59)]]+Y737,0)</f>
        <v>0</v>
      </c>
      <c r="AT736" s="6">
        <f>IFERROR(Tableau1[[#This Row],[24 bar (19H-23H59)]]+AB737,0)</f>
        <v>0</v>
      </c>
      <c r="AU736" s="33">
        <f t="array" ref="AU736">(Tableau1[[#This Row],[Conso eau]]-Tableau1[Rejet convention])/Tableau1[[#This Row],[Rejet convention]]</f>
        <v>6.9999999999999965E-2</v>
      </c>
      <c r="AV736" s="34">
        <f t="array" ref="AV736">IF(Tableau1[[#This Row],[Nbr de poulets (entrée découpe)]]&gt;0,(Tableau1[[#This Row],[Conso eau]]/Tableau1[[#This Row],[Nbr de poulets (entrée découpe)]])*1000,"erreur")</f>
        <v>10.405400402315163</v>
      </c>
      <c r="AW736" s="35">
        <f t="array" ref="AW736">IF(Tableau1[[#This Row],[Tonnage sortie ressuage]]&gt;0,(Tableau1[[#This Row],[Conso eau]]/Tableau1[[#This Row],[Tonnage sortie ressuage]])*1000,"erreur")</f>
        <v>3.8800228247464426</v>
      </c>
      <c r="AX736" s="34">
        <f t="array" ref="AX73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36" s="21">
        <f>10</f>
        <v>10</v>
      </c>
      <c r="AZ736" s="21">
        <f>6</f>
        <v>6</v>
      </c>
      <c r="BA736" s="21" t="str">
        <f>TEXT(Tableau1[[#This Row],[Date]],"aaaa")</f>
        <v>2021</v>
      </c>
      <c r="BB736" s="21" t="str">
        <f>TEXT(Tableau1[[#This Row],[Date]],"mmmm")</f>
        <v>janvier</v>
      </c>
      <c r="BC736" s="21">
        <f>_xlfn.ISOWEEKNUM(Tableau1[[#This Row],[Date]])</f>
        <v>1</v>
      </c>
      <c r="BD736" s="21" t="str">
        <f>TEXT(Tableau1[[#This Row],[Date]],"jjjj")</f>
        <v>lundi</v>
      </c>
      <c r="BE736" s="21">
        <f>VLOOKUP(ROUND(Tableau1[[#This Row],[Année]],4),Tableau2[#Data],2)</f>
        <v>788</v>
      </c>
      <c r="BF736" s="21" t="str">
        <f>VLOOKUP(Tableau1[[#This Row],[Date]],Tableau3[],2)</f>
        <v>2020-2021</v>
      </c>
    </row>
    <row r="737" spans="1:58" hidden="1" x14ac:dyDescent="0.3">
      <c r="A737" s="22">
        <v>44201</v>
      </c>
      <c r="B737" s="20">
        <v>69947</v>
      </c>
      <c r="C737" s="20">
        <v>170193.4</v>
      </c>
      <c r="D737" s="24">
        <v>813.76</v>
      </c>
      <c r="E737" s="24"/>
      <c r="F737" s="24"/>
      <c r="G737" s="24"/>
      <c r="H737" s="24"/>
      <c r="I737" s="24"/>
      <c r="J737" s="24"/>
      <c r="K737" s="24"/>
      <c r="L737" s="24"/>
      <c r="M737" s="24">
        <v>0</v>
      </c>
      <c r="N737" s="24">
        <v>64.224998564459398</v>
      </c>
      <c r="O737" s="24">
        <v>47.734998933039599</v>
      </c>
      <c r="P737" s="24"/>
      <c r="Q737" s="24">
        <v>67.529998490586905</v>
      </c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4"/>
      <c r="AC737" s="24">
        <v>409</v>
      </c>
      <c r="AD737" s="24">
        <v>404</v>
      </c>
      <c r="AE737" s="24"/>
      <c r="AF737" s="30">
        <f t="array" ref="AF737">Tableau1[[#This Row],[EC Sortie PAC]]-Tableau1[[#This Row],[EC entrée PAC]]</f>
        <v>-5</v>
      </c>
      <c r="AG737" s="30">
        <f t="array" ref="AG737">Tableau1[[#This Row],[Différenctiel PAC]]</f>
        <v>-5</v>
      </c>
      <c r="AH737" s="4">
        <f t="array" ref="AH737">Tableau1[[#This Row],[Echaudoirs]]+Tableau1[[#This Row],[Plumeuses]]</f>
        <v>0</v>
      </c>
      <c r="AI737" s="4">
        <f t="array" ref="AI737">Tableau1[[#This Row],[EF Surpréssée Eviscération]]+Tableau1[[#This Row],[EF Eviscération]]</f>
        <v>111.95999749749899</v>
      </c>
      <c r="AJ737" s="4">
        <f t="array" ref="AJ737">Tableau1[[#This Row],[Conso EF dégrilleur]]+Tableau1[[#This Row],[Conso EF prélaveuse]]+Tableau1[[#This Row],[Conso EF adiabatique]]</f>
        <v>0</v>
      </c>
      <c r="AK737" s="4">
        <f>Tableau1[[#This Row],[Conso EC Filtre]]+Tableau1[[#This Row],[Conso EC Laveuse ]]</f>
        <v>0</v>
      </c>
      <c r="AL737" s="30">
        <f t="array" ref="AL737">Tableau1[[#This Row],[Conso EF Quai Atlas (calculée)]]+Tableau1[[#This Row],[Conso EC Quai Atlas (calculée)]]</f>
        <v>0</v>
      </c>
      <c r="AM737" s="30">
        <f t="array" ref="AM737">Tableau1[[#This Row],[Lavage cagettes]]+Tableau1[[#This Row],[Lavage pal box]]</f>
        <v>0</v>
      </c>
      <c r="AN737" s="30">
        <f t="array" ref="AN737">Tableau1[[#This Row],[40 bar]]+Tableau1[[#This Row],[24 bar]]</f>
        <v>0</v>
      </c>
      <c r="AO737" s="31"/>
      <c r="AP737" s="31">
        <f>Tableau1[[#This Row],[EC Vestiaires m³]]+Tableau1[[#This Row],[Vestiaires EF]]+Tableau1[[#This Row],[Zone B]]</f>
        <v>0</v>
      </c>
      <c r="AQ73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634.27000401191412</v>
      </c>
      <c r="AR737" s="6">
        <f>Tableau1[[#This Row],[prestation lavage 40B]]+Tableau1[[#This Row],[Prestation lavage 24B]]</f>
        <v>0</v>
      </c>
      <c r="AS737" s="6">
        <f>IFERROR(Tableau1[[#This Row],[40 bar (19h-23h59)]]+Y738,0)</f>
        <v>0</v>
      </c>
      <c r="AT737" s="6">
        <f>IFERROR(Tableau1[[#This Row],[24 bar (19H-23H59)]]+AB738,0)</f>
        <v>0</v>
      </c>
      <c r="AU737" s="33">
        <f t="array" ref="AU737">(Tableau1[[#This Row],[Conso eau]]-Tableau1[Rejet convention])/Tableau1[[#This Row],[Rejet convention]]</f>
        <v>3.2690355329949225E-2</v>
      </c>
      <c r="AV737" s="34">
        <f t="array" ref="AV737">IF(Tableau1[[#This Row],[Nbr de poulets (entrée découpe)]]&gt;0,(Tableau1[[#This Row],[Conso eau]]/Tableau1[[#This Row],[Nbr de poulets (entrée découpe)]])*1000,"erreur")</f>
        <v>11.633951420361129</v>
      </c>
      <c r="AW737" s="35">
        <f t="array" ref="AW737">IF(Tableau1[[#This Row],[Tonnage sortie ressuage]]&gt;0,(Tableau1[[#This Row],[Conso eau]]/Tableau1[[#This Row],[Tonnage sortie ressuage]])*1000,"erreur")</f>
        <v>4.7813840019648239</v>
      </c>
      <c r="AX737" s="34">
        <f t="array" ref="AX73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37" s="21">
        <f>10</f>
        <v>10</v>
      </c>
      <c r="AZ737" s="21">
        <f>6</f>
        <v>6</v>
      </c>
      <c r="BA737" s="21" t="str">
        <f>TEXT(Tableau1[[#This Row],[Date]],"aaaa")</f>
        <v>2021</v>
      </c>
      <c r="BB737" s="21" t="str">
        <f>TEXT(Tableau1[[#This Row],[Date]],"mmmm")</f>
        <v>janvier</v>
      </c>
      <c r="BC737" s="21">
        <f>_xlfn.ISOWEEKNUM(Tableau1[[#This Row],[Date]])</f>
        <v>1</v>
      </c>
      <c r="BD737" s="21" t="str">
        <f>TEXT(Tableau1[[#This Row],[Date]],"jjjj")</f>
        <v>mardi</v>
      </c>
      <c r="BE737" s="21">
        <f>VLOOKUP(ROUND(Tableau1[[#This Row],[Année]],4),Tableau2[#Data],2)</f>
        <v>788</v>
      </c>
      <c r="BF737" s="21" t="str">
        <f>VLOOKUP(Tableau1[[#This Row],[Date]],Tableau3[],2)</f>
        <v>2020-2021</v>
      </c>
    </row>
    <row r="738" spans="1:58" hidden="1" x14ac:dyDescent="0.3">
      <c r="A738" s="22">
        <v>44202</v>
      </c>
      <c r="B738" s="20">
        <v>71025</v>
      </c>
      <c r="C738" s="20">
        <v>165920</v>
      </c>
      <c r="D738" s="24">
        <v>822.46</v>
      </c>
      <c r="E738" s="24"/>
      <c r="F738" s="24"/>
      <c r="G738" s="24"/>
      <c r="H738" s="24"/>
      <c r="I738" s="24"/>
      <c r="J738" s="24"/>
      <c r="K738" s="24"/>
      <c r="L738" s="24"/>
      <c r="M738" s="24">
        <v>0</v>
      </c>
      <c r="N738" s="24">
        <v>66.949998503550901</v>
      </c>
      <c r="O738" s="24">
        <v>47.104998947121203</v>
      </c>
      <c r="P738" s="24"/>
      <c r="Q738" s="24">
        <v>61.009998636320198</v>
      </c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4"/>
      <c r="AC738" s="24">
        <v>534</v>
      </c>
      <c r="AD738" s="24">
        <v>589</v>
      </c>
      <c r="AE738" s="24"/>
      <c r="AF738" s="30">
        <f t="array" ref="AF738">Tableau1[[#This Row],[EC Sortie PAC]]-Tableau1[[#This Row],[EC entrée PAC]]</f>
        <v>55</v>
      </c>
      <c r="AG738" s="30">
        <f t="array" ref="AG738">Tableau1[[#This Row],[Différenctiel PAC]]</f>
        <v>55</v>
      </c>
      <c r="AH738" s="4">
        <f t="array" ref="AH738">Tableau1[[#This Row],[Echaudoirs]]+Tableau1[[#This Row],[Plumeuses]]</f>
        <v>0</v>
      </c>
      <c r="AI738" s="4">
        <f t="array" ref="AI738">Tableau1[[#This Row],[EF Surpréssée Eviscération]]+Tableau1[[#This Row],[EF Eviscération]]</f>
        <v>114.0549974506721</v>
      </c>
      <c r="AJ738" s="4">
        <f t="array" ref="AJ738">Tableau1[[#This Row],[Conso EF dégrilleur]]+Tableau1[[#This Row],[Conso EF prélaveuse]]+Tableau1[[#This Row],[Conso EF adiabatique]]</f>
        <v>0</v>
      </c>
      <c r="AK738" s="4">
        <f>Tableau1[[#This Row],[Conso EC Filtre]]+Tableau1[[#This Row],[Conso EC Laveuse ]]</f>
        <v>0</v>
      </c>
      <c r="AL738" s="30">
        <f t="array" ref="AL738">Tableau1[[#This Row],[Conso EF Quai Atlas (calculée)]]+Tableau1[[#This Row],[Conso EC Quai Atlas (calculée)]]</f>
        <v>0</v>
      </c>
      <c r="AM738" s="30">
        <f t="array" ref="AM738">Tableau1[[#This Row],[Lavage cagettes]]+Tableau1[[#This Row],[Lavage pal box]]</f>
        <v>0</v>
      </c>
      <c r="AN738" s="30">
        <f t="array" ref="AN738">Tableau1[[#This Row],[40 bar]]+Tableau1[[#This Row],[24 bar]]</f>
        <v>0</v>
      </c>
      <c r="AO738" s="31"/>
      <c r="AP738" s="31">
        <f>Tableau1[[#This Row],[EC Vestiaires m³]]+Tableau1[[#This Row],[Vestiaires EF]]+Tableau1[[#This Row],[Zone B]]</f>
        <v>0</v>
      </c>
      <c r="AQ73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647.39500391300771</v>
      </c>
      <c r="AR738" s="6">
        <f>Tableau1[[#This Row],[prestation lavage 40B]]+Tableau1[[#This Row],[Prestation lavage 24B]]</f>
        <v>0</v>
      </c>
      <c r="AS738" s="6">
        <f>IFERROR(Tableau1[[#This Row],[40 bar (19h-23h59)]]+Y739,0)</f>
        <v>0</v>
      </c>
      <c r="AT738" s="6">
        <f>IFERROR(Tableau1[[#This Row],[24 bar (19H-23H59)]]+AB739,0)</f>
        <v>0</v>
      </c>
      <c r="AU738" s="33">
        <f t="array" ref="AU738">(Tableau1[[#This Row],[Conso eau]]-Tableau1[Rejet convention])/Tableau1[[#This Row],[Rejet convention]]</f>
        <v>4.3730964467005119E-2</v>
      </c>
      <c r="AV738" s="34">
        <f t="array" ref="AV738">IF(Tableau1[[#This Row],[Nbr de poulets (entrée découpe)]]&gt;0,(Tableau1[[#This Row],[Conso eau]]/Tableau1[[#This Row],[Nbr de poulets (entrée découpe)]])*1000,"erreur")</f>
        <v>11.579866244280185</v>
      </c>
      <c r="AW738" s="35">
        <f t="array" ref="AW738">IF(Tableau1[[#This Row],[Tonnage sortie ressuage]]&gt;0,(Tableau1[[#This Row],[Conso eau]]/Tableau1[[#This Row],[Tonnage sortie ressuage]])*1000,"erreur")</f>
        <v>4.9569672131147549</v>
      </c>
      <c r="AX738" s="34">
        <f t="array" ref="AX73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38" s="21">
        <f>10</f>
        <v>10</v>
      </c>
      <c r="AZ738" s="21">
        <f>6</f>
        <v>6</v>
      </c>
      <c r="BA738" s="21" t="str">
        <f>TEXT(Tableau1[[#This Row],[Date]],"aaaa")</f>
        <v>2021</v>
      </c>
      <c r="BB738" s="21" t="str">
        <f>TEXT(Tableau1[[#This Row],[Date]],"mmmm")</f>
        <v>janvier</v>
      </c>
      <c r="BC738" s="21">
        <f>_xlfn.ISOWEEKNUM(Tableau1[[#This Row],[Date]])</f>
        <v>1</v>
      </c>
      <c r="BD738" s="21" t="str">
        <f>TEXT(Tableau1[[#This Row],[Date]],"jjjj")</f>
        <v>mercredi</v>
      </c>
      <c r="BE738" s="21">
        <f>VLOOKUP(ROUND(Tableau1[[#This Row],[Année]],4),Tableau2[#Data],2)</f>
        <v>788</v>
      </c>
      <c r="BF738" s="21" t="str">
        <f>VLOOKUP(Tableau1[[#This Row],[Date]],Tableau3[],2)</f>
        <v>2020-2021</v>
      </c>
    </row>
    <row r="739" spans="1:58" hidden="1" x14ac:dyDescent="0.3">
      <c r="A739" s="22">
        <v>44203</v>
      </c>
      <c r="B739" s="20">
        <v>74356</v>
      </c>
      <c r="C739" s="20">
        <v>169573</v>
      </c>
      <c r="D739" s="24">
        <v>807.58</v>
      </c>
      <c r="E739" s="24"/>
      <c r="F739" s="24"/>
      <c r="G739" s="24"/>
      <c r="H739" s="24"/>
      <c r="I739" s="24"/>
      <c r="J739" s="24"/>
      <c r="K739" s="24"/>
      <c r="L739" s="24"/>
      <c r="M739" s="24">
        <v>0</v>
      </c>
      <c r="N739" s="24">
        <v>68.319998472929001</v>
      </c>
      <c r="O739" s="24">
        <v>47.344998941756799</v>
      </c>
      <c r="P739" s="24"/>
      <c r="Q739" s="24">
        <v>64.189998565241694</v>
      </c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>
        <v>572</v>
      </c>
      <c r="AD739" s="24">
        <v>573</v>
      </c>
      <c r="AE739" s="24"/>
      <c r="AF739" s="30">
        <f t="array" ref="AF739">Tableau1[[#This Row],[EC Sortie PAC]]-Tableau1[[#This Row],[EC entrée PAC]]</f>
        <v>1</v>
      </c>
      <c r="AG739" s="30">
        <f t="array" ref="AG739">Tableau1[[#This Row],[Différenctiel PAC]]</f>
        <v>1</v>
      </c>
      <c r="AH739" s="4">
        <f t="array" ref="AH739">Tableau1[[#This Row],[Echaudoirs]]+Tableau1[[#This Row],[Plumeuses]]</f>
        <v>0</v>
      </c>
      <c r="AI739" s="4">
        <f t="array" ref="AI739">Tableau1[[#This Row],[EF Surpréssée Eviscération]]+Tableau1[[#This Row],[EF Eviscération]]</f>
        <v>115.6649974146858</v>
      </c>
      <c r="AJ739" s="4">
        <f t="array" ref="AJ739">Tableau1[[#This Row],[Conso EF dégrilleur]]+Tableau1[[#This Row],[Conso EF prélaveuse]]+Tableau1[[#This Row],[Conso EF adiabatique]]</f>
        <v>0</v>
      </c>
      <c r="AK739" s="4">
        <f>Tableau1[[#This Row],[Conso EC Filtre]]+Tableau1[[#This Row],[Conso EC Laveuse ]]</f>
        <v>0</v>
      </c>
      <c r="AL739" s="30">
        <f t="array" ref="AL739">Tableau1[[#This Row],[Conso EF Quai Atlas (calculée)]]+Tableau1[[#This Row],[Conso EC Quai Atlas (calculée)]]</f>
        <v>0</v>
      </c>
      <c r="AM739" s="30">
        <f t="array" ref="AM739">Tableau1[[#This Row],[Lavage cagettes]]+Tableau1[[#This Row],[Lavage pal box]]</f>
        <v>0</v>
      </c>
      <c r="AN739" s="30">
        <f t="array" ref="AN739">Tableau1[[#This Row],[40 bar]]+Tableau1[[#This Row],[24 bar]]</f>
        <v>0</v>
      </c>
      <c r="AO739" s="31"/>
      <c r="AP739" s="31">
        <f>Tableau1[[#This Row],[EC Vestiaires m³]]+Tableau1[[#This Row],[Vestiaires EF]]+Tableau1[[#This Row],[Zone B]]</f>
        <v>0</v>
      </c>
      <c r="AQ73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627.72500402007256</v>
      </c>
      <c r="AR739" s="6">
        <f>Tableau1[[#This Row],[prestation lavage 40B]]+Tableau1[[#This Row],[Prestation lavage 24B]]</f>
        <v>0</v>
      </c>
      <c r="AS739" s="6">
        <f>IFERROR(Tableau1[[#This Row],[40 bar (19h-23h59)]]+Y740,0)</f>
        <v>0</v>
      </c>
      <c r="AT739" s="6">
        <f>IFERROR(Tableau1[[#This Row],[24 bar (19H-23H59)]]+AB740,0)</f>
        <v>0</v>
      </c>
      <c r="AU739" s="33">
        <f t="array" ref="AU739">(Tableau1[[#This Row],[Conso eau]]-Tableau1[Rejet convention])/Tableau1[[#This Row],[Rejet convention]]</f>
        <v>2.4847715736040662E-2</v>
      </c>
      <c r="AV739" s="34">
        <f t="array" ref="AV739">IF(Tableau1[[#This Row],[Nbr de poulets (entrée découpe)]]&gt;0,(Tableau1[[#This Row],[Conso eau]]/Tableau1[[#This Row],[Nbr de poulets (entrée découpe)]])*1000,"erreur")</f>
        <v>10.860993060412072</v>
      </c>
      <c r="AW739" s="35">
        <f t="array" ref="AW739">IF(Tableau1[[#This Row],[Tonnage sortie ressuage]]&gt;0,(Tableau1[[#This Row],[Conso eau]]/Tableau1[[#This Row],[Tonnage sortie ressuage]])*1000,"erreur")</f>
        <v>4.7624326986017831</v>
      </c>
      <c r="AX739" s="34">
        <f t="array" ref="AX73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39" s="21">
        <f>10</f>
        <v>10</v>
      </c>
      <c r="AZ739" s="21">
        <f>6</f>
        <v>6</v>
      </c>
      <c r="BA739" s="21" t="str">
        <f>TEXT(Tableau1[[#This Row],[Date]],"aaaa")</f>
        <v>2021</v>
      </c>
      <c r="BB739" s="21" t="str">
        <f>TEXT(Tableau1[[#This Row],[Date]],"mmmm")</f>
        <v>janvier</v>
      </c>
      <c r="BC739" s="21">
        <f>_xlfn.ISOWEEKNUM(Tableau1[[#This Row],[Date]])</f>
        <v>1</v>
      </c>
      <c r="BD739" s="21" t="str">
        <f>TEXT(Tableau1[[#This Row],[Date]],"jjjj")</f>
        <v>jeudi</v>
      </c>
      <c r="BE739" s="21">
        <f>VLOOKUP(ROUND(Tableau1[[#This Row],[Année]],4),Tableau2[#Data],2)</f>
        <v>788</v>
      </c>
      <c r="BF739" s="21" t="str">
        <f>VLOOKUP(Tableau1[[#This Row],[Date]],Tableau3[],2)</f>
        <v>2020-2021</v>
      </c>
    </row>
    <row r="740" spans="1:58" hidden="1" x14ac:dyDescent="0.3">
      <c r="A740" s="22">
        <v>44204</v>
      </c>
      <c r="B740" s="20">
        <v>76313</v>
      </c>
      <c r="C740" s="20">
        <v>177821</v>
      </c>
      <c r="D740" s="24">
        <v>894.29</v>
      </c>
      <c r="E740" s="24"/>
      <c r="F740" s="24"/>
      <c r="G740" s="24"/>
      <c r="H740" s="24"/>
      <c r="I740" s="24"/>
      <c r="J740" s="24"/>
      <c r="K740" s="24"/>
      <c r="L740" s="24"/>
      <c r="M740" s="24">
        <v>0</v>
      </c>
      <c r="N740" s="24">
        <v>70.909998415038004</v>
      </c>
      <c r="O740" s="24">
        <v>44.204999011941297</v>
      </c>
      <c r="P740" s="24"/>
      <c r="Q740" s="24">
        <v>58.719998687505701</v>
      </c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>
        <v>562</v>
      </c>
      <c r="AD740" s="24">
        <v>619</v>
      </c>
      <c r="AE740" s="24"/>
      <c r="AF740" s="30">
        <f t="array" ref="AF740">Tableau1[[#This Row],[EC Sortie PAC]]-Tableau1[[#This Row],[EC entrée PAC]]</f>
        <v>57</v>
      </c>
      <c r="AG740" s="30">
        <f t="array" ref="AG740">Tableau1[[#This Row],[Différenctiel PAC]]</f>
        <v>57</v>
      </c>
      <c r="AH740" s="4">
        <f t="array" ref="AH740">Tableau1[[#This Row],[Echaudoirs]]+Tableau1[[#This Row],[Plumeuses]]</f>
        <v>0</v>
      </c>
      <c r="AI740" s="4">
        <f t="array" ref="AI740">Tableau1[[#This Row],[EF Surpréssée Eviscération]]+Tableau1[[#This Row],[EF Eviscération]]</f>
        <v>115.1149974269793</v>
      </c>
      <c r="AJ740" s="4">
        <f t="array" ref="AJ740">Tableau1[[#This Row],[Conso EF dégrilleur]]+Tableau1[[#This Row],[Conso EF prélaveuse]]+Tableau1[[#This Row],[Conso EF adiabatique]]</f>
        <v>0</v>
      </c>
      <c r="AK740" s="4">
        <f>Tableau1[[#This Row],[Conso EC Filtre]]+Tableau1[[#This Row],[Conso EC Laveuse ]]</f>
        <v>0</v>
      </c>
      <c r="AL740" s="30">
        <f t="array" ref="AL740">Tableau1[[#This Row],[Conso EF Quai Atlas (calculée)]]+Tableau1[[#This Row],[Conso EC Quai Atlas (calculée)]]</f>
        <v>0</v>
      </c>
      <c r="AM740" s="30">
        <f t="array" ref="AM740">Tableau1[[#This Row],[Lavage cagettes]]+Tableau1[[#This Row],[Lavage pal box]]</f>
        <v>0</v>
      </c>
      <c r="AN740" s="30">
        <f t="array" ref="AN740">Tableau1[[#This Row],[40 bar]]+Tableau1[[#This Row],[24 bar]]</f>
        <v>0</v>
      </c>
      <c r="AO740" s="31"/>
      <c r="AP740" s="31">
        <f>Tableau1[[#This Row],[EC Vestiaires m³]]+Tableau1[[#This Row],[Vestiaires EF]]+Tableau1[[#This Row],[Zone B]]</f>
        <v>0</v>
      </c>
      <c r="AQ74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720.455003885515</v>
      </c>
      <c r="AR740" s="6">
        <f>Tableau1[[#This Row],[prestation lavage 40B]]+Tableau1[[#This Row],[Prestation lavage 24B]]</f>
        <v>0</v>
      </c>
      <c r="AS740" s="6">
        <f>IFERROR(Tableau1[[#This Row],[40 bar (19h-23h59)]]+Y741,0)</f>
        <v>0</v>
      </c>
      <c r="AT740" s="6">
        <f>IFERROR(Tableau1[[#This Row],[24 bar (19H-23H59)]]+AB741,0)</f>
        <v>0</v>
      </c>
      <c r="AU740" s="33">
        <f t="array" ref="AU740">(Tableau1[[#This Row],[Conso eau]]-Tableau1[Rejet convention])/Tableau1[[#This Row],[Rejet convention]]</f>
        <v>0.13488578680203042</v>
      </c>
      <c r="AV740" s="34">
        <f t="array" ref="AV740">IF(Tableau1[[#This Row],[Nbr de poulets (entrée découpe)]]&gt;0,(Tableau1[[#This Row],[Conso eau]]/Tableau1[[#This Row],[Nbr de poulets (entrée découpe)]])*1000,"erreur")</f>
        <v>11.718711097715984</v>
      </c>
      <c r="AW740" s="35">
        <f t="array" ref="AW740">IF(Tableau1[[#This Row],[Tonnage sortie ressuage]]&gt;0,(Tableau1[[#This Row],[Conso eau]]/Tableau1[[#This Row],[Tonnage sortie ressuage]])*1000,"erreur")</f>
        <v>5.0291585358309758</v>
      </c>
      <c r="AX740" s="34">
        <f t="array" ref="AX74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40" s="21">
        <f>10</f>
        <v>10</v>
      </c>
      <c r="AZ740" s="21">
        <f>6</f>
        <v>6</v>
      </c>
      <c r="BA740" s="21" t="str">
        <f>TEXT(Tableau1[[#This Row],[Date]],"aaaa")</f>
        <v>2021</v>
      </c>
      <c r="BB740" s="21" t="str">
        <f>TEXT(Tableau1[[#This Row],[Date]],"mmmm")</f>
        <v>janvier</v>
      </c>
      <c r="BC740" s="21">
        <f>_xlfn.ISOWEEKNUM(Tableau1[[#This Row],[Date]])</f>
        <v>1</v>
      </c>
      <c r="BD740" s="21" t="str">
        <f>TEXT(Tableau1[[#This Row],[Date]],"jjjj")</f>
        <v>vendredi</v>
      </c>
      <c r="BE740" s="21">
        <f>VLOOKUP(ROUND(Tableau1[[#This Row],[Année]],4),Tableau2[#Data],2)</f>
        <v>788</v>
      </c>
      <c r="BF740" s="21" t="str">
        <f>VLOOKUP(Tableau1[[#This Row],[Date]],Tableau3[],2)</f>
        <v>2020-2021</v>
      </c>
    </row>
    <row r="741" spans="1:58" hidden="1" x14ac:dyDescent="0.3">
      <c r="A741" s="22">
        <v>44205</v>
      </c>
      <c r="B741" s="20"/>
      <c r="C741" s="20">
        <v>0</v>
      </c>
      <c r="D741" s="24">
        <v>127.41</v>
      </c>
      <c r="E741" s="24"/>
      <c r="F741" s="24"/>
      <c r="G741" s="24"/>
      <c r="H741" s="24"/>
      <c r="I741" s="24"/>
      <c r="J741" s="24"/>
      <c r="K741" s="24"/>
      <c r="L741" s="24"/>
      <c r="M741" s="24">
        <v>0</v>
      </c>
      <c r="N741" s="24">
        <v>0</v>
      </c>
      <c r="O741" s="24">
        <v>1.4999999664723899E-2</v>
      </c>
      <c r="P741" s="24"/>
      <c r="Q741" s="24">
        <v>65.699998531490607</v>
      </c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>
        <v>591</v>
      </c>
      <c r="AD741" s="24">
        <v>577</v>
      </c>
      <c r="AE741" s="24"/>
      <c r="AF741" s="30">
        <f t="array" ref="AF741">Tableau1[[#This Row],[EC Sortie PAC]]-Tableau1[[#This Row],[EC entrée PAC]]</f>
        <v>-14</v>
      </c>
      <c r="AG741" s="30">
        <f t="array" ref="AG741">Tableau1[[#This Row],[Différenctiel PAC]]</f>
        <v>-14</v>
      </c>
      <c r="AH741" s="4">
        <f t="array" ref="AH741">Tableau1[[#This Row],[Echaudoirs]]+Tableau1[[#This Row],[Plumeuses]]</f>
        <v>0</v>
      </c>
      <c r="AI741" s="4">
        <f t="array" ref="AI741">Tableau1[[#This Row],[EF Surpréssée Eviscération]]+Tableau1[[#This Row],[EF Eviscération]]</f>
        <v>1.4999999664723899E-2</v>
      </c>
      <c r="AJ741" s="4">
        <f t="array" ref="AJ741">Tableau1[[#This Row],[Conso EF dégrilleur]]+Tableau1[[#This Row],[Conso EF prélaveuse]]+Tableau1[[#This Row],[Conso EF adiabatique]]</f>
        <v>0</v>
      </c>
      <c r="AK741" s="4">
        <f>Tableau1[[#This Row],[Conso EC Filtre]]+Tableau1[[#This Row],[Conso EC Laveuse ]]</f>
        <v>0</v>
      </c>
      <c r="AL741" s="30">
        <f t="array" ref="AL741">Tableau1[[#This Row],[Conso EF Quai Atlas (calculée)]]+Tableau1[[#This Row],[Conso EC Quai Atlas (calculée)]]</f>
        <v>0</v>
      </c>
      <c r="AM741" s="30">
        <f t="array" ref="AM741">Tableau1[[#This Row],[Lavage cagettes]]+Tableau1[[#This Row],[Lavage pal box]]</f>
        <v>0</v>
      </c>
      <c r="AN741" s="30">
        <f t="array" ref="AN741">Tableau1[[#This Row],[40 bar]]+Tableau1[[#This Row],[24 bar]]</f>
        <v>0</v>
      </c>
      <c r="AO741" s="31"/>
      <c r="AP741" s="31">
        <f>Tableau1[[#This Row],[EC Vestiaires m³]]+Tableau1[[#This Row],[Vestiaires EF]]+Tableau1[[#This Row],[Zone B]]</f>
        <v>0</v>
      </c>
      <c r="AQ74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61.695001468844666</v>
      </c>
      <c r="AR741" s="6">
        <f>Tableau1[[#This Row],[prestation lavage 40B]]+Tableau1[[#This Row],[Prestation lavage 24B]]</f>
        <v>0</v>
      </c>
      <c r="AS741" s="6">
        <f>IFERROR(Tableau1[[#This Row],[40 bar (19h-23h59)]]+Y742,0)</f>
        <v>0</v>
      </c>
      <c r="AT741" s="6">
        <f>IFERROR(Tableau1[[#This Row],[24 bar (19H-23H59)]]+AB742,0)</f>
        <v>0</v>
      </c>
      <c r="AU741" s="33">
        <f t="array" ref="AU741">(Tableau1[[#This Row],[Conso eau]]-Tableau1[Rejet convention])/Tableau1[[#This Row],[Rejet convention]]</f>
        <v>-0.83831218274111674</v>
      </c>
      <c r="AV741" s="34" t="str">
        <f t="array" ref="AV741">IF(Tableau1[[#This Row],[Nbr de poulets (entrée découpe)]]&gt;0,(Tableau1[[#This Row],[Conso eau]]/Tableau1[[#This Row],[Nbr de poulets (entrée découpe)]])*1000,"erreur")</f>
        <v>erreur</v>
      </c>
      <c r="AW741" s="35" t="str">
        <f t="array" ref="AW741">IF(Tableau1[[#This Row],[Tonnage sortie ressuage]]&gt;0,(Tableau1[[#This Row],[Conso eau]]/Tableau1[[#This Row],[Tonnage sortie ressuage]])*1000,"erreur")</f>
        <v>erreur</v>
      </c>
      <c r="AX741" s="34" t="str">
        <f t="array" ref="AX74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41" s="21">
        <f>10</f>
        <v>10</v>
      </c>
      <c r="AZ741" s="21">
        <f>6</f>
        <v>6</v>
      </c>
      <c r="BA741" s="21" t="str">
        <f>TEXT(Tableau1[[#This Row],[Date]],"aaaa")</f>
        <v>2021</v>
      </c>
      <c r="BB741" s="21" t="str">
        <f>TEXT(Tableau1[[#This Row],[Date]],"mmmm")</f>
        <v>janvier</v>
      </c>
      <c r="BC741" s="21">
        <f>_xlfn.ISOWEEKNUM(Tableau1[[#This Row],[Date]])</f>
        <v>1</v>
      </c>
      <c r="BD741" s="21" t="str">
        <f>TEXT(Tableau1[[#This Row],[Date]],"jjjj")</f>
        <v>samedi</v>
      </c>
      <c r="BE741" s="21">
        <f>VLOOKUP(ROUND(Tableau1[[#This Row],[Année]],4),Tableau2[#Data],2)</f>
        <v>788</v>
      </c>
      <c r="BF741" s="21" t="str">
        <f>VLOOKUP(Tableau1[[#This Row],[Date]],Tableau3[],2)</f>
        <v>2020-2021</v>
      </c>
    </row>
    <row r="742" spans="1:58" hidden="1" x14ac:dyDescent="0.3">
      <c r="A742" s="22">
        <v>44206</v>
      </c>
      <c r="B742" s="20"/>
      <c r="C742" s="20">
        <v>0</v>
      </c>
      <c r="D742" s="24">
        <v>21.94</v>
      </c>
      <c r="E742" s="24"/>
      <c r="F742" s="24"/>
      <c r="G742" s="24"/>
      <c r="H742" s="24"/>
      <c r="I742" s="24"/>
      <c r="J742" s="24"/>
      <c r="K742" s="24"/>
      <c r="L742" s="24"/>
      <c r="M742" s="24">
        <v>0</v>
      </c>
      <c r="N742" s="24">
        <v>0.12999999709427401</v>
      </c>
      <c r="O742" s="24">
        <v>7.4999998323619393E-2</v>
      </c>
      <c r="P742" s="24"/>
      <c r="Q742" s="24">
        <v>0</v>
      </c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4"/>
      <c r="AC742" s="24">
        <v>154</v>
      </c>
      <c r="AD742" s="24">
        <v>111</v>
      </c>
      <c r="AE742" s="24"/>
      <c r="AF742" s="30">
        <f t="array" ref="AF742">Tableau1[[#This Row],[EC Sortie PAC]]-Tableau1[[#This Row],[EC entrée PAC]]</f>
        <v>-43</v>
      </c>
      <c r="AG742" s="30">
        <f t="array" ref="AG742">Tableau1[[#This Row],[Différenctiel PAC]]</f>
        <v>-43</v>
      </c>
      <c r="AH742" s="4">
        <f t="array" ref="AH742">Tableau1[[#This Row],[Echaudoirs]]+Tableau1[[#This Row],[Plumeuses]]</f>
        <v>0</v>
      </c>
      <c r="AI742" s="4">
        <f t="array" ref="AI742">Tableau1[[#This Row],[EF Surpréssée Eviscération]]+Tableau1[[#This Row],[EF Eviscération]]</f>
        <v>0.2049999954178934</v>
      </c>
      <c r="AJ742" s="4">
        <f t="array" ref="AJ742">Tableau1[[#This Row],[Conso EF dégrilleur]]+Tableau1[[#This Row],[Conso EF prélaveuse]]+Tableau1[[#This Row],[Conso EF adiabatique]]</f>
        <v>0</v>
      </c>
      <c r="AK742" s="4">
        <f>Tableau1[[#This Row],[Conso EC Filtre]]+Tableau1[[#This Row],[Conso EC Laveuse ]]</f>
        <v>0</v>
      </c>
      <c r="AL742" s="30">
        <f t="array" ref="AL742">Tableau1[[#This Row],[Conso EF Quai Atlas (calculée)]]+Tableau1[[#This Row],[Conso EC Quai Atlas (calculée)]]</f>
        <v>0</v>
      </c>
      <c r="AM742" s="30">
        <f t="array" ref="AM742">Tableau1[[#This Row],[Lavage cagettes]]+Tableau1[[#This Row],[Lavage pal box]]</f>
        <v>0</v>
      </c>
      <c r="AN742" s="30">
        <f t="array" ref="AN742">Tableau1[[#This Row],[40 bar]]+Tableau1[[#This Row],[24 bar]]</f>
        <v>0</v>
      </c>
      <c r="AO742" s="31"/>
      <c r="AP742" s="31">
        <f>Tableau1[[#This Row],[EC Vestiaires m³]]+Tableau1[[#This Row],[Vestiaires EF]]+Tableau1[[#This Row],[Zone B]]</f>
        <v>0</v>
      </c>
      <c r="AQ74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21.735000004582108</v>
      </c>
      <c r="AR742" s="6">
        <f>Tableau1[[#This Row],[prestation lavage 40B]]+Tableau1[[#This Row],[Prestation lavage 24B]]</f>
        <v>0</v>
      </c>
      <c r="AS742" s="6">
        <f>IFERROR(Tableau1[[#This Row],[40 bar (19h-23h59)]]+Y743,0)</f>
        <v>0</v>
      </c>
      <c r="AT742" s="6">
        <f>IFERROR(Tableau1[[#This Row],[24 bar (19H-23H59)]]+AB743,0)</f>
        <v>0</v>
      </c>
      <c r="AU742" s="33">
        <f t="array" ref="AU742">(Tableau1[[#This Row],[Conso eau]]-Tableau1[Rejet convention])/Tableau1[[#This Row],[Rejet convention]]</f>
        <v>-0.97215736040609135</v>
      </c>
      <c r="AV742" s="34" t="str">
        <f t="array" ref="AV742">IF(Tableau1[[#This Row],[Nbr de poulets (entrée découpe)]]&gt;0,(Tableau1[[#This Row],[Conso eau]]/Tableau1[[#This Row],[Nbr de poulets (entrée découpe)]])*1000,"erreur")</f>
        <v>erreur</v>
      </c>
      <c r="AW742" s="35" t="str">
        <f t="array" ref="AW742">IF(Tableau1[[#This Row],[Tonnage sortie ressuage]]&gt;0,(Tableau1[[#This Row],[Conso eau]]/Tableau1[[#This Row],[Tonnage sortie ressuage]])*1000,"erreur")</f>
        <v>erreur</v>
      </c>
      <c r="AX742" s="34" t="str">
        <f t="array" ref="AX74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42" s="21">
        <f>10</f>
        <v>10</v>
      </c>
      <c r="AZ742" s="21">
        <f>6</f>
        <v>6</v>
      </c>
      <c r="BA742" s="21" t="str">
        <f>TEXT(Tableau1[[#This Row],[Date]],"aaaa")</f>
        <v>2021</v>
      </c>
      <c r="BB742" s="21" t="str">
        <f>TEXT(Tableau1[[#This Row],[Date]],"mmmm")</f>
        <v>janvier</v>
      </c>
      <c r="BC742" s="21">
        <f>_xlfn.ISOWEEKNUM(Tableau1[[#This Row],[Date]])</f>
        <v>1</v>
      </c>
      <c r="BD742" s="21" t="str">
        <f>TEXT(Tableau1[[#This Row],[Date]],"jjjj")</f>
        <v>dimanche</v>
      </c>
      <c r="BE742" s="21">
        <f>VLOOKUP(ROUND(Tableau1[[#This Row],[Année]],4),Tableau2[#Data],2)</f>
        <v>788</v>
      </c>
      <c r="BF742" s="21" t="str">
        <f>VLOOKUP(Tableau1[[#This Row],[Date]],Tableau3[],2)</f>
        <v>2020-2021</v>
      </c>
    </row>
    <row r="743" spans="1:58" hidden="1" x14ac:dyDescent="0.3">
      <c r="A743" s="22">
        <v>44207</v>
      </c>
      <c r="B743" s="20">
        <v>77032</v>
      </c>
      <c r="C743" s="20">
        <v>189245</v>
      </c>
      <c r="D743" s="24">
        <v>783.59</v>
      </c>
      <c r="E743" s="24"/>
      <c r="F743" s="24"/>
      <c r="G743" s="24"/>
      <c r="H743" s="24"/>
      <c r="I743" s="24"/>
      <c r="J743" s="24"/>
      <c r="K743" s="24"/>
      <c r="L743" s="24"/>
      <c r="M743" s="24">
        <v>0</v>
      </c>
      <c r="N743" s="24">
        <v>75.014998323284104</v>
      </c>
      <c r="O743" s="24">
        <v>49.334998897276797</v>
      </c>
      <c r="P743" s="24"/>
      <c r="Q743" s="24">
        <v>0</v>
      </c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4"/>
      <c r="AC743" s="24">
        <v>59</v>
      </c>
      <c r="AD743" s="24">
        <v>56</v>
      </c>
      <c r="AE743" s="24"/>
      <c r="AF743" s="30">
        <f t="array" ref="AF743">Tableau1[[#This Row],[EC Sortie PAC]]-Tableau1[[#This Row],[EC entrée PAC]]</f>
        <v>-3</v>
      </c>
      <c r="AG743" s="30">
        <f t="array" ref="AG743">Tableau1[[#This Row],[Différenctiel PAC]]</f>
        <v>-3</v>
      </c>
      <c r="AH743" s="4">
        <f t="array" ref="AH743">Tableau1[[#This Row],[Echaudoirs]]+Tableau1[[#This Row],[Plumeuses]]</f>
        <v>0</v>
      </c>
      <c r="AI743" s="4">
        <f t="array" ref="AI743">Tableau1[[#This Row],[EF Surpréssée Eviscération]]+Tableau1[[#This Row],[EF Eviscération]]</f>
        <v>124.34999722056091</v>
      </c>
      <c r="AJ743" s="4">
        <f t="array" ref="AJ743">Tableau1[[#This Row],[Conso EF dégrilleur]]+Tableau1[[#This Row],[Conso EF prélaveuse]]+Tableau1[[#This Row],[Conso EF adiabatique]]</f>
        <v>0</v>
      </c>
      <c r="AK743" s="4">
        <f>Tableau1[[#This Row],[Conso EC Filtre]]+Tableau1[[#This Row],[Conso EC Laveuse ]]</f>
        <v>0</v>
      </c>
      <c r="AL743" s="30">
        <f t="array" ref="AL743">Tableau1[[#This Row],[Conso EF Quai Atlas (calculée)]]+Tableau1[[#This Row],[Conso EC Quai Atlas (calculée)]]</f>
        <v>0</v>
      </c>
      <c r="AM743" s="30">
        <f t="array" ref="AM743">Tableau1[[#This Row],[Lavage cagettes]]+Tableau1[[#This Row],[Lavage pal box]]</f>
        <v>0</v>
      </c>
      <c r="AN743" s="30">
        <f t="array" ref="AN743">Tableau1[[#This Row],[40 bar]]+Tableau1[[#This Row],[24 bar]]</f>
        <v>0</v>
      </c>
      <c r="AO743" s="31"/>
      <c r="AP743" s="31">
        <f>Tableau1[[#This Row],[EC Vestiaires m³]]+Tableau1[[#This Row],[Vestiaires EF]]+Tableau1[[#This Row],[Zone B]]</f>
        <v>0</v>
      </c>
      <c r="AQ74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659.24000277943912</v>
      </c>
      <c r="AR743" s="6">
        <f>Tableau1[[#This Row],[prestation lavage 40B]]+Tableau1[[#This Row],[Prestation lavage 24B]]</f>
        <v>0</v>
      </c>
      <c r="AS743" s="6">
        <f>IFERROR(Tableau1[[#This Row],[40 bar (19h-23h59)]]+Y744,0)</f>
        <v>0</v>
      </c>
      <c r="AT743" s="6">
        <f>IFERROR(Tableau1[[#This Row],[24 bar (19H-23H59)]]+AB744,0)</f>
        <v>0</v>
      </c>
      <c r="AU743" s="33">
        <f t="array" ref="AU743">(Tableau1[[#This Row],[Conso eau]]-Tableau1[Rejet convention])/Tableau1[[#This Row],[Rejet convention]]</f>
        <v>-5.5964467005075735E-3</v>
      </c>
      <c r="AV743" s="34">
        <f t="array" ref="AV743">IF(Tableau1[[#This Row],[Nbr de poulets (entrée découpe)]]&gt;0,(Tableau1[[#This Row],[Conso eau]]/Tableau1[[#This Row],[Nbr de poulets (entrée découpe)]])*1000,"erreur")</f>
        <v>10.17226607124312</v>
      </c>
      <c r="AW743" s="35">
        <f t="array" ref="AW743">IF(Tableau1[[#This Row],[Tonnage sortie ressuage]]&gt;0,(Tableau1[[#This Row],[Conso eau]]/Tableau1[[#This Row],[Tonnage sortie ressuage]])*1000,"erreur")</f>
        <v>4.1406113767867048</v>
      </c>
      <c r="AX743" s="34">
        <f t="array" ref="AX74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43" s="21">
        <f>10</f>
        <v>10</v>
      </c>
      <c r="AZ743" s="21">
        <f>6</f>
        <v>6</v>
      </c>
      <c r="BA743" s="21" t="str">
        <f>TEXT(Tableau1[[#This Row],[Date]],"aaaa")</f>
        <v>2021</v>
      </c>
      <c r="BB743" s="21" t="str">
        <f>TEXT(Tableau1[[#This Row],[Date]],"mmmm")</f>
        <v>janvier</v>
      </c>
      <c r="BC743" s="21">
        <f>_xlfn.ISOWEEKNUM(Tableau1[[#This Row],[Date]])</f>
        <v>2</v>
      </c>
      <c r="BD743" s="21" t="str">
        <f>TEXT(Tableau1[[#This Row],[Date]],"jjjj")</f>
        <v>lundi</v>
      </c>
      <c r="BE743" s="21">
        <f>VLOOKUP(ROUND(Tableau1[[#This Row],[Année]],4),Tableau2[#Data],2)</f>
        <v>788</v>
      </c>
      <c r="BF743" s="21" t="str">
        <f>VLOOKUP(Tableau1[[#This Row],[Date]],Tableau3[],2)</f>
        <v>2020-2021</v>
      </c>
    </row>
    <row r="744" spans="1:58" hidden="1" x14ac:dyDescent="0.3">
      <c r="A744" s="22">
        <v>44208</v>
      </c>
      <c r="B744" s="20">
        <v>68588</v>
      </c>
      <c r="C744" s="20">
        <v>176796</v>
      </c>
      <c r="D744" s="24">
        <v>789.56</v>
      </c>
      <c r="E744" s="24"/>
      <c r="F744" s="24"/>
      <c r="G744" s="24"/>
      <c r="H744" s="24"/>
      <c r="I744" s="24"/>
      <c r="J744" s="24"/>
      <c r="K744" s="24"/>
      <c r="L744" s="24"/>
      <c r="M744" s="24">
        <v>0</v>
      </c>
      <c r="N744" s="24">
        <v>70.234998430125401</v>
      </c>
      <c r="O744" s="24">
        <v>45.464998983778102</v>
      </c>
      <c r="P744" s="24"/>
      <c r="Q744" s="24">
        <v>56.0099987480789</v>
      </c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>
        <v>405</v>
      </c>
      <c r="AD744" s="24">
        <v>434</v>
      </c>
      <c r="AE744" s="24"/>
      <c r="AF744" s="30">
        <f t="array" ref="AF744">Tableau1[[#This Row],[EC Sortie PAC]]-Tableau1[[#This Row],[EC entrée PAC]]</f>
        <v>29</v>
      </c>
      <c r="AG744" s="30">
        <f t="array" ref="AG744">Tableau1[[#This Row],[Différenctiel PAC]]</f>
        <v>29</v>
      </c>
      <c r="AH744" s="4">
        <f t="array" ref="AH744">Tableau1[[#This Row],[Echaudoirs]]+Tableau1[[#This Row],[Plumeuses]]</f>
        <v>0</v>
      </c>
      <c r="AI744" s="4">
        <f t="array" ref="AI744">Tableau1[[#This Row],[EF Surpréssée Eviscération]]+Tableau1[[#This Row],[EF Eviscération]]</f>
        <v>115.6999974139035</v>
      </c>
      <c r="AJ744" s="4">
        <f t="array" ref="AJ744">Tableau1[[#This Row],[Conso EF dégrilleur]]+Tableau1[[#This Row],[Conso EF prélaveuse]]+Tableau1[[#This Row],[Conso EF adiabatique]]</f>
        <v>0</v>
      </c>
      <c r="AK744" s="4">
        <f>Tableau1[[#This Row],[Conso EC Filtre]]+Tableau1[[#This Row],[Conso EC Laveuse ]]</f>
        <v>0</v>
      </c>
      <c r="AL744" s="30">
        <f t="array" ref="AL744">Tableau1[[#This Row],[Conso EF Quai Atlas (calculée)]]+Tableau1[[#This Row],[Conso EC Quai Atlas (calculée)]]</f>
        <v>0</v>
      </c>
      <c r="AM744" s="30">
        <f t="array" ref="AM744">Tableau1[[#This Row],[Lavage cagettes]]+Tableau1[[#This Row],[Lavage pal box]]</f>
        <v>0</v>
      </c>
      <c r="AN744" s="30">
        <f t="array" ref="AN744">Tableau1[[#This Row],[40 bar]]+Tableau1[[#This Row],[24 bar]]</f>
        <v>0</v>
      </c>
      <c r="AO744" s="31"/>
      <c r="AP744" s="31">
        <f>Tableau1[[#This Row],[EC Vestiaires m³]]+Tableau1[[#This Row],[Vestiaires EF]]+Tableau1[[#This Row],[Zone B]]</f>
        <v>0</v>
      </c>
      <c r="AQ74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617.85000383801753</v>
      </c>
      <c r="AR744" s="6">
        <f>Tableau1[[#This Row],[prestation lavage 40B]]+Tableau1[[#This Row],[Prestation lavage 24B]]</f>
        <v>0</v>
      </c>
      <c r="AS744" s="6">
        <f>IFERROR(Tableau1[[#This Row],[40 bar (19h-23h59)]]+Y745,0)</f>
        <v>0</v>
      </c>
      <c r="AT744" s="6">
        <f>IFERROR(Tableau1[[#This Row],[24 bar (19H-23H59)]]+AB745,0)</f>
        <v>0</v>
      </c>
      <c r="AU744" s="33">
        <f t="array" ref="AU744">(Tableau1[[#This Row],[Conso eau]]-Tableau1[Rejet convention])/Tableau1[[#This Row],[Rejet convention]]</f>
        <v>1.9796954314720118E-3</v>
      </c>
      <c r="AV744" s="34">
        <f t="array" ref="AV744">IF(Tableau1[[#This Row],[Nbr de poulets (entrée découpe)]]&gt;0,(Tableau1[[#This Row],[Conso eau]]/Tableau1[[#This Row],[Nbr de poulets (entrée découpe)]])*1000,"erreur")</f>
        <v>11.511634688283664</v>
      </c>
      <c r="AW744" s="35">
        <f t="array" ref="AW744">IF(Tableau1[[#This Row],[Tonnage sortie ressuage]]&gt;0,(Tableau1[[#This Row],[Conso eau]]/Tableau1[[#This Row],[Tonnage sortie ressuage]])*1000,"erreur")</f>
        <v>4.465938143396909</v>
      </c>
      <c r="AX744" s="34">
        <f t="array" ref="AX74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44" s="21">
        <f>10</f>
        <v>10</v>
      </c>
      <c r="AZ744" s="21">
        <f>6</f>
        <v>6</v>
      </c>
      <c r="BA744" s="21" t="str">
        <f>TEXT(Tableau1[[#This Row],[Date]],"aaaa")</f>
        <v>2021</v>
      </c>
      <c r="BB744" s="21" t="str">
        <f>TEXT(Tableau1[[#This Row],[Date]],"mmmm")</f>
        <v>janvier</v>
      </c>
      <c r="BC744" s="21">
        <f>_xlfn.ISOWEEKNUM(Tableau1[[#This Row],[Date]])</f>
        <v>2</v>
      </c>
      <c r="BD744" s="21" t="str">
        <f>TEXT(Tableau1[[#This Row],[Date]],"jjjj")</f>
        <v>mardi</v>
      </c>
      <c r="BE744" s="21">
        <f>VLOOKUP(ROUND(Tableau1[[#This Row],[Année]],4),Tableau2[#Data],2)</f>
        <v>788</v>
      </c>
      <c r="BF744" s="21" t="str">
        <f>VLOOKUP(Tableau1[[#This Row],[Date]],Tableau3[],2)</f>
        <v>2020-2021</v>
      </c>
    </row>
    <row r="745" spans="1:58" hidden="1" x14ac:dyDescent="0.3">
      <c r="A745" s="22">
        <v>44209</v>
      </c>
      <c r="B745" s="20">
        <v>69839</v>
      </c>
      <c r="C745" s="20">
        <v>178417</v>
      </c>
      <c r="D745" s="24">
        <v>829.98</v>
      </c>
      <c r="E745" s="24"/>
      <c r="F745" s="24"/>
      <c r="G745" s="24"/>
      <c r="H745" s="24"/>
      <c r="I745" s="24"/>
      <c r="J745" s="24"/>
      <c r="K745" s="24"/>
      <c r="L745" s="24"/>
      <c r="M745" s="24">
        <v>0</v>
      </c>
      <c r="N745" s="24">
        <v>70.994998413138106</v>
      </c>
      <c r="O745" s="24">
        <v>47.384998940862701</v>
      </c>
      <c r="P745" s="24"/>
      <c r="Q745" s="24">
        <v>60.359998650848901</v>
      </c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>
        <v>545</v>
      </c>
      <c r="AD745" s="24">
        <v>586</v>
      </c>
      <c r="AE745" s="24"/>
      <c r="AF745" s="30">
        <f t="array" ref="AF745">Tableau1[[#This Row],[EC Sortie PAC]]-Tableau1[[#This Row],[EC entrée PAC]]</f>
        <v>41</v>
      </c>
      <c r="AG745" s="30">
        <f t="array" ref="AG745">Tableau1[[#This Row],[Différenctiel PAC]]</f>
        <v>41</v>
      </c>
      <c r="AH745" s="4">
        <f t="array" ref="AH745">Tableau1[[#This Row],[Echaudoirs]]+Tableau1[[#This Row],[Plumeuses]]</f>
        <v>0</v>
      </c>
      <c r="AI745" s="4">
        <f t="array" ref="AI745">Tableau1[[#This Row],[EF Surpréssée Eviscération]]+Tableau1[[#This Row],[EF Eviscération]]</f>
        <v>118.37999735400081</v>
      </c>
      <c r="AJ745" s="4">
        <f t="array" ref="AJ745">Tableau1[[#This Row],[Conso EF dégrilleur]]+Tableau1[[#This Row],[Conso EF prélaveuse]]+Tableau1[[#This Row],[Conso EF adiabatique]]</f>
        <v>0</v>
      </c>
      <c r="AK745" s="4">
        <f>Tableau1[[#This Row],[Conso EC Filtre]]+Tableau1[[#This Row],[Conso EC Laveuse ]]</f>
        <v>0</v>
      </c>
      <c r="AL745" s="30">
        <f t="array" ref="AL745">Tableau1[[#This Row],[Conso EF Quai Atlas (calculée)]]+Tableau1[[#This Row],[Conso EC Quai Atlas (calculée)]]</f>
        <v>0</v>
      </c>
      <c r="AM745" s="30">
        <f t="array" ref="AM745">Tableau1[[#This Row],[Lavage cagettes]]+Tableau1[[#This Row],[Lavage pal box]]</f>
        <v>0</v>
      </c>
      <c r="AN745" s="30">
        <f t="array" ref="AN745">Tableau1[[#This Row],[40 bar]]+Tableau1[[#This Row],[24 bar]]</f>
        <v>0</v>
      </c>
      <c r="AO745" s="31"/>
      <c r="AP745" s="31">
        <f>Tableau1[[#This Row],[EC Vestiaires m³]]+Tableau1[[#This Row],[Vestiaires EF]]+Tableau1[[#This Row],[Zone B]]</f>
        <v>0</v>
      </c>
      <c r="AQ74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651.24000399515035</v>
      </c>
      <c r="AR745" s="6">
        <f>Tableau1[[#This Row],[prestation lavage 40B]]+Tableau1[[#This Row],[Prestation lavage 24B]]</f>
        <v>0</v>
      </c>
      <c r="AS745" s="6">
        <f>IFERROR(Tableau1[[#This Row],[40 bar (19h-23h59)]]+Y746,0)</f>
        <v>0</v>
      </c>
      <c r="AT745" s="6">
        <f>IFERROR(Tableau1[[#This Row],[24 bar (19H-23H59)]]+AB746,0)</f>
        <v>0</v>
      </c>
      <c r="AU745" s="33">
        <f t="array" ref="AU745">(Tableau1[[#This Row],[Conso eau]]-Tableau1[Rejet convention])/Tableau1[[#This Row],[Rejet convention]]</f>
        <v>5.3274111675126926E-2</v>
      </c>
      <c r="AV745" s="34">
        <f t="array" ref="AV745">IF(Tableau1[[#This Row],[Nbr de poulets (entrée découpe)]]&gt;0,(Tableau1[[#This Row],[Conso eau]]/Tableau1[[#This Row],[Nbr de poulets (entrée découpe)]])*1000,"erreur")</f>
        <v>11.884190781654951</v>
      </c>
      <c r="AW745" s="35">
        <f t="array" ref="AW745">IF(Tableau1[[#This Row],[Tonnage sortie ressuage]]&gt;0,(Tableau1[[#This Row],[Conso eau]]/Tableau1[[#This Row],[Tonnage sortie ressuage]])*1000,"erreur")</f>
        <v>4.6519109726091123</v>
      </c>
      <c r="AX745" s="34">
        <f t="array" ref="AX74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45" s="21">
        <f>10</f>
        <v>10</v>
      </c>
      <c r="AZ745" s="21">
        <f>6</f>
        <v>6</v>
      </c>
      <c r="BA745" s="21" t="str">
        <f>TEXT(Tableau1[[#This Row],[Date]],"aaaa")</f>
        <v>2021</v>
      </c>
      <c r="BB745" s="21" t="str">
        <f>TEXT(Tableau1[[#This Row],[Date]],"mmmm")</f>
        <v>janvier</v>
      </c>
      <c r="BC745" s="21">
        <f>_xlfn.ISOWEEKNUM(Tableau1[[#This Row],[Date]])</f>
        <v>2</v>
      </c>
      <c r="BD745" s="21" t="str">
        <f>TEXT(Tableau1[[#This Row],[Date]],"jjjj")</f>
        <v>mercredi</v>
      </c>
      <c r="BE745" s="21">
        <f>VLOOKUP(ROUND(Tableau1[[#This Row],[Année]],4),Tableau2[#Data],2)</f>
        <v>788</v>
      </c>
      <c r="BF745" s="21" t="str">
        <f>VLOOKUP(Tableau1[[#This Row],[Date]],Tableau3[],2)</f>
        <v>2020-2021</v>
      </c>
    </row>
    <row r="746" spans="1:58" hidden="1" x14ac:dyDescent="0.3">
      <c r="A746" s="22">
        <v>44210</v>
      </c>
      <c r="B746" s="20">
        <v>66740</v>
      </c>
      <c r="C746" s="20">
        <v>160851</v>
      </c>
      <c r="D746" s="24">
        <v>716.86</v>
      </c>
      <c r="E746" s="24"/>
      <c r="F746" s="24"/>
      <c r="G746" s="24"/>
      <c r="H746" s="24"/>
      <c r="I746" s="24"/>
      <c r="J746" s="24"/>
      <c r="K746" s="24"/>
      <c r="L746" s="24"/>
      <c r="M746" s="24">
        <v>0</v>
      </c>
      <c r="N746" s="24">
        <v>56.844998729415202</v>
      </c>
      <c r="O746" s="24">
        <v>46.069998970255298</v>
      </c>
      <c r="P746" s="24"/>
      <c r="Q746" s="24">
        <v>63.699998576193998</v>
      </c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>
        <v>539</v>
      </c>
      <c r="AD746" s="24">
        <v>503</v>
      </c>
      <c r="AE746" s="24"/>
      <c r="AF746" s="30">
        <f t="array" ref="AF746">Tableau1[[#This Row],[EC Sortie PAC]]-Tableau1[[#This Row],[EC entrée PAC]]</f>
        <v>-36</v>
      </c>
      <c r="AG746" s="30">
        <f t="array" ref="AG746">Tableau1[[#This Row],[Différenctiel PAC]]</f>
        <v>-36</v>
      </c>
      <c r="AH746" s="4">
        <f t="array" ref="AH746">Tableau1[[#This Row],[Echaudoirs]]+Tableau1[[#This Row],[Plumeuses]]</f>
        <v>0</v>
      </c>
      <c r="AI746" s="4">
        <f t="array" ref="AI746">Tableau1[[#This Row],[EF Surpréssée Eviscération]]+Tableau1[[#This Row],[EF Eviscération]]</f>
        <v>102.91499769967049</v>
      </c>
      <c r="AJ746" s="4">
        <f t="array" ref="AJ746">Tableau1[[#This Row],[Conso EF dégrilleur]]+Tableau1[[#This Row],[Conso EF prélaveuse]]+Tableau1[[#This Row],[Conso EF adiabatique]]</f>
        <v>0</v>
      </c>
      <c r="AK746" s="4">
        <f>Tableau1[[#This Row],[Conso EC Filtre]]+Tableau1[[#This Row],[Conso EC Laveuse ]]</f>
        <v>0</v>
      </c>
      <c r="AL746" s="30">
        <f t="array" ref="AL746">Tableau1[[#This Row],[Conso EF Quai Atlas (calculée)]]+Tableau1[[#This Row],[Conso EC Quai Atlas (calculée)]]</f>
        <v>0</v>
      </c>
      <c r="AM746" s="30">
        <f t="array" ref="AM746">Tableau1[[#This Row],[Lavage cagettes]]+Tableau1[[#This Row],[Lavage pal box]]</f>
        <v>0</v>
      </c>
      <c r="AN746" s="30">
        <f t="array" ref="AN746">Tableau1[[#This Row],[40 bar]]+Tableau1[[#This Row],[24 bar]]</f>
        <v>0</v>
      </c>
      <c r="AO746" s="31"/>
      <c r="AP746" s="31">
        <f>Tableau1[[#This Row],[EC Vestiaires m³]]+Tableau1[[#This Row],[Vestiaires EF]]+Tableau1[[#This Row],[Zone B]]</f>
        <v>0</v>
      </c>
      <c r="AQ74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550.24500372413559</v>
      </c>
      <c r="AR746" s="6">
        <f>Tableau1[[#This Row],[prestation lavage 40B]]+Tableau1[[#This Row],[Prestation lavage 24B]]</f>
        <v>0</v>
      </c>
      <c r="AS746" s="6">
        <f>IFERROR(Tableau1[[#This Row],[40 bar (19h-23h59)]]+Y747,0)</f>
        <v>0</v>
      </c>
      <c r="AT746" s="6">
        <f>IFERROR(Tableau1[[#This Row],[24 bar (19H-23H59)]]+AB747,0)</f>
        <v>0</v>
      </c>
      <c r="AU746" s="33">
        <f t="array" ref="AU746">(Tableau1[[#This Row],[Conso eau]]-Tableau1[Rejet convention])/Tableau1[[#This Row],[Rejet convention]]</f>
        <v>-9.0279187817258869E-2</v>
      </c>
      <c r="AV746" s="34">
        <f t="array" ref="AV746">IF(Tableau1[[#This Row],[Nbr de poulets (entrée découpe)]]&gt;0,(Tableau1[[#This Row],[Conso eau]]/Tableau1[[#This Row],[Nbr de poulets (entrée découpe)]])*1000,"erreur")</f>
        <v>10.741084806712616</v>
      </c>
      <c r="AW746" s="35">
        <f t="array" ref="AW746">IF(Tableau1[[#This Row],[Tonnage sortie ressuage]]&gt;0,(Tableau1[[#This Row],[Conso eau]]/Tableau1[[#This Row],[Tonnage sortie ressuage]])*1000,"erreur")</f>
        <v>4.4566710806895822</v>
      </c>
      <c r="AX746" s="34">
        <f t="array" ref="AX74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46" s="21">
        <f>10</f>
        <v>10</v>
      </c>
      <c r="AZ746" s="21">
        <f>6</f>
        <v>6</v>
      </c>
      <c r="BA746" s="21" t="str">
        <f>TEXT(Tableau1[[#This Row],[Date]],"aaaa")</f>
        <v>2021</v>
      </c>
      <c r="BB746" s="21" t="str">
        <f>TEXT(Tableau1[[#This Row],[Date]],"mmmm")</f>
        <v>janvier</v>
      </c>
      <c r="BC746" s="21">
        <f>_xlfn.ISOWEEKNUM(Tableau1[[#This Row],[Date]])</f>
        <v>2</v>
      </c>
      <c r="BD746" s="21" t="str">
        <f>TEXT(Tableau1[[#This Row],[Date]],"jjjj")</f>
        <v>jeudi</v>
      </c>
      <c r="BE746" s="21">
        <f>VLOOKUP(ROUND(Tableau1[[#This Row],[Année]],4),Tableau2[#Data],2)</f>
        <v>788</v>
      </c>
      <c r="BF746" s="21" t="str">
        <f>VLOOKUP(Tableau1[[#This Row],[Date]],Tableau3[],2)</f>
        <v>2020-2021</v>
      </c>
    </row>
    <row r="747" spans="1:58" hidden="1" x14ac:dyDescent="0.3">
      <c r="A747" s="22">
        <v>44211</v>
      </c>
      <c r="B747" s="20">
        <v>68370</v>
      </c>
      <c r="C747" s="20">
        <v>171016</v>
      </c>
      <c r="D747" s="24">
        <v>832.09</v>
      </c>
      <c r="E747" s="24"/>
      <c r="F747" s="24"/>
      <c r="G747" s="24"/>
      <c r="H747" s="24"/>
      <c r="I747" s="24"/>
      <c r="J747" s="24"/>
      <c r="K747" s="24"/>
      <c r="L747" s="24"/>
      <c r="M747" s="24">
        <v>0</v>
      </c>
      <c r="N747" s="24">
        <v>65.519998535513906</v>
      </c>
      <c r="O747" s="24">
        <v>45.8599989749491</v>
      </c>
      <c r="P747" s="24"/>
      <c r="Q747" s="24">
        <v>57.8099987078458</v>
      </c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>
        <v>490</v>
      </c>
      <c r="AD747" s="24">
        <v>468</v>
      </c>
      <c r="AE747" s="24"/>
      <c r="AF747" s="30">
        <f t="array" ref="AF747">Tableau1[[#This Row],[EC Sortie PAC]]-Tableau1[[#This Row],[EC entrée PAC]]</f>
        <v>-22</v>
      </c>
      <c r="AG747" s="30">
        <f t="array" ref="AG747">Tableau1[[#This Row],[Différenctiel PAC]]</f>
        <v>-22</v>
      </c>
      <c r="AH747" s="4">
        <f t="array" ref="AH747">Tableau1[[#This Row],[Echaudoirs]]+Tableau1[[#This Row],[Plumeuses]]</f>
        <v>0</v>
      </c>
      <c r="AI747" s="4">
        <f t="array" ref="AI747">Tableau1[[#This Row],[EF Surpréssée Eviscération]]+Tableau1[[#This Row],[EF Eviscération]]</f>
        <v>111.379997510463</v>
      </c>
      <c r="AJ747" s="4">
        <f t="array" ref="AJ747">Tableau1[[#This Row],[Conso EF dégrilleur]]+Tableau1[[#This Row],[Conso EF prélaveuse]]+Tableau1[[#This Row],[Conso EF adiabatique]]</f>
        <v>0</v>
      </c>
      <c r="AK747" s="4">
        <f>Tableau1[[#This Row],[Conso EC Filtre]]+Tableau1[[#This Row],[Conso EC Laveuse ]]</f>
        <v>0</v>
      </c>
      <c r="AL747" s="30">
        <f t="array" ref="AL747">Tableau1[[#This Row],[Conso EF Quai Atlas (calculée)]]+Tableau1[[#This Row],[Conso EC Quai Atlas (calculée)]]</f>
        <v>0</v>
      </c>
      <c r="AM747" s="30">
        <f t="array" ref="AM747">Tableau1[[#This Row],[Lavage cagettes]]+Tableau1[[#This Row],[Lavage pal box]]</f>
        <v>0</v>
      </c>
      <c r="AN747" s="30">
        <f t="array" ref="AN747">Tableau1[[#This Row],[40 bar]]+Tableau1[[#This Row],[24 bar]]</f>
        <v>0</v>
      </c>
      <c r="AO747" s="31"/>
      <c r="AP747" s="31">
        <f>Tableau1[[#This Row],[EC Vestiaires m³]]+Tableau1[[#This Row],[Vestiaires EF]]+Tableau1[[#This Row],[Zone B]]</f>
        <v>0</v>
      </c>
      <c r="AQ74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662.90000378169123</v>
      </c>
      <c r="AR747" s="6">
        <f>Tableau1[[#This Row],[prestation lavage 40B]]+Tableau1[[#This Row],[Prestation lavage 24B]]</f>
        <v>0</v>
      </c>
      <c r="AS747" s="6">
        <f>IFERROR(Tableau1[[#This Row],[40 bar (19h-23h59)]]+Y748,0)</f>
        <v>0</v>
      </c>
      <c r="AT747" s="6">
        <f>IFERROR(Tableau1[[#This Row],[24 bar (19H-23H59)]]+AB748,0)</f>
        <v>0</v>
      </c>
      <c r="AU747" s="33">
        <f t="array" ref="AU747">(Tableau1[[#This Row],[Conso eau]]-Tableau1[Rejet convention])/Tableau1[[#This Row],[Rejet convention]]</f>
        <v>5.5951776649746231E-2</v>
      </c>
      <c r="AV747" s="34">
        <f t="array" ref="AV747">IF(Tableau1[[#This Row],[Nbr de poulets (entrée découpe)]]&gt;0,(Tableau1[[#This Row],[Conso eau]]/Tableau1[[#This Row],[Nbr de poulets (entrée découpe)]])*1000,"erreur")</f>
        <v>12.170396372678075</v>
      </c>
      <c r="AW747" s="35">
        <f t="array" ref="AW747">IF(Tableau1[[#This Row],[Tonnage sortie ressuage]]&gt;0,(Tableau1[[#This Row],[Conso eau]]/Tableau1[[#This Row],[Tonnage sortie ressuage]])*1000,"erreur")</f>
        <v>4.8655681339757688</v>
      </c>
      <c r="AX747" s="34">
        <f t="array" ref="AX74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47" s="21">
        <f>10</f>
        <v>10</v>
      </c>
      <c r="AZ747" s="21">
        <f>6</f>
        <v>6</v>
      </c>
      <c r="BA747" s="21" t="str">
        <f>TEXT(Tableau1[[#This Row],[Date]],"aaaa")</f>
        <v>2021</v>
      </c>
      <c r="BB747" s="21" t="str">
        <f>TEXT(Tableau1[[#This Row],[Date]],"mmmm")</f>
        <v>janvier</v>
      </c>
      <c r="BC747" s="21">
        <f>_xlfn.ISOWEEKNUM(Tableau1[[#This Row],[Date]])</f>
        <v>2</v>
      </c>
      <c r="BD747" s="21" t="str">
        <f>TEXT(Tableau1[[#This Row],[Date]],"jjjj")</f>
        <v>vendredi</v>
      </c>
      <c r="BE747" s="21">
        <f>VLOOKUP(ROUND(Tableau1[[#This Row],[Année]],4),Tableau2[#Data],2)</f>
        <v>788</v>
      </c>
      <c r="BF747" s="21" t="str">
        <f>VLOOKUP(Tableau1[[#This Row],[Date]],Tableau3[],2)</f>
        <v>2020-2021</v>
      </c>
    </row>
    <row r="748" spans="1:58" hidden="1" x14ac:dyDescent="0.3">
      <c r="A748" s="22">
        <v>44212</v>
      </c>
      <c r="B748" s="20"/>
      <c r="C748" s="20">
        <v>0</v>
      </c>
      <c r="D748" s="24">
        <v>101.7</v>
      </c>
      <c r="E748" s="24"/>
      <c r="F748" s="24"/>
      <c r="G748" s="24"/>
      <c r="H748" s="24"/>
      <c r="I748" s="24"/>
      <c r="J748" s="24"/>
      <c r="K748" s="24"/>
      <c r="L748" s="24"/>
      <c r="M748" s="24">
        <v>0</v>
      </c>
      <c r="N748" s="24">
        <v>0</v>
      </c>
      <c r="O748" s="24">
        <v>2.25499994959682</v>
      </c>
      <c r="P748" s="24"/>
      <c r="Q748" s="24">
        <v>78.479998245835304</v>
      </c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>
        <v>552</v>
      </c>
      <c r="AD748" s="24">
        <v>565</v>
      </c>
      <c r="AE748" s="24"/>
      <c r="AF748" s="30">
        <f t="array" ref="AF748">Tableau1[[#This Row],[EC Sortie PAC]]-Tableau1[[#This Row],[EC entrée PAC]]</f>
        <v>13</v>
      </c>
      <c r="AG748" s="30">
        <f t="array" ref="AG748">Tableau1[[#This Row],[Différenctiel PAC]]</f>
        <v>13</v>
      </c>
      <c r="AH748" s="4">
        <f t="array" ref="AH748">Tableau1[[#This Row],[Echaudoirs]]+Tableau1[[#This Row],[Plumeuses]]</f>
        <v>0</v>
      </c>
      <c r="AI748" s="4">
        <f t="array" ref="AI748">Tableau1[[#This Row],[EF Surpréssée Eviscération]]+Tableau1[[#This Row],[EF Eviscération]]</f>
        <v>2.25499994959682</v>
      </c>
      <c r="AJ748" s="4">
        <f t="array" ref="AJ748">Tableau1[[#This Row],[Conso EF dégrilleur]]+Tableau1[[#This Row],[Conso EF prélaveuse]]+Tableau1[[#This Row],[Conso EF adiabatique]]</f>
        <v>0</v>
      </c>
      <c r="AK748" s="4">
        <f>Tableau1[[#This Row],[Conso EC Filtre]]+Tableau1[[#This Row],[Conso EC Laveuse ]]</f>
        <v>0</v>
      </c>
      <c r="AL748" s="30">
        <f t="array" ref="AL748">Tableau1[[#This Row],[Conso EF Quai Atlas (calculée)]]+Tableau1[[#This Row],[Conso EC Quai Atlas (calculée)]]</f>
        <v>0</v>
      </c>
      <c r="AM748" s="30">
        <f t="array" ref="AM748">Tableau1[[#This Row],[Lavage cagettes]]+Tableau1[[#This Row],[Lavage pal box]]</f>
        <v>0</v>
      </c>
      <c r="AN748" s="30">
        <f t="array" ref="AN748">Tableau1[[#This Row],[40 bar]]+Tableau1[[#This Row],[24 bar]]</f>
        <v>0</v>
      </c>
      <c r="AO748" s="31"/>
      <c r="AP748" s="31">
        <f>Tableau1[[#This Row],[EC Vestiaires m³]]+Tableau1[[#This Row],[Vestiaires EF]]+Tableau1[[#This Row],[Zone B]]</f>
        <v>0</v>
      </c>
      <c r="AQ74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20.965001804567876</v>
      </c>
      <c r="AR748" s="6">
        <f>Tableau1[[#This Row],[prestation lavage 40B]]+Tableau1[[#This Row],[Prestation lavage 24B]]</f>
        <v>0</v>
      </c>
      <c r="AS748" s="6">
        <f>IFERROR(Tableau1[[#This Row],[40 bar (19h-23h59)]]+Y749,0)</f>
        <v>0</v>
      </c>
      <c r="AT748" s="6">
        <f>IFERROR(Tableau1[[#This Row],[24 bar (19H-23H59)]]+AB749,0)</f>
        <v>0</v>
      </c>
      <c r="AU748" s="33">
        <f t="array" ref="AU748">(Tableau1[[#This Row],[Conso eau]]-Tableau1[Rejet convention])/Tableau1[[#This Row],[Rejet convention]]</f>
        <v>-0.87093908629441619</v>
      </c>
      <c r="AV748" s="34" t="str">
        <f t="array" ref="AV748">IF(Tableau1[[#This Row],[Nbr de poulets (entrée découpe)]]&gt;0,(Tableau1[[#This Row],[Conso eau]]/Tableau1[[#This Row],[Nbr de poulets (entrée découpe)]])*1000,"erreur")</f>
        <v>erreur</v>
      </c>
      <c r="AW748" s="35" t="str">
        <f t="array" ref="AW748">IF(Tableau1[[#This Row],[Tonnage sortie ressuage]]&gt;0,(Tableau1[[#This Row],[Conso eau]]/Tableau1[[#This Row],[Tonnage sortie ressuage]])*1000,"erreur")</f>
        <v>erreur</v>
      </c>
      <c r="AX748" s="34" t="str">
        <f t="array" ref="AX74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48" s="21">
        <f>10</f>
        <v>10</v>
      </c>
      <c r="AZ748" s="21">
        <f>6</f>
        <v>6</v>
      </c>
      <c r="BA748" s="21" t="str">
        <f>TEXT(Tableau1[[#This Row],[Date]],"aaaa")</f>
        <v>2021</v>
      </c>
      <c r="BB748" s="21" t="str">
        <f>TEXT(Tableau1[[#This Row],[Date]],"mmmm")</f>
        <v>janvier</v>
      </c>
      <c r="BC748" s="21">
        <f>_xlfn.ISOWEEKNUM(Tableau1[[#This Row],[Date]])</f>
        <v>2</v>
      </c>
      <c r="BD748" s="21" t="str">
        <f>TEXT(Tableau1[[#This Row],[Date]],"jjjj")</f>
        <v>samedi</v>
      </c>
      <c r="BE748" s="21">
        <f>VLOOKUP(ROUND(Tableau1[[#This Row],[Année]],4),Tableau2[#Data],2)</f>
        <v>788</v>
      </c>
      <c r="BF748" s="21" t="str">
        <f>VLOOKUP(Tableau1[[#This Row],[Date]],Tableau3[],2)</f>
        <v>2020-2021</v>
      </c>
    </row>
    <row r="749" spans="1:58" hidden="1" x14ac:dyDescent="0.3">
      <c r="A749" s="22">
        <v>44213</v>
      </c>
      <c r="B749" s="20"/>
      <c r="C749" s="20">
        <v>0</v>
      </c>
      <c r="D749" s="24">
        <v>17.28</v>
      </c>
      <c r="E749" s="24"/>
      <c r="F749" s="24"/>
      <c r="G749" s="24"/>
      <c r="H749" s="24"/>
      <c r="I749" s="24"/>
      <c r="J749" s="24"/>
      <c r="K749" s="24"/>
      <c r="L749" s="24"/>
      <c r="M749" s="24">
        <v>0</v>
      </c>
      <c r="N749" s="24">
        <v>5.4999998770654202E-2</v>
      </c>
      <c r="O749" s="24">
        <v>1.4999999664723899E-2</v>
      </c>
      <c r="P749" s="24"/>
      <c r="Q749" s="24">
        <v>2.49999994412065</v>
      </c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>
        <v>121</v>
      </c>
      <c r="AD749" s="24">
        <v>108</v>
      </c>
      <c r="AE749" s="24"/>
      <c r="AF749" s="30">
        <f t="array" ref="AF749">Tableau1[[#This Row],[EC Sortie PAC]]-Tableau1[[#This Row],[EC entrée PAC]]</f>
        <v>-13</v>
      </c>
      <c r="AG749" s="30">
        <f t="array" ref="AG749">Tableau1[[#This Row],[Différenctiel PAC]]</f>
        <v>-13</v>
      </c>
      <c r="AH749" s="4">
        <f t="array" ref="AH749">Tableau1[[#This Row],[Echaudoirs]]+Tableau1[[#This Row],[Plumeuses]]</f>
        <v>0</v>
      </c>
      <c r="AI749" s="4">
        <f t="array" ref="AI749">Tableau1[[#This Row],[EF Surpréssée Eviscération]]+Tableau1[[#This Row],[EF Eviscération]]</f>
        <v>6.9999998435378102E-2</v>
      </c>
      <c r="AJ749" s="4">
        <f t="array" ref="AJ749">Tableau1[[#This Row],[Conso EF dégrilleur]]+Tableau1[[#This Row],[Conso EF prélaveuse]]+Tableau1[[#This Row],[Conso EF adiabatique]]</f>
        <v>0</v>
      </c>
      <c r="AK749" s="4">
        <f>Tableau1[[#This Row],[Conso EC Filtre]]+Tableau1[[#This Row],[Conso EC Laveuse ]]</f>
        <v>0</v>
      </c>
      <c r="AL749" s="30">
        <f t="array" ref="AL749">Tableau1[[#This Row],[Conso EF Quai Atlas (calculée)]]+Tableau1[[#This Row],[Conso EC Quai Atlas (calculée)]]</f>
        <v>0</v>
      </c>
      <c r="AM749" s="30">
        <f t="array" ref="AM749">Tableau1[[#This Row],[Lavage cagettes]]+Tableau1[[#This Row],[Lavage pal box]]</f>
        <v>0</v>
      </c>
      <c r="AN749" s="30">
        <f t="array" ref="AN749">Tableau1[[#This Row],[40 bar]]+Tableau1[[#This Row],[24 bar]]</f>
        <v>0</v>
      </c>
      <c r="AO749" s="31"/>
      <c r="AP749" s="31">
        <f>Tableau1[[#This Row],[EC Vestiaires m³]]+Tableau1[[#This Row],[Vestiaires EF]]+Tableau1[[#This Row],[Zone B]]</f>
        <v>0</v>
      </c>
      <c r="AQ74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14.710000057443974</v>
      </c>
      <c r="AR749" s="6">
        <f>Tableau1[[#This Row],[prestation lavage 40B]]+Tableau1[[#This Row],[Prestation lavage 24B]]</f>
        <v>0</v>
      </c>
      <c r="AS749" s="6">
        <f>IFERROR(Tableau1[[#This Row],[40 bar (19h-23h59)]]+Y750,0)</f>
        <v>0</v>
      </c>
      <c r="AT749" s="6">
        <f>IFERROR(Tableau1[[#This Row],[24 bar (19H-23H59)]]+AB750,0)</f>
        <v>0</v>
      </c>
      <c r="AU749" s="33">
        <f t="array" ref="AU749">(Tableau1[[#This Row],[Conso eau]]-Tableau1[Rejet convention])/Tableau1[[#This Row],[Rejet convention]]</f>
        <v>-0.97807106598984772</v>
      </c>
      <c r="AV749" s="34" t="str">
        <f t="array" ref="AV749">IF(Tableau1[[#This Row],[Nbr de poulets (entrée découpe)]]&gt;0,(Tableau1[[#This Row],[Conso eau]]/Tableau1[[#This Row],[Nbr de poulets (entrée découpe)]])*1000,"erreur")</f>
        <v>erreur</v>
      </c>
      <c r="AW749" s="35" t="str">
        <f t="array" ref="AW749">IF(Tableau1[[#This Row],[Tonnage sortie ressuage]]&gt;0,(Tableau1[[#This Row],[Conso eau]]/Tableau1[[#This Row],[Tonnage sortie ressuage]])*1000,"erreur")</f>
        <v>erreur</v>
      </c>
      <c r="AX749" s="34" t="str">
        <f t="array" ref="AX74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49" s="21">
        <f>10</f>
        <v>10</v>
      </c>
      <c r="AZ749" s="21">
        <f>6</f>
        <v>6</v>
      </c>
      <c r="BA749" s="21" t="str">
        <f>TEXT(Tableau1[[#This Row],[Date]],"aaaa")</f>
        <v>2021</v>
      </c>
      <c r="BB749" s="21" t="str">
        <f>TEXT(Tableau1[[#This Row],[Date]],"mmmm")</f>
        <v>janvier</v>
      </c>
      <c r="BC749" s="21">
        <f>_xlfn.ISOWEEKNUM(Tableau1[[#This Row],[Date]])</f>
        <v>2</v>
      </c>
      <c r="BD749" s="21" t="str">
        <f>TEXT(Tableau1[[#This Row],[Date]],"jjjj")</f>
        <v>dimanche</v>
      </c>
      <c r="BE749" s="21">
        <f>VLOOKUP(ROUND(Tableau1[[#This Row],[Année]],4),Tableau2[#Data],2)</f>
        <v>788</v>
      </c>
      <c r="BF749" s="21" t="str">
        <f>VLOOKUP(Tableau1[[#This Row],[Date]],Tableau3[],2)</f>
        <v>2020-2021</v>
      </c>
    </row>
    <row r="750" spans="1:58" hidden="1" x14ac:dyDescent="0.3">
      <c r="A750" s="22">
        <v>44214</v>
      </c>
      <c r="B750" s="20">
        <v>66561</v>
      </c>
      <c r="C750" s="20">
        <v>166783</v>
      </c>
      <c r="D750" s="24">
        <v>845.92</v>
      </c>
      <c r="E750" s="24"/>
      <c r="F750" s="24"/>
      <c r="G750" s="24"/>
      <c r="H750" s="24"/>
      <c r="I750" s="24"/>
      <c r="J750" s="24"/>
      <c r="K750" s="24"/>
      <c r="L750" s="24"/>
      <c r="M750" s="24">
        <v>0</v>
      </c>
      <c r="N750" s="24">
        <v>61.509998625144398</v>
      </c>
      <c r="O750" s="24">
        <v>46.139998968690598</v>
      </c>
      <c r="P750" s="24"/>
      <c r="Q750" s="24">
        <v>0</v>
      </c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>
        <v>16</v>
      </c>
      <c r="AD750" s="24">
        <v>25</v>
      </c>
      <c r="AE750" s="24"/>
      <c r="AF750" s="30">
        <f t="array" ref="AF750">Tableau1[[#This Row],[EC Sortie PAC]]-Tableau1[[#This Row],[EC entrée PAC]]</f>
        <v>9</v>
      </c>
      <c r="AG750" s="30">
        <f t="array" ref="AG750">Tableau1[[#This Row],[Différenctiel PAC]]</f>
        <v>9</v>
      </c>
      <c r="AH750" s="4">
        <f t="array" ref="AH750">Tableau1[[#This Row],[Echaudoirs]]+Tableau1[[#This Row],[Plumeuses]]</f>
        <v>0</v>
      </c>
      <c r="AI750" s="4">
        <f t="array" ref="AI750">Tableau1[[#This Row],[EF Surpréssée Eviscération]]+Tableau1[[#This Row],[EF Eviscération]]</f>
        <v>107.649997593835</v>
      </c>
      <c r="AJ750" s="4">
        <f t="array" ref="AJ750">Tableau1[[#This Row],[Conso EF dégrilleur]]+Tableau1[[#This Row],[Conso EF prélaveuse]]+Tableau1[[#This Row],[Conso EF adiabatique]]</f>
        <v>0</v>
      </c>
      <c r="AK750" s="4">
        <f>Tableau1[[#This Row],[Conso EC Filtre]]+Tableau1[[#This Row],[Conso EC Laveuse ]]</f>
        <v>0</v>
      </c>
      <c r="AL750" s="30">
        <f t="array" ref="AL750">Tableau1[[#This Row],[Conso EF Quai Atlas (calculée)]]+Tableau1[[#This Row],[Conso EC Quai Atlas (calculée)]]</f>
        <v>0</v>
      </c>
      <c r="AM750" s="30">
        <f t="array" ref="AM750">Tableau1[[#This Row],[Lavage cagettes]]+Tableau1[[#This Row],[Lavage pal box]]</f>
        <v>0</v>
      </c>
      <c r="AN750" s="30">
        <f t="array" ref="AN750">Tableau1[[#This Row],[40 bar]]+Tableau1[[#This Row],[24 bar]]</f>
        <v>0</v>
      </c>
      <c r="AO750" s="31"/>
      <c r="AP750" s="31">
        <f>Tableau1[[#This Row],[EC Vestiaires m³]]+Tableau1[[#This Row],[Vestiaires EF]]+Tableau1[[#This Row],[Zone B]]</f>
        <v>0</v>
      </c>
      <c r="AQ75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738.27000240616496</v>
      </c>
      <c r="AR750" s="6">
        <f>Tableau1[[#This Row],[prestation lavage 40B]]+Tableau1[[#This Row],[Prestation lavage 24B]]</f>
        <v>0</v>
      </c>
      <c r="AS750" s="6">
        <f>IFERROR(Tableau1[[#This Row],[40 bar (19h-23h59)]]+Y751,0)</f>
        <v>0</v>
      </c>
      <c r="AT750" s="6">
        <f>IFERROR(Tableau1[[#This Row],[24 bar (19H-23H59)]]+AB751,0)</f>
        <v>0</v>
      </c>
      <c r="AU750" s="33">
        <f t="array" ref="AU750">(Tableau1[[#This Row],[Conso eau]]-Tableau1[Rejet convention])/Tableau1[[#This Row],[Rejet convention]]</f>
        <v>7.3502538071065937E-2</v>
      </c>
      <c r="AV750" s="34">
        <f t="array" ref="AV750">IF(Tableau1[[#This Row],[Nbr de poulets (entrée découpe)]]&gt;0,(Tableau1[[#This Row],[Conso eau]]/Tableau1[[#This Row],[Nbr de poulets (entrée découpe)]])*1000,"erreur")</f>
        <v>12.708943675726026</v>
      </c>
      <c r="AW750" s="35">
        <f t="array" ref="AW750">IF(Tableau1[[#This Row],[Tonnage sortie ressuage]]&gt;0,(Tableau1[[#This Row],[Conso eau]]/Tableau1[[#This Row],[Tonnage sortie ressuage]])*1000,"erreur")</f>
        <v>5.0719797581288262</v>
      </c>
      <c r="AX750" s="34">
        <f t="array" ref="AX75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50" s="21">
        <f>10</f>
        <v>10</v>
      </c>
      <c r="AZ750" s="21">
        <f>6</f>
        <v>6</v>
      </c>
      <c r="BA750" s="21" t="str">
        <f>TEXT(Tableau1[[#This Row],[Date]],"aaaa")</f>
        <v>2021</v>
      </c>
      <c r="BB750" s="21" t="str">
        <f>TEXT(Tableau1[[#This Row],[Date]],"mmmm")</f>
        <v>janvier</v>
      </c>
      <c r="BC750" s="21">
        <f>_xlfn.ISOWEEKNUM(Tableau1[[#This Row],[Date]])</f>
        <v>3</v>
      </c>
      <c r="BD750" s="21" t="str">
        <f>TEXT(Tableau1[[#This Row],[Date]],"jjjj")</f>
        <v>lundi</v>
      </c>
      <c r="BE750" s="21">
        <f>VLOOKUP(ROUND(Tableau1[[#This Row],[Année]],4),Tableau2[#Data],2)</f>
        <v>788</v>
      </c>
      <c r="BF750" s="21" t="str">
        <f>VLOOKUP(Tableau1[[#This Row],[Date]],Tableau3[],2)</f>
        <v>2020-2021</v>
      </c>
    </row>
    <row r="751" spans="1:58" hidden="1" x14ac:dyDescent="0.3">
      <c r="A751" s="22">
        <v>44215</v>
      </c>
      <c r="B751" s="20">
        <v>71691</v>
      </c>
      <c r="C751" s="20">
        <v>174185</v>
      </c>
      <c r="D751" s="24">
        <v>830.39</v>
      </c>
      <c r="E751" s="24"/>
      <c r="F751" s="24"/>
      <c r="G751" s="24"/>
      <c r="H751" s="24"/>
      <c r="I751" s="24"/>
      <c r="J751" s="24"/>
      <c r="K751" s="24"/>
      <c r="L751" s="24"/>
      <c r="M751" s="24">
        <v>0</v>
      </c>
      <c r="N751" s="24">
        <v>70.569998422637596</v>
      </c>
      <c r="O751" s="24">
        <v>47.584998936392402</v>
      </c>
      <c r="P751" s="24"/>
      <c r="Q751" s="24">
        <v>75.039998322725296</v>
      </c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>
        <v>435</v>
      </c>
      <c r="AD751" s="24">
        <v>448</v>
      </c>
      <c r="AE751" s="24"/>
      <c r="AF751" s="30">
        <f t="array" ref="AF751">Tableau1[[#This Row],[EC Sortie PAC]]-Tableau1[[#This Row],[EC entrée PAC]]</f>
        <v>13</v>
      </c>
      <c r="AG751" s="30">
        <f t="array" ref="AG751">Tableau1[[#This Row],[Différenctiel PAC]]</f>
        <v>13</v>
      </c>
      <c r="AH751" s="4">
        <f t="array" ref="AH751">Tableau1[[#This Row],[Echaudoirs]]+Tableau1[[#This Row],[Plumeuses]]</f>
        <v>0</v>
      </c>
      <c r="AI751" s="4">
        <f t="array" ref="AI751">Tableau1[[#This Row],[EF Surpréssée Eviscération]]+Tableau1[[#This Row],[EF Eviscération]]</f>
        <v>118.15499735903001</v>
      </c>
      <c r="AJ751" s="4">
        <f t="array" ref="AJ751">Tableau1[[#This Row],[Conso EF dégrilleur]]+Tableau1[[#This Row],[Conso EF prélaveuse]]+Tableau1[[#This Row],[Conso EF adiabatique]]</f>
        <v>0</v>
      </c>
      <c r="AK751" s="4">
        <f>Tableau1[[#This Row],[Conso EC Filtre]]+Tableau1[[#This Row],[Conso EC Laveuse ]]</f>
        <v>0</v>
      </c>
      <c r="AL751" s="30">
        <f t="array" ref="AL751">Tableau1[[#This Row],[Conso EF Quai Atlas (calculée)]]+Tableau1[[#This Row],[Conso EC Quai Atlas (calculée)]]</f>
        <v>0</v>
      </c>
      <c r="AM751" s="30">
        <f t="array" ref="AM751">Tableau1[[#This Row],[Lavage cagettes]]+Tableau1[[#This Row],[Lavage pal box]]</f>
        <v>0</v>
      </c>
      <c r="AN751" s="30">
        <f t="array" ref="AN751">Tableau1[[#This Row],[40 bar]]+Tableau1[[#This Row],[24 bar]]</f>
        <v>0</v>
      </c>
      <c r="AO751" s="31"/>
      <c r="AP751" s="31">
        <f>Tableau1[[#This Row],[EC Vestiaires m³]]+Tableau1[[#This Row],[Vestiaires EF]]+Tableau1[[#This Row],[Zone B]]</f>
        <v>0</v>
      </c>
      <c r="AQ75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637.19500431824463</v>
      </c>
      <c r="AR751" s="6">
        <f>Tableau1[[#This Row],[prestation lavage 40B]]+Tableau1[[#This Row],[Prestation lavage 24B]]</f>
        <v>0</v>
      </c>
      <c r="AS751" s="6">
        <f>IFERROR(Tableau1[[#This Row],[40 bar (19h-23h59)]]+Y752,0)</f>
        <v>0</v>
      </c>
      <c r="AT751" s="6">
        <f>IFERROR(Tableau1[[#This Row],[24 bar (19H-23H59)]]+AB752,0)</f>
        <v>0</v>
      </c>
      <c r="AU751" s="33">
        <f t="array" ref="AU751">(Tableau1[[#This Row],[Conso eau]]-Tableau1[Rejet convention])/Tableau1[[#This Row],[Rejet convention]]</f>
        <v>5.3794416243654802E-2</v>
      </c>
      <c r="AV751" s="34">
        <f t="array" ref="AV751">IF(Tableau1[[#This Row],[Nbr de poulets (entrée découpe)]]&gt;0,(Tableau1[[#This Row],[Conso eau]]/Tableau1[[#This Row],[Nbr de poulets (entrée découpe)]])*1000,"erreur")</f>
        <v>11.582904409200596</v>
      </c>
      <c r="AW751" s="35">
        <f t="array" ref="AW751">IF(Tableau1[[#This Row],[Tonnage sortie ressuage]]&gt;0,(Tableau1[[#This Row],[Conso eau]]/Tableau1[[#This Row],[Tonnage sortie ressuage]])*1000,"erreur")</f>
        <v>4.7672876539311648</v>
      </c>
      <c r="AX751" s="34">
        <f t="array" ref="AX75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51" s="21">
        <f>10</f>
        <v>10</v>
      </c>
      <c r="AZ751" s="21">
        <f>6</f>
        <v>6</v>
      </c>
      <c r="BA751" s="21" t="str">
        <f>TEXT(Tableau1[[#This Row],[Date]],"aaaa")</f>
        <v>2021</v>
      </c>
      <c r="BB751" s="21" t="str">
        <f>TEXT(Tableau1[[#This Row],[Date]],"mmmm")</f>
        <v>janvier</v>
      </c>
      <c r="BC751" s="21">
        <f>_xlfn.ISOWEEKNUM(Tableau1[[#This Row],[Date]])</f>
        <v>3</v>
      </c>
      <c r="BD751" s="21" t="str">
        <f>TEXT(Tableau1[[#This Row],[Date]],"jjjj")</f>
        <v>mardi</v>
      </c>
      <c r="BE751" s="21">
        <f>VLOOKUP(ROUND(Tableau1[[#This Row],[Année]],4),Tableau2[#Data],2)</f>
        <v>788</v>
      </c>
      <c r="BF751" s="21" t="str">
        <f>VLOOKUP(Tableau1[[#This Row],[Date]],Tableau3[],2)</f>
        <v>2020-2021</v>
      </c>
    </row>
    <row r="752" spans="1:58" hidden="1" x14ac:dyDescent="0.3">
      <c r="A752" s="22">
        <v>44216</v>
      </c>
      <c r="B752" s="20">
        <v>71164</v>
      </c>
      <c r="C752" s="20">
        <v>174202</v>
      </c>
      <c r="D752" s="24">
        <v>785.54</v>
      </c>
      <c r="E752" s="24"/>
      <c r="F752" s="24"/>
      <c r="G752" s="24"/>
      <c r="H752" s="24"/>
      <c r="I752" s="24"/>
      <c r="J752" s="24"/>
      <c r="K752" s="24"/>
      <c r="L752" s="24"/>
      <c r="M752" s="24">
        <v>0</v>
      </c>
      <c r="N752" s="24">
        <v>60.244998653419302</v>
      </c>
      <c r="O752" s="24">
        <v>41.999999061226802</v>
      </c>
      <c r="P752" s="24"/>
      <c r="Q752" s="24">
        <v>80.029998211190104</v>
      </c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>
        <v>599</v>
      </c>
      <c r="AD752" s="24">
        <v>604</v>
      </c>
      <c r="AE752" s="24"/>
      <c r="AF752" s="30">
        <f t="array" ref="AF752">Tableau1[[#This Row],[EC Sortie PAC]]-Tableau1[[#This Row],[EC entrée PAC]]</f>
        <v>5</v>
      </c>
      <c r="AG752" s="30">
        <f t="array" ref="AG752">Tableau1[[#This Row],[Différenctiel PAC]]</f>
        <v>5</v>
      </c>
      <c r="AH752" s="4">
        <f t="array" ref="AH752">Tableau1[[#This Row],[Echaudoirs]]+Tableau1[[#This Row],[Plumeuses]]</f>
        <v>0</v>
      </c>
      <c r="AI752" s="4">
        <f t="array" ref="AI752">Tableau1[[#This Row],[EF Surpréssée Eviscération]]+Tableau1[[#This Row],[EF Eviscération]]</f>
        <v>102.2449977146461</v>
      </c>
      <c r="AJ752" s="4">
        <f t="array" ref="AJ752">Tableau1[[#This Row],[Conso EF dégrilleur]]+Tableau1[[#This Row],[Conso EF prélaveuse]]+Tableau1[[#This Row],[Conso EF adiabatique]]</f>
        <v>0</v>
      </c>
      <c r="AK752" s="4">
        <f>Tableau1[[#This Row],[Conso EC Filtre]]+Tableau1[[#This Row],[Conso EC Laveuse ]]</f>
        <v>0</v>
      </c>
      <c r="AL752" s="30">
        <f t="array" ref="AL752">Tableau1[[#This Row],[Conso EF Quai Atlas (calculée)]]+Tableau1[[#This Row],[Conso EC Quai Atlas (calculée)]]</f>
        <v>0</v>
      </c>
      <c r="AM752" s="30">
        <f t="array" ref="AM752">Tableau1[[#This Row],[Lavage cagettes]]+Tableau1[[#This Row],[Lavage pal box]]</f>
        <v>0</v>
      </c>
      <c r="AN752" s="30">
        <f t="array" ref="AN752">Tableau1[[#This Row],[40 bar]]+Tableau1[[#This Row],[24 bar]]</f>
        <v>0</v>
      </c>
      <c r="AO752" s="31"/>
      <c r="AP752" s="31">
        <f>Tableau1[[#This Row],[EC Vestiaires m³]]+Tableau1[[#This Row],[Vestiaires EF]]+Tableau1[[#This Row],[Zone B]]</f>
        <v>0</v>
      </c>
      <c r="AQ75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603.2650040741637</v>
      </c>
      <c r="AR752" s="6">
        <f>Tableau1[[#This Row],[prestation lavage 40B]]+Tableau1[[#This Row],[Prestation lavage 24B]]</f>
        <v>0</v>
      </c>
      <c r="AS752" s="6">
        <f>IFERROR(Tableau1[[#This Row],[40 bar (19h-23h59)]]+Y753,0)</f>
        <v>0</v>
      </c>
      <c r="AT752" s="6">
        <f>IFERROR(Tableau1[[#This Row],[24 bar (19H-23H59)]]+AB753,0)</f>
        <v>0</v>
      </c>
      <c r="AU752" s="33">
        <f t="array" ref="AU752">(Tableau1[[#This Row],[Conso eau]]-Tableau1[Rejet convention])/Tableau1[[#This Row],[Rejet convention]]</f>
        <v>-3.121827411167559E-3</v>
      </c>
      <c r="AV752" s="34">
        <f t="array" ref="AV752">IF(Tableau1[[#This Row],[Nbr de poulets (entrée découpe)]]&gt;0,(Tableau1[[#This Row],[Conso eau]]/Tableau1[[#This Row],[Nbr de poulets (entrée découpe)]])*1000,"erreur")</f>
        <v>11.038446405485919</v>
      </c>
      <c r="AW752" s="35">
        <f t="array" ref="AW752">IF(Tableau1[[#This Row],[Tonnage sortie ressuage]]&gt;0,(Tableau1[[#This Row],[Conso eau]]/Tableau1[[#This Row],[Tonnage sortie ressuage]])*1000,"erreur")</f>
        <v>4.5093626938841114</v>
      </c>
      <c r="AX752" s="34">
        <f t="array" ref="AX75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52" s="21">
        <f>10</f>
        <v>10</v>
      </c>
      <c r="AZ752" s="21">
        <f>6</f>
        <v>6</v>
      </c>
      <c r="BA752" s="21" t="str">
        <f>TEXT(Tableau1[[#This Row],[Date]],"aaaa")</f>
        <v>2021</v>
      </c>
      <c r="BB752" s="21" t="str">
        <f>TEXT(Tableau1[[#This Row],[Date]],"mmmm")</f>
        <v>janvier</v>
      </c>
      <c r="BC752" s="21">
        <f>_xlfn.ISOWEEKNUM(Tableau1[[#This Row],[Date]])</f>
        <v>3</v>
      </c>
      <c r="BD752" s="21" t="str">
        <f>TEXT(Tableau1[[#This Row],[Date]],"jjjj")</f>
        <v>mercredi</v>
      </c>
      <c r="BE752" s="21">
        <f>VLOOKUP(ROUND(Tableau1[[#This Row],[Année]],4),Tableau2[#Data],2)</f>
        <v>788</v>
      </c>
      <c r="BF752" s="21" t="str">
        <f>VLOOKUP(Tableau1[[#This Row],[Date]],Tableau3[],2)</f>
        <v>2020-2021</v>
      </c>
    </row>
    <row r="753" spans="1:58" hidden="1" x14ac:dyDescent="0.3">
      <c r="A753" s="22">
        <v>44217</v>
      </c>
      <c r="B753" s="20">
        <v>64561</v>
      </c>
      <c r="C753" s="20">
        <v>141430</v>
      </c>
      <c r="D753" s="24">
        <v>748.61</v>
      </c>
      <c r="E753" s="24"/>
      <c r="F753" s="24"/>
      <c r="G753" s="24"/>
      <c r="H753" s="24"/>
      <c r="I753" s="24"/>
      <c r="J753" s="24"/>
      <c r="K753" s="24"/>
      <c r="L753" s="24"/>
      <c r="M753" s="24">
        <v>0</v>
      </c>
      <c r="N753" s="24">
        <v>67.199998497962994</v>
      </c>
      <c r="O753" s="24">
        <v>42.269999055191903</v>
      </c>
      <c r="P753" s="24"/>
      <c r="Q753" s="24">
        <v>71.479998402297497</v>
      </c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>
        <v>559</v>
      </c>
      <c r="AD753" s="24">
        <v>538</v>
      </c>
      <c r="AE753" s="24"/>
      <c r="AF753" s="30">
        <f t="array" ref="AF753">Tableau1[[#This Row],[EC Sortie PAC]]-Tableau1[[#This Row],[EC entrée PAC]]</f>
        <v>-21</v>
      </c>
      <c r="AG753" s="30">
        <f t="array" ref="AG753">Tableau1[[#This Row],[Différenctiel PAC]]</f>
        <v>-21</v>
      </c>
      <c r="AH753" s="4">
        <f t="array" ref="AH753">Tableau1[[#This Row],[Echaudoirs]]+Tableau1[[#This Row],[Plumeuses]]</f>
        <v>0</v>
      </c>
      <c r="AI753" s="4">
        <f t="array" ref="AI753">Tableau1[[#This Row],[EF Surpréssée Eviscération]]+Tableau1[[#This Row],[EF Eviscération]]</f>
        <v>109.4699975531549</v>
      </c>
      <c r="AJ753" s="4">
        <f t="array" ref="AJ753">Tableau1[[#This Row],[Conso EF dégrilleur]]+Tableau1[[#This Row],[Conso EF prélaveuse]]+Tableau1[[#This Row],[Conso EF adiabatique]]</f>
        <v>0</v>
      </c>
      <c r="AK753" s="4">
        <f>Tableau1[[#This Row],[Conso EC Filtre]]+Tableau1[[#This Row],[Conso EC Laveuse ]]</f>
        <v>0</v>
      </c>
      <c r="AL753" s="30">
        <f t="array" ref="AL753">Tableau1[[#This Row],[Conso EF Quai Atlas (calculée)]]+Tableau1[[#This Row],[Conso EC Quai Atlas (calculée)]]</f>
        <v>0</v>
      </c>
      <c r="AM753" s="30">
        <f t="array" ref="AM753">Tableau1[[#This Row],[Lavage cagettes]]+Tableau1[[#This Row],[Lavage pal box]]</f>
        <v>0</v>
      </c>
      <c r="AN753" s="30">
        <f t="array" ref="AN753">Tableau1[[#This Row],[40 bar]]+Tableau1[[#This Row],[24 bar]]</f>
        <v>0</v>
      </c>
      <c r="AO753" s="31"/>
      <c r="AP753" s="31">
        <f>Tableau1[[#This Row],[EC Vestiaires m³]]+Tableau1[[#This Row],[Vestiaires EF]]+Tableau1[[#This Row],[Zone B]]</f>
        <v>0</v>
      </c>
      <c r="AQ75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567.66000404454758</v>
      </c>
      <c r="AR753" s="6">
        <f>Tableau1[[#This Row],[prestation lavage 40B]]+Tableau1[[#This Row],[Prestation lavage 24B]]</f>
        <v>0</v>
      </c>
      <c r="AS753" s="6">
        <f>IFERROR(Tableau1[[#This Row],[40 bar (19h-23h59)]]+Y754,0)</f>
        <v>0</v>
      </c>
      <c r="AT753" s="6">
        <f>IFERROR(Tableau1[[#This Row],[24 bar (19H-23H59)]]+AB754,0)</f>
        <v>0</v>
      </c>
      <c r="AU753" s="33">
        <f t="array" ref="AU753">(Tableau1[[#This Row],[Conso eau]]-Tableau1[Rejet convention])/Tableau1[[#This Row],[Rejet convention]]</f>
        <v>-4.9987309644670033E-2</v>
      </c>
      <c r="AV753" s="34">
        <f t="array" ref="AV753">IF(Tableau1[[#This Row],[Nbr de poulets (entrée découpe)]]&gt;0,(Tableau1[[#This Row],[Conso eau]]/Tableau1[[#This Row],[Nbr de poulets (entrée découpe)]])*1000,"erreur")</f>
        <v>11.595390405972646</v>
      </c>
      <c r="AW753" s="35">
        <f t="array" ref="AW753">IF(Tableau1[[#This Row],[Tonnage sortie ressuage]]&gt;0,(Tableau1[[#This Row],[Conso eau]]/Tableau1[[#This Row],[Tonnage sortie ressuage]])*1000,"erreur")</f>
        <v>5.2931485540550094</v>
      </c>
      <c r="AX753" s="34">
        <f t="array" ref="AX75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53" s="21">
        <f>10</f>
        <v>10</v>
      </c>
      <c r="AZ753" s="21">
        <f>6</f>
        <v>6</v>
      </c>
      <c r="BA753" s="21" t="str">
        <f>TEXT(Tableau1[[#This Row],[Date]],"aaaa")</f>
        <v>2021</v>
      </c>
      <c r="BB753" s="21" t="str">
        <f>TEXT(Tableau1[[#This Row],[Date]],"mmmm")</f>
        <v>janvier</v>
      </c>
      <c r="BC753" s="21">
        <f>_xlfn.ISOWEEKNUM(Tableau1[[#This Row],[Date]])</f>
        <v>3</v>
      </c>
      <c r="BD753" s="21" t="str">
        <f>TEXT(Tableau1[[#This Row],[Date]],"jjjj")</f>
        <v>jeudi</v>
      </c>
      <c r="BE753" s="21">
        <f>VLOOKUP(ROUND(Tableau1[[#This Row],[Année]],4),Tableau2[#Data],2)</f>
        <v>788</v>
      </c>
      <c r="BF753" s="21" t="str">
        <f>VLOOKUP(Tableau1[[#This Row],[Date]],Tableau3[],2)</f>
        <v>2020-2021</v>
      </c>
    </row>
    <row r="754" spans="1:58" hidden="1" x14ac:dyDescent="0.3">
      <c r="A754" s="22">
        <v>44218</v>
      </c>
      <c r="B754" s="20">
        <v>66681</v>
      </c>
      <c r="C754" s="20">
        <v>151503</v>
      </c>
      <c r="D754" s="24">
        <v>770.08</v>
      </c>
      <c r="E754" s="24"/>
      <c r="F754" s="24"/>
      <c r="G754" s="24"/>
      <c r="H754" s="24"/>
      <c r="I754" s="24"/>
      <c r="J754" s="24"/>
      <c r="K754" s="24"/>
      <c r="L754" s="24"/>
      <c r="M754" s="24">
        <v>0</v>
      </c>
      <c r="N754" s="24">
        <v>56.8749987287447</v>
      </c>
      <c r="O754" s="24">
        <v>39.059999126941001</v>
      </c>
      <c r="P754" s="24"/>
      <c r="Q754" s="24">
        <v>75.569998310878901</v>
      </c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>
        <v>510</v>
      </c>
      <c r="AD754" s="24">
        <v>512</v>
      </c>
      <c r="AE754" s="24"/>
      <c r="AF754" s="30">
        <f t="array" ref="AF754">Tableau1[[#This Row],[EC Sortie PAC]]-Tableau1[[#This Row],[EC entrée PAC]]</f>
        <v>2</v>
      </c>
      <c r="AG754" s="30">
        <f t="array" ref="AG754">Tableau1[[#This Row],[Différenctiel PAC]]</f>
        <v>2</v>
      </c>
      <c r="AH754" s="4">
        <f t="array" ref="AH754">Tableau1[[#This Row],[Echaudoirs]]+Tableau1[[#This Row],[Plumeuses]]</f>
        <v>0</v>
      </c>
      <c r="AI754" s="4">
        <f t="array" ref="AI754">Tableau1[[#This Row],[EF Surpréssée Eviscération]]+Tableau1[[#This Row],[EF Eviscération]]</f>
        <v>95.934997855685708</v>
      </c>
      <c r="AJ754" s="4">
        <f t="array" ref="AJ754">Tableau1[[#This Row],[Conso EF dégrilleur]]+Tableau1[[#This Row],[Conso EF prélaveuse]]+Tableau1[[#This Row],[Conso EF adiabatique]]</f>
        <v>0</v>
      </c>
      <c r="AK754" s="4">
        <f>Tableau1[[#This Row],[Conso EC Filtre]]+Tableau1[[#This Row],[Conso EC Laveuse ]]</f>
        <v>0</v>
      </c>
      <c r="AL754" s="30">
        <f t="array" ref="AL754">Tableau1[[#This Row],[Conso EF Quai Atlas (calculée)]]+Tableau1[[#This Row],[Conso EC Quai Atlas (calculée)]]</f>
        <v>0</v>
      </c>
      <c r="AM754" s="30">
        <f t="array" ref="AM754">Tableau1[[#This Row],[Lavage cagettes]]+Tableau1[[#This Row],[Lavage pal box]]</f>
        <v>0</v>
      </c>
      <c r="AN754" s="30">
        <f t="array" ref="AN754">Tableau1[[#This Row],[40 bar]]+Tableau1[[#This Row],[24 bar]]</f>
        <v>0</v>
      </c>
      <c r="AO754" s="31"/>
      <c r="AP754" s="31">
        <f>Tableau1[[#This Row],[EC Vestiaires m³]]+Tableau1[[#This Row],[Vestiaires EF]]+Tableau1[[#This Row],[Zone B]]</f>
        <v>0</v>
      </c>
      <c r="AQ75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598.5750038334354</v>
      </c>
      <c r="AR754" s="6">
        <f>Tableau1[[#This Row],[prestation lavage 40B]]+Tableau1[[#This Row],[Prestation lavage 24B]]</f>
        <v>0</v>
      </c>
      <c r="AS754" s="6">
        <f>IFERROR(Tableau1[[#This Row],[40 bar (19h-23h59)]]+Y755,0)</f>
        <v>0</v>
      </c>
      <c r="AT754" s="6">
        <f>IFERROR(Tableau1[[#This Row],[24 bar (19H-23H59)]]+AB755,0)</f>
        <v>0</v>
      </c>
      <c r="AU754" s="33">
        <f t="array" ref="AU754">(Tableau1[[#This Row],[Conso eau]]-Tableau1[Rejet convention])/Tableau1[[#This Row],[Rejet convention]]</f>
        <v>-2.2741116751268983E-2</v>
      </c>
      <c r="AV754" s="34">
        <f t="array" ref="AV754">IF(Tableau1[[#This Row],[Nbr de poulets (entrée découpe)]]&gt;0,(Tableau1[[#This Row],[Conso eau]]/Tableau1[[#This Row],[Nbr de poulets (entrée découpe)]])*1000,"erreur")</f>
        <v>11.548717025839446</v>
      </c>
      <c r="AW754" s="35">
        <f t="array" ref="AW754">IF(Tableau1[[#This Row],[Tonnage sortie ressuage]]&gt;0,(Tableau1[[#This Row],[Conso eau]]/Tableau1[[#This Row],[Tonnage sortie ressuage]])*1000,"erreur")</f>
        <v>5.0829356514392456</v>
      </c>
      <c r="AX754" s="34">
        <f t="array" ref="AX75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54" s="21">
        <f>10</f>
        <v>10</v>
      </c>
      <c r="AZ754" s="21">
        <f>6</f>
        <v>6</v>
      </c>
      <c r="BA754" s="21" t="str">
        <f>TEXT(Tableau1[[#This Row],[Date]],"aaaa")</f>
        <v>2021</v>
      </c>
      <c r="BB754" s="21" t="str">
        <f>TEXT(Tableau1[[#This Row],[Date]],"mmmm")</f>
        <v>janvier</v>
      </c>
      <c r="BC754" s="21">
        <f>_xlfn.ISOWEEKNUM(Tableau1[[#This Row],[Date]])</f>
        <v>3</v>
      </c>
      <c r="BD754" s="21" t="str">
        <f>TEXT(Tableau1[[#This Row],[Date]],"jjjj")</f>
        <v>vendredi</v>
      </c>
      <c r="BE754" s="21">
        <f>VLOOKUP(ROUND(Tableau1[[#This Row],[Année]],4),Tableau2[#Data],2)</f>
        <v>788</v>
      </c>
      <c r="BF754" s="21" t="str">
        <f>VLOOKUP(Tableau1[[#This Row],[Date]],Tableau3[],2)</f>
        <v>2020-2021</v>
      </c>
    </row>
    <row r="755" spans="1:58" hidden="1" x14ac:dyDescent="0.3">
      <c r="A755" s="22">
        <v>44219</v>
      </c>
      <c r="B755" s="20"/>
      <c r="C755" s="20">
        <v>0</v>
      </c>
      <c r="D755" s="24">
        <v>119.61</v>
      </c>
      <c r="E755" s="24"/>
      <c r="F755" s="24"/>
      <c r="G755" s="24"/>
      <c r="H755" s="24"/>
      <c r="I755" s="24"/>
      <c r="J755" s="24"/>
      <c r="K755" s="24"/>
      <c r="L755" s="24"/>
      <c r="M755" s="24">
        <v>0</v>
      </c>
      <c r="N755" s="24">
        <v>0</v>
      </c>
      <c r="O755" s="24">
        <v>1.1449999744072601</v>
      </c>
      <c r="P755" s="24"/>
      <c r="Q755" s="24">
        <v>71.229998407885404</v>
      </c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>
        <v>535</v>
      </c>
      <c r="AD755" s="24">
        <v>536</v>
      </c>
      <c r="AE755" s="24"/>
      <c r="AF755" s="30">
        <f t="array" ref="AF755">Tableau1[[#This Row],[EC Sortie PAC]]-Tableau1[[#This Row],[EC entrée PAC]]</f>
        <v>1</v>
      </c>
      <c r="AG755" s="30">
        <f t="array" ref="AG755">Tableau1[[#This Row],[Différenctiel PAC]]</f>
        <v>1</v>
      </c>
      <c r="AH755" s="4">
        <f t="array" ref="AH755">Tableau1[[#This Row],[Echaudoirs]]+Tableau1[[#This Row],[Plumeuses]]</f>
        <v>0</v>
      </c>
      <c r="AI755" s="4">
        <f t="array" ref="AI755">Tableau1[[#This Row],[EF Surpréssée Eviscération]]+Tableau1[[#This Row],[EF Eviscération]]</f>
        <v>1.1449999744072601</v>
      </c>
      <c r="AJ755" s="4">
        <f t="array" ref="AJ755">Tableau1[[#This Row],[Conso EF dégrilleur]]+Tableau1[[#This Row],[Conso EF prélaveuse]]+Tableau1[[#This Row],[Conso EF adiabatique]]</f>
        <v>0</v>
      </c>
      <c r="AK755" s="4">
        <f>Tableau1[[#This Row],[Conso EC Filtre]]+Tableau1[[#This Row],[Conso EC Laveuse ]]</f>
        <v>0</v>
      </c>
      <c r="AL755" s="30">
        <f t="array" ref="AL755">Tableau1[[#This Row],[Conso EF Quai Atlas (calculée)]]+Tableau1[[#This Row],[Conso EC Quai Atlas (calculée)]]</f>
        <v>0</v>
      </c>
      <c r="AM755" s="30">
        <f t="array" ref="AM755">Tableau1[[#This Row],[Lavage cagettes]]+Tableau1[[#This Row],[Lavage pal box]]</f>
        <v>0</v>
      </c>
      <c r="AN755" s="30">
        <f t="array" ref="AN755">Tableau1[[#This Row],[40 bar]]+Tableau1[[#This Row],[24 bar]]</f>
        <v>0</v>
      </c>
      <c r="AO755" s="31"/>
      <c r="AP755" s="31">
        <f>Tableau1[[#This Row],[EC Vestiaires m³]]+Tableau1[[#This Row],[Vestiaires EF]]+Tableau1[[#This Row],[Zone B]]</f>
        <v>0</v>
      </c>
      <c r="AQ75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47.23500161770734</v>
      </c>
      <c r="AR755" s="6">
        <f>Tableau1[[#This Row],[prestation lavage 40B]]+Tableau1[[#This Row],[Prestation lavage 24B]]</f>
        <v>0</v>
      </c>
      <c r="AS755" s="6">
        <f>IFERROR(Tableau1[[#This Row],[40 bar (19h-23h59)]]+Y756,0)</f>
        <v>0</v>
      </c>
      <c r="AT755" s="6">
        <f>IFERROR(Tableau1[[#This Row],[24 bar (19H-23H59)]]+AB756,0)</f>
        <v>0</v>
      </c>
      <c r="AU755" s="33">
        <f t="array" ref="AU755">(Tableau1[[#This Row],[Conso eau]]-Tableau1[Rejet convention])/Tableau1[[#This Row],[Rejet convention]]</f>
        <v>-0.8482106598984771</v>
      </c>
      <c r="AV755" s="34" t="str">
        <f t="array" ref="AV755">IF(Tableau1[[#This Row],[Nbr de poulets (entrée découpe)]]&gt;0,(Tableau1[[#This Row],[Conso eau]]/Tableau1[[#This Row],[Nbr de poulets (entrée découpe)]])*1000,"erreur")</f>
        <v>erreur</v>
      </c>
      <c r="AW755" s="35" t="str">
        <f t="array" ref="AW755">IF(Tableau1[[#This Row],[Tonnage sortie ressuage]]&gt;0,(Tableau1[[#This Row],[Conso eau]]/Tableau1[[#This Row],[Tonnage sortie ressuage]])*1000,"erreur")</f>
        <v>erreur</v>
      </c>
      <c r="AX755" s="34" t="str">
        <f t="array" ref="AX75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55" s="21">
        <f>10</f>
        <v>10</v>
      </c>
      <c r="AZ755" s="21">
        <f>6</f>
        <v>6</v>
      </c>
      <c r="BA755" s="21" t="str">
        <f>TEXT(Tableau1[[#This Row],[Date]],"aaaa")</f>
        <v>2021</v>
      </c>
      <c r="BB755" s="21" t="str">
        <f>TEXT(Tableau1[[#This Row],[Date]],"mmmm")</f>
        <v>janvier</v>
      </c>
      <c r="BC755" s="21">
        <f>_xlfn.ISOWEEKNUM(Tableau1[[#This Row],[Date]])</f>
        <v>3</v>
      </c>
      <c r="BD755" s="21" t="str">
        <f>TEXT(Tableau1[[#This Row],[Date]],"jjjj")</f>
        <v>samedi</v>
      </c>
      <c r="BE755" s="21">
        <f>VLOOKUP(ROUND(Tableau1[[#This Row],[Année]],4),Tableau2[#Data],2)</f>
        <v>788</v>
      </c>
      <c r="BF755" s="21" t="str">
        <f>VLOOKUP(Tableau1[[#This Row],[Date]],Tableau3[],2)</f>
        <v>2020-2021</v>
      </c>
    </row>
    <row r="756" spans="1:58" hidden="1" x14ac:dyDescent="0.3">
      <c r="A756" s="22">
        <v>44220</v>
      </c>
      <c r="B756" s="20"/>
      <c r="C756" s="20">
        <v>0</v>
      </c>
      <c r="D756" s="24">
        <v>12.73</v>
      </c>
      <c r="E756" s="24"/>
      <c r="F756" s="24"/>
      <c r="G756" s="24"/>
      <c r="H756" s="24"/>
      <c r="I756" s="24"/>
      <c r="J756" s="24"/>
      <c r="K756" s="24"/>
      <c r="L756" s="24"/>
      <c r="M756" s="24">
        <v>0</v>
      </c>
      <c r="N756" s="24">
        <v>0</v>
      </c>
      <c r="O756" s="24">
        <v>0</v>
      </c>
      <c r="P756" s="24"/>
      <c r="Q756" s="24">
        <v>0</v>
      </c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>
        <v>154</v>
      </c>
      <c r="AD756" s="24">
        <v>155</v>
      </c>
      <c r="AE756" s="24"/>
      <c r="AF756" s="30">
        <f t="array" ref="AF756">Tableau1[[#This Row],[EC Sortie PAC]]-Tableau1[[#This Row],[EC entrée PAC]]</f>
        <v>1</v>
      </c>
      <c r="AG756" s="30">
        <f t="array" ref="AG756">Tableau1[[#This Row],[Différenctiel PAC]]</f>
        <v>1</v>
      </c>
      <c r="AH756" s="4">
        <f t="array" ref="AH756">Tableau1[[#This Row],[Echaudoirs]]+Tableau1[[#This Row],[Plumeuses]]</f>
        <v>0</v>
      </c>
      <c r="AI756" s="4">
        <f t="array" ref="AI756">Tableau1[[#This Row],[EF Surpréssée Eviscération]]+Tableau1[[#This Row],[EF Eviscération]]</f>
        <v>0</v>
      </c>
      <c r="AJ756" s="4">
        <f t="array" ref="AJ756">Tableau1[[#This Row],[Conso EF dégrilleur]]+Tableau1[[#This Row],[Conso EF prélaveuse]]+Tableau1[[#This Row],[Conso EF adiabatique]]</f>
        <v>0</v>
      </c>
      <c r="AK756" s="4">
        <f>Tableau1[[#This Row],[Conso EC Filtre]]+Tableau1[[#This Row],[Conso EC Laveuse ]]</f>
        <v>0</v>
      </c>
      <c r="AL756" s="30">
        <f t="array" ref="AL756">Tableau1[[#This Row],[Conso EF Quai Atlas (calculée)]]+Tableau1[[#This Row],[Conso EC Quai Atlas (calculée)]]</f>
        <v>0</v>
      </c>
      <c r="AM756" s="30">
        <f t="array" ref="AM756">Tableau1[[#This Row],[Lavage cagettes]]+Tableau1[[#This Row],[Lavage pal box]]</f>
        <v>0</v>
      </c>
      <c r="AN756" s="30">
        <f t="array" ref="AN756">Tableau1[[#This Row],[40 bar]]+Tableau1[[#This Row],[24 bar]]</f>
        <v>0</v>
      </c>
      <c r="AO756" s="31"/>
      <c r="AP756" s="31">
        <f>Tableau1[[#This Row],[EC Vestiaires m³]]+Tableau1[[#This Row],[Vestiaires EF]]+Tableau1[[#This Row],[Zone B]]</f>
        <v>0</v>
      </c>
      <c r="AQ75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12.73</v>
      </c>
      <c r="AR756" s="6">
        <f>Tableau1[[#This Row],[prestation lavage 40B]]+Tableau1[[#This Row],[Prestation lavage 24B]]</f>
        <v>0</v>
      </c>
      <c r="AS756" s="6">
        <f>IFERROR(Tableau1[[#This Row],[40 bar (19h-23h59)]]+Y757,0)</f>
        <v>0</v>
      </c>
      <c r="AT756" s="6">
        <f>IFERROR(Tableau1[[#This Row],[24 bar (19H-23H59)]]+AB757,0)</f>
        <v>0</v>
      </c>
      <c r="AU756" s="33">
        <f t="array" ref="AU756">(Tableau1[[#This Row],[Conso eau]]-Tableau1[Rejet convention])/Tableau1[[#This Row],[Rejet convention]]</f>
        <v>-0.98384517766497459</v>
      </c>
      <c r="AV756" s="34" t="str">
        <f t="array" ref="AV756">IF(Tableau1[[#This Row],[Nbr de poulets (entrée découpe)]]&gt;0,(Tableau1[[#This Row],[Conso eau]]/Tableau1[[#This Row],[Nbr de poulets (entrée découpe)]])*1000,"erreur")</f>
        <v>erreur</v>
      </c>
      <c r="AW756" s="35" t="str">
        <f t="array" ref="AW756">IF(Tableau1[[#This Row],[Tonnage sortie ressuage]]&gt;0,(Tableau1[[#This Row],[Conso eau]]/Tableau1[[#This Row],[Tonnage sortie ressuage]])*1000,"erreur")</f>
        <v>erreur</v>
      </c>
      <c r="AX756" s="34" t="str">
        <f t="array" ref="AX75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56" s="21">
        <f>10</f>
        <v>10</v>
      </c>
      <c r="AZ756" s="21">
        <f>6</f>
        <v>6</v>
      </c>
      <c r="BA756" s="21" t="str">
        <f>TEXT(Tableau1[[#This Row],[Date]],"aaaa")</f>
        <v>2021</v>
      </c>
      <c r="BB756" s="21" t="str">
        <f>TEXT(Tableau1[[#This Row],[Date]],"mmmm")</f>
        <v>janvier</v>
      </c>
      <c r="BC756" s="21">
        <f>_xlfn.ISOWEEKNUM(Tableau1[[#This Row],[Date]])</f>
        <v>3</v>
      </c>
      <c r="BD756" s="21" t="str">
        <f>TEXT(Tableau1[[#This Row],[Date]],"jjjj")</f>
        <v>dimanche</v>
      </c>
      <c r="BE756" s="21">
        <f>VLOOKUP(ROUND(Tableau1[[#This Row],[Année]],4),Tableau2[#Data],2)</f>
        <v>788</v>
      </c>
      <c r="BF756" s="21" t="str">
        <f>VLOOKUP(Tableau1[[#This Row],[Date]],Tableau3[],2)</f>
        <v>2020-2021</v>
      </c>
    </row>
    <row r="757" spans="1:58" hidden="1" x14ac:dyDescent="0.3">
      <c r="A757" s="22">
        <v>44221</v>
      </c>
      <c r="B757" s="20">
        <v>70107</v>
      </c>
      <c r="C757" s="20">
        <v>172592</v>
      </c>
      <c r="D757" s="24">
        <v>885.74</v>
      </c>
      <c r="E757" s="24"/>
      <c r="F757" s="24"/>
      <c r="G757" s="24"/>
      <c r="H757" s="24"/>
      <c r="I757" s="24"/>
      <c r="J757" s="24"/>
      <c r="K757" s="24"/>
      <c r="L757" s="24"/>
      <c r="M757" s="24">
        <v>0</v>
      </c>
      <c r="N757" s="24">
        <v>72.429998381063299</v>
      </c>
      <c r="O757" s="24">
        <v>45.4049989851192</v>
      </c>
      <c r="P757" s="24"/>
      <c r="Q757" s="24">
        <v>0</v>
      </c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>
        <v>28</v>
      </c>
      <c r="AD757" s="24">
        <v>28</v>
      </c>
      <c r="AE757" s="24"/>
      <c r="AF757" s="30">
        <f t="array" ref="AF757">Tableau1[[#This Row],[EC Sortie PAC]]-Tableau1[[#This Row],[EC entrée PAC]]</f>
        <v>0</v>
      </c>
      <c r="AG757" s="30">
        <f t="array" ref="AG757">Tableau1[[#This Row],[Différenctiel PAC]]</f>
        <v>0</v>
      </c>
      <c r="AH757" s="4">
        <f t="array" ref="AH757">Tableau1[[#This Row],[Echaudoirs]]+Tableau1[[#This Row],[Plumeuses]]</f>
        <v>0</v>
      </c>
      <c r="AI757" s="4">
        <f t="array" ref="AI757">Tableau1[[#This Row],[EF Surpréssée Eviscération]]+Tableau1[[#This Row],[EF Eviscération]]</f>
        <v>117.83499736618251</v>
      </c>
      <c r="AJ757" s="4">
        <f t="array" ref="AJ757">Tableau1[[#This Row],[Conso EF dégrilleur]]+Tableau1[[#This Row],[Conso EF prélaveuse]]+Tableau1[[#This Row],[Conso EF adiabatique]]</f>
        <v>0</v>
      </c>
      <c r="AK757" s="4">
        <f>Tableau1[[#This Row],[Conso EC Filtre]]+Tableau1[[#This Row],[Conso EC Laveuse ]]</f>
        <v>0</v>
      </c>
      <c r="AL757" s="30">
        <f t="array" ref="AL757">Tableau1[[#This Row],[Conso EF Quai Atlas (calculée)]]+Tableau1[[#This Row],[Conso EC Quai Atlas (calculée)]]</f>
        <v>0</v>
      </c>
      <c r="AM757" s="30">
        <f t="array" ref="AM757">Tableau1[[#This Row],[Lavage cagettes]]+Tableau1[[#This Row],[Lavage pal box]]</f>
        <v>0</v>
      </c>
      <c r="AN757" s="30">
        <f t="array" ref="AN757">Tableau1[[#This Row],[40 bar]]+Tableau1[[#This Row],[24 bar]]</f>
        <v>0</v>
      </c>
      <c r="AO757" s="31"/>
      <c r="AP757" s="31">
        <f>Tableau1[[#This Row],[EC Vestiaires m³]]+Tableau1[[#This Row],[Vestiaires EF]]+Tableau1[[#This Row],[Zone B]]</f>
        <v>0</v>
      </c>
      <c r="AQ75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767.9050026338175</v>
      </c>
      <c r="AR757" s="6">
        <f>Tableau1[[#This Row],[prestation lavage 40B]]+Tableau1[[#This Row],[Prestation lavage 24B]]</f>
        <v>0</v>
      </c>
      <c r="AS757" s="6">
        <f>IFERROR(Tableau1[[#This Row],[40 bar (19h-23h59)]]+Y758,0)</f>
        <v>0</v>
      </c>
      <c r="AT757" s="6">
        <f>IFERROR(Tableau1[[#This Row],[24 bar (19H-23H59)]]+AB758,0)</f>
        <v>0</v>
      </c>
      <c r="AU757" s="33">
        <f t="array" ref="AU757">(Tableau1[[#This Row],[Conso eau]]-Tableau1[Rejet convention])/Tableau1[[#This Row],[Rejet convention]]</f>
        <v>0.12403553299492387</v>
      </c>
      <c r="AV757" s="34">
        <f t="array" ref="AV757">IF(Tableau1[[#This Row],[Nbr de poulets (entrée découpe)]]&gt;0,(Tableau1[[#This Row],[Conso eau]]/Tableau1[[#This Row],[Nbr de poulets (entrée découpe)]])*1000,"erreur")</f>
        <v>12.634116422040597</v>
      </c>
      <c r="AW757" s="35">
        <f t="array" ref="AW757">IF(Tableau1[[#This Row],[Tonnage sortie ressuage]]&gt;0,(Tableau1[[#This Row],[Conso eau]]/Tableau1[[#This Row],[Tonnage sortie ressuage]])*1000,"erreur")</f>
        <v>5.1319875776397517</v>
      </c>
      <c r="AX757" s="34">
        <f t="array" ref="AX75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57" s="21">
        <f>10</f>
        <v>10</v>
      </c>
      <c r="AZ757" s="21">
        <f>6</f>
        <v>6</v>
      </c>
      <c r="BA757" s="21" t="str">
        <f>TEXT(Tableau1[[#This Row],[Date]],"aaaa")</f>
        <v>2021</v>
      </c>
      <c r="BB757" s="21" t="str">
        <f>TEXT(Tableau1[[#This Row],[Date]],"mmmm")</f>
        <v>janvier</v>
      </c>
      <c r="BC757" s="21">
        <f>_xlfn.ISOWEEKNUM(Tableau1[[#This Row],[Date]])</f>
        <v>4</v>
      </c>
      <c r="BD757" s="21" t="str">
        <f>TEXT(Tableau1[[#This Row],[Date]],"jjjj")</f>
        <v>lundi</v>
      </c>
      <c r="BE757" s="21">
        <f>VLOOKUP(ROUND(Tableau1[[#This Row],[Année]],4),Tableau2[#Data],2)</f>
        <v>788</v>
      </c>
      <c r="BF757" s="21" t="str">
        <f>VLOOKUP(Tableau1[[#This Row],[Date]],Tableau3[],2)</f>
        <v>2020-2021</v>
      </c>
    </row>
    <row r="758" spans="1:58" hidden="1" x14ac:dyDescent="0.3">
      <c r="A758" s="22">
        <v>44222</v>
      </c>
      <c r="B758" s="20">
        <v>68549</v>
      </c>
      <c r="C758" s="20">
        <v>160272</v>
      </c>
      <c r="D758" s="24">
        <v>778.7</v>
      </c>
      <c r="E758" s="24"/>
      <c r="F758" s="24"/>
      <c r="G758" s="24"/>
      <c r="H758" s="24"/>
      <c r="I758" s="24"/>
      <c r="J758" s="24"/>
      <c r="K758" s="24"/>
      <c r="L758" s="24"/>
      <c r="M758" s="24">
        <v>0</v>
      </c>
      <c r="N758" s="24">
        <v>67.269998496398301</v>
      </c>
      <c r="O758" s="24">
        <v>46.564998959191101</v>
      </c>
      <c r="P758" s="24"/>
      <c r="Q758" s="24">
        <v>66.909998504444999</v>
      </c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>
        <v>412</v>
      </c>
      <c r="AD758" s="24">
        <v>413</v>
      </c>
      <c r="AE758" s="24"/>
      <c r="AF758" s="30">
        <f t="array" ref="AF758">Tableau1[[#This Row],[EC Sortie PAC]]-Tableau1[[#This Row],[EC entrée PAC]]</f>
        <v>1</v>
      </c>
      <c r="AG758" s="30">
        <f t="array" ref="AG758">Tableau1[[#This Row],[Différenctiel PAC]]</f>
        <v>1</v>
      </c>
      <c r="AH758" s="4">
        <f t="array" ref="AH758">Tableau1[[#This Row],[Echaudoirs]]+Tableau1[[#This Row],[Plumeuses]]</f>
        <v>0</v>
      </c>
      <c r="AI758" s="4">
        <f t="array" ref="AI758">Tableau1[[#This Row],[EF Surpréssée Eviscération]]+Tableau1[[#This Row],[EF Eviscération]]</f>
        <v>113.8349974555894</v>
      </c>
      <c r="AJ758" s="4">
        <f t="array" ref="AJ758">Tableau1[[#This Row],[Conso EF dégrilleur]]+Tableau1[[#This Row],[Conso EF prélaveuse]]+Tableau1[[#This Row],[Conso EF adiabatique]]</f>
        <v>0</v>
      </c>
      <c r="AK758" s="4">
        <f>Tableau1[[#This Row],[Conso EC Filtre]]+Tableau1[[#This Row],[Conso EC Laveuse ]]</f>
        <v>0</v>
      </c>
      <c r="AL758" s="30">
        <f t="array" ref="AL758">Tableau1[[#This Row],[Conso EF Quai Atlas (calculée)]]+Tableau1[[#This Row],[Conso EC Quai Atlas (calculée)]]</f>
        <v>0</v>
      </c>
      <c r="AM758" s="30">
        <f t="array" ref="AM758">Tableau1[[#This Row],[Lavage cagettes]]+Tableau1[[#This Row],[Lavage pal box]]</f>
        <v>0</v>
      </c>
      <c r="AN758" s="30">
        <f t="array" ref="AN758">Tableau1[[#This Row],[40 bar]]+Tableau1[[#This Row],[24 bar]]</f>
        <v>0</v>
      </c>
      <c r="AO758" s="31"/>
      <c r="AP758" s="31">
        <f>Tableau1[[#This Row],[EC Vestiaires m³]]+Tableau1[[#This Row],[Vestiaires EF]]+Tableau1[[#This Row],[Zone B]]</f>
        <v>0</v>
      </c>
      <c r="AQ75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597.95500403996562</v>
      </c>
      <c r="AR758" s="6">
        <f>Tableau1[[#This Row],[prestation lavage 40B]]+Tableau1[[#This Row],[Prestation lavage 24B]]</f>
        <v>0</v>
      </c>
      <c r="AS758" s="6">
        <f>IFERROR(Tableau1[[#This Row],[40 bar (19h-23h59)]]+Y759,0)</f>
        <v>0</v>
      </c>
      <c r="AT758" s="6">
        <f>IFERROR(Tableau1[[#This Row],[24 bar (19H-23H59)]]+AB759,0)</f>
        <v>0</v>
      </c>
      <c r="AU758" s="33">
        <f t="array" ref="AU758">(Tableau1[[#This Row],[Conso eau]]-Tableau1[Rejet convention])/Tableau1[[#This Row],[Rejet convention]]</f>
        <v>-1.1802030456852734E-2</v>
      </c>
      <c r="AV758" s="34">
        <f t="array" ref="AV758">IF(Tableau1[[#This Row],[Nbr de poulets (entrée découpe)]]&gt;0,(Tableau1[[#This Row],[Conso eau]]/Tableau1[[#This Row],[Nbr de poulets (entrée découpe)]])*1000,"erreur")</f>
        <v>11.359757253935141</v>
      </c>
      <c r="AW758" s="35">
        <f t="array" ref="AW758">IF(Tableau1[[#This Row],[Tonnage sortie ressuage]]&gt;0,(Tableau1[[#This Row],[Conso eau]]/Tableau1[[#This Row],[Tonnage sortie ressuage]])*1000,"erreur")</f>
        <v>4.8586153538983732</v>
      </c>
      <c r="AX758" s="34">
        <f t="array" ref="AX75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58" s="21">
        <f>10</f>
        <v>10</v>
      </c>
      <c r="AZ758" s="21">
        <f>6</f>
        <v>6</v>
      </c>
      <c r="BA758" s="21" t="str">
        <f>TEXT(Tableau1[[#This Row],[Date]],"aaaa")</f>
        <v>2021</v>
      </c>
      <c r="BB758" s="21" t="str">
        <f>TEXT(Tableau1[[#This Row],[Date]],"mmmm")</f>
        <v>janvier</v>
      </c>
      <c r="BC758" s="21">
        <f>_xlfn.ISOWEEKNUM(Tableau1[[#This Row],[Date]])</f>
        <v>4</v>
      </c>
      <c r="BD758" s="21" t="str">
        <f>TEXT(Tableau1[[#This Row],[Date]],"jjjj")</f>
        <v>mardi</v>
      </c>
      <c r="BE758" s="21">
        <f>VLOOKUP(ROUND(Tableau1[[#This Row],[Année]],4),Tableau2[#Data],2)</f>
        <v>788</v>
      </c>
      <c r="BF758" s="21" t="str">
        <f>VLOOKUP(Tableau1[[#This Row],[Date]],Tableau3[],2)</f>
        <v>2020-2021</v>
      </c>
    </row>
    <row r="759" spans="1:58" hidden="1" x14ac:dyDescent="0.3">
      <c r="A759" s="22">
        <v>44223</v>
      </c>
      <c r="B759" s="20">
        <v>66928</v>
      </c>
      <c r="C759" s="20">
        <v>163722</v>
      </c>
      <c r="D759" s="24">
        <v>795.13</v>
      </c>
      <c r="E759" s="24"/>
      <c r="F759" s="24"/>
      <c r="G759" s="24"/>
      <c r="H759" s="24"/>
      <c r="I759" s="24"/>
      <c r="J759" s="24"/>
      <c r="K759" s="24"/>
      <c r="L759" s="24"/>
      <c r="M759" s="24">
        <v>0</v>
      </c>
      <c r="N759" s="24">
        <v>64.744998552836506</v>
      </c>
      <c r="O759" s="24">
        <v>44.734999000094803</v>
      </c>
      <c r="P759" s="24"/>
      <c r="Q759" s="24">
        <v>65.239998541772394</v>
      </c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>
        <v>464</v>
      </c>
      <c r="AD759" s="24">
        <v>466</v>
      </c>
      <c r="AE759" s="24"/>
      <c r="AF759" s="30">
        <f t="array" ref="AF759">Tableau1[[#This Row],[EC Sortie PAC]]-Tableau1[[#This Row],[EC entrée PAC]]</f>
        <v>2</v>
      </c>
      <c r="AG759" s="30">
        <f t="array" ref="AG759">Tableau1[[#This Row],[Différenctiel PAC]]</f>
        <v>2</v>
      </c>
      <c r="AH759" s="4">
        <f t="array" ref="AH759">Tableau1[[#This Row],[Echaudoirs]]+Tableau1[[#This Row],[Plumeuses]]</f>
        <v>0</v>
      </c>
      <c r="AI759" s="4">
        <f t="array" ref="AI759">Tableau1[[#This Row],[EF Surpréssée Eviscération]]+Tableau1[[#This Row],[EF Eviscération]]</f>
        <v>109.47999755293131</v>
      </c>
      <c r="AJ759" s="4">
        <f t="array" ref="AJ759">Tableau1[[#This Row],[Conso EF dégrilleur]]+Tableau1[[#This Row],[Conso EF prélaveuse]]+Tableau1[[#This Row],[Conso EF adiabatique]]</f>
        <v>0</v>
      </c>
      <c r="AK759" s="4">
        <f>Tableau1[[#This Row],[Conso EC Filtre]]+Tableau1[[#This Row],[Conso EC Laveuse ]]</f>
        <v>0</v>
      </c>
      <c r="AL759" s="30">
        <f t="array" ref="AL759">Tableau1[[#This Row],[Conso EF Quai Atlas (calculée)]]+Tableau1[[#This Row],[Conso EC Quai Atlas (calculée)]]</f>
        <v>0</v>
      </c>
      <c r="AM759" s="30">
        <f t="array" ref="AM759">Tableau1[[#This Row],[Lavage cagettes]]+Tableau1[[#This Row],[Lavage pal box]]</f>
        <v>0</v>
      </c>
      <c r="AN759" s="30">
        <f t="array" ref="AN759">Tableau1[[#This Row],[40 bar]]+Tableau1[[#This Row],[24 bar]]</f>
        <v>0</v>
      </c>
      <c r="AO759" s="31"/>
      <c r="AP759" s="31">
        <f>Tableau1[[#This Row],[EC Vestiaires m³]]+Tableau1[[#This Row],[Vestiaires EF]]+Tableau1[[#This Row],[Zone B]]</f>
        <v>0</v>
      </c>
      <c r="AQ75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620.41000390529632</v>
      </c>
      <c r="AR759" s="6">
        <f>Tableau1[[#This Row],[prestation lavage 40B]]+Tableau1[[#This Row],[Prestation lavage 24B]]</f>
        <v>0</v>
      </c>
      <c r="AS759" s="6">
        <f>IFERROR(Tableau1[[#This Row],[40 bar (19h-23h59)]]+Y760,0)</f>
        <v>0</v>
      </c>
      <c r="AT759" s="6">
        <f>IFERROR(Tableau1[[#This Row],[24 bar (19H-23H59)]]+AB760,0)</f>
        <v>0</v>
      </c>
      <c r="AU759" s="33">
        <f t="array" ref="AU759">(Tableau1[[#This Row],[Conso eau]]-Tableau1[Rejet convention])/Tableau1[[#This Row],[Rejet convention]]</f>
        <v>9.048223350253801E-3</v>
      </c>
      <c r="AV759" s="34">
        <f t="array" ref="AV759">IF(Tableau1[[#This Row],[Nbr de poulets (entrée découpe)]]&gt;0,(Tableau1[[#This Row],[Conso eau]]/Tableau1[[#This Row],[Nbr de poulets (entrée découpe)]])*1000,"erreur")</f>
        <v>11.880378914654553</v>
      </c>
      <c r="AW759" s="35">
        <f t="array" ref="AW759">IF(Tableau1[[#This Row],[Tonnage sortie ressuage]]&gt;0,(Tableau1[[#This Row],[Conso eau]]/Tableau1[[#This Row],[Tonnage sortie ressuage]])*1000,"erreur")</f>
        <v>4.8565861643517669</v>
      </c>
      <c r="AX759" s="34">
        <f t="array" ref="AX75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59" s="21">
        <f>10</f>
        <v>10</v>
      </c>
      <c r="AZ759" s="21">
        <f>6</f>
        <v>6</v>
      </c>
      <c r="BA759" s="21" t="str">
        <f>TEXT(Tableau1[[#This Row],[Date]],"aaaa")</f>
        <v>2021</v>
      </c>
      <c r="BB759" s="21" t="str">
        <f>TEXT(Tableau1[[#This Row],[Date]],"mmmm")</f>
        <v>janvier</v>
      </c>
      <c r="BC759" s="21">
        <f>_xlfn.ISOWEEKNUM(Tableau1[[#This Row],[Date]])</f>
        <v>4</v>
      </c>
      <c r="BD759" s="21" t="str">
        <f>TEXT(Tableau1[[#This Row],[Date]],"jjjj")</f>
        <v>mercredi</v>
      </c>
      <c r="BE759" s="21">
        <f>VLOOKUP(ROUND(Tableau1[[#This Row],[Année]],4),Tableau2[#Data],2)</f>
        <v>788</v>
      </c>
      <c r="BF759" s="21" t="str">
        <f>VLOOKUP(Tableau1[[#This Row],[Date]],Tableau3[],2)</f>
        <v>2020-2021</v>
      </c>
    </row>
    <row r="760" spans="1:58" hidden="1" x14ac:dyDescent="0.3">
      <c r="A760" s="22">
        <v>44224</v>
      </c>
      <c r="B760" s="20">
        <v>65964</v>
      </c>
      <c r="C760" s="20">
        <v>155089</v>
      </c>
      <c r="D760" s="24">
        <v>773.11</v>
      </c>
      <c r="E760" s="24"/>
      <c r="F760" s="24"/>
      <c r="G760" s="24"/>
      <c r="H760" s="24"/>
      <c r="I760" s="24"/>
      <c r="J760" s="24"/>
      <c r="K760" s="24"/>
      <c r="L760" s="24"/>
      <c r="M760" s="24">
        <v>0</v>
      </c>
      <c r="N760" s="24">
        <v>66.809998506680103</v>
      </c>
      <c r="O760" s="24">
        <v>46.499998960644</v>
      </c>
      <c r="P760" s="24"/>
      <c r="Q760" s="24">
        <v>60.429998649284201</v>
      </c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4"/>
      <c r="AC760" s="24">
        <v>467</v>
      </c>
      <c r="AD760" s="24">
        <v>475</v>
      </c>
      <c r="AE760" s="24"/>
      <c r="AF760" s="30">
        <f t="array" ref="AF760">Tableau1[[#This Row],[EC Sortie PAC]]-Tableau1[[#This Row],[EC entrée PAC]]</f>
        <v>8</v>
      </c>
      <c r="AG760" s="30">
        <f t="array" ref="AG760">Tableau1[[#This Row],[Différenctiel PAC]]</f>
        <v>8</v>
      </c>
      <c r="AH760" s="4">
        <f t="array" ref="AH760">Tableau1[[#This Row],[Echaudoirs]]+Tableau1[[#This Row],[Plumeuses]]</f>
        <v>0</v>
      </c>
      <c r="AI760" s="4">
        <f t="array" ref="AI760">Tableau1[[#This Row],[EF Surpréssée Eviscération]]+Tableau1[[#This Row],[EF Eviscération]]</f>
        <v>113.30999746732411</v>
      </c>
      <c r="AJ760" s="4">
        <f t="array" ref="AJ760">Tableau1[[#This Row],[Conso EF dégrilleur]]+Tableau1[[#This Row],[Conso EF prélaveuse]]+Tableau1[[#This Row],[Conso EF adiabatique]]</f>
        <v>0</v>
      </c>
      <c r="AK760" s="4">
        <f>Tableau1[[#This Row],[Conso EC Filtre]]+Tableau1[[#This Row],[Conso EC Laveuse ]]</f>
        <v>0</v>
      </c>
      <c r="AL760" s="30">
        <f t="array" ref="AL760">Tableau1[[#This Row],[Conso EF Quai Atlas (calculée)]]+Tableau1[[#This Row],[Conso EC Quai Atlas (calculée)]]</f>
        <v>0</v>
      </c>
      <c r="AM760" s="30">
        <f t="array" ref="AM760">Tableau1[[#This Row],[Lavage cagettes]]+Tableau1[[#This Row],[Lavage pal box]]</f>
        <v>0</v>
      </c>
      <c r="AN760" s="30">
        <f t="array" ref="AN760">Tableau1[[#This Row],[40 bar]]+Tableau1[[#This Row],[24 bar]]</f>
        <v>0</v>
      </c>
      <c r="AO760" s="31"/>
      <c r="AP760" s="31">
        <f>Tableau1[[#This Row],[EC Vestiaires m³]]+Tableau1[[#This Row],[Vestiaires EF]]+Tableau1[[#This Row],[Zone B]]</f>
        <v>0</v>
      </c>
      <c r="AQ76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599.37000388339175</v>
      </c>
      <c r="AR760" s="6">
        <f>Tableau1[[#This Row],[prestation lavage 40B]]+Tableau1[[#This Row],[Prestation lavage 24B]]</f>
        <v>0</v>
      </c>
      <c r="AS760" s="6">
        <f>IFERROR(Tableau1[[#This Row],[40 bar (19h-23h59)]]+Y761,0)</f>
        <v>0</v>
      </c>
      <c r="AT760" s="6">
        <f>IFERROR(Tableau1[[#This Row],[24 bar (19H-23H59)]]+AB761,0)</f>
        <v>0</v>
      </c>
      <c r="AU760" s="33">
        <f t="array" ref="AU760">(Tableau1[[#This Row],[Conso eau]]-Tableau1[Rejet convention])/Tableau1[[#This Row],[Rejet convention]]</f>
        <v>-1.8895939086294399E-2</v>
      </c>
      <c r="AV760" s="34">
        <f t="array" ref="AV760">IF(Tableau1[[#This Row],[Nbr de poulets (entrée découpe)]]&gt;0,(Tableau1[[#This Row],[Conso eau]]/Tableau1[[#This Row],[Nbr de poulets (entrée découpe)]])*1000,"erreur")</f>
        <v>11.720180704626767</v>
      </c>
      <c r="AW760" s="35">
        <f t="array" ref="AW760">IF(Tableau1[[#This Row],[Tonnage sortie ressuage]]&gt;0,(Tableau1[[#This Row],[Conso eau]]/Tableau1[[#This Row],[Tonnage sortie ressuage]])*1000,"erreur")</f>
        <v>4.9849441288550445</v>
      </c>
      <c r="AX760" s="34">
        <f t="array" ref="AX76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60" s="21">
        <f>10</f>
        <v>10</v>
      </c>
      <c r="AZ760" s="21">
        <f>6</f>
        <v>6</v>
      </c>
      <c r="BA760" s="21" t="str">
        <f>TEXT(Tableau1[[#This Row],[Date]],"aaaa")</f>
        <v>2021</v>
      </c>
      <c r="BB760" s="21" t="str">
        <f>TEXT(Tableau1[[#This Row],[Date]],"mmmm")</f>
        <v>janvier</v>
      </c>
      <c r="BC760" s="21">
        <f>_xlfn.ISOWEEKNUM(Tableau1[[#This Row],[Date]])</f>
        <v>4</v>
      </c>
      <c r="BD760" s="21" t="str">
        <f>TEXT(Tableau1[[#This Row],[Date]],"jjjj")</f>
        <v>jeudi</v>
      </c>
      <c r="BE760" s="21">
        <f>VLOOKUP(ROUND(Tableau1[[#This Row],[Année]],4),Tableau2[#Data],2)</f>
        <v>788</v>
      </c>
      <c r="BF760" s="21" t="str">
        <f>VLOOKUP(Tableau1[[#This Row],[Date]],Tableau3[],2)</f>
        <v>2020-2021</v>
      </c>
    </row>
    <row r="761" spans="1:58" hidden="1" x14ac:dyDescent="0.3">
      <c r="A761" s="22">
        <v>44225</v>
      </c>
      <c r="B761" s="20">
        <v>69013</v>
      </c>
      <c r="C761" s="20">
        <v>163489</v>
      </c>
      <c r="D761" s="24">
        <v>784.72</v>
      </c>
      <c r="E761" s="24"/>
      <c r="F761" s="24"/>
      <c r="G761" s="24"/>
      <c r="H761" s="24"/>
      <c r="I761" s="24"/>
      <c r="J761" s="24"/>
      <c r="K761" s="24"/>
      <c r="L761" s="24"/>
      <c r="M761" s="24">
        <v>0</v>
      </c>
      <c r="N761" s="24">
        <v>69.339998450130196</v>
      </c>
      <c r="O761" s="24">
        <v>51.5399988479912</v>
      </c>
      <c r="P761" s="24"/>
      <c r="Q761" s="24">
        <v>56.9899987261742</v>
      </c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>
        <v>516</v>
      </c>
      <c r="AD761" s="24">
        <v>512</v>
      </c>
      <c r="AE761" s="24"/>
      <c r="AF761" s="30">
        <f t="array" ref="AF761">Tableau1[[#This Row],[EC Sortie PAC]]-Tableau1[[#This Row],[EC entrée PAC]]</f>
        <v>-4</v>
      </c>
      <c r="AG761" s="30">
        <f t="array" ref="AG761">Tableau1[[#This Row],[Différenctiel PAC]]</f>
        <v>-4</v>
      </c>
      <c r="AH761" s="4">
        <f t="array" ref="AH761">Tableau1[[#This Row],[Echaudoirs]]+Tableau1[[#This Row],[Plumeuses]]</f>
        <v>0</v>
      </c>
      <c r="AI761" s="4">
        <f t="array" ref="AI761">Tableau1[[#This Row],[EF Surpréssée Eviscération]]+Tableau1[[#This Row],[EF Eviscération]]</f>
        <v>120.8799972981214</v>
      </c>
      <c r="AJ761" s="4">
        <f t="array" ref="AJ761">Tableau1[[#This Row],[Conso EF dégrilleur]]+Tableau1[[#This Row],[Conso EF prélaveuse]]+Tableau1[[#This Row],[Conso EF adiabatique]]</f>
        <v>0</v>
      </c>
      <c r="AK761" s="4">
        <f>Tableau1[[#This Row],[Conso EC Filtre]]+Tableau1[[#This Row],[Conso EC Laveuse ]]</f>
        <v>0</v>
      </c>
      <c r="AL761" s="30">
        <f t="array" ref="AL761">Tableau1[[#This Row],[Conso EF Quai Atlas (calculée)]]+Tableau1[[#This Row],[Conso EC Quai Atlas (calculée)]]</f>
        <v>0</v>
      </c>
      <c r="AM761" s="30">
        <f t="array" ref="AM761">Tableau1[[#This Row],[Lavage cagettes]]+Tableau1[[#This Row],[Lavage pal box]]</f>
        <v>0</v>
      </c>
      <c r="AN761" s="30">
        <f t="array" ref="AN761">Tableau1[[#This Row],[40 bar]]+Tableau1[[#This Row],[24 bar]]</f>
        <v>0</v>
      </c>
      <c r="AO761" s="31"/>
      <c r="AP761" s="31">
        <f>Tableau1[[#This Row],[EC Vestiaires m³]]+Tableau1[[#This Row],[Vestiaires EF]]+Tableau1[[#This Row],[Zone B]]</f>
        <v>0</v>
      </c>
      <c r="AQ76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606.85000397570445</v>
      </c>
      <c r="AR761" s="6">
        <f>Tableau1[[#This Row],[prestation lavage 40B]]+Tableau1[[#This Row],[Prestation lavage 24B]]</f>
        <v>0</v>
      </c>
      <c r="AS761" s="6">
        <f>IFERROR(Tableau1[[#This Row],[40 bar (19h-23h59)]]+Y762,0)</f>
        <v>0</v>
      </c>
      <c r="AT761" s="6">
        <f>IFERROR(Tableau1[[#This Row],[24 bar (19H-23H59)]]+AB762,0)</f>
        <v>0</v>
      </c>
      <c r="AU761" s="33">
        <f t="array" ref="AU761">(Tableau1[[#This Row],[Conso eau]]-Tableau1[Rejet convention])/Tableau1[[#This Row],[Rejet convention]]</f>
        <v>-4.162436548223316E-3</v>
      </c>
      <c r="AV761" s="34">
        <f t="array" ref="AV761">IF(Tableau1[[#This Row],[Nbr de poulets (entrée découpe)]]&gt;0,(Tableau1[[#This Row],[Conso eau]]/Tableau1[[#This Row],[Nbr de poulets (entrée découpe)]])*1000,"erreur")</f>
        <v>11.370611334096475</v>
      </c>
      <c r="AW761" s="35">
        <f t="array" ref="AW761">IF(Tableau1[[#This Row],[Tonnage sortie ressuage]]&gt;0,(Tableau1[[#This Row],[Conso eau]]/Tableau1[[#This Row],[Tonnage sortie ressuage]])*1000,"erreur")</f>
        <v>4.7998336279505045</v>
      </c>
      <c r="AX761" s="34">
        <f t="array" ref="AX76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61" s="21">
        <f>10</f>
        <v>10</v>
      </c>
      <c r="AZ761" s="21">
        <f>6</f>
        <v>6</v>
      </c>
      <c r="BA761" s="21" t="str">
        <f>TEXT(Tableau1[[#This Row],[Date]],"aaaa")</f>
        <v>2021</v>
      </c>
      <c r="BB761" s="21" t="str">
        <f>TEXT(Tableau1[[#This Row],[Date]],"mmmm")</f>
        <v>janvier</v>
      </c>
      <c r="BC761" s="21">
        <f>_xlfn.ISOWEEKNUM(Tableau1[[#This Row],[Date]])</f>
        <v>4</v>
      </c>
      <c r="BD761" s="21" t="str">
        <f>TEXT(Tableau1[[#This Row],[Date]],"jjjj")</f>
        <v>vendredi</v>
      </c>
      <c r="BE761" s="21">
        <f>VLOOKUP(ROUND(Tableau1[[#This Row],[Année]],4),Tableau2[#Data],2)</f>
        <v>788</v>
      </c>
      <c r="BF761" s="21" t="str">
        <f>VLOOKUP(Tableau1[[#This Row],[Date]],Tableau3[],2)</f>
        <v>2020-2021</v>
      </c>
    </row>
    <row r="762" spans="1:58" hidden="1" x14ac:dyDescent="0.3">
      <c r="A762" s="22">
        <v>44226</v>
      </c>
      <c r="B762" s="20"/>
      <c r="C762" s="20">
        <v>0</v>
      </c>
      <c r="D762" s="24">
        <v>143.44</v>
      </c>
      <c r="E762" s="24"/>
      <c r="F762" s="24"/>
      <c r="G762" s="24"/>
      <c r="H762" s="24"/>
      <c r="I762" s="24"/>
      <c r="J762" s="24"/>
      <c r="K762" s="24"/>
      <c r="L762" s="24"/>
      <c r="M762" s="24">
        <v>0</v>
      </c>
      <c r="N762" s="24">
        <v>0</v>
      </c>
      <c r="O762" s="24">
        <v>7.3749998351558999</v>
      </c>
      <c r="P762" s="24"/>
      <c r="Q762" s="24">
        <v>61.8699986170977</v>
      </c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>
        <v>453</v>
      </c>
      <c r="AD762" s="24">
        <v>502</v>
      </c>
      <c r="AE762" s="24"/>
      <c r="AF762" s="30">
        <f t="array" ref="AF762">Tableau1[[#This Row],[EC Sortie PAC]]-Tableau1[[#This Row],[EC entrée PAC]]</f>
        <v>49</v>
      </c>
      <c r="AG762" s="30">
        <f t="array" ref="AG762">Tableau1[[#This Row],[Différenctiel PAC]]</f>
        <v>49</v>
      </c>
      <c r="AH762" s="4">
        <f t="array" ref="AH762">Tableau1[[#This Row],[Echaudoirs]]+Tableau1[[#This Row],[Plumeuses]]</f>
        <v>0</v>
      </c>
      <c r="AI762" s="4">
        <f t="array" ref="AI762">Tableau1[[#This Row],[EF Surpréssée Eviscération]]+Tableau1[[#This Row],[EF Eviscération]]</f>
        <v>7.3749998351558999</v>
      </c>
      <c r="AJ762" s="4">
        <f t="array" ref="AJ762">Tableau1[[#This Row],[Conso EF dégrilleur]]+Tableau1[[#This Row],[Conso EF prélaveuse]]+Tableau1[[#This Row],[Conso EF adiabatique]]</f>
        <v>0</v>
      </c>
      <c r="AK762" s="4">
        <f>Tableau1[[#This Row],[Conso EC Filtre]]+Tableau1[[#This Row],[Conso EC Laveuse ]]</f>
        <v>0</v>
      </c>
      <c r="AL762" s="30">
        <f t="array" ref="AL762">Tableau1[[#This Row],[Conso EF Quai Atlas (calculée)]]+Tableau1[[#This Row],[Conso EC Quai Atlas (calculée)]]</f>
        <v>0</v>
      </c>
      <c r="AM762" s="30">
        <f t="array" ref="AM762">Tableau1[[#This Row],[Lavage cagettes]]+Tableau1[[#This Row],[Lavage pal box]]</f>
        <v>0</v>
      </c>
      <c r="AN762" s="30">
        <f t="array" ref="AN762">Tableau1[[#This Row],[40 bar]]+Tableau1[[#This Row],[24 bar]]</f>
        <v>0</v>
      </c>
      <c r="AO762" s="31"/>
      <c r="AP762" s="31">
        <f>Tableau1[[#This Row],[EC Vestiaires m³]]+Tableau1[[#This Row],[Vestiaires EF]]+Tableau1[[#This Row],[Zone B]]</f>
        <v>0</v>
      </c>
      <c r="AQ76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74.195001547746401</v>
      </c>
      <c r="AR762" s="6">
        <f>Tableau1[[#This Row],[prestation lavage 40B]]+Tableau1[[#This Row],[Prestation lavage 24B]]</f>
        <v>0</v>
      </c>
      <c r="AS762" s="6">
        <f>IFERROR(Tableau1[[#This Row],[40 bar (19h-23h59)]]+Y763,0)</f>
        <v>0</v>
      </c>
      <c r="AT762" s="6">
        <f>IFERROR(Tableau1[[#This Row],[24 bar (19H-23H59)]]+AB763,0)</f>
        <v>0</v>
      </c>
      <c r="AU762" s="33">
        <f t="array" ref="AU762">(Tableau1[[#This Row],[Conso eau]]-Tableau1[Rejet convention])/Tableau1[[#This Row],[Rejet convention]]</f>
        <v>-0.81796954314720804</v>
      </c>
      <c r="AV762" s="34" t="str">
        <f t="array" ref="AV762">IF(Tableau1[[#This Row],[Nbr de poulets (entrée découpe)]]&gt;0,(Tableau1[[#This Row],[Conso eau]]/Tableau1[[#This Row],[Nbr de poulets (entrée découpe)]])*1000,"erreur")</f>
        <v>erreur</v>
      </c>
      <c r="AW762" s="35" t="str">
        <f t="array" ref="AW762">IF(Tableau1[[#This Row],[Tonnage sortie ressuage]]&gt;0,(Tableau1[[#This Row],[Conso eau]]/Tableau1[[#This Row],[Tonnage sortie ressuage]])*1000,"erreur")</f>
        <v>erreur</v>
      </c>
      <c r="AX762" s="34" t="str">
        <f t="array" ref="AX76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62" s="21">
        <f>10</f>
        <v>10</v>
      </c>
      <c r="AZ762" s="21">
        <f>6</f>
        <v>6</v>
      </c>
      <c r="BA762" s="21" t="str">
        <f>TEXT(Tableau1[[#This Row],[Date]],"aaaa")</f>
        <v>2021</v>
      </c>
      <c r="BB762" s="21" t="str">
        <f>TEXT(Tableau1[[#This Row],[Date]],"mmmm")</f>
        <v>janvier</v>
      </c>
      <c r="BC762" s="21">
        <f>_xlfn.ISOWEEKNUM(Tableau1[[#This Row],[Date]])</f>
        <v>4</v>
      </c>
      <c r="BD762" s="21" t="str">
        <f>TEXT(Tableau1[[#This Row],[Date]],"jjjj")</f>
        <v>samedi</v>
      </c>
      <c r="BE762" s="21">
        <f>VLOOKUP(ROUND(Tableau1[[#This Row],[Année]],4),Tableau2[#Data],2)</f>
        <v>788</v>
      </c>
      <c r="BF762" s="21" t="str">
        <f>VLOOKUP(Tableau1[[#This Row],[Date]],Tableau3[],2)</f>
        <v>2020-2021</v>
      </c>
    </row>
    <row r="763" spans="1:58" hidden="1" x14ac:dyDescent="0.3">
      <c r="A763" s="22">
        <v>44227</v>
      </c>
      <c r="B763" s="20"/>
      <c r="C763" s="20">
        <v>0</v>
      </c>
      <c r="D763" s="24">
        <v>181</v>
      </c>
      <c r="E763" s="24"/>
      <c r="F763" s="24"/>
      <c r="G763" s="24"/>
      <c r="H763" s="24"/>
      <c r="I763" s="24"/>
      <c r="J763" s="24"/>
      <c r="K763" s="24"/>
      <c r="L763" s="24"/>
      <c r="M763" s="24">
        <v>0</v>
      </c>
      <c r="N763" s="24">
        <v>0</v>
      </c>
      <c r="O763" s="24">
        <v>5.7499998714774803</v>
      </c>
      <c r="P763" s="24"/>
      <c r="Q763" s="24">
        <v>0</v>
      </c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>
        <v>160</v>
      </c>
      <c r="AD763" s="24">
        <v>185</v>
      </c>
      <c r="AE763" s="24"/>
      <c r="AF763" s="30">
        <f t="array" ref="AF763">Tableau1[[#This Row],[EC Sortie PAC]]-Tableau1[[#This Row],[EC entrée PAC]]</f>
        <v>25</v>
      </c>
      <c r="AG763" s="30">
        <f t="array" ref="AG763">Tableau1[[#This Row],[Différenctiel PAC]]</f>
        <v>25</v>
      </c>
      <c r="AH763" s="4">
        <f t="array" ref="AH763">Tableau1[[#This Row],[Echaudoirs]]+Tableau1[[#This Row],[Plumeuses]]</f>
        <v>0</v>
      </c>
      <c r="AI763" s="4">
        <f t="array" ref="AI763">Tableau1[[#This Row],[EF Surpréssée Eviscération]]+Tableau1[[#This Row],[EF Eviscération]]</f>
        <v>5.7499998714774803</v>
      </c>
      <c r="AJ763" s="4">
        <f t="array" ref="AJ763">Tableau1[[#This Row],[Conso EF dégrilleur]]+Tableau1[[#This Row],[Conso EF prélaveuse]]+Tableau1[[#This Row],[Conso EF adiabatique]]</f>
        <v>0</v>
      </c>
      <c r="AK763" s="4">
        <f>Tableau1[[#This Row],[Conso EC Filtre]]+Tableau1[[#This Row],[Conso EC Laveuse ]]</f>
        <v>0</v>
      </c>
      <c r="AL763" s="30">
        <f t="array" ref="AL763">Tableau1[[#This Row],[Conso EF Quai Atlas (calculée)]]+Tableau1[[#This Row],[Conso EC Quai Atlas (calculée)]]</f>
        <v>0</v>
      </c>
      <c r="AM763" s="30">
        <f t="array" ref="AM763">Tableau1[[#This Row],[Lavage cagettes]]+Tableau1[[#This Row],[Lavage pal box]]</f>
        <v>0</v>
      </c>
      <c r="AN763" s="30">
        <f t="array" ref="AN763">Tableau1[[#This Row],[40 bar]]+Tableau1[[#This Row],[24 bar]]</f>
        <v>0</v>
      </c>
      <c r="AO763" s="31"/>
      <c r="AP763" s="31">
        <f>Tableau1[[#This Row],[EC Vestiaires m³]]+Tableau1[[#This Row],[Vestiaires EF]]+Tableau1[[#This Row],[Zone B]]</f>
        <v>0</v>
      </c>
      <c r="AQ76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175.25000012852252</v>
      </c>
      <c r="AR763" s="6">
        <f>Tableau1[[#This Row],[prestation lavage 40B]]+Tableau1[[#This Row],[Prestation lavage 24B]]</f>
        <v>0</v>
      </c>
      <c r="AS763" s="6">
        <f>IFERROR(Tableau1[[#This Row],[40 bar (19h-23h59)]]+Y764,0)</f>
        <v>0</v>
      </c>
      <c r="AT763" s="6">
        <f>IFERROR(Tableau1[[#This Row],[24 bar (19H-23H59)]]+AB764,0)</f>
        <v>0</v>
      </c>
      <c r="AU763" s="33">
        <f t="array" ref="AU763">(Tableau1[[#This Row],[Conso eau]]-Tableau1[Rejet convention])/Tableau1[[#This Row],[Rejet convention]]</f>
        <v>-0.77030456852791873</v>
      </c>
      <c r="AV763" s="34" t="str">
        <f t="array" ref="AV763">IF(Tableau1[[#This Row],[Nbr de poulets (entrée découpe)]]&gt;0,(Tableau1[[#This Row],[Conso eau]]/Tableau1[[#This Row],[Nbr de poulets (entrée découpe)]])*1000,"erreur")</f>
        <v>erreur</v>
      </c>
      <c r="AW763" s="35" t="str">
        <f t="array" ref="AW763">IF(Tableau1[[#This Row],[Tonnage sortie ressuage]]&gt;0,(Tableau1[[#This Row],[Conso eau]]/Tableau1[[#This Row],[Tonnage sortie ressuage]])*1000,"erreur")</f>
        <v>erreur</v>
      </c>
      <c r="AX763" s="34" t="str">
        <f t="array" ref="AX76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63" s="21">
        <f>10</f>
        <v>10</v>
      </c>
      <c r="AZ763" s="21">
        <f>6</f>
        <v>6</v>
      </c>
      <c r="BA763" s="21" t="str">
        <f>TEXT(Tableau1[[#This Row],[Date]],"aaaa")</f>
        <v>2021</v>
      </c>
      <c r="BB763" s="21" t="str">
        <f>TEXT(Tableau1[[#This Row],[Date]],"mmmm")</f>
        <v>janvier</v>
      </c>
      <c r="BC763" s="21">
        <f>_xlfn.ISOWEEKNUM(Tableau1[[#This Row],[Date]])</f>
        <v>4</v>
      </c>
      <c r="BD763" s="21" t="str">
        <f>TEXT(Tableau1[[#This Row],[Date]],"jjjj")</f>
        <v>dimanche</v>
      </c>
      <c r="BE763" s="21">
        <f>VLOOKUP(ROUND(Tableau1[[#This Row],[Année]],4),Tableau2[#Data],2)</f>
        <v>788</v>
      </c>
      <c r="BF763" s="21" t="str">
        <f>VLOOKUP(Tableau1[[#This Row],[Date]],Tableau3[],2)</f>
        <v>2020-2021</v>
      </c>
    </row>
    <row r="764" spans="1:58" hidden="1" x14ac:dyDescent="0.3">
      <c r="A764" s="22">
        <v>44228</v>
      </c>
      <c r="B764" s="20">
        <v>57091</v>
      </c>
      <c r="C764" s="20">
        <v>133602</v>
      </c>
      <c r="D764" s="24">
        <v>869.51</v>
      </c>
      <c r="E764" s="24"/>
      <c r="F764" s="24"/>
      <c r="G764" s="24"/>
      <c r="H764" s="24"/>
      <c r="I764" s="24"/>
      <c r="J764" s="24"/>
      <c r="K764" s="24"/>
      <c r="L764" s="24"/>
      <c r="M764" s="24">
        <v>0</v>
      </c>
      <c r="N764" s="24">
        <v>72.004998390562804</v>
      </c>
      <c r="O764" s="24">
        <v>48.084998925216503</v>
      </c>
      <c r="P764" s="24"/>
      <c r="Q764" s="24">
        <v>0</v>
      </c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4"/>
      <c r="AC764" s="24">
        <v>209</v>
      </c>
      <c r="AD764" s="24">
        <v>144</v>
      </c>
      <c r="AE764" s="24"/>
      <c r="AF764" s="30">
        <f t="array" ref="AF764">Tableau1[[#This Row],[EC Sortie PAC]]-Tableau1[[#This Row],[EC entrée PAC]]</f>
        <v>-65</v>
      </c>
      <c r="AG764" s="30">
        <f t="array" ref="AG764">Tableau1[[#This Row],[Différenctiel PAC]]</f>
        <v>-65</v>
      </c>
      <c r="AH764" s="4">
        <f t="array" ref="AH764">Tableau1[[#This Row],[Echaudoirs]]+Tableau1[[#This Row],[Plumeuses]]</f>
        <v>0</v>
      </c>
      <c r="AI764" s="4">
        <f t="array" ref="AI764">Tableau1[[#This Row],[EF Surpréssée Eviscération]]+Tableau1[[#This Row],[EF Eviscération]]</f>
        <v>120.0899973157793</v>
      </c>
      <c r="AJ764" s="4">
        <f t="array" ref="AJ764">Tableau1[[#This Row],[Conso EF dégrilleur]]+Tableau1[[#This Row],[Conso EF prélaveuse]]+Tableau1[[#This Row],[Conso EF adiabatique]]</f>
        <v>0</v>
      </c>
      <c r="AK764" s="4">
        <f>Tableau1[[#This Row],[Conso EC Filtre]]+Tableau1[[#This Row],[Conso EC Laveuse ]]</f>
        <v>0</v>
      </c>
      <c r="AL764" s="30">
        <f t="array" ref="AL764">Tableau1[[#This Row],[Conso EF Quai Atlas (calculée)]]+Tableau1[[#This Row],[Conso EC Quai Atlas (calculée)]]</f>
        <v>0</v>
      </c>
      <c r="AM764" s="30">
        <f t="array" ref="AM764">Tableau1[[#This Row],[Lavage cagettes]]+Tableau1[[#This Row],[Lavage pal box]]</f>
        <v>0</v>
      </c>
      <c r="AN764" s="30">
        <f t="array" ref="AN764">Tableau1[[#This Row],[40 bar]]+Tableau1[[#This Row],[24 bar]]</f>
        <v>0</v>
      </c>
      <c r="AO764" s="31"/>
      <c r="AP764" s="31">
        <f>Tableau1[[#This Row],[EC Vestiaires m³]]+Tableau1[[#This Row],[Vestiaires EF]]+Tableau1[[#This Row],[Zone B]]</f>
        <v>0</v>
      </c>
      <c r="AQ76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749.42000268422066</v>
      </c>
      <c r="AR764" s="6">
        <f>Tableau1[[#This Row],[prestation lavage 40B]]+Tableau1[[#This Row],[Prestation lavage 24B]]</f>
        <v>0</v>
      </c>
      <c r="AS764" s="6">
        <f>IFERROR(Tableau1[[#This Row],[40 bar (19h-23h59)]]+Y765,0)</f>
        <v>0</v>
      </c>
      <c r="AT764" s="6">
        <f>IFERROR(Tableau1[[#This Row],[24 bar (19H-23H59)]]+AB765,0)</f>
        <v>0</v>
      </c>
      <c r="AU764" s="33">
        <f t="array" ref="AU764">(Tableau1[[#This Row],[Conso eau]]-Tableau1[Rejet convention])/Tableau1[[#This Row],[Rejet convention]]</f>
        <v>0.10343908629441623</v>
      </c>
      <c r="AV764" s="34">
        <f t="array" ref="AV764">IF(Tableau1[[#This Row],[Nbr de poulets (entrée découpe)]]&gt;0,(Tableau1[[#This Row],[Conso eau]]/Tableau1[[#This Row],[Nbr de poulets (entrée découpe)]])*1000,"erreur")</f>
        <v>15.230246448652151</v>
      </c>
      <c r="AW764" s="35">
        <f t="array" ref="AW764">IF(Tableau1[[#This Row],[Tonnage sortie ressuage]]&gt;0,(Tableau1[[#This Row],[Conso eau]]/Tableau1[[#This Row],[Tonnage sortie ressuage]])*1000,"erreur")</f>
        <v>6.5082109549258247</v>
      </c>
      <c r="AX764" s="34">
        <f t="array" ref="AX76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64" s="21">
        <f>10</f>
        <v>10</v>
      </c>
      <c r="AZ764" s="21">
        <f>6</f>
        <v>6</v>
      </c>
      <c r="BA764" s="21" t="str">
        <f>TEXT(Tableau1[[#This Row],[Date]],"aaaa")</f>
        <v>2021</v>
      </c>
      <c r="BB764" s="21" t="str">
        <f>TEXT(Tableau1[[#This Row],[Date]],"mmmm")</f>
        <v>février</v>
      </c>
      <c r="BC764" s="21">
        <f>_xlfn.ISOWEEKNUM(Tableau1[[#This Row],[Date]])</f>
        <v>5</v>
      </c>
      <c r="BD764" s="21" t="str">
        <f>TEXT(Tableau1[[#This Row],[Date]],"jjjj")</f>
        <v>lundi</v>
      </c>
      <c r="BE764" s="21">
        <f>VLOOKUP(ROUND(Tableau1[[#This Row],[Année]],4),Tableau2[#Data],2)</f>
        <v>788</v>
      </c>
      <c r="BF764" s="21" t="str">
        <f>VLOOKUP(Tableau1[[#This Row],[Date]],Tableau3[],2)</f>
        <v>2020-2021</v>
      </c>
    </row>
    <row r="765" spans="1:58" hidden="1" x14ac:dyDescent="0.3">
      <c r="A765" s="22">
        <v>44229</v>
      </c>
      <c r="B765" s="20">
        <v>69679</v>
      </c>
      <c r="C765" s="20">
        <v>172943</v>
      </c>
      <c r="D765" s="24">
        <v>775.65</v>
      </c>
      <c r="E765" s="24"/>
      <c r="F765" s="24"/>
      <c r="G765" s="24"/>
      <c r="H765" s="24"/>
      <c r="I765" s="24"/>
      <c r="J765" s="24"/>
      <c r="K765" s="24"/>
      <c r="L765" s="24"/>
      <c r="M765" s="24">
        <v>0</v>
      </c>
      <c r="N765" s="24">
        <v>66.849998505786104</v>
      </c>
      <c r="O765" s="24">
        <v>44.684999001212397</v>
      </c>
      <c r="P765" s="24"/>
      <c r="Q765" s="24">
        <v>80.539998199790702</v>
      </c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>
        <v>399</v>
      </c>
      <c r="AD765" s="24">
        <v>399</v>
      </c>
      <c r="AE765" s="24"/>
      <c r="AF765" s="30">
        <f t="array" ref="AF765">Tableau1[[#This Row],[EC Sortie PAC]]-Tableau1[[#This Row],[EC entrée PAC]]</f>
        <v>0</v>
      </c>
      <c r="AG765" s="30">
        <f t="array" ref="AG765">Tableau1[[#This Row],[Différenctiel PAC]]</f>
        <v>0</v>
      </c>
      <c r="AH765" s="4">
        <f t="array" ref="AH765">Tableau1[[#This Row],[Echaudoirs]]+Tableau1[[#This Row],[Plumeuses]]</f>
        <v>0</v>
      </c>
      <c r="AI765" s="4">
        <f t="array" ref="AI765">Tableau1[[#This Row],[EF Surpréssée Eviscération]]+Tableau1[[#This Row],[EF Eviscération]]</f>
        <v>111.53499750699851</v>
      </c>
      <c r="AJ765" s="4">
        <f t="array" ref="AJ765">Tableau1[[#This Row],[Conso EF dégrilleur]]+Tableau1[[#This Row],[Conso EF prélaveuse]]+Tableau1[[#This Row],[Conso EF adiabatique]]</f>
        <v>0</v>
      </c>
      <c r="AK765" s="4">
        <f>Tableau1[[#This Row],[Conso EC Filtre]]+Tableau1[[#This Row],[Conso EC Laveuse ]]</f>
        <v>0</v>
      </c>
      <c r="AL765" s="30">
        <f t="array" ref="AL765">Tableau1[[#This Row],[Conso EF Quai Atlas (calculée)]]+Tableau1[[#This Row],[Conso EC Quai Atlas (calculée)]]</f>
        <v>0</v>
      </c>
      <c r="AM765" s="30">
        <f t="array" ref="AM765">Tableau1[[#This Row],[Lavage cagettes]]+Tableau1[[#This Row],[Lavage pal box]]</f>
        <v>0</v>
      </c>
      <c r="AN765" s="30">
        <f t="array" ref="AN765">Tableau1[[#This Row],[40 bar]]+Tableau1[[#This Row],[24 bar]]</f>
        <v>0</v>
      </c>
      <c r="AO765" s="31"/>
      <c r="AP765" s="31">
        <f>Tableau1[[#This Row],[EC Vestiaires m³]]+Tableau1[[#This Row],[Vestiaires EF]]+Tableau1[[#This Row],[Zone B]]</f>
        <v>0</v>
      </c>
      <c r="AQ76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583.57500429321078</v>
      </c>
      <c r="AR765" s="6">
        <f>Tableau1[[#This Row],[prestation lavage 40B]]+Tableau1[[#This Row],[Prestation lavage 24B]]</f>
        <v>0</v>
      </c>
      <c r="AS765" s="6">
        <f>IFERROR(Tableau1[[#This Row],[40 bar (19h-23h59)]]+Y766,0)</f>
        <v>0</v>
      </c>
      <c r="AT765" s="6">
        <f>IFERROR(Tableau1[[#This Row],[24 bar (19H-23H59)]]+AB766,0)</f>
        <v>0</v>
      </c>
      <c r="AU765" s="33">
        <f t="array" ref="AU765">(Tableau1[[#This Row],[Conso eau]]-Tableau1[Rejet convention])/Tableau1[[#This Row],[Rejet convention]]</f>
        <v>-1.5672588832487337E-2</v>
      </c>
      <c r="AV765" s="34">
        <f t="array" ref="AV765">IF(Tableau1[[#This Row],[Nbr de poulets (entrée découpe)]]&gt;0,(Tableau1[[#This Row],[Conso eau]]/Tableau1[[#This Row],[Nbr de poulets (entrée découpe)]])*1000,"erreur")</f>
        <v>11.131761362820935</v>
      </c>
      <c r="AW765" s="35">
        <f t="array" ref="AW765">IF(Tableau1[[#This Row],[Tonnage sortie ressuage]]&gt;0,(Tableau1[[#This Row],[Conso eau]]/Tableau1[[#This Row],[Tonnage sortie ressuage]])*1000,"erreur")</f>
        <v>4.4850037295525116</v>
      </c>
      <c r="AX765" s="34">
        <f t="array" ref="AX76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65" s="21">
        <f>10</f>
        <v>10</v>
      </c>
      <c r="AZ765" s="21">
        <f>6</f>
        <v>6</v>
      </c>
      <c r="BA765" s="21" t="str">
        <f>TEXT(Tableau1[[#This Row],[Date]],"aaaa")</f>
        <v>2021</v>
      </c>
      <c r="BB765" s="21" t="str">
        <f>TEXT(Tableau1[[#This Row],[Date]],"mmmm")</f>
        <v>février</v>
      </c>
      <c r="BC765" s="21">
        <f>_xlfn.ISOWEEKNUM(Tableau1[[#This Row],[Date]])</f>
        <v>5</v>
      </c>
      <c r="BD765" s="21" t="str">
        <f>TEXT(Tableau1[[#This Row],[Date]],"jjjj")</f>
        <v>mardi</v>
      </c>
      <c r="BE765" s="21">
        <f>VLOOKUP(ROUND(Tableau1[[#This Row],[Année]],4),Tableau2[#Data],2)</f>
        <v>788</v>
      </c>
      <c r="BF765" s="21" t="str">
        <f>VLOOKUP(Tableau1[[#This Row],[Date]],Tableau3[],2)</f>
        <v>2020-2021</v>
      </c>
    </row>
    <row r="766" spans="1:58" hidden="1" x14ac:dyDescent="0.3">
      <c r="A766" s="22">
        <v>44230</v>
      </c>
      <c r="B766" s="20">
        <v>72989</v>
      </c>
      <c r="C766" s="20">
        <v>185475</v>
      </c>
      <c r="D766" s="24">
        <v>922.04</v>
      </c>
      <c r="E766" s="24"/>
      <c r="F766" s="24"/>
      <c r="G766" s="24"/>
      <c r="H766" s="24"/>
      <c r="I766" s="24"/>
      <c r="J766" s="24"/>
      <c r="K766" s="24"/>
      <c r="L766" s="24"/>
      <c r="M766" s="24">
        <v>0</v>
      </c>
      <c r="N766" s="24">
        <v>70.774998418055503</v>
      </c>
      <c r="O766" s="24">
        <v>47.079998947679996</v>
      </c>
      <c r="P766" s="24"/>
      <c r="Q766" s="24">
        <v>75.509998312220006</v>
      </c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>
        <v>402</v>
      </c>
      <c r="AD766" s="24">
        <v>500</v>
      </c>
      <c r="AE766" s="24"/>
      <c r="AF766" s="30">
        <f t="array" ref="AF766">Tableau1[[#This Row],[EC Sortie PAC]]-Tableau1[[#This Row],[EC entrée PAC]]</f>
        <v>98</v>
      </c>
      <c r="AG766" s="30">
        <f t="array" ref="AG766">Tableau1[[#This Row],[Différenctiel PAC]]</f>
        <v>98</v>
      </c>
      <c r="AH766" s="4">
        <f t="array" ref="AH766">Tableau1[[#This Row],[Echaudoirs]]+Tableau1[[#This Row],[Plumeuses]]</f>
        <v>0</v>
      </c>
      <c r="AI766" s="4">
        <f t="array" ref="AI766">Tableau1[[#This Row],[EF Surpréssée Eviscération]]+Tableau1[[#This Row],[EF Eviscération]]</f>
        <v>117.8549973657355</v>
      </c>
      <c r="AJ766" s="4">
        <f t="array" ref="AJ766">Tableau1[[#This Row],[Conso EF dégrilleur]]+Tableau1[[#This Row],[Conso EF prélaveuse]]+Tableau1[[#This Row],[Conso EF adiabatique]]</f>
        <v>0</v>
      </c>
      <c r="AK766" s="4">
        <f>Tableau1[[#This Row],[Conso EC Filtre]]+Tableau1[[#This Row],[Conso EC Laveuse ]]</f>
        <v>0</v>
      </c>
      <c r="AL766" s="30">
        <f t="array" ref="AL766">Tableau1[[#This Row],[Conso EF Quai Atlas (calculée)]]+Tableau1[[#This Row],[Conso EC Quai Atlas (calculée)]]</f>
        <v>0</v>
      </c>
      <c r="AM766" s="30">
        <f t="array" ref="AM766">Tableau1[[#This Row],[Lavage cagettes]]+Tableau1[[#This Row],[Lavage pal box]]</f>
        <v>0</v>
      </c>
      <c r="AN766" s="30">
        <f t="array" ref="AN766">Tableau1[[#This Row],[40 bar]]+Tableau1[[#This Row],[24 bar]]</f>
        <v>0</v>
      </c>
      <c r="AO766" s="31"/>
      <c r="AP766" s="31">
        <f>Tableau1[[#This Row],[EC Vestiaires m³]]+Tableau1[[#This Row],[Vestiaires EF]]+Tableau1[[#This Row],[Zone B]]</f>
        <v>0</v>
      </c>
      <c r="AQ76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728.67500432204451</v>
      </c>
      <c r="AR766" s="6">
        <f>Tableau1[[#This Row],[prestation lavage 40B]]+Tableau1[[#This Row],[Prestation lavage 24B]]</f>
        <v>0</v>
      </c>
      <c r="AS766" s="6">
        <f>IFERROR(Tableau1[[#This Row],[40 bar (19h-23h59)]]+Y767,0)</f>
        <v>0</v>
      </c>
      <c r="AT766" s="6">
        <f>IFERROR(Tableau1[[#This Row],[24 bar (19H-23H59)]]+AB767,0)</f>
        <v>0</v>
      </c>
      <c r="AU766" s="33">
        <f t="array" ref="AU766">(Tableau1[[#This Row],[Conso eau]]-Tableau1[Rejet convention])/Tableau1[[#This Row],[Rejet convention]]</f>
        <v>0.17010152284263955</v>
      </c>
      <c r="AV766" s="34">
        <f t="array" ref="AV766">IF(Tableau1[[#This Row],[Nbr de poulets (entrée découpe)]]&gt;0,(Tableau1[[#This Row],[Conso eau]]/Tableau1[[#This Row],[Nbr de poulets (entrée découpe)]])*1000,"erreur")</f>
        <v>12.632588472235543</v>
      </c>
      <c r="AW766" s="35">
        <f t="array" ref="AW766">IF(Tableau1[[#This Row],[Tonnage sortie ressuage]]&gt;0,(Tableau1[[#This Row],[Conso eau]]/Tableau1[[#This Row],[Tonnage sortie ressuage]])*1000,"erreur")</f>
        <v>4.9712360156355304</v>
      </c>
      <c r="AX766" s="34">
        <f t="array" ref="AX76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66" s="21">
        <f>10</f>
        <v>10</v>
      </c>
      <c r="AZ766" s="21">
        <f>6</f>
        <v>6</v>
      </c>
      <c r="BA766" s="21" t="str">
        <f>TEXT(Tableau1[[#This Row],[Date]],"aaaa")</f>
        <v>2021</v>
      </c>
      <c r="BB766" s="21" t="str">
        <f>TEXT(Tableau1[[#This Row],[Date]],"mmmm")</f>
        <v>février</v>
      </c>
      <c r="BC766" s="21">
        <f>_xlfn.ISOWEEKNUM(Tableau1[[#This Row],[Date]])</f>
        <v>5</v>
      </c>
      <c r="BD766" s="21" t="str">
        <f>TEXT(Tableau1[[#This Row],[Date]],"jjjj")</f>
        <v>mercredi</v>
      </c>
      <c r="BE766" s="21">
        <f>VLOOKUP(ROUND(Tableau1[[#This Row],[Année]],4),Tableau2[#Data],2)</f>
        <v>788</v>
      </c>
      <c r="BF766" s="21" t="str">
        <f>VLOOKUP(Tableau1[[#This Row],[Date]],Tableau3[],2)</f>
        <v>2020-2021</v>
      </c>
    </row>
    <row r="767" spans="1:58" hidden="1" x14ac:dyDescent="0.3">
      <c r="A767" s="22">
        <v>44231</v>
      </c>
      <c r="B767" s="20">
        <v>67595</v>
      </c>
      <c r="C767" s="20">
        <v>161842</v>
      </c>
      <c r="D767" s="24">
        <v>840.34</v>
      </c>
      <c r="E767" s="24"/>
      <c r="F767" s="24"/>
      <c r="G767" s="24"/>
      <c r="H767" s="24"/>
      <c r="I767" s="24"/>
      <c r="J767" s="24"/>
      <c r="K767" s="24"/>
      <c r="L767" s="24"/>
      <c r="M767" s="24">
        <v>0</v>
      </c>
      <c r="N767" s="24">
        <v>63.359998583793598</v>
      </c>
      <c r="O767" s="24">
        <v>43.234999033622401</v>
      </c>
      <c r="P767" s="24"/>
      <c r="Q767" s="24">
        <v>76.509998289868193</v>
      </c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>
        <v>570</v>
      </c>
      <c r="AD767" s="24">
        <v>514</v>
      </c>
      <c r="AE767" s="24"/>
      <c r="AF767" s="30">
        <f t="array" ref="AF767">Tableau1[[#This Row],[EC Sortie PAC]]-Tableau1[[#This Row],[EC entrée PAC]]</f>
        <v>-56</v>
      </c>
      <c r="AG767" s="30">
        <f t="array" ref="AG767">Tableau1[[#This Row],[Différenctiel PAC]]</f>
        <v>-56</v>
      </c>
      <c r="AH767" s="4">
        <f t="array" ref="AH767">Tableau1[[#This Row],[Echaudoirs]]+Tableau1[[#This Row],[Plumeuses]]</f>
        <v>0</v>
      </c>
      <c r="AI767" s="4">
        <f t="array" ref="AI767">Tableau1[[#This Row],[EF Surpréssée Eviscération]]+Tableau1[[#This Row],[EF Eviscération]]</f>
        <v>106.594997617416</v>
      </c>
      <c r="AJ767" s="4">
        <f t="array" ref="AJ767">Tableau1[[#This Row],[Conso EF dégrilleur]]+Tableau1[[#This Row],[Conso EF prélaveuse]]+Tableau1[[#This Row],[Conso EF adiabatique]]</f>
        <v>0</v>
      </c>
      <c r="AK767" s="4">
        <f>Tableau1[[#This Row],[Conso EC Filtre]]+Tableau1[[#This Row],[Conso EC Laveuse ]]</f>
        <v>0</v>
      </c>
      <c r="AL767" s="30">
        <f t="array" ref="AL767">Tableau1[[#This Row],[Conso EF Quai Atlas (calculée)]]+Tableau1[[#This Row],[Conso EC Quai Atlas (calculée)]]</f>
        <v>0</v>
      </c>
      <c r="AM767" s="30">
        <f t="array" ref="AM767">Tableau1[[#This Row],[Lavage cagettes]]+Tableau1[[#This Row],[Lavage pal box]]</f>
        <v>0</v>
      </c>
      <c r="AN767" s="30">
        <f t="array" ref="AN767">Tableau1[[#This Row],[40 bar]]+Tableau1[[#This Row],[24 bar]]</f>
        <v>0</v>
      </c>
      <c r="AO767" s="31"/>
      <c r="AP767" s="31">
        <f>Tableau1[[#This Row],[EC Vestiaires m³]]+Tableau1[[#This Row],[Vestiaires EF]]+Tableau1[[#This Row],[Zone B]]</f>
        <v>0</v>
      </c>
      <c r="AQ76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657.23500409271583</v>
      </c>
      <c r="AR767" s="6">
        <f>Tableau1[[#This Row],[prestation lavage 40B]]+Tableau1[[#This Row],[Prestation lavage 24B]]</f>
        <v>0</v>
      </c>
      <c r="AS767" s="6">
        <f>IFERROR(Tableau1[[#This Row],[40 bar (19h-23h59)]]+Y768,0)</f>
        <v>0</v>
      </c>
      <c r="AT767" s="6">
        <f>IFERROR(Tableau1[[#This Row],[24 bar (19H-23H59)]]+AB768,0)</f>
        <v>0</v>
      </c>
      <c r="AU767" s="33">
        <f t="array" ref="AU767">(Tableau1[[#This Row],[Conso eau]]-Tableau1[Rejet convention])/Tableau1[[#This Row],[Rejet convention]]</f>
        <v>6.6421319796954356E-2</v>
      </c>
      <c r="AV767" s="34">
        <f t="array" ref="AV767">IF(Tableau1[[#This Row],[Nbr de poulets (entrée découpe)]]&gt;0,(Tableau1[[#This Row],[Conso eau]]/Tableau1[[#This Row],[Nbr de poulets (entrée découpe)]])*1000,"erreur")</f>
        <v>12.431984614246618</v>
      </c>
      <c r="AW767" s="35">
        <f t="array" ref="AW767">IF(Tableau1[[#This Row],[Tonnage sortie ressuage]]&gt;0,(Tableau1[[#This Row],[Conso eau]]/Tableau1[[#This Row],[Tonnage sortie ressuage]])*1000,"erreur")</f>
        <v>5.1923480925841252</v>
      </c>
      <c r="AX767" s="34">
        <f t="array" ref="AX76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67" s="21">
        <f>10</f>
        <v>10</v>
      </c>
      <c r="AZ767" s="21">
        <f>6</f>
        <v>6</v>
      </c>
      <c r="BA767" s="21" t="str">
        <f>TEXT(Tableau1[[#This Row],[Date]],"aaaa")</f>
        <v>2021</v>
      </c>
      <c r="BB767" s="21" t="str">
        <f>TEXT(Tableau1[[#This Row],[Date]],"mmmm")</f>
        <v>février</v>
      </c>
      <c r="BC767" s="21">
        <f>_xlfn.ISOWEEKNUM(Tableau1[[#This Row],[Date]])</f>
        <v>5</v>
      </c>
      <c r="BD767" s="21" t="str">
        <f>TEXT(Tableau1[[#This Row],[Date]],"jjjj")</f>
        <v>jeudi</v>
      </c>
      <c r="BE767" s="21">
        <f>VLOOKUP(ROUND(Tableau1[[#This Row],[Année]],4),Tableau2[#Data],2)</f>
        <v>788</v>
      </c>
      <c r="BF767" s="21" t="str">
        <f>VLOOKUP(Tableau1[[#This Row],[Date]],Tableau3[],2)</f>
        <v>2020-2021</v>
      </c>
    </row>
    <row r="768" spans="1:58" hidden="1" x14ac:dyDescent="0.3">
      <c r="A768" s="22">
        <v>44232</v>
      </c>
      <c r="B768" s="20">
        <v>64553</v>
      </c>
      <c r="C768" s="20">
        <v>151583</v>
      </c>
      <c r="D768" s="24">
        <v>806.83</v>
      </c>
      <c r="E768" s="24"/>
      <c r="F768" s="24"/>
      <c r="G768" s="24"/>
      <c r="H768" s="24"/>
      <c r="I768" s="24"/>
      <c r="J768" s="24"/>
      <c r="K768" s="24"/>
      <c r="L768" s="24"/>
      <c r="M768" s="24">
        <v>0</v>
      </c>
      <c r="N768" s="24">
        <v>61.6399986222386</v>
      </c>
      <c r="O768" s="24">
        <v>44.979998994618697</v>
      </c>
      <c r="P768" s="24"/>
      <c r="Q768" s="24">
        <v>69.899998437613206</v>
      </c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>
        <v>529</v>
      </c>
      <c r="AD768" s="24">
        <v>512</v>
      </c>
      <c r="AE768" s="24"/>
      <c r="AF768" s="30">
        <f t="array" ref="AF768">Tableau1[[#This Row],[EC Sortie PAC]]-Tableau1[[#This Row],[EC entrée PAC]]</f>
        <v>-17</v>
      </c>
      <c r="AG768" s="30">
        <f t="array" ref="AG768">Tableau1[[#This Row],[Différenctiel PAC]]</f>
        <v>-17</v>
      </c>
      <c r="AH768" s="4">
        <f t="array" ref="AH768">Tableau1[[#This Row],[Echaudoirs]]+Tableau1[[#This Row],[Plumeuses]]</f>
        <v>0</v>
      </c>
      <c r="AI768" s="4">
        <f t="array" ref="AI768">Tableau1[[#This Row],[EF Surpréssée Eviscération]]+Tableau1[[#This Row],[EF Eviscération]]</f>
        <v>106.61999761685729</v>
      </c>
      <c r="AJ768" s="4">
        <f t="array" ref="AJ768">Tableau1[[#This Row],[Conso EF dégrilleur]]+Tableau1[[#This Row],[Conso EF prélaveuse]]+Tableau1[[#This Row],[Conso EF adiabatique]]</f>
        <v>0</v>
      </c>
      <c r="AK768" s="4">
        <f>Tableau1[[#This Row],[Conso EC Filtre]]+Tableau1[[#This Row],[Conso EC Laveuse ]]</f>
        <v>0</v>
      </c>
      <c r="AL768" s="30">
        <f t="array" ref="AL768">Tableau1[[#This Row],[Conso EF Quai Atlas (calculée)]]+Tableau1[[#This Row],[Conso EC Quai Atlas (calculée)]]</f>
        <v>0</v>
      </c>
      <c r="AM768" s="30">
        <f t="array" ref="AM768">Tableau1[[#This Row],[Lavage cagettes]]+Tableau1[[#This Row],[Lavage pal box]]</f>
        <v>0</v>
      </c>
      <c r="AN768" s="30">
        <f t="array" ref="AN768">Tableau1[[#This Row],[40 bar]]+Tableau1[[#This Row],[24 bar]]</f>
        <v>0</v>
      </c>
      <c r="AO768" s="31"/>
      <c r="AP768" s="31">
        <f>Tableau1[[#This Row],[EC Vestiaires m³]]+Tableau1[[#This Row],[Vestiaires EF]]+Tableau1[[#This Row],[Zone B]]</f>
        <v>0</v>
      </c>
      <c r="AQ76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630.31000394552962</v>
      </c>
      <c r="AR768" s="6">
        <f>Tableau1[[#This Row],[prestation lavage 40B]]+Tableau1[[#This Row],[Prestation lavage 24B]]</f>
        <v>0</v>
      </c>
      <c r="AS768" s="6">
        <f>IFERROR(Tableau1[[#This Row],[40 bar (19h-23h59)]]+Y769,0)</f>
        <v>0</v>
      </c>
      <c r="AT768" s="6">
        <f>IFERROR(Tableau1[[#This Row],[24 bar (19H-23H59)]]+AB769,0)</f>
        <v>0</v>
      </c>
      <c r="AU768" s="33">
        <f t="array" ref="AU768">(Tableau1[[#This Row],[Conso eau]]-Tableau1[Rejet convention])/Tableau1[[#This Row],[Rejet convention]]</f>
        <v>2.389593908629447E-2</v>
      </c>
      <c r="AV768" s="34">
        <f t="array" ref="AV768">IF(Tableau1[[#This Row],[Nbr de poulets (entrée découpe)]]&gt;0,(Tableau1[[#This Row],[Conso eau]]/Tableau1[[#This Row],[Nbr de poulets (entrée découpe)]])*1000,"erreur")</f>
        <v>12.498721980388209</v>
      </c>
      <c r="AW768" s="35">
        <f t="array" ref="AW768">IF(Tableau1[[#This Row],[Tonnage sortie ressuage]]&gt;0,(Tableau1[[#This Row],[Conso eau]]/Tableau1[[#This Row],[Tonnage sortie ressuage]])*1000,"erreur")</f>
        <v>5.3226944974040622</v>
      </c>
      <c r="AX768" s="34">
        <f t="array" ref="AX76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68" s="21">
        <f>10</f>
        <v>10</v>
      </c>
      <c r="AZ768" s="21">
        <f>6</f>
        <v>6</v>
      </c>
      <c r="BA768" s="21" t="str">
        <f>TEXT(Tableau1[[#This Row],[Date]],"aaaa")</f>
        <v>2021</v>
      </c>
      <c r="BB768" s="21" t="str">
        <f>TEXT(Tableau1[[#This Row],[Date]],"mmmm")</f>
        <v>février</v>
      </c>
      <c r="BC768" s="21">
        <f>_xlfn.ISOWEEKNUM(Tableau1[[#This Row],[Date]])</f>
        <v>5</v>
      </c>
      <c r="BD768" s="21" t="str">
        <f>TEXT(Tableau1[[#This Row],[Date]],"jjjj")</f>
        <v>vendredi</v>
      </c>
      <c r="BE768" s="21">
        <f>VLOOKUP(ROUND(Tableau1[[#This Row],[Année]],4),Tableau2[#Data],2)</f>
        <v>788</v>
      </c>
      <c r="BF768" s="21" t="str">
        <f>VLOOKUP(Tableau1[[#This Row],[Date]],Tableau3[],2)</f>
        <v>2020-2021</v>
      </c>
    </row>
    <row r="769" spans="1:58" hidden="1" x14ac:dyDescent="0.3">
      <c r="A769" s="22">
        <v>44233</v>
      </c>
      <c r="B769" s="20"/>
      <c r="C769" s="20">
        <v>0</v>
      </c>
      <c r="D769" s="24">
        <v>111.81</v>
      </c>
      <c r="E769" s="24"/>
      <c r="F769" s="24"/>
      <c r="G769" s="24"/>
      <c r="H769" s="24"/>
      <c r="I769" s="24"/>
      <c r="J769" s="24"/>
      <c r="K769" s="24"/>
      <c r="L769" s="24"/>
      <c r="M769" s="24">
        <v>0</v>
      </c>
      <c r="N769" s="24">
        <v>0</v>
      </c>
      <c r="O769" s="24">
        <v>7.5999998301267597</v>
      </c>
      <c r="P769" s="24"/>
      <c r="Q769" s="24">
        <v>65.149998543783994</v>
      </c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>
        <v>516</v>
      </c>
      <c r="AD769" s="24">
        <v>500</v>
      </c>
      <c r="AE769" s="24"/>
      <c r="AF769" s="30">
        <f t="array" ref="AF769">Tableau1[[#This Row],[EC Sortie PAC]]-Tableau1[[#This Row],[EC entrée PAC]]</f>
        <v>-16</v>
      </c>
      <c r="AG769" s="30">
        <f t="array" ref="AG769">Tableau1[[#This Row],[Différenctiel PAC]]</f>
        <v>-16</v>
      </c>
      <c r="AH769" s="4">
        <f t="array" ref="AH769">Tableau1[[#This Row],[Echaudoirs]]+Tableau1[[#This Row],[Plumeuses]]</f>
        <v>0</v>
      </c>
      <c r="AI769" s="4">
        <f t="array" ref="AI769">Tableau1[[#This Row],[EF Surpréssée Eviscération]]+Tableau1[[#This Row],[EF Eviscération]]</f>
        <v>7.5999998301267597</v>
      </c>
      <c r="AJ769" s="4">
        <f t="array" ref="AJ769">Tableau1[[#This Row],[Conso EF dégrilleur]]+Tableau1[[#This Row],[Conso EF prélaveuse]]+Tableau1[[#This Row],[Conso EF adiabatique]]</f>
        <v>0</v>
      </c>
      <c r="AK769" s="4">
        <f>Tableau1[[#This Row],[Conso EC Filtre]]+Tableau1[[#This Row],[Conso EC Laveuse ]]</f>
        <v>0</v>
      </c>
      <c r="AL769" s="30">
        <f t="array" ref="AL769">Tableau1[[#This Row],[Conso EF Quai Atlas (calculée)]]+Tableau1[[#This Row],[Conso EC Quai Atlas (calculée)]]</f>
        <v>0</v>
      </c>
      <c r="AM769" s="30">
        <f t="array" ref="AM769">Tableau1[[#This Row],[Lavage cagettes]]+Tableau1[[#This Row],[Lavage pal box]]</f>
        <v>0</v>
      </c>
      <c r="AN769" s="30">
        <f t="array" ref="AN769">Tableau1[[#This Row],[40 bar]]+Tableau1[[#This Row],[24 bar]]</f>
        <v>0</v>
      </c>
      <c r="AO769" s="31"/>
      <c r="AP769" s="31">
        <f>Tableau1[[#This Row],[EC Vestiaires m³]]+Tableau1[[#This Row],[Vestiaires EF]]+Tableau1[[#This Row],[Zone B]]</f>
        <v>0</v>
      </c>
      <c r="AQ76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39.060001626089246</v>
      </c>
      <c r="AR769" s="6">
        <f>Tableau1[[#This Row],[prestation lavage 40B]]+Tableau1[[#This Row],[Prestation lavage 24B]]</f>
        <v>0</v>
      </c>
      <c r="AS769" s="6">
        <f>IFERROR(Tableau1[[#This Row],[40 bar (19h-23h59)]]+Y770,0)</f>
        <v>0</v>
      </c>
      <c r="AT769" s="6">
        <f>IFERROR(Tableau1[[#This Row],[24 bar (19H-23H59)]]+AB770,0)</f>
        <v>0</v>
      </c>
      <c r="AU769" s="33">
        <f t="array" ref="AU769">(Tableau1[[#This Row],[Conso eau]]-Tableau1[Rejet convention])/Tableau1[[#This Row],[Rejet convention]]</f>
        <v>-0.85810913705583758</v>
      </c>
      <c r="AV769" s="34" t="str">
        <f t="array" ref="AV769">IF(Tableau1[[#This Row],[Nbr de poulets (entrée découpe)]]&gt;0,(Tableau1[[#This Row],[Conso eau]]/Tableau1[[#This Row],[Nbr de poulets (entrée découpe)]])*1000,"erreur")</f>
        <v>erreur</v>
      </c>
      <c r="AW769" s="35" t="str">
        <f t="array" ref="AW769">IF(Tableau1[[#This Row],[Tonnage sortie ressuage]]&gt;0,(Tableau1[[#This Row],[Conso eau]]/Tableau1[[#This Row],[Tonnage sortie ressuage]])*1000,"erreur")</f>
        <v>erreur</v>
      </c>
      <c r="AX769" s="34" t="str">
        <f t="array" ref="AX76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69" s="21">
        <f>10</f>
        <v>10</v>
      </c>
      <c r="AZ769" s="21">
        <f>6</f>
        <v>6</v>
      </c>
      <c r="BA769" s="21" t="str">
        <f>TEXT(Tableau1[[#This Row],[Date]],"aaaa")</f>
        <v>2021</v>
      </c>
      <c r="BB769" s="21" t="str">
        <f>TEXT(Tableau1[[#This Row],[Date]],"mmmm")</f>
        <v>février</v>
      </c>
      <c r="BC769" s="21">
        <f>_xlfn.ISOWEEKNUM(Tableau1[[#This Row],[Date]])</f>
        <v>5</v>
      </c>
      <c r="BD769" s="21" t="str">
        <f>TEXT(Tableau1[[#This Row],[Date]],"jjjj")</f>
        <v>samedi</v>
      </c>
      <c r="BE769" s="21">
        <f>VLOOKUP(ROUND(Tableau1[[#This Row],[Année]],4),Tableau2[#Data],2)</f>
        <v>788</v>
      </c>
      <c r="BF769" s="21" t="str">
        <f>VLOOKUP(Tableau1[[#This Row],[Date]],Tableau3[],2)</f>
        <v>2020-2021</v>
      </c>
    </row>
    <row r="770" spans="1:58" hidden="1" x14ac:dyDescent="0.3">
      <c r="A770" s="22">
        <v>44234</v>
      </c>
      <c r="B770" s="20"/>
      <c r="C770" s="20">
        <v>0</v>
      </c>
      <c r="D770" s="24">
        <v>49.51</v>
      </c>
      <c r="E770" s="24"/>
      <c r="F770" s="24"/>
      <c r="G770" s="24"/>
      <c r="H770" s="24"/>
      <c r="I770" s="24"/>
      <c r="J770" s="24"/>
      <c r="K770" s="24"/>
      <c r="L770" s="24"/>
      <c r="M770" s="24">
        <v>0</v>
      </c>
      <c r="N770" s="24">
        <v>0</v>
      </c>
      <c r="O770" s="24">
        <v>6.9249998452141899</v>
      </c>
      <c r="P770" s="24"/>
      <c r="Q770" s="24">
        <v>0</v>
      </c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4"/>
      <c r="AC770" s="24">
        <v>125</v>
      </c>
      <c r="AD770" s="24">
        <v>126</v>
      </c>
      <c r="AE770" s="24"/>
      <c r="AF770" s="30">
        <f t="array" ref="AF770">Tableau1[[#This Row],[EC Sortie PAC]]-Tableau1[[#This Row],[EC entrée PAC]]</f>
        <v>1</v>
      </c>
      <c r="AG770" s="30">
        <f t="array" ref="AG770">Tableau1[[#This Row],[Différenctiel PAC]]</f>
        <v>1</v>
      </c>
      <c r="AH770" s="4">
        <f t="array" ref="AH770">Tableau1[[#This Row],[Echaudoirs]]+Tableau1[[#This Row],[Plumeuses]]</f>
        <v>0</v>
      </c>
      <c r="AI770" s="4">
        <f t="array" ref="AI770">Tableau1[[#This Row],[EF Surpréssée Eviscération]]+Tableau1[[#This Row],[EF Eviscération]]</f>
        <v>6.9249998452141899</v>
      </c>
      <c r="AJ770" s="4">
        <f t="array" ref="AJ770">Tableau1[[#This Row],[Conso EF dégrilleur]]+Tableau1[[#This Row],[Conso EF prélaveuse]]+Tableau1[[#This Row],[Conso EF adiabatique]]</f>
        <v>0</v>
      </c>
      <c r="AK770" s="4">
        <f>Tableau1[[#This Row],[Conso EC Filtre]]+Tableau1[[#This Row],[Conso EC Laveuse ]]</f>
        <v>0</v>
      </c>
      <c r="AL770" s="30">
        <f t="array" ref="AL770">Tableau1[[#This Row],[Conso EF Quai Atlas (calculée)]]+Tableau1[[#This Row],[Conso EC Quai Atlas (calculée)]]</f>
        <v>0</v>
      </c>
      <c r="AM770" s="30">
        <f t="array" ref="AM770">Tableau1[[#This Row],[Lavage cagettes]]+Tableau1[[#This Row],[Lavage pal box]]</f>
        <v>0</v>
      </c>
      <c r="AN770" s="30">
        <f t="array" ref="AN770">Tableau1[[#This Row],[40 bar]]+Tableau1[[#This Row],[24 bar]]</f>
        <v>0</v>
      </c>
      <c r="AO770" s="31"/>
      <c r="AP770" s="31">
        <f>Tableau1[[#This Row],[EC Vestiaires m³]]+Tableau1[[#This Row],[Vestiaires EF]]+Tableau1[[#This Row],[Zone B]]</f>
        <v>0</v>
      </c>
      <c r="AQ77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42.58500015478581</v>
      </c>
      <c r="AR770" s="6">
        <f>Tableau1[[#This Row],[prestation lavage 40B]]+Tableau1[[#This Row],[Prestation lavage 24B]]</f>
        <v>0</v>
      </c>
      <c r="AS770" s="6">
        <f>IFERROR(Tableau1[[#This Row],[40 bar (19h-23h59)]]+Y771,0)</f>
        <v>0</v>
      </c>
      <c r="AT770" s="6">
        <f>IFERROR(Tableau1[[#This Row],[24 bar (19H-23H59)]]+AB771,0)</f>
        <v>0</v>
      </c>
      <c r="AU770" s="33">
        <f t="array" ref="AU770">(Tableau1[[#This Row],[Conso eau]]-Tableau1[Rejet convention])/Tableau1[[#This Row],[Rejet convention]]</f>
        <v>-0.93717005076142135</v>
      </c>
      <c r="AV770" s="34" t="str">
        <f t="array" ref="AV770">IF(Tableau1[[#This Row],[Nbr de poulets (entrée découpe)]]&gt;0,(Tableau1[[#This Row],[Conso eau]]/Tableau1[[#This Row],[Nbr de poulets (entrée découpe)]])*1000,"erreur")</f>
        <v>erreur</v>
      </c>
      <c r="AW770" s="35" t="str">
        <f t="array" ref="AW770">IF(Tableau1[[#This Row],[Tonnage sortie ressuage]]&gt;0,(Tableau1[[#This Row],[Conso eau]]/Tableau1[[#This Row],[Tonnage sortie ressuage]])*1000,"erreur")</f>
        <v>erreur</v>
      </c>
      <c r="AX770" s="34" t="str">
        <f t="array" ref="AX77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70" s="21">
        <f>10</f>
        <v>10</v>
      </c>
      <c r="AZ770" s="21">
        <f>6</f>
        <v>6</v>
      </c>
      <c r="BA770" s="21" t="str">
        <f>TEXT(Tableau1[[#This Row],[Date]],"aaaa")</f>
        <v>2021</v>
      </c>
      <c r="BB770" s="21" t="str">
        <f>TEXT(Tableau1[[#This Row],[Date]],"mmmm")</f>
        <v>février</v>
      </c>
      <c r="BC770" s="21">
        <f>_xlfn.ISOWEEKNUM(Tableau1[[#This Row],[Date]])</f>
        <v>5</v>
      </c>
      <c r="BD770" s="21" t="str">
        <f>TEXT(Tableau1[[#This Row],[Date]],"jjjj")</f>
        <v>dimanche</v>
      </c>
      <c r="BE770" s="21">
        <f>VLOOKUP(ROUND(Tableau1[[#This Row],[Année]],4),Tableau2[#Data],2)</f>
        <v>788</v>
      </c>
      <c r="BF770" s="21" t="str">
        <f>VLOOKUP(Tableau1[[#This Row],[Date]],Tableau3[],2)</f>
        <v>2020-2021</v>
      </c>
    </row>
    <row r="771" spans="1:58" hidden="1" x14ac:dyDescent="0.3">
      <c r="A771" s="22">
        <v>44235</v>
      </c>
      <c r="B771" s="20">
        <v>77377</v>
      </c>
      <c r="C771" s="20">
        <v>192352</v>
      </c>
      <c r="D771" s="24">
        <v>867.11</v>
      </c>
      <c r="E771" s="24"/>
      <c r="F771" s="24"/>
      <c r="G771" s="24"/>
      <c r="H771" s="24"/>
      <c r="I771" s="24"/>
      <c r="J771" s="24"/>
      <c r="K771" s="24"/>
      <c r="L771" s="24"/>
      <c r="M771" s="24">
        <v>0</v>
      </c>
      <c r="N771" s="24">
        <v>76.084998299367697</v>
      </c>
      <c r="O771" s="24">
        <v>46.879998952150302</v>
      </c>
      <c r="P771" s="24"/>
      <c r="Q771" s="24">
        <v>0</v>
      </c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>
        <v>82</v>
      </c>
      <c r="AD771" s="24">
        <v>83</v>
      </c>
      <c r="AE771" s="24"/>
      <c r="AF771" s="30">
        <f t="array" ref="AF771">Tableau1[[#This Row],[EC Sortie PAC]]-Tableau1[[#This Row],[EC entrée PAC]]</f>
        <v>1</v>
      </c>
      <c r="AG771" s="30">
        <f t="array" ref="AG771">Tableau1[[#This Row],[Différenctiel PAC]]</f>
        <v>1</v>
      </c>
      <c r="AH771" s="4">
        <f t="array" ref="AH771">Tableau1[[#This Row],[Echaudoirs]]+Tableau1[[#This Row],[Plumeuses]]</f>
        <v>0</v>
      </c>
      <c r="AI771" s="4">
        <f t="array" ref="AI771">Tableau1[[#This Row],[EF Surpréssée Eviscération]]+Tableau1[[#This Row],[EF Eviscération]]</f>
        <v>122.964997251518</v>
      </c>
      <c r="AJ771" s="4">
        <f t="array" ref="AJ771">Tableau1[[#This Row],[Conso EF dégrilleur]]+Tableau1[[#This Row],[Conso EF prélaveuse]]+Tableau1[[#This Row],[Conso EF adiabatique]]</f>
        <v>0</v>
      </c>
      <c r="AK771" s="4">
        <f>Tableau1[[#This Row],[Conso EC Filtre]]+Tableau1[[#This Row],[Conso EC Laveuse ]]</f>
        <v>0</v>
      </c>
      <c r="AL771" s="30">
        <f t="array" ref="AL771">Tableau1[[#This Row],[Conso EF Quai Atlas (calculée)]]+Tableau1[[#This Row],[Conso EC Quai Atlas (calculée)]]</f>
        <v>0</v>
      </c>
      <c r="AM771" s="30">
        <f t="array" ref="AM771">Tableau1[[#This Row],[Lavage cagettes]]+Tableau1[[#This Row],[Lavage pal box]]</f>
        <v>0</v>
      </c>
      <c r="AN771" s="30">
        <f t="array" ref="AN771">Tableau1[[#This Row],[40 bar]]+Tableau1[[#This Row],[24 bar]]</f>
        <v>0</v>
      </c>
      <c r="AO771" s="31"/>
      <c r="AP771" s="31">
        <f>Tableau1[[#This Row],[EC Vestiaires m³]]+Tableau1[[#This Row],[Vestiaires EF]]+Tableau1[[#This Row],[Zone B]]</f>
        <v>0</v>
      </c>
      <c r="AQ77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744.14500274848206</v>
      </c>
      <c r="AR771" s="6">
        <f>Tableau1[[#This Row],[prestation lavage 40B]]+Tableau1[[#This Row],[Prestation lavage 24B]]</f>
        <v>0</v>
      </c>
      <c r="AS771" s="6">
        <f>IFERROR(Tableau1[[#This Row],[40 bar (19h-23h59)]]+Y772,0)</f>
        <v>0</v>
      </c>
      <c r="AT771" s="6">
        <f>IFERROR(Tableau1[[#This Row],[24 bar (19H-23H59)]]+AB772,0)</f>
        <v>0</v>
      </c>
      <c r="AU771" s="33">
        <f t="array" ref="AU771">(Tableau1[[#This Row],[Conso eau]]-Tableau1[Rejet convention])/Tableau1[[#This Row],[Rejet convention]]</f>
        <v>0.10039340101522845</v>
      </c>
      <c r="AV771" s="34">
        <f t="array" ref="AV771">IF(Tableau1[[#This Row],[Nbr de poulets (entrée découpe)]]&gt;0,(Tableau1[[#This Row],[Conso eau]]/Tableau1[[#This Row],[Nbr de poulets (entrée découpe)]])*1000,"erreur")</f>
        <v>11.206301614174755</v>
      </c>
      <c r="AW771" s="35">
        <f t="array" ref="AW771">IF(Tableau1[[#This Row],[Tonnage sortie ressuage]]&gt;0,(Tableau1[[#This Row],[Conso eau]]/Tableau1[[#This Row],[Tonnage sortie ressuage]])*1000,"erreur")</f>
        <v>4.5079333721510562</v>
      </c>
      <c r="AX771" s="34">
        <f t="array" ref="AX77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71" s="21">
        <f>10</f>
        <v>10</v>
      </c>
      <c r="AZ771" s="21">
        <f>6</f>
        <v>6</v>
      </c>
      <c r="BA771" s="21" t="str">
        <f>TEXT(Tableau1[[#This Row],[Date]],"aaaa")</f>
        <v>2021</v>
      </c>
      <c r="BB771" s="21" t="str">
        <f>TEXT(Tableau1[[#This Row],[Date]],"mmmm")</f>
        <v>février</v>
      </c>
      <c r="BC771" s="21">
        <f>_xlfn.ISOWEEKNUM(Tableau1[[#This Row],[Date]])</f>
        <v>6</v>
      </c>
      <c r="BD771" s="21" t="str">
        <f>TEXT(Tableau1[[#This Row],[Date]],"jjjj")</f>
        <v>lundi</v>
      </c>
      <c r="BE771" s="21">
        <f>VLOOKUP(ROUND(Tableau1[[#This Row],[Année]],4),Tableau2[#Data],2)</f>
        <v>788</v>
      </c>
      <c r="BF771" s="21" t="str">
        <f>VLOOKUP(Tableau1[[#This Row],[Date]],Tableau3[],2)</f>
        <v>2020-2021</v>
      </c>
    </row>
    <row r="772" spans="1:58" hidden="1" x14ac:dyDescent="0.3">
      <c r="A772" s="22">
        <v>44236</v>
      </c>
      <c r="B772" s="20">
        <v>69902</v>
      </c>
      <c r="C772" s="20">
        <v>170989</v>
      </c>
      <c r="D772" s="24">
        <v>772.42</v>
      </c>
      <c r="E772" s="24"/>
      <c r="F772" s="24"/>
      <c r="G772" s="24"/>
      <c r="H772" s="24"/>
      <c r="I772" s="24"/>
      <c r="J772" s="24"/>
      <c r="K772" s="24"/>
      <c r="L772" s="24"/>
      <c r="M772" s="24">
        <v>0</v>
      </c>
      <c r="N772" s="24">
        <v>60.9799986369908</v>
      </c>
      <c r="O772" s="24">
        <v>44.589999003335798</v>
      </c>
      <c r="P772" s="24"/>
      <c r="Q772" s="24">
        <v>71.659998398274197</v>
      </c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4"/>
      <c r="AC772" s="24">
        <v>325</v>
      </c>
      <c r="AD772" s="24">
        <v>419</v>
      </c>
      <c r="AE772" s="24"/>
      <c r="AF772" s="30">
        <f t="array" ref="AF772">Tableau1[[#This Row],[EC Sortie PAC]]-Tableau1[[#This Row],[EC entrée PAC]]</f>
        <v>94</v>
      </c>
      <c r="AG772" s="30">
        <f t="array" ref="AG772">Tableau1[[#This Row],[Différenctiel PAC]]</f>
        <v>94</v>
      </c>
      <c r="AH772" s="4">
        <f t="array" ref="AH772">Tableau1[[#This Row],[Echaudoirs]]+Tableau1[[#This Row],[Plumeuses]]</f>
        <v>0</v>
      </c>
      <c r="AI772" s="4">
        <f t="array" ref="AI772">Tableau1[[#This Row],[EF Surpréssée Eviscération]]+Tableau1[[#This Row],[EF Eviscération]]</f>
        <v>105.56999764032659</v>
      </c>
      <c r="AJ772" s="4">
        <f t="array" ref="AJ772">Tableau1[[#This Row],[Conso EF dégrilleur]]+Tableau1[[#This Row],[Conso EF prélaveuse]]+Tableau1[[#This Row],[Conso EF adiabatique]]</f>
        <v>0</v>
      </c>
      <c r="AK772" s="4">
        <f>Tableau1[[#This Row],[Conso EC Filtre]]+Tableau1[[#This Row],[Conso EC Laveuse ]]</f>
        <v>0</v>
      </c>
      <c r="AL772" s="30">
        <f t="array" ref="AL772">Tableau1[[#This Row],[Conso EF Quai Atlas (calculée)]]+Tableau1[[#This Row],[Conso EC Quai Atlas (calculée)]]</f>
        <v>0</v>
      </c>
      <c r="AM772" s="30">
        <f t="array" ref="AM772">Tableau1[[#This Row],[Lavage cagettes]]+Tableau1[[#This Row],[Lavage pal box]]</f>
        <v>0</v>
      </c>
      <c r="AN772" s="30">
        <f t="array" ref="AN772">Tableau1[[#This Row],[40 bar]]+Tableau1[[#This Row],[24 bar]]</f>
        <v>0</v>
      </c>
      <c r="AO772" s="31"/>
      <c r="AP772" s="31">
        <f>Tableau1[[#This Row],[EC Vestiaires m³]]+Tableau1[[#This Row],[Vestiaires EF]]+Tableau1[[#This Row],[Zone B]]</f>
        <v>0</v>
      </c>
      <c r="AQ77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595.19000396139916</v>
      </c>
      <c r="AR772" s="6">
        <f>Tableau1[[#This Row],[prestation lavage 40B]]+Tableau1[[#This Row],[Prestation lavage 24B]]</f>
        <v>0</v>
      </c>
      <c r="AS772" s="6">
        <f>IFERROR(Tableau1[[#This Row],[40 bar (19h-23h59)]]+Y773,0)</f>
        <v>0</v>
      </c>
      <c r="AT772" s="6">
        <f>IFERROR(Tableau1[[#This Row],[24 bar (19H-23H59)]]+AB773,0)</f>
        <v>0</v>
      </c>
      <c r="AU772" s="33">
        <f t="array" ref="AU772">(Tableau1[[#This Row],[Conso eau]]-Tableau1[Rejet convention])/Tableau1[[#This Row],[Rejet convention]]</f>
        <v>-1.9771573604060965E-2</v>
      </c>
      <c r="AV772" s="34">
        <f t="array" ref="AV772">IF(Tableau1[[#This Row],[Nbr de poulets (entrée découpe)]]&gt;0,(Tableau1[[#This Row],[Conso eau]]/Tableau1[[#This Row],[Nbr de poulets (entrée découpe)]])*1000,"erreur")</f>
        <v>11.050041486652743</v>
      </c>
      <c r="AW772" s="35">
        <f t="array" ref="AW772">IF(Tableau1[[#This Row],[Tonnage sortie ressuage]]&gt;0,(Tableau1[[#This Row],[Conso eau]]/Tableau1[[#This Row],[Tonnage sortie ressuage]])*1000,"erreur")</f>
        <v>4.5173666142266464</v>
      </c>
      <c r="AX772" s="34">
        <f t="array" ref="AX77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72" s="21">
        <f>10</f>
        <v>10</v>
      </c>
      <c r="AZ772" s="21">
        <f>6</f>
        <v>6</v>
      </c>
      <c r="BA772" s="21" t="str">
        <f>TEXT(Tableau1[[#This Row],[Date]],"aaaa")</f>
        <v>2021</v>
      </c>
      <c r="BB772" s="21" t="str">
        <f>TEXT(Tableau1[[#This Row],[Date]],"mmmm")</f>
        <v>février</v>
      </c>
      <c r="BC772" s="21">
        <f>_xlfn.ISOWEEKNUM(Tableau1[[#This Row],[Date]])</f>
        <v>6</v>
      </c>
      <c r="BD772" s="21" t="str">
        <f>TEXT(Tableau1[[#This Row],[Date]],"jjjj")</f>
        <v>mardi</v>
      </c>
      <c r="BE772" s="21">
        <f>VLOOKUP(ROUND(Tableau1[[#This Row],[Année]],4),Tableau2[#Data],2)</f>
        <v>788</v>
      </c>
      <c r="BF772" s="21" t="str">
        <f>VLOOKUP(Tableau1[[#This Row],[Date]],Tableau3[],2)</f>
        <v>2020-2021</v>
      </c>
    </row>
    <row r="773" spans="1:58" hidden="1" x14ac:dyDescent="0.3">
      <c r="A773" s="22">
        <v>44237</v>
      </c>
      <c r="B773" s="20">
        <v>22777</v>
      </c>
      <c r="C773" s="20">
        <v>52345</v>
      </c>
      <c r="D773" s="24">
        <v>477.2</v>
      </c>
      <c r="E773" s="24"/>
      <c r="F773" s="24"/>
      <c r="G773" s="24"/>
      <c r="H773" s="24"/>
      <c r="I773" s="24"/>
      <c r="J773" s="24"/>
      <c r="K773" s="24"/>
      <c r="L773" s="24"/>
      <c r="M773" s="24">
        <v>0</v>
      </c>
      <c r="N773" s="24">
        <v>27.964999374933502</v>
      </c>
      <c r="O773" s="24">
        <v>21.674999515526</v>
      </c>
      <c r="P773" s="24"/>
      <c r="Q773" s="24">
        <v>58.649998689070301</v>
      </c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24">
        <v>510</v>
      </c>
      <c r="AD773" s="24">
        <v>496</v>
      </c>
      <c r="AE773" s="24"/>
      <c r="AF773" s="30">
        <f t="array" ref="AF773">Tableau1[[#This Row],[EC Sortie PAC]]-Tableau1[[#This Row],[EC entrée PAC]]</f>
        <v>-14</v>
      </c>
      <c r="AG773" s="30">
        <f t="array" ref="AG773">Tableau1[[#This Row],[Différenctiel PAC]]</f>
        <v>-14</v>
      </c>
      <c r="AH773" s="4">
        <f t="array" ref="AH773">Tableau1[[#This Row],[Echaudoirs]]+Tableau1[[#This Row],[Plumeuses]]</f>
        <v>0</v>
      </c>
      <c r="AI773" s="4">
        <f t="array" ref="AI773">Tableau1[[#This Row],[EF Surpréssée Eviscération]]+Tableau1[[#This Row],[EF Eviscération]]</f>
        <v>49.639998890459502</v>
      </c>
      <c r="AJ773" s="4">
        <f t="array" ref="AJ773">Tableau1[[#This Row],[Conso EF dégrilleur]]+Tableau1[[#This Row],[Conso EF prélaveuse]]+Tableau1[[#This Row],[Conso EF adiabatique]]</f>
        <v>0</v>
      </c>
      <c r="AK773" s="4">
        <f>Tableau1[[#This Row],[Conso EC Filtre]]+Tableau1[[#This Row],[Conso EC Laveuse ]]</f>
        <v>0</v>
      </c>
      <c r="AL773" s="30">
        <f t="array" ref="AL773">Tableau1[[#This Row],[Conso EF Quai Atlas (calculée)]]+Tableau1[[#This Row],[Conso EC Quai Atlas (calculée)]]</f>
        <v>0</v>
      </c>
      <c r="AM773" s="30">
        <f t="array" ref="AM773">Tableau1[[#This Row],[Lavage cagettes]]+Tableau1[[#This Row],[Lavage pal box]]</f>
        <v>0</v>
      </c>
      <c r="AN773" s="30">
        <f t="array" ref="AN773">Tableau1[[#This Row],[40 bar]]+Tableau1[[#This Row],[24 bar]]</f>
        <v>0</v>
      </c>
      <c r="AO773" s="31"/>
      <c r="AP773" s="31">
        <f>Tableau1[[#This Row],[EC Vestiaires m³]]+Tableau1[[#This Row],[Vestiaires EF]]+Tableau1[[#This Row],[Zone B]]</f>
        <v>0</v>
      </c>
      <c r="AQ77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368.91000242047016</v>
      </c>
      <c r="AR773" s="6">
        <f>Tableau1[[#This Row],[prestation lavage 40B]]+Tableau1[[#This Row],[Prestation lavage 24B]]</f>
        <v>0</v>
      </c>
      <c r="AS773" s="6">
        <f>IFERROR(Tableau1[[#This Row],[40 bar (19h-23h59)]]+Y774,0)</f>
        <v>0</v>
      </c>
      <c r="AT773" s="6">
        <f>IFERROR(Tableau1[[#This Row],[24 bar (19H-23H59)]]+AB774,0)</f>
        <v>0</v>
      </c>
      <c r="AU773" s="33">
        <f t="array" ref="AU773">(Tableau1[[#This Row],[Conso eau]]-Tableau1[Rejet convention])/Tableau1[[#This Row],[Rejet convention]]</f>
        <v>-0.39441624365482236</v>
      </c>
      <c r="AV773" s="34">
        <f t="array" ref="AV773">IF(Tableau1[[#This Row],[Nbr de poulets (entrée découpe)]]&gt;0,(Tableau1[[#This Row],[Conso eau]]/Tableau1[[#This Row],[Nbr de poulets (entrée découpe)]])*1000,"erreur")</f>
        <v>20.950959301049306</v>
      </c>
      <c r="AW773" s="35">
        <f t="array" ref="AW773">IF(Tableau1[[#This Row],[Tonnage sortie ressuage]]&gt;0,(Tableau1[[#This Row],[Conso eau]]/Tableau1[[#This Row],[Tonnage sortie ressuage]])*1000,"erreur")</f>
        <v>9.1164390104116908</v>
      </c>
      <c r="AX773" s="34">
        <f t="array" ref="AX77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73" s="21">
        <f>10</f>
        <v>10</v>
      </c>
      <c r="AZ773" s="21">
        <f>6</f>
        <v>6</v>
      </c>
      <c r="BA773" s="21" t="str">
        <f>TEXT(Tableau1[[#This Row],[Date]],"aaaa")</f>
        <v>2021</v>
      </c>
      <c r="BB773" s="21" t="str">
        <f>TEXT(Tableau1[[#This Row],[Date]],"mmmm")</f>
        <v>février</v>
      </c>
      <c r="BC773" s="21">
        <f>_xlfn.ISOWEEKNUM(Tableau1[[#This Row],[Date]])</f>
        <v>6</v>
      </c>
      <c r="BD773" s="21" t="str">
        <f>TEXT(Tableau1[[#This Row],[Date]],"jjjj")</f>
        <v>mercredi</v>
      </c>
      <c r="BE773" s="21">
        <f>VLOOKUP(ROUND(Tableau1[[#This Row],[Année]],4),Tableau2[#Data],2)</f>
        <v>788</v>
      </c>
      <c r="BF773" s="21" t="str">
        <f>VLOOKUP(Tableau1[[#This Row],[Date]],Tableau3[],2)</f>
        <v>2020-2021</v>
      </c>
    </row>
    <row r="774" spans="1:58" hidden="1" x14ac:dyDescent="0.3">
      <c r="A774" s="22">
        <v>44238</v>
      </c>
      <c r="B774" s="20">
        <v>61336</v>
      </c>
      <c r="C774" s="20">
        <v>148179</v>
      </c>
      <c r="D774" s="24">
        <v>743.87</v>
      </c>
      <c r="E774" s="24"/>
      <c r="F774" s="24"/>
      <c r="G774" s="24"/>
      <c r="H774" s="24"/>
      <c r="I774" s="24"/>
      <c r="J774" s="24"/>
      <c r="K774" s="24"/>
      <c r="L774" s="24"/>
      <c r="M774" s="24">
        <v>0</v>
      </c>
      <c r="N774" s="24">
        <v>67.139998499304099</v>
      </c>
      <c r="O774" s="24">
        <v>42.744999044574797</v>
      </c>
      <c r="P774" s="24"/>
      <c r="Q774" s="24">
        <v>38.619999136775697</v>
      </c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>
        <v>368</v>
      </c>
      <c r="AD774" s="24">
        <v>439</v>
      </c>
      <c r="AE774" s="24"/>
      <c r="AF774" s="30">
        <f t="array" ref="AF774">Tableau1[[#This Row],[EC Sortie PAC]]-Tableau1[[#This Row],[EC entrée PAC]]</f>
        <v>71</v>
      </c>
      <c r="AG774" s="30">
        <f t="array" ref="AG774">Tableau1[[#This Row],[Différenctiel PAC]]</f>
        <v>71</v>
      </c>
      <c r="AH774" s="4">
        <f t="array" ref="AH774">Tableau1[[#This Row],[Echaudoirs]]+Tableau1[[#This Row],[Plumeuses]]</f>
        <v>0</v>
      </c>
      <c r="AI774" s="4">
        <f t="array" ref="AI774">Tableau1[[#This Row],[EF Surpréssée Eviscération]]+Tableau1[[#This Row],[EF Eviscération]]</f>
        <v>109.8849975438789</v>
      </c>
      <c r="AJ774" s="4">
        <f t="array" ref="AJ774">Tableau1[[#This Row],[Conso EF dégrilleur]]+Tableau1[[#This Row],[Conso EF prélaveuse]]+Tableau1[[#This Row],[Conso EF adiabatique]]</f>
        <v>0</v>
      </c>
      <c r="AK774" s="4">
        <f>Tableau1[[#This Row],[Conso EC Filtre]]+Tableau1[[#This Row],[Conso EC Laveuse ]]</f>
        <v>0</v>
      </c>
      <c r="AL774" s="30">
        <f t="array" ref="AL774">Tableau1[[#This Row],[Conso EF Quai Atlas (calculée)]]+Tableau1[[#This Row],[Conso EC Quai Atlas (calculée)]]</f>
        <v>0</v>
      </c>
      <c r="AM774" s="30">
        <f t="array" ref="AM774">Tableau1[[#This Row],[Lavage cagettes]]+Tableau1[[#This Row],[Lavage pal box]]</f>
        <v>0</v>
      </c>
      <c r="AN774" s="30">
        <f t="array" ref="AN774">Tableau1[[#This Row],[40 bar]]+Tableau1[[#This Row],[24 bar]]</f>
        <v>0</v>
      </c>
      <c r="AO774" s="31"/>
      <c r="AP774" s="31">
        <f>Tableau1[[#This Row],[EC Vestiaires m³]]+Tableau1[[#This Row],[Vestiaires EF]]+Tableau1[[#This Row],[Zone B]]</f>
        <v>0</v>
      </c>
      <c r="AQ77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595.36500331934542</v>
      </c>
      <c r="AR774" s="6">
        <f>Tableau1[[#This Row],[prestation lavage 40B]]+Tableau1[[#This Row],[Prestation lavage 24B]]</f>
        <v>0</v>
      </c>
      <c r="AS774" s="6">
        <f>IFERROR(Tableau1[[#This Row],[40 bar (19h-23h59)]]+Y775,0)</f>
        <v>0</v>
      </c>
      <c r="AT774" s="6">
        <f>IFERROR(Tableau1[[#This Row],[24 bar (19H-23H59)]]+AB775,0)</f>
        <v>0</v>
      </c>
      <c r="AU774" s="33">
        <f t="array" ref="AU774">(Tableau1[[#This Row],[Conso eau]]-Tableau1[Rejet convention])/Tableau1[[#This Row],[Rejet convention]]</f>
        <v>-5.6002538071065984E-2</v>
      </c>
      <c r="AV774" s="34">
        <f t="array" ref="AV774">IF(Tableau1[[#This Row],[Nbr de poulets (entrée découpe)]]&gt;0,(Tableau1[[#This Row],[Conso eau]]/Tableau1[[#This Row],[Nbr de poulets (entrée découpe)]])*1000,"erreur")</f>
        <v>12.127787922264249</v>
      </c>
      <c r="AW774" s="35">
        <f t="array" ref="AW774">IF(Tableau1[[#This Row],[Tonnage sortie ressuage]]&gt;0,(Tableau1[[#This Row],[Conso eau]]/Tableau1[[#This Row],[Tonnage sortie ressuage]])*1000,"erreur")</f>
        <v>5.0200770689503909</v>
      </c>
      <c r="AX774" s="34">
        <f t="array" ref="AX77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74" s="21">
        <f>10</f>
        <v>10</v>
      </c>
      <c r="AZ774" s="21">
        <f>6</f>
        <v>6</v>
      </c>
      <c r="BA774" s="21" t="str">
        <f>TEXT(Tableau1[[#This Row],[Date]],"aaaa")</f>
        <v>2021</v>
      </c>
      <c r="BB774" s="21" t="str">
        <f>TEXT(Tableau1[[#This Row],[Date]],"mmmm")</f>
        <v>février</v>
      </c>
      <c r="BC774" s="21">
        <f>_xlfn.ISOWEEKNUM(Tableau1[[#This Row],[Date]])</f>
        <v>6</v>
      </c>
      <c r="BD774" s="21" t="str">
        <f>TEXT(Tableau1[[#This Row],[Date]],"jjjj")</f>
        <v>jeudi</v>
      </c>
      <c r="BE774" s="21">
        <f>VLOOKUP(ROUND(Tableau1[[#This Row],[Année]],4),Tableau2[#Data],2)</f>
        <v>788</v>
      </c>
      <c r="BF774" s="21" t="str">
        <f>VLOOKUP(Tableau1[[#This Row],[Date]],Tableau3[],2)</f>
        <v>2020-2021</v>
      </c>
    </row>
    <row r="775" spans="1:58" hidden="1" x14ac:dyDescent="0.3">
      <c r="A775" s="22">
        <v>44239</v>
      </c>
      <c r="B775" s="20">
        <v>4461</v>
      </c>
      <c r="C775" s="20">
        <v>0</v>
      </c>
      <c r="D775" s="24">
        <v>330.42</v>
      </c>
      <c r="E775" s="24"/>
      <c r="F775" s="24"/>
      <c r="G775" s="24"/>
      <c r="H775" s="24"/>
      <c r="I775" s="24"/>
      <c r="J775" s="24"/>
      <c r="K775" s="24"/>
      <c r="L775" s="24"/>
      <c r="M775" s="24">
        <v>0</v>
      </c>
      <c r="N775" s="24">
        <v>10.4949997654185</v>
      </c>
      <c r="O775" s="24">
        <v>16.529999630525701</v>
      </c>
      <c r="P775" s="24"/>
      <c r="Q775" s="24">
        <v>73.799998350441498</v>
      </c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>
        <v>484</v>
      </c>
      <c r="AD775" s="24">
        <v>410</v>
      </c>
      <c r="AE775" s="24"/>
      <c r="AF775" s="30">
        <f t="array" ref="AF775">Tableau1[[#This Row],[EC Sortie PAC]]-Tableau1[[#This Row],[EC entrée PAC]]</f>
        <v>-74</v>
      </c>
      <c r="AG775" s="30">
        <f t="array" ref="AG775">Tableau1[[#This Row],[Différenctiel PAC]]</f>
        <v>-74</v>
      </c>
      <c r="AH775" s="4">
        <f t="array" ref="AH775">Tableau1[[#This Row],[Echaudoirs]]+Tableau1[[#This Row],[Plumeuses]]</f>
        <v>0</v>
      </c>
      <c r="AI775" s="4">
        <f t="array" ref="AI775">Tableau1[[#This Row],[EF Surpréssée Eviscération]]+Tableau1[[#This Row],[EF Eviscération]]</f>
        <v>27.024999395944199</v>
      </c>
      <c r="AJ775" s="4">
        <f t="array" ref="AJ775">Tableau1[[#This Row],[Conso EF dégrilleur]]+Tableau1[[#This Row],[Conso EF prélaveuse]]+Tableau1[[#This Row],[Conso EF adiabatique]]</f>
        <v>0</v>
      </c>
      <c r="AK775" s="4">
        <f>Tableau1[[#This Row],[Conso EC Filtre]]+Tableau1[[#This Row],[Conso EC Laveuse ]]</f>
        <v>0</v>
      </c>
      <c r="AL775" s="30">
        <f t="array" ref="AL775">Tableau1[[#This Row],[Conso EF Quai Atlas (calculée)]]+Tableau1[[#This Row],[Conso EC Quai Atlas (calculée)]]</f>
        <v>0</v>
      </c>
      <c r="AM775" s="30">
        <f t="array" ref="AM775">Tableau1[[#This Row],[Lavage cagettes]]+Tableau1[[#This Row],[Lavage pal box]]</f>
        <v>0</v>
      </c>
      <c r="AN775" s="30">
        <f t="array" ref="AN775">Tableau1[[#This Row],[40 bar]]+Tableau1[[#This Row],[24 bar]]</f>
        <v>0</v>
      </c>
      <c r="AO775" s="31"/>
      <c r="AP775" s="31">
        <f>Tableau1[[#This Row],[EC Vestiaires m³]]+Tableau1[[#This Row],[Vestiaires EF]]+Tableau1[[#This Row],[Zone B]]</f>
        <v>0</v>
      </c>
      <c r="AQ77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229.59500225361433</v>
      </c>
      <c r="AR775" s="6">
        <f>Tableau1[[#This Row],[prestation lavage 40B]]+Tableau1[[#This Row],[Prestation lavage 24B]]</f>
        <v>0</v>
      </c>
      <c r="AS775" s="6">
        <f>IFERROR(Tableau1[[#This Row],[40 bar (19h-23h59)]]+Y776,0)</f>
        <v>0</v>
      </c>
      <c r="AT775" s="6">
        <f>IFERROR(Tableau1[[#This Row],[24 bar (19H-23H59)]]+AB776,0)</f>
        <v>0</v>
      </c>
      <c r="AU775" s="33">
        <f t="array" ref="AU775">(Tableau1[[#This Row],[Conso eau]]-Tableau1[Rejet convention])/Tableau1[[#This Row],[Rejet convention]]</f>
        <v>-0.5806852791878172</v>
      </c>
      <c r="AV775" s="34">
        <f t="array" ref="AV775">IF(Tableau1[[#This Row],[Nbr de poulets (entrée découpe)]]&gt;0,(Tableau1[[#This Row],[Conso eau]]/Tableau1[[#This Row],[Nbr de poulets (entrée découpe)]])*1000,"erreur")</f>
        <v>74.068594485541354</v>
      </c>
      <c r="AW775" s="35" t="str">
        <f t="array" ref="AW775">IF(Tableau1[[#This Row],[Tonnage sortie ressuage]]&gt;0,(Tableau1[[#This Row],[Conso eau]]/Tableau1[[#This Row],[Tonnage sortie ressuage]])*1000,"erreur")</f>
        <v>erreur</v>
      </c>
      <c r="AX775" s="34">
        <f t="array" ref="AX77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75" s="21">
        <f>10</f>
        <v>10</v>
      </c>
      <c r="AZ775" s="21">
        <f>6</f>
        <v>6</v>
      </c>
      <c r="BA775" s="21" t="str">
        <f>TEXT(Tableau1[[#This Row],[Date]],"aaaa")</f>
        <v>2021</v>
      </c>
      <c r="BB775" s="21" t="str">
        <f>TEXT(Tableau1[[#This Row],[Date]],"mmmm")</f>
        <v>février</v>
      </c>
      <c r="BC775" s="21">
        <f>_xlfn.ISOWEEKNUM(Tableau1[[#This Row],[Date]])</f>
        <v>6</v>
      </c>
      <c r="BD775" s="21" t="str">
        <f>TEXT(Tableau1[[#This Row],[Date]],"jjjj")</f>
        <v>vendredi</v>
      </c>
      <c r="BE775" s="21">
        <f>VLOOKUP(ROUND(Tableau1[[#This Row],[Année]],4),Tableau2[#Data],2)</f>
        <v>788</v>
      </c>
      <c r="BF775" s="21" t="str">
        <f>VLOOKUP(Tableau1[[#This Row],[Date]],Tableau3[],2)</f>
        <v>2020-2021</v>
      </c>
    </row>
    <row r="776" spans="1:58" hidden="1" x14ac:dyDescent="0.3">
      <c r="A776" s="22">
        <v>44240</v>
      </c>
      <c r="B776" s="20"/>
      <c r="C776" s="20">
        <v>0</v>
      </c>
      <c r="D776" s="24">
        <v>158.15</v>
      </c>
      <c r="E776" s="24"/>
      <c r="F776" s="24"/>
      <c r="G776" s="24"/>
      <c r="H776" s="24"/>
      <c r="I776" s="24"/>
      <c r="J776" s="24"/>
      <c r="K776" s="24"/>
      <c r="L776" s="24"/>
      <c r="M776" s="24">
        <v>0</v>
      </c>
      <c r="N776" s="24">
        <v>0</v>
      </c>
      <c r="O776" s="24">
        <v>6.1049998635426199</v>
      </c>
      <c r="P776" s="24"/>
      <c r="Q776" s="24">
        <v>50.029998881742401</v>
      </c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24">
        <v>286</v>
      </c>
      <c r="AD776" s="24">
        <v>294</v>
      </c>
      <c r="AE776" s="24"/>
      <c r="AF776" s="30">
        <f t="array" ref="AF776">Tableau1[[#This Row],[EC Sortie PAC]]-Tableau1[[#This Row],[EC entrée PAC]]</f>
        <v>8</v>
      </c>
      <c r="AG776" s="30">
        <f t="array" ref="AG776">Tableau1[[#This Row],[Différenctiel PAC]]</f>
        <v>8</v>
      </c>
      <c r="AH776" s="4">
        <f t="array" ref="AH776">Tableau1[[#This Row],[Echaudoirs]]+Tableau1[[#This Row],[Plumeuses]]</f>
        <v>0</v>
      </c>
      <c r="AI776" s="4">
        <f t="array" ref="AI776">Tableau1[[#This Row],[EF Surpréssée Eviscération]]+Tableau1[[#This Row],[EF Eviscération]]</f>
        <v>6.1049998635426199</v>
      </c>
      <c r="AJ776" s="4">
        <f t="array" ref="AJ776">Tableau1[[#This Row],[Conso EF dégrilleur]]+Tableau1[[#This Row],[Conso EF prélaveuse]]+Tableau1[[#This Row],[Conso EF adiabatique]]</f>
        <v>0</v>
      </c>
      <c r="AK776" s="4">
        <f>Tableau1[[#This Row],[Conso EC Filtre]]+Tableau1[[#This Row],[Conso EC Laveuse ]]</f>
        <v>0</v>
      </c>
      <c r="AL776" s="30">
        <f t="array" ref="AL776">Tableau1[[#This Row],[Conso EF Quai Atlas (calculée)]]+Tableau1[[#This Row],[Conso EC Quai Atlas (calculée)]]</f>
        <v>0</v>
      </c>
      <c r="AM776" s="30">
        <f t="array" ref="AM776">Tableau1[[#This Row],[Lavage cagettes]]+Tableau1[[#This Row],[Lavage pal box]]</f>
        <v>0</v>
      </c>
      <c r="AN776" s="30">
        <f t="array" ref="AN776">Tableau1[[#This Row],[40 bar]]+Tableau1[[#This Row],[24 bar]]</f>
        <v>0</v>
      </c>
      <c r="AO776" s="31"/>
      <c r="AP776" s="31">
        <f>Tableau1[[#This Row],[EC Vestiaires m³]]+Tableau1[[#This Row],[Vestiaires EF]]+Tableau1[[#This Row],[Zone B]]</f>
        <v>0</v>
      </c>
      <c r="AQ77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102.01500125471499</v>
      </c>
      <c r="AR776" s="6">
        <f>Tableau1[[#This Row],[prestation lavage 40B]]+Tableau1[[#This Row],[Prestation lavage 24B]]</f>
        <v>0</v>
      </c>
      <c r="AS776" s="6">
        <f>IFERROR(Tableau1[[#This Row],[40 bar (19h-23h59)]]+Y777,0)</f>
        <v>0</v>
      </c>
      <c r="AT776" s="6">
        <f>IFERROR(Tableau1[[#This Row],[24 bar (19H-23H59)]]+AB777,0)</f>
        <v>0</v>
      </c>
      <c r="AU776" s="33">
        <f t="array" ref="AU776">(Tableau1[[#This Row],[Conso eau]]-Tableau1[Rejet convention])/Tableau1[[#This Row],[Rejet convention]]</f>
        <v>-0.79930203045685277</v>
      </c>
      <c r="AV776" s="34" t="str">
        <f t="array" ref="AV776">IF(Tableau1[[#This Row],[Nbr de poulets (entrée découpe)]]&gt;0,(Tableau1[[#This Row],[Conso eau]]/Tableau1[[#This Row],[Nbr de poulets (entrée découpe)]])*1000,"erreur")</f>
        <v>erreur</v>
      </c>
      <c r="AW776" s="35" t="str">
        <f t="array" ref="AW776">IF(Tableau1[[#This Row],[Tonnage sortie ressuage]]&gt;0,(Tableau1[[#This Row],[Conso eau]]/Tableau1[[#This Row],[Tonnage sortie ressuage]])*1000,"erreur")</f>
        <v>erreur</v>
      </c>
      <c r="AX776" s="34" t="str">
        <f t="array" ref="AX77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76" s="21">
        <f>10</f>
        <v>10</v>
      </c>
      <c r="AZ776" s="21">
        <f>6</f>
        <v>6</v>
      </c>
      <c r="BA776" s="21" t="str">
        <f>TEXT(Tableau1[[#This Row],[Date]],"aaaa")</f>
        <v>2021</v>
      </c>
      <c r="BB776" s="21" t="str">
        <f>TEXT(Tableau1[[#This Row],[Date]],"mmmm")</f>
        <v>février</v>
      </c>
      <c r="BC776" s="21">
        <f>_xlfn.ISOWEEKNUM(Tableau1[[#This Row],[Date]])</f>
        <v>6</v>
      </c>
      <c r="BD776" s="21" t="str">
        <f>TEXT(Tableau1[[#This Row],[Date]],"jjjj")</f>
        <v>samedi</v>
      </c>
      <c r="BE776" s="21">
        <f>VLOOKUP(ROUND(Tableau1[[#This Row],[Année]],4),Tableau2[#Data],2)</f>
        <v>788</v>
      </c>
      <c r="BF776" s="21" t="str">
        <f>VLOOKUP(Tableau1[[#This Row],[Date]],Tableau3[],2)</f>
        <v>2020-2021</v>
      </c>
    </row>
    <row r="777" spans="1:58" hidden="1" x14ac:dyDescent="0.3">
      <c r="A777" s="22">
        <v>44241</v>
      </c>
      <c r="B777" s="20"/>
      <c r="C777" s="20">
        <v>0</v>
      </c>
      <c r="D777" s="24">
        <v>39.229999999999997</v>
      </c>
      <c r="E777" s="24"/>
      <c r="F777" s="24"/>
      <c r="G777" s="24"/>
      <c r="H777" s="24"/>
      <c r="I777" s="24"/>
      <c r="J777" s="24"/>
      <c r="K777" s="24"/>
      <c r="L777" s="24"/>
      <c r="M777" s="24">
        <v>0</v>
      </c>
      <c r="N777" s="24">
        <v>1.4999999664723899E-2</v>
      </c>
      <c r="O777" s="24">
        <v>6.37999985739589</v>
      </c>
      <c r="P777" s="24"/>
      <c r="Q777" s="24">
        <v>20.469999542459799</v>
      </c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24">
        <v>171</v>
      </c>
      <c r="AD777" s="24">
        <v>99</v>
      </c>
      <c r="AE777" s="24"/>
      <c r="AF777" s="30">
        <f t="array" ref="AF777">Tableau1[[#This Row],[EC Sortie PAC]]-Tableau1[[#This Row],[EC entrée PAC]]</f>
        <v>-72</v>
      </c>
      <c r="AG777" s="30">
        <f t="array" ref="AG777">Tableau1[[#This Row],[Différenctiel PAC]]</f>
        <v>-72</v>
      </c>
      <c r="AH777" s="4">
        <f t="array" ref="AH777">Tableau1[[#This Row],[Echaudoirs]]+Tableau1[[#This Row],[Plumeuses]]</f>
        <v>0</v>
      </c>
      <c r="AI777" s="4">
        <f t="array" ref="AI777">Tableau1[[#This Row],[EF Surpréssée Eviscération]]+Tableau1[[#This Row],[EF Eviscération]]</f>
        <v>6.3949998570606139</v>
      </c>
      <c r="AJ777" s="4">
        <f t="array" ref="AJ777">Tableau1[[#This Row],[Conso EF dégrilleur]]+Tableau1[[#This Row],[Conso EF prélaveuse]]+Tableau1[[#This Row],[Conso EF adiabatique]]</f>
        <v>0</v>
      </c>
      <c r="AK777" s="4">
        <f>Tableau1[[#This Row],[Conso EC Filtre]]+Tableau1[[#This Row],[Conso EC Laveuse ]]</f>
        <v>0</v>
      </c>
      <c r="AL777" s="30">
        <f t="array" ref="AL777">Tableau1[[#This Row],[Conso EF Quai Atlas (calculée)]]+Tableau1[[#This Row],[Conso EC Quai Atlas (calculée)]]</f>
        <v>0</v>
      </c>
      <c r="AM777" s="30">
        <f t="array" ref="AM777">Tableau1[[#This Row],[Lavage cagettes]]+Tableau1[[#This Row],[Lavage pal box]]</f>
        <v>0</v>
      </c>
      <c r="AN777" s="30">
        <f t="array" ref="AN777">Tableau1[[#This Row],[40 bar]]+Tableau1[[#This Row],[24 bar]]</f>
        <v>0</v>
      </c>
      <c r="AO777" s="31"/>
      <c r="AP777" s="31">
        <f>Tableau1[[#This Row],[EC Vestiaires m³]]+Tableau1[[#This Row],[Vestiaires EF]]+Tableau1[[#This Row],[Zone B]]</f>
        <v>0</v>
      </c>
      <c r="AQ77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12.365000600479583</v>
      </c>
      <c r="AR777" s="6">
        <f>Tableau1[[#This Row],[prestation lavage 40B]]+Tableau1[[#This Row],[Prestation lavage 24B]]</f>
        <v>0</v>
      </c>
      <c r="AS777" s="6">
        <f>IFERROR(Tableau1[[#This Row],[40 bar (19h-23h59)]]+Y778,0)</f>
        <v>0</v>
      </c>
      <c r="AT777" s="6">
        <f>IFERROR(Tableau1[[#This Row],[24 bar (19H-23H59)]]+AB778,0)</f>
        <v>0</v>
      </c>
      <c r="AU777" s="33">
        <f t="array" ref="AU777">(Tableau1[[#This Row],[Conso eau]]-Tableau1[Rejet convention])/Tableau1[[#This Row],[Rejet convention]]</f>
        <v>-0.95021573604060916</v>
      </c>
      <c r="AV777" s="34" t="str">
        <f t="array" ref="AV777">IF(Tableau1[[#This Row],[Nbr de poulets (entrée découpe)]]&gt;0,(Tableau1[[#This Row],[Conso eau]]/Tableau1[[#This Row],[Nbr de poulets (entrée découpe)]])*1000,"erreur")</f>
        <v>erreur</v>
      </c>
      <c r="AW777" s="35" t="str">
        <f t="array" ref="AW777">IF(Tableau1[[#This Row],[Tonnage sortie ressuage]]&gt;0,(Tableau1[[#This Row],[Conso eau]]/Tableau1[[#This Row],[Tonnage sortie ressuage]])*1000,"erreur")</f>
        <v>erreur</v>
      </c>
      <c r="AX777" s="34" t="str">
        <f t="array" ref="AX77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77" s="21">
        <f>10</f>
        <v>10</v>
      </c>
      <c r="AZ777" s="21">
        <f>6</f>
        <v>6</v>
      </c>
      <c r="BA777" s="21" t="str">
        <f>TEXT(Tableau1[[#This Row],[Date]],"aaaa")</f>
        <v>2021</v>
      </c>
      <c r="BB777" s="21" t="str">
        <f>TEXT(Tableau1[[#This Row],[Date]],"mmmm")</f>
        <v>février</v>
      </c>
      <c r="BC777" s="21">
        <f>_xlfn.ISOWEEKNUM(Tableau1[[#This Row],[Date]])</f>
        <v>6</v>
      </c>
      <c r="BD777" s="21" t="str">
        <f>TEXT(Tableau1[[#This Row],[Date]],"jjjj")</f>
        <v>dimanche</v>
      </c>
      <c r="BE777" s="21">
        <f>VLOOKUP(ROUND(Tableau1[[#This Row],[Année]],4),Tableau2[#Data],2)</f>
        <v>788</v>
      </c>
      <c r="BF777" s="21" t="str">
        <f>VLOOKUP(Tableau1[[#This Row],[Date]],Tableau3[],2)</f>
        <v>2020-2021</v>
      </c>
    </row>
    <row r="778" spans="1:58" hidden="1" x14ac:dyDescent="0.3">
      <c r="A778" s="22">
        <v>44242</v>
      </c>
      <c r="B778" s="20">
        <v>81304</v>
      </c>
      <c r="C778" s="20">
        <v>208140</v>
      </c>
      <c r="D778" s="24">
        <v>819.73</v>
      </c>
      <c r="E778" s="24"/>
      <c r="F778" s="24"/>
      <c r="G778" s="24"/>
      <c r="H778" s="24"/>
      <c r="I778" s="24"/>
      <c r="J778" s="24"/>
      <c r="K778" s="24"/>
      <c r="L778" s="24"/>
      <c r="M778" s="24">
        <v>0</v>
      </c>
      <c r="N778" s="24">
        <v>85.909998079761905</v>
      </c>
      <c r="O778" s="24">
        <v>54.359998784959302</v>
      </c>
      <c r="P778" s="24"/>
      <c r="Q778" s="24">
        <v>0</v>
      </c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>
        <v>74</v>
      </c>
      <c r="AD778" s="24">
        <v>75</v>
      </c>
      <c r="AE778" s="24"/>
      <c r="AF778" s="30">
        <f t="array" ref="AF778">Tableau1[[#This Row],[EC Sortie PAC]]-Tableau1[[#This Row],[EC entrée PAC]]</f>
        <v>1</v>
      </c>
      <c r="AG778" s="30">
        <f t="array" ref="AG778">Tableau1[[#This Row],[Différenctiel PAC]]</f>
        <v>1</v>
      </c>
      <c r="AH778" s="4">
        <f t="array" ref="AH778">Tableau1[[#This Row],[Echaudoirs]]+Tableau1[[#This Row],[Plumeuses]]</f>
        <v>0</v>
      </c>
      <c r="AI778" s="4">
        <f t="array" ref="AI778">Tableau1[[#This Row],[EF Surpréssée Eviscération]]+Tableau1[[#This Row],[EF Eviscération]]</f>
        <v>140.26999686472121</v>
      </c>
      <c r="AJ778" s="4">
        <f t="array" ref="AJ778">Tableau1[[#This Row],[Conso EF dégrilleur]]+Tableau1[[#This Row],[Conso EF prélaveuse]]+Tableau1[[#This Row],[Conso EF adiabatique]]</f>
        <v>0</v>
      </c>
      <c r="AK778" s="4">
        <f>Tableau1[[#This Row],[Conso EC Filtre]]+Tableau1[[#This Row],[Conso EC Laveuse ]]</f>
        <v>0</v>
      </c>
      <c r="AL778" s="30">
        <f t="array" ref="AL778">Tableau1[[#This Row],[Conso EF Quai Atlas (calculée)]]+Tableau1[[#This Row],[Conso EC Quai Atlas (calculée)]]</f>
        <v>0</v>
      </c>
      <c r="AM778" s="30">
        <f t="array" ref="AM778">Tableau1[[#This Row],[Lavage cagettes]]+Tableau1[[#This Row],[Lavage pal box]]</f>
        <v>0</v>
      </c>
      <c r="AN778" s="30">
        <f t="array" ref="AN778">Tableau1[[#This Row],[40 bar]]+Tableau1[[#This Row],[24 bar]]</f>
        <v>0</v>
      </c>
      <c r="AO778" s="31"/>
      <c r="AP778" s="31">
        <f>Tableau1[[#This Row],[EC Vestiaires m³]]+Tableau1[[#This Row],[Vestiaires EF]]+Tableau1[[#This Row],[Zone B]]</f>
        <v>0</v>
      </c>
      <c r="AQ77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679.46000313527884</v>
      </c>
      <c r="AR778" s="6">
        <f>Tableau1[[#This Row],[prestation lavage 40B]]+Tableau1[[#This Row],[Prestation lavage 24B]]</f>
        <v>0</v>
      </c>
      <c r="AS778" s="6">
        <f>IFERROR(Tableau1[[#This Row],[40 bar (19h-23h59)]]+Y779,0)</f>
        <v>0</v>
      </c>
      <c r="AT778" s="6">
        <f>IFERROR(Tableau1[[#This Row],[24 bar (19H-23H59)]]+AB779,0)</f>
        <v>0</v>
      </c>
      <c r="AU778" s="33">
        <f t="array" ref="AU778">(Tableau1[[#This Row],[Conso eau]]-Tableau1[Rejet convention])/Tableau1[[#This Row],[Rejet convention]]</f>
        <v>4.0266497461928959E-2</v>
      </c>
      <c r="AV778" s="34">
        <f t="array" ref="AV778">IF(Tableau1[[#This Row],[Nbr de poulets (entrée découpe)]]&gt;0,(Tableau1[[#This Row],[Conso eau]]/Tableau1[[#This Row],[Nbr de poulets (entrée découpe)]])*1000,"erreur")</f>
        <v>10.082283774476041</v>
      </c>
      <c r="AW778" s="35">
        <f t="array" ref="AW778">IF(Tableau1[[#This Row],[Tonnage sortie ressuage]]&gt;0,(Tableau1[[#This Row],[Conso eau]]/Tableau1[[#This Row],[Tonnage sortie ressuage]])*1000,"erreur")</f>
        <v>3.9383587969635823</v>
      </c>
      <c r="AX778" s="34">
        <f t="array" ref="AX77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78" s="21">
        <f>10</f>
        <v>10</v>
      </c>
      <c r="AZ778" s="21">
        <f>6</f>
        <v>6</v>
      </c>
      <c r="BA778" s="21" t="str">
        <f>TEXT(Tableau1[[#This Row],[Date]],"aaaa")</f>
        <v>2021</v>
      </c>
      <c r="BB778" s="21" t="str">
        <f>TEXT(Tableau1[[#This Row],[Date]],"mmmm")</f>
        <v>février</v>
      </c>
      <c r="BC778" s="21">
        <f>_xlfn.ISOWEEKNUM(Tableau1[[#This Row],[Date]])</f>
        <v>7</v>
      </c>
      <c r="BD778" s="21" t="str">
        <f>TEXT(Tableau1[[#This Row],[Date]],"jjjj")</f>
        <v>lundi</v>
      </c>
      <c r="BE778" s="21">
        <f>VLOOKUP(ROUND(Tableau1[[#This Row],[Année]],4),Tableau2[#Data],2)</f>
        <v>788</v>
      </c>
      <c r="BF778" s="21" t="str">
        <f>VLOOKUP(Tableau1[[#This Row],[Date]],Tableau3[],2)</f>
        <v>2020-2021</v>
      </c>
    </row>
    <row r="779" spans="1:58" hidden="1" x14ac:dyDescent="0.3">
      <c r="A779" s="22">
        <v>44243</v>
      </c>
      <c r="B779" s="20">
        <v>85773</v>
      </c>
      <c r="C779" s="20">
        <v>217839</v>
      </c>
      <c r="D779" s="24">
        <v>888.56</v>
      </c>
      <c r="E779" s="24"/>
      <c r="F779" s="24"/>
      <c r="G779" s="24"/>
      <c r="H779" s="24"/>
      <c r="I779" s="24"/>
      <c r="J779" s="24"/>
      <c r="K779" s="24"/>
      <c r="L779" s="24"/>
      <c r="M779" s="24">
        <v>0</v>
      </c>
      <c r="N779" s="24">
        <v>88.569998020306201</v>
      </c>
      <c r="O779" s="24">
        <v>55.819998752325802</v>
      </c>
      <c r="P779" s="24"/>
      <c r="Q779" s="24">
        <v>82.829998148605199</v>
      </c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24">
        <v>467</v>
      </c>
      <c r="AD779" s="24">
        <v>469</v>
      </c>
      <c r="AE779" s="24"/>
      <c r="AF779" s="30">
        <f t="array" ref="AF779">Tableau1[[#This Row],[EC Sortie PAC]]-Tableau1[[#This Row],[EC entrée PAC]]</f>
        <v>2</v>
      </c>
      <c r="AG779" s="30">
        <f t="array" ref="AG779">Tableau1[[#This Row],[Différenctiel PAC]]</f>
        <v>2</v>
      </c>
      <c r="AH779" s="4">
        <f t="array" ref="AH779">Tableau1[[#This Row],[Echaudoirs]]+Tableau1[[#This Row],[Plumeuses]]</f>
        <v>0</v>
      </c>
      <c r="AI779" s="4">
        <f t="array" ref="AI779">Tableau1[[#This Row],[EF Surpréssée Eviscération]]+Tableau1[[#This Row],[EF Eviscération]]</f>
        <v>144.389996772632</v>
      </c>
      <c r="AJ779" s="4">
        <f t="array" ref="AJ779">Tableau1[[#This Row],[Conso EF dégrilleur]]+Tableau1[[#This Row],[Conso EF prélaveuse]]+Tableau1[[#This Row],[Conso EF adiabatique]]</f>
        <v>0</v>
      </c>
      <c r="AK779" s="4">
        <f>Tableau1[[#This Row],[Conso EC Filtre]]+Tableau1[[#This Row],[Conso EC Laveuse ]]</f>
        <v>0</v>
      </c>
      <c r="AL779" s="30">
        <f t="array" ref="AL779">Tableau1[[#This Row],[Conso EF Quai Atlas (calculée)]]+Tableau1[[#This Row],[Conso EC Quai Atlas (calculée)]]</f>
        <v>0</v>
      </c>
      <c r="AM779" s="30">
        <f t="array" ref="AM779">Tableau1[[#This Row],[Lavage cagettes]]+Tableau1[[#This Row],[Lavage pal box]]</f>
        <v>0</v>
      </c>
      <c r="AN779" s="30">
        <f t="array" ref="AN779">Tableau1[[#This Row],[40 bar]]+Tableau1[[#This Row],[24 bar]]</f>
        <v>0</v>
      </c>
      <c r="AO779" s="31"/>
      <c r="AP779" s="31">
        <f>Tableau1[[#This Row],[EC Vestiaires m³]]+Tableau1[[#This Row],[Vestiaires EF]]+Tableau1[[#This Row],[Zone B]]</f>
        <v>0</v>
      </c>
      <c r="AQ77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661.34000507876272</v>
      </c>
      <c r="AR779" s="6">
        <f>Tableau1[[#This Row],[prestation lavage 40B]]+Tableau1[[#This Row],[Prestation lavage 24B]]</f>
        <v>0</v>
      </c>
      <c r="AS779" s="6">
        <f>IFERROR(Tableau1[[#This Row],[40 bar (19h-23h59)]]+Y780,0)</f>
        <v>0</v>
      </c>
      <c r="AT779" s="6">
        <f>IFERROR(Tableau1[[#This Row],[24 bar (19H-23H59)]]+AB780,0)</f>
        <v>0</v>
      </c>
      <c r="AU779" s="33">
        <f t="array" ref="AU779">(Tableau1[[#This Row],[Conso eau]]-Tableau1[Rejet convention])/Tableau1[[#This Row],[Rejet convention]]</f>
        <v>0.12761421319796948</v>
      </c>
      <c r="AV779" s="34">
        <f t="array" ref="AV779">IF(Tableau1[[#This Row],[Nbr de poulets (entrée découpe)]]&gt;0,(Tableau1[[#This Row],[Conso eau]]/Tableau1[[#This Row],[Nbr de poulets (entrée découpe)]])*1000,"erreur")</f>
        <v>10.359437118906882</v>
      </c>
      <c r="AW779" s="35">
        <f t="array" ref="AW779">IF(Tableau1[[#This Row],[Tonnage sortie ressuage]]&gt;0,(Tableau1[[#This Row],[Conso eau]]/Tableau1[[#This Row],[Tonnage sortie ressuage]])*1000,"erreur")</f>
        <v>4.078975757325364</v>
      </c>
      <c r="AX779" s="34">
        <f t="array" ref="AX77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79" s="21">
        <f>10</f>
        <v>10</v>
      </c>
      <c r="AZ779" s="21">
        <f>6</f>
        <v>6</v>
      </c>
      <c r="BA779" s="21" t="str">
        <f>TEXT(Tableau1[[#This Row],[Date]],"aaaa")</f>
        <v>2021</v>
      </c>
      <c r="BB779" s="21" t="str">
        <f>TEXT(Tableau1[[#This Row],[Date]],"mmmm")</f>
        <v>février</v>
      </c>
      <c r="BC779" s="21">
        <f>_xlfn.ISOWEEKNUM(Tableau1[[#This Row],[Date]])</f>
        <v>7</v>
      </c>
      <c r="BD779" s="21" t="str">
        <f>TEXT(Tableau1[[#This Row],[Date]],"jjjj")</f>
        <v>mardi</v>
      </c>
      <c r="BE779" s="21">
        <f>VLOOKUP(ROUND(Tableau1[[#This Row],[Année]],4),Tableau2[#Data],2)</f>
        <v>788</v>
      </c>
      <c r="BF779" s="21" t="str">
        <f>VLOOKUP(Tableau1[[#This Row],[Date]],Tableau3[],2)</f>
        <v>2020-2021</v>
      </c>
    </row>
    <row r="780" spans="1:58" hidden="1" x14ac:dyDescent="0.3">
      <c r="A780" s="22">
        <v>44244</v>
      </c>
      <c r="B780" s="20">
        <v>83986</v>
      </c>
      <c r="C780" s="20">
        <v>207265</v>
      </c>
      <c r="D780" s="24">
        <v>934.45</v>
      </c>
      <c r="E780" s="24"/>
      <c r="F780" s="24"/>
      <c r="G780" s="24"/>
      <c r="H780" s="24"/>
      <c r="I780" s="24"/>
      <c r="J780" s="24"/>
      <c r="K780" s="24"/>
      <c r="L780" s="24"/>
      <c r="M780" s="24">
        <v>0</v>
      </c>
      <c r="N780" s="24">
        <v>82.434998157434194</v>
      </c>
      <c r="O780" s="24">
        <v>54.719998776912703</v>
      </c>
      <c r="P780" s="24"/>
      <c r="Q780" s="24">
        <v>85.429998090490699</v>
      </c>
      <c r="R780" s="24"/>
      <c r="S780" s="24"/>
      <c r="T780" s="24"/>
      <c r="U780" s="24"/>
      <c r="V780" s="24"/>
      <c r="W780" s="24"/>
      <c r="X780" s="24"/>
      <c r="Y780" s="24"/>
      <c r="Z780" s="24"/>
      <c r="AA780" s="24"/>
      <c r="AB780" s="24"/>
      <c r="AC780" s="24">
        <v>534</v>
      </c>
      <c r="AD780" s="24">
        <v>592</v>
      </c>
      <c r="AE780" s="24"/>
      <c r="AF780" s="30">
        <f t="array" ref="AF780">Tableau1[[#This Row],[EC Sortie PAC]]-Tableau1[[#This Row],[EC entrée PAC]]</f>
        <v>58</v>
      </c>
      <c r="AG780" s="30">
        <f t="array" ref="AG780">Tableau1[[#This Row],[Différenctiel PAC]]</f>
        <v>58</v>
      </c>
      <c r="AH780" s="4">
        <f t="array" ref="AH780">Tableau1[[#This Row],[Echaudoirs]]+Tableau1[[#This Row],[Plumeuses]]</f>
        <v>0</v>
      </c>
      <c r="AI780" s="4">
        <f t="array" ref="AI780">Tableau1[[#This Row],[EF Surpréssée Eviscération]]+Tableau1[[#This Row],[EF Eviscération]]</f>
        <v>137.15499693434691</v>
      </c>
      <c r="AJ780" s="4">
        <f t="array" ref="AJ780">Tableau1[[#This Row],[Conso EF dégrilleur]]+Tableau1[[#This Row],[Conso EF prélaveuse]]+Tableau1[[#This Row],[Conso EF adiabatique]]</f>
        <v>0</v>
      </c>
      <c r="AK780" s="4">
        <f>Tableau1[[#This Row],[Conso EC Filtre]]+Tableau1[[#This Row],[Conso EC Laveuse ]]</f>
        <v>0</v>
      </c>
      <c r="AL780" s="30">
        <f t="array" ref="AL780">Tableau1[[#This Row],[Conso EF Quai Atlas (calculée)]]+Tableau1[[#This Row],[Conso EC Quai Atlas (calculée)]]</f>
        <v>0</v>
      </c>
      <c r="AM780" s="30">
        <f t="array" ref="AM780">Tableau1[[#This Row],[Lavage cagettes]]+Tableau1[[#This Row],[Lavage pal box]]</f>
        <v>0</v>
      </c>
      <c r="AN780" s="30">
        <f t="array" ref="AN780">Tableau1[[#This Row],[40 bar]]+Tableau1[[#This Row],[24 bar]]</f>
        <v>0</v>
      </c>
      <c r="AO780" s="31"/>
      <c r="AP780" s="31">
        <f>Tableau1[[#This Row],[EC Vestiaires m³]]+Tableau1[[#This Row],[Vestiaires EF]]+Tableau1[[#This Row],[Zone B]]</f>
        <v>0</v>
      </c>
      <c r="AQ78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711.86500497516249</v>
      </c>
      <c r="AR780" s="6">
        <f>Tableau1[[#This Row],[prestation lavage 40B]]+Tableau1[[#This Row],[Prestation lavage 24B]]</f>
        <v>0</v>
      </c>
      <c r="AS780" s="6">
        <f>IFERROR(Tableau1[[#This Row],[40 bar (19h-23h59)]]+Y781,0)</f>
        <v>0</v>
      </c>
      <c r="AT780" s="6">
        <f>IFERROR(Tableau1[[#This Row],[24 bar (19H-23H59)]]+AB781,0)</f>
        <v>0</v>
      </c>
      <c r="AU780" s="33">
        <f t="array" ref="AU780">(Tableau1[[#This Row],[Conso eau]]-Tableau1[Rejet convention])/Tableau1[[#This Row],[Rejet convention]]</f>
        <v>0.18585025380710665</v>
      </c>
      <c r="AV780" s="34">
        <f t="array" ref="AV780">IF(Tableau1[[#This Row],[Nbr de poulets (entrée découpe)]]&gt;0,(Tableau1[[#This Row],[Conso eau]]/Tableau1[[#This Row],[Nbr de poulets (entrée découpe)]])*1000,"erreur")</f>
        <v>11.126259138427834</v>
      </c>
      <c r="AW780" s="35">
        <f t="array" ref="AW780">IF(Tableau1[[#This Row],[Tonnage sortie ressuage]]&gt;0,(Tableau1[[#This Row],[Conso eau]]/Tableau1[[#This Row],[Tonnage sortie ressuage]])*1000,"erreur")</f>
        <v>4.5084794827877364</v>
      </c>
      <c r="AX780" s="34">
        <f t="array" ref="AX78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80" s="21">
        <f>10</f>
        <v>10</v>
      </c>
      <c r="AZ780" s="21">
        <f>6</f>
        <v>6</v>
      </c>
      <c r="BA780" s="21" t="str">
        <f>TEXT(Tableau1[[#This Row],[Date]],"aaaa")</f>
        <v>2021</v>
      </c>
      <c r="BB780" s="21" t="str">
        <f>TEXT(Tableau1[[#This Row],[Date]],"mmmm")</f>
        <v>février</v>
      </c>
      <c r="BC780" s="21">
        <f>_xlfn.ISOWEEKNUM(Tableau1[[#This Row],[Date]])</f>
        <v>7</v>
      </c>
      <c r="BD780" s="21" t="str">
        <f>TEXT(Tableau1[[#This Row],[Date]],"jjjj")</f>
        <v>mercredi</v>
      </c>
      <c r="BE780" s="21">
        <f>VLOOKUP(ROUND(Tableau1[[#This Row],[Année]],4),Tableau2[#Data],2)</f>
        <v>788</v>
      </c>
      <c r="BF780" s="21" t="str">
        <f>VLOOKUP(Tableau1[[#This Row],[Date]],Tableau3[],2)</f>
        <v>2020-2021</v>
      </c>
    </row>
    <row r="781" spans="1:58" hidden="1" x14ac:dyDescent="0.3">
      <c r="A781" s="22">
        <v>44245</v>
      </c>
      <c r="B781" s="20">
        <v>64630</v>
      </c>
      <c r="C781" s="20">
        <v>127914</v>
      </c>
      <c r="D781" s="24">
        <v>770.44</v>
      </c>
      <c r="E781" s="24"/>
      <c r="F781" s="24"/>
      <c r="G781" s="24"/>
      <c r="H781" s="24"/>
      <c r="I781" s="24"/>
      <c r="J781" s="24"/>
      <c r="K781" s="24"/>
      <c r="L781" s="24"/>
      <c r="M781" s="24">
        <v>0</v>
      </c>
      <c r="N781" s="24">
        <v>60.964998637326097</v>
      </c>
      <c r="O781" s="24">
        <v>44.699999000877099</v>
      </c>
      <c r="P781" s="24"/>
      <c r="Q781" s="24">
        <v>76.9899982791394</v>
      </c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>
        <v>571</v>
      </c>
      <c r="AD781" s="24">
        <v>563</v>
      </c>
      <c r="AE781" s="24"/>
      <c r="AF781" s="30">
        <f t="array" ref="AF781">Tableau1[[#This Row],[EC Sortie PAC]]-Tableau1[[#This Row],[EC entrée PAC]]</f>
        <v>-8</v>
      </c>
      <c r="AG781" s="30">
        <f t="array" ref="AG781">Tableau1[[#This Row],[Différenctiel PAC]]</f>
        <v>-8</v>
      </c>
      <c r="AH781" s="4">
        <f t="array" ref="AH781">Tableau1[[#This Row],[Echaudoirs]]+Tableau1[[#This Row],[Plumeuses]]</f>
        <v>0</v>
      </c>
      <c r="AI781" s="4">
        <f t="array" ref="AI781">Tableau1[[#This Row],[EF Surpréssée Eviscération]]+Tableau1[[#This Row],[EF Eviscération]]</f>
        <v>105.6649976382032</v>
      </c>
      <c r="AJ781" s="4">
        <f t="array" ref="AJ781">Tableau1[[#This Row],[Conso EF dégrilleur]]+Tableau1[[#This Row],[Conso EF prélaveuse]]+Tableau1[[#This Row],[Conso EF adiabatique]]</f>
        <v>0</v>
      </c>
      <c r="AK781" s="4">
        <f>Tableau1[[#This Row],[Conso EC Filtre]]+Tableau1[[#This Row],[Conso EC Laveuse ]]</f>
        <v>0</v>
      </c>
      <c r="AL781" s="30">
        <f t="array" ref="AL781">Tableau1[[#This Row],[Conso EF Quai Atlas (calculée)]]+Tableau1[[#This Row],[Conso EC Quai Atlas (calculée)]]</f>
        <v>0</v>
      </c>
      <c r="AM781" s="30">
        <f t="array" ref="AM781">Tableau1[[#This Row],[Lavage cagettes]]+Tableau1[[#This Row],[Lavage pal box]]</f>
        <v>0</v>
      </c>
      <c r="AN781" s="30">
        <f t="array" ref="AN781">Tableau1[[#This Row],[40 bar]]+Tableau1[[#This Row],[24 bar]]</f>
        <v>0</v>
      </c>
      <c r="AO781" s="31"/>
      <c r="AP781" s="31">
        <f>Tableau1[[#This Row],[EC Vestiaires m³]]+Tableau1[[#This Row],[Vestiaires EF]]+Tableau1[[#This Row],[Zone B]]</f>
        <v>0</v>
      </c>
      <c r="AQ78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587.78500408265745</v>
      </c>
      <c r="AR781" s="6">
        <f>Tableau1[[#This Row],[prestation lavage 40B]]+Tableau1[[#This Row],[Prestation lavage 24B]]</f>
        <v>0</v>
      </c>
      <c r="AS781" s="6">
        <f>IFERROR(Tableau1[[#This Row],[40 bar (19h-23h59)]]+Y782,0)</f>
        <v>0</v>
      </c>
      <c r="AT781" s="6">
        <f>IFERROR(Tableau1[[#This Row],[24 bar (19H-23H59)]]+AB782,0)</f>
        <v>0</v>
      </c>
      <c r="AU781" s="33">
        <f t="array" ref="AU781">(Tableau1[[#This Row],[Conso eau]]-Tableau1[Rejet convention])/Tableau1[[#This Row],[Rejet convention]]</f>
        <v>-2.2284263959390795E-2</v>
      </c>
      <c r="AV781" s="34">
        <f t="array" ref="AV781">IF(Tableau1[[#This Row],[Nbr de poulets (entrée découpe)]]&gt;0,(Tableau1[[#This Row],[Conso eau]]/Tableau1[[#This Row],[Nbr de poulets (entrée découpe)]])*1000,"erreur")</f>
        <v>11.920779823611326</v>
      </c>
      <c r="AW781" s="35">
        <f t="array" ref="AW781">IF(Tableau1[[#This Row],[Tonnage sortie ressuage]]&gt;0,(Tableau1[[#This Row],[Conso eau]]/Tableau1[[#This Row],[Tonnage sortie ressuage]])*1000,"erreur")</f>
        <v>6.0231092765451795</v>
      </c>
      <c r="AX781" s="34">
        <f t="array" ref="AX78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81" s="21">
        <f>10</f>
        <v>10</v>
      </c>
      <c r="AZ781" s="21">
        <f>6</f>
        <v>6</v>
      </c>
      <c r="BA781" s="21" t="str">
        <f>TEXT(Tableau1[[#This Row],[Date]],"aaaa")</f>
        <v>2021</v>
      </c>
      <c r="BB781" s="21" t="str">
        <f>TEXT(Tableau1[[#This Row],[Date]],"mmmm")</f>
        <v>février</v>
      </c>
      <c r="BC781" s="21">
        <f>_xlfn.ISOWEEKNUM(Tableau1[[#This Row],[Date]])</f>
        <v>7</v>
      </c>
      <c r="BD781" s="21" t="str">
        <f>TEXT(Tableau1[[#This Row],[Date]],"jjjj")</f>
        <v>jeudi</v>
      </c>
      <c r="BE781" s="21">
        <f>VLOOKUP(ROUND(Tableau1[[#This Row],[Année]],4),Tableau2[#Data],2)</f>
        <v>788</v>
      </c>
      <c r="BF781" s="21" t="str">
        <f>VLOOKUP(Tableau1[[#This Row],[Date]],Tableau3[],2)</f>
        <v>2020-2021</v>
      </c>
    </row>
    <row r="782" spans="1:58" hidden="1" x14ac:dyDescent="0.3">
      <c r="A782" s="22">
        <v>44246</v>
      </c>
      <c r="B782" s="20"/>
      <c r="C782" s="20">
        <v>29366</v>
      </c>
      <c r="D782" s="24">
        <v>327.08</v>
      </c>
      <c r="E782" s="24"/>
      <c r="F782" s="24"/>
      <c r="G782" s="24"/>
      <c r="H782" s="24"/>
      <c r="I782" s="24"/>
      <c r="J782" s="24"/>
      <c r="K782" s="24"/>
      <c r="L782" s="24"/>
      <c r="M782" s="24">
        <v>0</v>
      </c>
      <c r="N782" s="24">
        <v>1.4999999664723899E-2</v>
      </c>
      <c r="O782" s="24">
        <v>2.2699999492615501</v>
      </c>
      <c r="P782" s="24"/>
      <c r="Q782" s="24">
        <v>72.759998373687296</v>
      </c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24">
        <v>505</v>
      </c>
      <c r="AD782" s="24">
        <v>635</v>
      </c>
      <c r="AE782" s="24"/>
      <c r="AF782" s="30">
        <f t="array" ref="AF782">Tableau1[[#This Row],[EC Sortie PAC]]-Tableau1[[#This Row],[EC entrée PAC]]</f>
        <v>130</v>
      </c>
      <c r="AG782" s="30">
        <f t="array" ref="AG782">Tableau1[[#This Row],[Différenctiel PAC]]</f>
        <v>130</v>
      </c>
      <c r="AH782" s="4">
        <f t="array" ref="AH782">Tableau1[[#This Row],[Echaudoirs]]+Tableau1[[#This Row],[Plumeuses]]</f>
        <v>0</v>
      </c>
      <c r="AI782" s="4">
        <f t="array" ref="AI782">Tableau1[[#This Row],[EF Surpréssée Eviscération]]+Tableau1[[#This Row],[EF Eviscération]]</f>
        <v>2.284999948926274</v>
      </c>
      <c r="AJ782" s="4">
        <f t="array" ref="AJ782">Tableau1[[#This Row],[Conso EF dégrilleur]]+Tableau1[[#This Row],[Conso EF prélaveuse]]+Tableau1[[#This Row],[Conso EF adiabatique]]</f>
        <v>0</v>
      </c>
      <c r="AK782" s="4">
        <f>Tableau1[[#This Row],[Conso EC Filtre]]+Tableau1[[#This Row],[Conso EC Laveuse ]]</f>
        <v>0</v>
      </c>
      <c r="AL782" s="30">
        <f t="array" ref="AL782">Tableau1[[#This Row],[Conso EF Quai Atlas (calculée)]]+Tableau1[[#This Row],[Conso EC Quai Atlas (calculée)]]</f>
        <v>0</v>
      </c>
      <c r="AM782" s="30">
        <f t="array" ref="AM782">Tableau1[[#This Row],[Lavage cagettes]]+Tableau1[[#This Row],[Lavage pal box]]</f>
        <v>0</v>
      </c>
      <c r="AN782" s="30">
        <f t="array" ref="AN782">Tableau1[[#This Row],[40 bar]]+Tableau1[[#This Row],[24 bar]]</f>
        <v>0</v>
      </c>
      <c r="AO782" s="31"/>
      <c r="AP782" s="31">
        <f>Tableau1[[#This Row],[EC Vestiaires m³]]+Tableau1[[#This Row],[Vestiaires EF]]+Tableau1[[#This Row],[Zone B]]</f>
        <v>0</v>
      </c>
      <c r="AQ78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252.03500167738642</v>
      </c>
      <c r="AR782" s="6">
        <f>Tableau1[[#This Row],[prestation lavage 40B]]+Tableau1[[#This Row],[Prestation lavage 24B]]</f>
        <v>0</v>
      </c>
      <c r="AS782" s="6">
        <f>IFERROR(Tableau1[[#This Row],[40 bar (19h-23h59)]]+Y783,0)</f>
        <v>0</v>
      </c>
      <c r="AT782" s="6">
        <f>IFERROR(Tableau1[[#This Row],[24 bar (19H-23H59)]]+AB783,0)</f>
        <v>0</v>
      </c>
      <c r="AU782" s="33">
        <f t="array" ref="AU782">(Tableau1[[#This Row],[Conso eau]]-Tableau1[Rejet convention])/Tableau1[[#This Row],[Rejet convention]]</f>
        <v>-0.58492385786802037</v>
      </c>
      <c r="AV782" s="34" t="str">
        <f t="array" ref="AV782">IF(Tableau1[[#This Row],[Nbr de poulets (entrée découpe)]]&gt;0,(Tableau1[[#This Row],[Conso eau]]/Tableau1[[#This Row],[Nbr de poulets (entrée découpe)]])*1000,"erreur")</f>
        <v>erreur</v>
      </c>
      <c r="AW782" s="35">
        <f t="array" ref="AW782">IF(Tableau1[[#This Row],[Tonnage sortie ressuage]]&gt;0,(Tableau1[[#This Row],[Conso eau]]/Tableau1[[#This Row],[Tonnage sortie ressuage]])*1000,"erreur")</f>
        <v>11.138050807055778</v>
      </c>
      <c r="AX782" s="34" t="str">
        <f t="array" ref="AX78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82" s="21">
        <f>10</f>
        <v>10</v>
      </c>
      <c r="AZ782" s="21">
        <f>6</f>
        <v>6</v>
      </c>
      <c r="BA782" s="21" t="str">
        <f>TEXT(Tableau1[[#This Row],[Date]],"aaaa")</f>
        <v>2021</v>
      </c>
      <c r="BB782" s="21" t="str">
        <f>TEXT(Tableau1[[#This Row],[Date]],"mmmm")</f>
        <v>février</v>
      </c>
      <c r="BC782" s="21">
        <f>_xlfn.ISOWEEKNUM(Tableau1[[#This Row],[Date]])</f>
        <v>7</v>
      </c>
      <c r="BD782" s="21" t="str">
        <f>TEXT(Tableau1[[#This Row],[Date]],"jjjj")</f>
        <v>vendredi</v>
      </c>
      <c r="BE782" s="21">
        <f>VLOOKUP(ROUND(Tableau1[[#This Row],[Année]],4),Tableau2[#Data],2)</f>
        <v>788</v>
      </c>
      <c r="BF782" s="21" t="str">
        <f>VLOOKUP(Tableau1[[#This Row],[Date]],Tableau3[],2)</f>
        <v>2020-2021</v>
      </c>
    </row>
    <row r="783" spans="1:58" hidden="1" x14ac:dyDescent="0.3">
      <c r="A783" s="22">
        <v>44247</v>
      </c>
      <c r="B783" s="20"/>
      <c r="C783" s="20">
        <v>0</v>
      </c>
      <c r="D783" s="24">
        <v>53.8</v>
      </c>
      <c r="E783" s="24"/>
      <c r="F783" s="24"/>
      <c r="G783" s="24"/>
      <c r="H783" s="24"/>
      <c r="I783" s="24"/>
      <c r="J783" s="24"/>
      <c r="K783" s="24"/>
      <c r="L783" s="24"/>
      <c r="M783" s="24">
        <v>0</v>
      </c>
      <c r="N783" s="24">
        <v>0</v>
      </c>
      <c r="O783" s="24">
        <v>1.0399999767541901</v>
      </c>
      <c r="P783" s="24"/>
      <c r="Q783" s="24">
        <v>23.839999467134501</v>
      </c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4"/>
      <c r="AC783" s="24">
        <v>357</v>
      </c>
      <c r="AD783" s="24">
        <v>210</v>
      </c>
      <c r="AE783" s="24"/>
      <c r="AF783" s="30">
        <f t="array" ref="AF783">Tableau1[[#This Row],[EC Sortie PAC]]-Tableau1[[#This Row],[EC entrée PAC]]</f>
        <v>-147</v>
      </c>
      <c r="AG783" s="30">
        <f t="array" ref="AG783">Tableau1[[#This Row],[Différenctiel PAC]]</f>
        <v>-147</v>
      </c>
      <c r="AH783" s="4">
        <f t="array" ref="AH783">Tableau1[[#This Row],[Echaudoirs]]+Tableau1[[#This Row],[Plumeuses]]</f>
        <v>0</v>
      </c>
      <c r="AI783" s="4">
        <f t="array" ref="AI783">Tableau1[[#This Row],[EF Surpréssée Eviscération]]+Tableau1[[#This Row],[EF Eviscération]]</f>
        <v>1.0399999767541901</v>
      </c>
      <c r="AJ783" s="4">
        <f t="array" ref="AJ783">Tableau1[[#This Row],[Conso EF dégrilleur]]+Tableau1[[#This Row],[Conso EF prélaveuse]]+Tableau1[[#This Row],[Conso EF adiabatique]]</f>
        <v>0</v>
      </c>
      <c r="AK783" s="4">
        <f>Tableau1[[#This Row],[Conso EC Filtre]]+Tableau1[[#This Row],[Conso EC Laveuse ]]</f>
        <v>0</v>
      </c>
      <c r="AL783" s="30">
        <f t="array" ref="AL783">Tableau1[[#This Row],[Conso EF Quai Atlas (calculée)]]+Tableau1[[#This Row],[Conso EC Quai Atlas (calculée)]]</f>
        <v>0</v>
      </c>
      <c r="AM783" s="30">
        <f t="array" ref="AM783">Tableau1[[#This Row],[Lavage cagettes]]+Tableau1[[#This Row],[Lavage pal box]]</f>
        <v>0</v>
      </c>
      <c r="AN783" s="30">
        <f t="array" ref="AN783">Tableau1[[#This Row],[40 bar]]+Tableau1[[#This Row],[24 bar]]</f>
        <v>0</v>
      </c>
      <c r="AO783" s="31"/>
      <c r="AP783" s="31">
        <f>Tableau1[[#This Row],[EC Vestiaires m³]]+Tableau1[[#This Row],[Vestiaires EF]]+Tableau1[[#This Row],[Zone B]]</f>
        <v>0</v>
      </c>
      <c r="AQ78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28.920000556111308</v>
      </c>
      <c r="AR783" s="6">
        <f>Tableau1[[#This Row],[prestation lavage 40B]]+Tableau1[[#This Row],[Prestation lavage 24B]]</f>
        <v>0</v>
      </c>
      <c r="AS783" s="6">
        <f>IFERROR(Tableau1[[#This Row],[40 bar (19h-23h59)]]+Y784,0)</f>
        <v>0</v>
      </c>
      <c r="AT783" s="6">
        <f>IFERROR(Tableau1[[#This Row],[24 bar (19H-23H59)]]+AB784,0)</f>
        <v>0</v>
      </c>
      <c r="AU783" s="33">
        <f t="array" ref="AU783">(Tableau1[[#This Row],[Conso eau]]-Tableau1[Rejet convention])/Tableau1[[#This Row],[Rejet convention]]</f>
        <v>-0.93172588832487313</v>
      </c>
      <c r="AV783" s="34" t="str">
        <f t="array" ref="AV783">IF(Tableau1[[#This Row],[Nbr de poulets (entrée découpe)]]&gt;0,(Tableau1[[#This Row],[Conso eau]]/Tableau1[[#This Row],[Nbr de poulets (entrée découpe)]])*1000,"erreur")</f>
        <v>erreur</v>
      </c>
      <c r="AW783" s="35" t="str">
        <f t="array" ref="AW783">IF(Tableau1[[#This Row],[Tonnage sortie ressuage]]&gt;0,(Tableau1[[#This Row],[Conso eau]]/Tableau1[[#This Row],[Tonnage sortie ressuage]])*1000,"erreur")</f>
        <v>erreur</v>
      </c>
      <c r="AX783" s="34" t="str">
        <f t="array" ref="AX78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83" s="21">
        <f>10</f>
        <v>10</v>
      </c>
      <c r="AZ783" s="21">
        <f>6</f>
        <v>6</v>
      </c>
      <c r="BA783" s="21" t="str">
        <f>TEXT(Tableau1[[#This Row],[Date]],"aaaa")</f>
        <v>2021</v>
      </c>
      <c r="BB783" s="21" t="str">
        <f>TEXT(Tableau1[[#This Row],[Date]],"mmmm")</f>
        <v>février</v>
      </c>
      <c r="BC783" s="21">
        <f>_xlfn.ISOWEEKNUM(Tableau1[[#This Row],[Date]])</f>
        <v>7</v>
      </c>
      <c r="BD783" s="21" t="str">
        <f>TEXT(Tableau1[[#This Row],[Date]],"jjjj")</f>
        <v>samedi</v>
      </c>
      <c r="BE783" s="21">
        <f>VLOOKUP(ROUND(Tableau1[[#This Row],[Année]],4),Tableau2[#Data],2)</f>
        <v>788</v>
      </c>
      <c r="BF783" s="21" t="str">
        <f>VLOOKUP(Tableau1[[#This Row],[Date]],Tableau3[],2)</f>
        <v>2020-2021</v>
      </c>
    </row>
    <row r="784" spans="1:58" hidden="1" x14ac:dyDescent="0.3">
      <c r="A784" s="22">
        <v>44248</v>
      </c>
      <c r="B784" s="20"/>
      <c r="C784" s="20">
        <v>0</v>
      </c>
      <c r="D784" s="24">
        <v>33.159999999999997</v>
      </c>
      <c r="E784" s="24"/>
      <c r="F784" s="24"/>
      <c r="G784" s="24"/>
      <c r="H784" s="24"/>
      <c r="I784" s="24"/>
      <c r="J784" s="24"/>
      <c r="K784" s="24"/>
      <c r="L784" s="24"/>
      <c r="M784" s="24">
        <v>0</v>
      </c>
      <c r="N784" s="24">
        <v>0</v>
      </c>
      <c r="O784" s="24">
        <v>1.3049999708309801</v>
      </c>
      <c r="P784" s="24"/>
      <c r="Q784" s="24">
        <v>3.9999999105930301E-2</v>
      </c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4"/>
      <c r="AC784" s="24">
        <v>96</v>
      </c>
      <c r="AD784" s="24">
        <v>72</v>
      </c>
      <c r="AE784" s="24"/>
      <c r="AF784" s="30">
        <f t="array" ref="AF784">Tableau1[[#This Row],[EC Sortie PAC]]-Tableau1[[#This Row],[EC entrée PAC]]</f>
        <v>-24</v>
      </c>
      <c r="AG784" s="30">
        <f t="array" ref="AG784">Tableau1[[#This Row],[Différenctiel PAC]]</f>
        <v>-24</v>
      </c>
      <c r="AH784" s="4">
        <f t="array" ref="AH784">Tableau1[[#This Row],[Echaudoirs]]+Tableau1[[#This Row],[Plumeuses]]</f>
        <v>0</v>
      </c>
      <c r="AI784" s="4">
        <f t="array" ref="AI784">Tableau1[[#This Row],[EF Surpréssée Eviscération]]+Tableau1[[#This Row],[EF Eviscération]]</f>
        <v>1.3049999708309801</v>
      </c>
      <c r="AJ784" s="4">
        <f t="array" ref="AJ784">Tableau1[[#This Row],[Conso EF dégrilleur]]+Tableau1[[#This Row],[Conso EF prélaveuse]]+Tableau1[[#This Row],[Conso EF adiabatique]]</f>
        <v>0</v>
      </c>
      <c r="AK784" s="4">
        <f>Tableau1[[#This Row],[Conso EC Filtre]]+Tableau1[[#This Row],[Conso EC Laveuse ]]</f>
        <v>0</v>
      </c>
      <c r="AL784" s="30">
        <f t="array" ref="AL784">Tableau1[[#This Row],[Conso EF Quai Atlas (calculée)]]+Tableau1[[#This Row],[Conso EC Quai Atlas (calculée)]]</f>
        <v>0</v>
      </c>
      <c r="AM784" s="30">
        <f t="array" ref="AM784">Tableau1[[#This Row],[Lavage cagettes]]+Tableau1[[#This Row],[Lavage pal box]]</f>
        <v>0</v>
      </c>
      <c r="AN784" s="30">
        <f t="array" ref="AN784">Tableau1[[#This Row],[40 bar]]+Tableau1[[#This Row],[24 bar]]</f>
        <v>0</v>
      </c>
      <c r="AO784" s="31"/>
      <c r="AP784" s="31">
        <f>Tableau1[[#This Row],[EC Vestiaires m³]]+Tableau1[[#This Row],[Vestiaires EF]]+Tableau1[[#This Row],[Zone B]]</f>
        <v>0</v>
      </c>
      <c r="AQ78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31.815000030063086</v>
      </c>
      <c r="AR784" s="6">
        <f>Tableau1[[#This Row],[prestation lavage 40B]]+Tableau1[[#This Row],[Prestation lavage 24B]]</f>
        <v>0</v>
      </c>
      <c r="AS784" s="6">
        <f>IFERROR(Tableau1[[#This Row],[40 bar (19h-23h59)]]+Y785,0)</f>
        <v>0</v>
      </c>
      <c r="AT784" s="6">
        <f>IFERROR(Tableau1[[#This Row],[24 bar (19H-23H59)]]+AB785,0)</f>
        <v>0</v>
      </c>
      <c r="AU784" s="33">
        <f t="array" ref="AU784">(Tableau1[[#This Row],[Conso eau]]-Tableau1[Rejet convention])/Tableau1[[#This Row],[Rejet convention]]</f>
        <v>-0.9579187817258884</v>
      </c>
      <c r="AV784" s="34" t="str">
        <f t="array" ref="AV784">IF(Tableau1[[#This Row],[Nbr de poulets (entrée découpe)]]&gt;0,(Tableau1[[#This Row],[Conso eau]]/Tableau1[[#This Row],[Nbr de poulets (entrée découpe)]])*1000,"erreur")</f>
        <v>erreur</v>
      </c>
      <c r="AW784" s="35" t="str">
        <f t="array" ref="AW784">IF(Tableau1[[#This Row],[Tonnage sortie ressuage]]&gt;0,(Tableau1[[#This Row],[Conso eau]]/Tableau1[[#This Row],[Tonnage sortie ressuage]])*1000,"erreur")</f>
        <v>erreur</v>
      </c>
      <c r="AX784" s="34" t="str">
        <f t="array" ref="AX78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84" s="21">
        <f>10</f>
        <v>10</v>
      </c>
      <c r="AZ784" s="21">
        <f>6</f>
        <v>6</v>
      </c>
      <c r="BA784" s="21" t="str">
        <f>TEXT(Tableau1[[#This Row],[Date]],"aaaa")</f>
        <v>2021</v>
      </c>
      <c r="BB784" s="21" t="str">
        <f>TEXT(Tableau1[[#This Row],[Date]],"mmmm")</f>
        <v>février</v>
      </c>
      <c r="BC784" s="21">
        <f>_xlfn.ISOWEEKNUM(Tableau1[[#This Row],[Date]])</f>
        <v>7</v>
      </c>
      <c r="BD784" s="21" t="str">
        <f>TEXT(Tableau1[[#This Row],[Date]],"jjjj")</f>
        <v>dimanche</v>
      </c>
      <c r="BE784" s="21">
        <f>VLOOKUP(ROUND(Tableau1[[#This Row],[Année]],4),Tableau2[#Data],2)</f>
        <v>788</v>
      </c>
      <c r="BF784" s="21" t="str">
        <f>VLOOKUP(Tableau1[[#This Row],[Date]],Tableau3[],2)</f>
        <v>2020-2021</v>
      </c>
    </row>
    <row r="785" spans="1:58" hidden="1" x14ac:dyDescent="0.3">
      <c r="A785" s="22">
        <v>44249</v>
      </c>
      <c r="B785" s="20">
        <v>77102</v>
      </c>
      <c r="C785" s="20">
        <v>195087</v>
      </c>
      <c r="D785" s="24">
        <v>961.56</v>
      </c>
      <c r="E785" s="24"/>
      <c r="F785" s="24"/>
      <c r="G785" s="24"/>
      <c r="H785" s="24"/>
      <c r="I785" s="24"/>
      <c r="J785" s="24"/>
      <c r="K785" s="24"/>
      <c r="L785" s="24"/>
      <c r="M785" s="24">
        <v>0</v>
      </c>
      <c r="N785" s="24">
        <v>85.994998077861993</v>
      </c>
      <c r="O785" s="24">
        <v>49.8749988852069</v>
      </c>
      <c r="P785" s="24"/>
      <c r="Q785" s="24">
        <v>3.9999999105930301E-2</v>
      </c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4"/>
      <c r="AC785" s="24">
        <v>82</v>
      </c>
      <c r="AD785" s="24">
        <v>83</v>
      </c>
      <c r="AE785" s="24"/>
      <c r="AF785" s="30">
        <f t="array" ref="AF785">Tableau1[[#This Row],[EC Sortie PAC]]-Tableau1[[#This Row],[EC entrée PAC]]</f>
        <v>1</v>
      </c>
      <c r="AG785" s="30">
        <f t="array" ref="AG785">Tableau1[[#This Row],[Différenctiel PAC]]</f>
        <v>1</v>
      </c>
      <c r="AH785" s="4">
        <f t="array" ref="AH785">Tableau1[[#This Row],[Echaudoirs]]+Tableau1[[#This Row],[Plumeuses]]</f>
        <v>0</v>
      </c>
      <c r="AI785" s="4">
        <f t="array" ref="AI785">Tableau1[[#This Row],[EF Surpréssée Eviscération]]+Tableau1[[#This Row],[EF Eviscération]]</f>
        <v>135.8699969630689</v>
      </c>
      <c r="AJ785" s="4">
        <f t="array" ref="AJ785">Tableau1[[#This Row],[Conso EF dégrilleur]]+Tableau1[[#This Row],[Conso EF prélaveuse]]+Tableau1[[#This Row],[Conso EF adiabatique]]</f>
        <v>0</v>
      </c>
      <c r="AK785" s="4">
        <f>Tableau1[[#This Row],[Conso EC Filtre]]+Tableau1[[#This Row],[Conso EC Laveuse ]]</f>
        <v>0</v>
      </c>
      <c r="AL785" s="30">
        <f t="array" ref="AL785">Tableau1[[#This Row],[Conso EF Quai Atlas (calculée)]]+Tableau1[[#This Row],[Conso EC Quai Atlas (calculée)]]</f>
        <v>0</v>
      </c>
      <c r="AM785" s="30">
        <f t="array" ref="AM785">Tableau1[[#This Row],[Lavage cagettes]]+Tableau1[[#This Row],[Lavage pal box]]</f>
        <v>0</v>
      </c>
      <c r="AN785" s="30">
        <f t="array" ref="AN785">Tableau1[[#This Row],[40 bar]]+Tableau1[[#This Row],[24 bar]]</f>
        <v>0</v>
      </c>
      <c r="AO785" s="31"/>
      <c r="AP785" s="31">
        <f>Tableau1[[#This Row],[EC Vestiaires m³]]+Tableau1[[#This Row],[Vestiaires EF]]+Tableau1[[#This Row],[Zone B]]</f>
        <v>0</v>
      </c>
      <c r="AQ78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825.65000303782517</v>
      </c>
      <c r="AR785" s="6">
        <f>Tableau1[[#This Row],[prestation lavage 40B]]+Tableau1[[#This Row],[Prestation lavage 24B]]</f>
        <v>0</v>
      </c>
      <c r="AS785" s="6">
        <f>IFERROR(Tableau1[[#This Row],[40 bar (19h-23h59)]]+Y786,0)</f>
        <v>0</v>
      </c>
      <c r="AT785" s="6">
        <f>IFERROR(Tableau1[[#This Row],[24 bar (19H-23H59)]]+AB786,0)</f>
        <v>0</v>
      </c>
      <c r="AU785" s="33">
        <f t="array" ref="AU785">(Tableau1[[#This Row],[Conso eau]]-Tableau1[Rejet convention])/Tableau1[[#This Row],[Rejet convention]]</f>
        <v>0.22025380710659892</v>
      </c>
      <c r="AV785" s="34">
        <f t="array" ref="AV785">IF(Tableau1[[#This Row],[Nbr de poulets (entrée découpe)]]&gt;0,(Tableau1[[#This Row],[Conso eau]]/Tableau1[[#This Row],[Nbr de poulets (entrée découpe)]])*1000,"erreur")</f>
        <v>12.471271821742626</v>
      </c>
      <c r="AW785" s="35">
        <f t="array" ref="AW785">IF(Tableau1[[#This Row],[Tonnage sortie ressuage]]&gt;0,(Tableau1[[#This Row],[Conso eau]]/Tableau1[[#This Row],[Tonnage sortie ressuage]])*1000,"erreur")</f>
        <v>4.928877885251195</v>
      </c>
      <c r="AX785" s="34">
        <f t="array" ref="AX78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85" s="21">
        <f>10</f>
        <v>10</v>
      </c>
      <c r="AZ785" s="21">
        <f>6</f>
        <v>6</v>
      </c>
      <c r="BA785" s="21" t="str">
        <f>TEXT(Tableau1[[#This Row],[Date]],"aaaa")</f>
        <v>2021</v>
      </c>
      <c r="BB785" s="21" t="str">
        <f>TEXT(Tableau1[[#This Row],[Date]],"mmmm")</f>
        <v>février</v>
      </c>
      <c r="BC785" s="21">
        <f>_xlfn.ISOWEEKNUM(Tableau1[[#This Row],[Date]])</f>
        <v>8</v>
      </c>
      <c r="BD785" s="21" t="str">
        <f>TEXT(Tableau1[[#This Row],[Date]],"jjjj")</f>
        <v>lundi</v>
      </c>
      <c r="BE785" s="21">
        <f>VLOOKUP(ROUND(Tableau1[[#This Row],[Année]],4),Tableau2[#Data],2)</f>
        <v>788</v>
      </c>
      <c r="BF785" s="21" t="str">
        <f>VLOOKUP(Tableau1[[#This Row],[Date]],Tableau3[],2)</f>
        <v>2020-2021</v>
      </c>
    </row>
    <row r="786" spans="1:58" hidden="1" x14ac:dyDescent="0.3">
      <c r="A786" s="22">
        <v>44250</v>
      </c>
      <c r="B786" s="20">
        <v>74410</v>
      </c>
      <c r="C786" s="20">
        <v>193190</v>
      </c>
      <c r="D786" s="24">
        <v>915.45</v>
      </c>
      <c r="E786" s="24"/>
      <c r="F786" s="24"/>
      <c r="G786" s="24"/>
      <c r="H786" s="24"/>
      <c r="I786" s="24"/>
      <c r="J786" s="24"/>
      <c r="K786" s="24"/>
      <c r="L786" s="24"/>
      <c r="M786" s="24">
        <v>0</v>
      </c>
      <c r="N786" s="24">
        <v>71.264998407103107</v>
      </c>
      <c r="O786" s="24">
        <v>48.264998921193197</v>
      </c>
      <c r="P786" s="24"/>
      <c r="Q786" s="24">
        <v>72.479998379945798</v>
      </c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4"/>
      <c r="AC786" s="24">
        <v>563</v>
      </c>
      <c r="AD786" s="24">
        <v>591</v>
      </c>
      <c r="AE786" s="24"/>
      <c r="AF786" s="30">
        <f t="array" ref="AF786">Tableau1[[#This Row],[EC Sortie PAC]]-Tableau1[[#This Row],[EC entrée PAC]]</f>
        <v>28</v>
      </c>
      <c r="AG786" s="30">
        <f t="array" ref="AG786">Tableau1[[#This Row],[Différenctiel PAC]]</f>
        <v>28</v>
      </c>
      <c r="AH786" s="4">
        <f t="array" ref="AH786">Tableau1[[#This Row],[Echaudoirs]]+Tableau1[[#This Row],[Plumeuses]]</f>
        <v>0</v>
      </c>
      <c r="AI786" s="4">
        <f t="array" ref="AI786">Tableau1[[#This Row],[EF Surpréssée Eviscération]]+Tableau1[[#This Row],[EF Eviscération]]</f>
        <v>119.5299973282963</v>
      </c>
      <c r="AJ786" s="4">
        <f t="array" ref="AJ786">Tableau1[[#This Row],[Conso EF dégrilleur]]+Tableau1[[#This Row],[Conso EF prélaveuse]]+Tableau1[[#This Row],[Conso EF adiabatique]]</f>
        <v>0</v>
      </c>
      <c r="AK786" s="4">
        <f>Tableau1[[#This Row],[Conso EC Filtre]]+Tableau1[[#This Row],[Conso EC Laveuse ]]</f>
        <v>0</v>
      </c>
      <c r="AL786" s="30">
        <f t="array" ref="AL786">Tableau1[[#This Row],[Conso EF Quai Atlas (calculée)]]+Tableau1[[#This Row],[Conso EC Quai Atlas (calculée)]]</f>
        <v>0</v>
      </c>
      <c r="AM786" s="30">
        <f t="array" ref="AM786">Tableau1[[#This Row],[Lavage cagettes]]+Tableau1[[#This Row],[Lavage pal box]]</f>
        <v>0</v>
      </c>
      <c r="AN786" s="30">
        <f t="array" ref="AN786">Tableau1[[#This Row],[40 bar]]+Tableau1[[#This Row],[24 bar]]</f>
        <v>0</v>
      </c>
      <c r="AO786" s="31"/>
      <c r="AP786" s="31">
        <f>Tableau1[[#This Row],[EC Vestiaires m³]]+Tableau1[[#This Row],[Vestiaires EF]]+Tableau1[[#This Row],[Zone B]]</f>
        <v>0</v>
      </c>
      <c r="AQ78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723.44000429175799</v>
      </c>
      <c r="AR786" s="6">
        <f>Tableau1[[#This Row],[prestation lavage 40B]]+Tableau1[[#This Row],[Prestation lavage 24B]]</f>
        <v>0</v>
      </c>
      <c r="AS786" s="6">
        <f>IFERROR(Tableau1[[#This Row],[40 bar (19h-23h59)]]+Y787,0)</f>
        <v>0</v>
      </c>
      <c r="AT786" s="6">
        <f>IFERROR(Tableau1[[#This Row],[24 bar (19H-23H59)]]+AB787,0)</f>
        <v>0</v>
      </c>
      <c r="AU786" s="33">
        <f t="array" ref="AU786">(Tableau1[[#This Row],[Conso eau]]-Tableau1[Rejet convention])/Tableau1[[#This Row],[Rejet convention]]</f>
        <v>0.16173857868020311</v>
      </c>
      <c r="AV786" s="34">
        <f t="array" ref="AV786">IF(Tableau1[[#This Row],[Nbr de poulets (entrée découpe)]]&gt;0,(Tableau1[[#This Row],[Conso eau]]/Tableau1[[#This Row],[Nbr de poulets (entrée découpe)]])*1000,"erreur")</f>
        <v>12.302781884155355</v>
      </c>
      <c r="AW786" s="35">
        <f t="array" ref="AW786">IF(Tableau1[[#This Row],[Tonnage sortie ressuage]]&gt;0,(Tableau1[[#This Row],[Conso eau]]/Tableau1[[#This Row],[Tonnage sortie ressuage]])*1000,"erreur")</f>
        <v>4.7385993063823184</v>
      </c>
      <c r="AX786" s="34">
        <f t="array" ref="AX78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86" s="21">
        <f>10</f>
        <v>10</v>
      </c>
      <c r="AZ786" s="21">
        <f>6</f>
        <v>6</v>
      </c>
      <c r="BA786" s="21" t="str">
        <f>TEXT(Tableau1[[#This Row],[Date]],"aaaa")</f>
        <v>2021</v>
      </c>
      <c r="BB786" s="21" t="str">
        <f>TEXT(Tableau1[[#This Row],[Date]],"mmmm")</f>
        <v>février</v>
      </c>
      <c r="BC786" s="21">
        <f>_xlfn.ISOWEEKNUM(Tableau1[[#This Row],[Date]])</f>
        <v>8</v>
      </c>
      <c r="BD786" s="21" t="str">
        <f>TEXT(Tableau1[[#This Row],[Date]],"jjjj")</f>
        <v>mardi</v>
      </c>
      <c r="BE786" s="21">
        <f>VLOOKUP(ROUND(Tableau1[[#This Row],[Année]],4),Tableau2[#Data],2)</f>
        <v>788</v>
      </c>
      <c r="BF786" s="21" t="str">
        <f>VLOOKUP(Tableau1[[#This Row],[Date]],Tableau3[],2)</f>
        <v>2020-2021</v>
      </c>
    </row>
    <row r="787" spans="1:58" hidden="1" x14ac:dyDescent="0.3">
      <c r="A787" s="22">
        <v>44251</v>
      </c>
      <c r="B787" s="20">
        <v>74500</v>
      </c>
      <c r="C787" s="20">
        <v>187082</v>
      </c>
      <c r="D787" s="24">
        <v>990.44</v>
      </c>
      <c r="E787" s="24"/>
      <c r="F787" s="24"/>
      <c r="G787" s="24"/>
      <c r="H787" s="24"/>
      <c r="I787" s="24"/>
      <c r="J787" s="24"/>
      <c r="K787" s="24"/>
      <c r="L787" s="24"/>
      <c r="M787" s="24">
        <v>0</v>
      </c>
      <c r="N787" s="24">
        <v>70.034998434595806</v>
      </c>
      <c r="O787" s="24">
        <v>46.3849989632145</v>
      </c>
      <c r="P787" s="24"/>
      <c r="Q787" s="24">
        <v>61.189998632296899</v>
      </c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4"/>
      <c r="AC787" s="24">
        <v>593</v>
      </c>
      <c r="AD787" s="24">
        <v>651</v>
      </c>
      <c r="AE787" s="24"/>
      <c r="AF787" s="30">
        <f t="array" ref="AF787">Tableau1[[#This Row],[EC Sortie PAC]]-Tableau1[[#This Row],[EC entrée PAC]]</f>
        <v>58</v>
      </c>
      <c r="AG787" s="30">
        <f t="array" ref="AG787">Tableau1[[#This Row],[Différenctiel PAC]]</f>
        <v>58</v>
      </c>
      <c r="AH787" s="4">
        <f t="array" ref="AH787">Tableau1[[#This Row],[Echaudoirs]]+Tableau1[[#This Row],[Plumeuses]]</f>
        <v>0</v>
      </c>
      <c r="AI787" s="4">
        <f t="array" ref="AI787">Tableau1[[#This Row],[EF Surpréssée Eviscération]]+Tableau1[[#This Row],[EF Eviscération]]</f>
        <v>116.41999739781031</v>
      </c>
      <c r="AJ787" s="4">
        <f t="array" ref="AJ787">Tableau1[[#This Row],[Conso EF dégrilleur]]+Tableau1[[#This Row],[Conso EF prélaveuse]]+Tableau1[[#This Row],[Conso EF adiabatique]]</f>
        <v>0</v>
      </c>
      <c r="AK787" s="4">
        <f>Tableau1[[#This Row],[Conso EC Filtre]]+Tableau1[[#This Row],[Conso EC Laveuse ]]</f>
        <v>0</v>
      </c>
      <c r="AL787" s="30">
        <f t="array" ref="AL787">Tableau1[[#This Row],[Conso EF Quai Atlas (calculée)]]+Tableau1[[#This Row],[Conso EC Quai Atlas (calculée)]]</f>
        <v>0</v>
      </c>
      <c r="AM787" s="30">
        <f t="array" ref="AM787">Tableau1[[#This Row],[Lavage cagettes]]+Tableau1[[#This Row],[Lavage pal box]]</f>
        <v>0</v>
      </c>
      <c r="AN787" s="30">
        <f t="array" ref="AN787">Tableau1[[#This Row],[40 bar]]+Tableau1[[#This Row],[24 bar]]</f>
        <v>0</v>
      </c>
      <c r="AO787" s="31"/>
      <c r="AP787" s="31">
        <f>Tableau1[[#This Row],[EC Vestiaires m³]]+Tableau1[[#This Row],[Vestiaires EF]]+Tableau1[[#This Row],[Zone B]]</f>
        <v>0</v>
      </c>
      <c r="AQ78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812.83000396989291</v>
      </c>
      <c r="AR787" s="6">
        <f>Tableau1[[#This Row],[prestation lavage 40B]]+Tableau1[[#This Row],[Prestation lavage 24B]]</f>
        <v>0</v>
      </c>
      <c r="AS787" s="6">
        <f>IFERROR(Tableau1[[#This Row],[40 bar (19h-23h59)]]+Y788,0)</f>
        <v>0</v>
      </c>
      <c r="AT787" s="6">
        <f>IFERROR(Tableau1[[#This Row],[24 bar (19H-23H59)]]+AB788,0)</f>
        <v>0</v>
      </c>
      <c r="AU787" s="33">
        <f t="array" ref="AU787">(Tableau1[[#This Row],[Conso eau]]-Tableau1[Rejet convention])/Tableau1[[#This Row],[Rejet convention]]</f>
        <v>0.25690355329949244</v>
      </c>
      <c r="AV787" s="34">
        <f t="array" ref="AV787">IF(Tableau1[[#This Row],[Nbr de poulets (entrée découpe)]]&gt;0,(Tableau1[[#This Row],[Conso eau]]/Tableau1[[#This Row],[Nbr de poulets (entrée découpe)]])*1000,"erreur")</f>
        <v>13.294496644295302</v>
      </c>
      <c r="AW787" s="35">
        <f t="array" ref="AW787">IF(Tableau1[[#This Row],[Tonnage sortie ressuage]]&gt;0,(Tableau1[[#This Row],[Conso eau]]/Tableau1[[#This Row],[Tonnage sortie ressuage]])*1000,"erreur")</f>
        <v>5.2941490897039802</v>
      </c>
      <c r="AX787" s="34">
        <f t="array" ref="AX78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87" s="21">
        <f>10</f>
        <v>10</v>
      </c>
      <c r="AZ787" s="21">
        <f>6</f>
        <v>6</v>
      </c>
      <c r="BA787" s="21" t="str">
        <f>TEXT(Tableau1[[#This Row],[Date]],"aaaa")</f>
        <v>2021</v>
      </c>
      <c r="BB787" s="21" t="str">
        <f>TEXT(Tableau1[[#This Row],[Date]],"mmmm")</f>
        <v>février</v>
      </c>
      <c r="BC787" s="21">
        <f>_xlfn.ISOWEEKNUM(Tableau1[[#This Row],[Date]])</f>
        <v>8</v>
      </c>
      <c r="BD787" s="21" t="str">
        <f>TEXT(Tableau1[[#This Row],[Date]],"jjjj")</f>
        <v>mercredi</v>
      </c>
      <c r="BE787" s="21">
        <f>VLOOKUP(ROUND(Tableau1[[#This Row],[Année]],4),Tableau2[#Data],2)</f>
        <v>788</v>
      </c>
      <c r="BF787" s="21" t="str">
        <f>VLOOKUP(Tableau1[[#This Row],[Date]],Tableau3[],2)</f>
        <v>2020-2021</v>
      </c>
    </row>
    <row r="788" spans="1:58" hidden="1" x14ac:dyDescent="0.3">
      <c r="A788" s="22">
        <v>44252</v>
      </c>
      <c r="B788" s="20">
        <v>70911</v>
      </c>
      <c r="C788" s="20">
        <v>178091</v>
      </c>
      <c r="D788" s="24">
        <v>974.88</v>
      </c>
      <c r="E788" s="24"/>
      <c r="F788" s="24"/>
      <c r="G788" s="24"/>
      <c r="H788" s="24"/>
      <c r="I788" s="24"/>
      <c r="J788" s="24"/>
      <c r="K788" s="24"/>
      <c r="L788" s="24"/>
      <c r="M788" s="24">
        <v>0</v>
      </c>
      <c r="N788" s="24">
        <v>60.714998642913997</v>
      </c>
      <c r="O788" s="24">
        <v>45.984998972155203</v>
      </c>
      <c r="P788" s="24"/>
      <c r="Q788" s="24">
        <v>61.559998624026797</v>
      </c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4"/>
      <c r="AC788" s="24">
        <v>637</v>
      </c>
      <c r="AD788" s="24">
        <v>617</v>
      </c>
      <c r="AE788" s="24"/>
      <c r="AF788" s="30">
        <f t="array" ref="AF788">Tableau1[[#This Row],[EC Sortie PAC]]-Tableau1[[#This Row],[EC entrée PAC]]</f>
        <v>-20</v>
      </c>
      <c r="AG788" s="30">
        <f t="array" ref="AG788">Tableau1[[#This Row],[Différenctiel PAC]]</f>
        <v>-20</v>
      </c>
      <c r="AH788" s="4">
        <f t="array" ref="AH788">Tableau1[[#This Row],[Echaudoirs]]+Tableau1[[#This Row],[Plumeuses]]</f>
        <v>0</v>
      </c>
      <c r="AI788" s="4">
        <f t="array" ref="AI788">Tableau1[[#This Row],[EF Surpréssée Eviscération]]+Tableau1[[#This Row],[EF Eviscération]]</f>
        <v>106.69999761506921</v>
      </c>
      <c r="AJ788" s="4">
        <f t="array" ref="AJ788">Tableau1[[#This Row],[Conso EF dégrilleur]]+Tableau1[[#This Row],[Conso EF prélaveuse]]+Tableau1[[#This Row],[Conso EF adiabatique]]</f>
        <v>0</v>
      </c>
      <c r="AK788" s="4">
        <f>Tableau1[[#This Row],[Conso EC Filtre]]+Tableau1[[#This Row],[Conso EC Laveuse ]]</f>
        <v>0</v>
      </c>
      <c r="AL788" s="30">
        <f t="array" ref="AL788">Tableau1[[#This Row],[Conso EF Quai Atlas (calculée)]]+Tableau1[[#This Row],[Conso EC Quai Atlas (calculée)]]</f>
        <v>0</v>
      </c>
      <c r="AM788" s="30">
        <f t="array" ref="AM788">Tableau1[[#This Row],[Lavage cagettes]]+Tableau1[[#This Row],[Lavage pal box]]</f>
        <v>0</v>
      </c>
      <c r="AN788" s="30">
        <f t="array" ref="AN788">Tableau1[[#This Row],[40 bar]]+Tableau1[[#This Row],[24 bar]]</f>
        <v>0</v>
      </c>
      <c r="AO788" s="31"/>
      <c r="AP788" s="31">
        <f>Tableau1[[#This Row],[EC Vestiaires m³]]+Tableau1[[#This Row],[Vestiaires EF]]+Tableau1[[#This Row],[Zone B]]</f>
        <v>0</v>
      </c>
      <c r="AQ78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806.62000376090396</v>
      </c>
      <c r="AR788" s="6">
        <f>Tableau1[[#This Row],[prestation lavage 40B]]+Tableau1[[#This Row],[Prestation lavage 24B]]</f>
        <v>0</v>
      </c>
      <c r="AS788" s="6">
        <f>IFERROR(Tableau1[[#This Row],[40 bar (19h-23h59)]]+Y789,0)</f>
        <v>0</v>
      </c>
      <c r="AT788" s="6">
        <f>IFERROR(Tableau1[[#This Row],[24 bar (19H-23H59)]]+AB789,0)</f>
        <v>0</v>
      </c>
      <c r="AU788" s="33">
        <f t="array" ref="AU788">(Tableau1[[#This Row],[Conso eau]]-Tableau1[Rejet convention])/Tableau1[[#This Row],[Rejet convention]]</f>
        <v>0.23715736040609137</v>
      </c>
      <c r="AV788" s="34">
        <f t="array" ref="AV788">IF(Tableau1[[#This Row],[Nbr de poulets (entrée découpe)]]&gt;0,(Tableau1[[#This Row],[Conso eau]]/Tableau1[[#This Row],[Nbr de poulets (entrée découpe)]])*1000,"erreur")</f>
        <v>13.747937555527352</v>
      </c>
      <c r="AW788" s="35">
        <f t="array" ref="AW788">IF(Tableau1[[#This Row],[Tonnage sortie ressuage]]&gt;0,(Tableau1[[#This Row],[Conso eau]]/Tableau1[[#This Row],[Tonnage sortie ressuage]])*1000,"erreur")</f>
        <v>5.4740553986445137</v>
      </c>
      <c r="AX788" s="34">
        <f t="array" ref="AX78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88" s="21">
        <f>10</f>
        <v>10</v>
      </c>
      <c r="AZ788" s="21">
        <f>6</f>
        <v>6</v>
      </c>
      <c r="BA788" s="21" t="str">
        <f>TEXT(Tableau1[[#This Row],[Date]],"aaaa")</f>
        <v>2021</v>
      </c>
      <c r="BB788" s="21" t="str">
        <f>TEXT(Tableau1[[#This Row],[Date]],"mmmm")</f>
        <v>février</v>
      </c>
      <c r="BC788" s="21">
        <f>_xlfn.ISOWEEKNUM(Tableau1[[#This Row],[Date]])</f>
        <v>8</v>
      </c>
      <c r="BD788" s="21" t="str">
        <f>TEXT(Tableau1[[#This Row],[Date]],"jjjj")</f>
        <v>jeudi</v>
      </c>
      <c r="BE788" s="21">
        <f>VLOOKUP(ROUND(Tableau1[[#This Row],[Année]],4),Tableau2[#Data],2)</f>
        <v>788</v>
      </c>
      <c r="BF788" s="21" t="str">
        <f>VLOOKUP(Tableau1[[#This Row],[Date]],Tableau3[],2)</f>
        <v>2020-2021</v>
      </c>
    </row>
    <row r="789" spans="1:58" hidden="1" x14ac:dyDescent="0.3">
      <c r="A789" s="22">
        <v>44253</v>
      </c>
      <c r="B789" s="20">
        <v>72018</v>
      </c>
      <c r="C789" s="20">
        <v>176010</v>
      </c>
      <c r="D789" s="24">
        <v>892.22</v>
      </c>
      <c r="E789" s="24"/>
      <c r="F789" s="24"/>
      <c r="G789" s="24"/>
      <c r="H789" s="24"/>
      <c r="I789" s="24"/>
      <c r="J789" s="24"/>
      <c r="K789" s="24"/>
      <c r="L789" s="24"/>
      <c r="M789" s="24">
        <v>0</v>
      </c>
      <c r="N789" s="24">
        <v>69.354998449794905</v>
      </c>
      <c r="O789" s="24">
        <v>38.074999148957403</v>
      </c>
      <c r="P789" s="24"/>
      <c r="Q789" s="24">
        <v>58.619998689740903</v>
      </c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4"/>
      <c r="AC789" s="24">
        <v>634</v>
      </c>
      <c r="AD789" s="24">
        <v>604</v>
      </c>
      <c r="AE789" s="24"/>
      <c r="AF789" s="30">
        <f t="array" ref="AF789">Tableau1[[#This Row],[EC Sortie PAC]]-Tableau1[[#This Row],[EC entrée PAC]]</f>
        <v>-30</v>
      </c>
      <c r="AG789" s="30">
        <f t="array" ref="AG789">Tableau1[[#This Row],[Différenctiel PAC]]</f>
        <v>-30</v>
      </c>
      <c r="AH789" s="4">
        <f t="array" ref="AH789">Tableau1[[#This Row],[Echaudoirs]]+Tableau1[[#This Row],[Plumeuses]]</f>
        <v>0</v>
      </c>
      <c r="AI789" s="4">
        <f t="array" ref="AI789">Tableau1[[#This Row],[EF Surpréssée Eviscération]]+Tableau1[[#This Row],[EF Eviscération]]</f>
        <v>107.42999759875231</v>
      </c>
      <c r="AJ789" s="4">
        <f t="array" ref="AJ789">Tableau1[[#This Row],[Conso EF dégrilleur]]+Tableau1[[#This Row],[Conso EF prélaveuse]]+Tableau1[[#This Row],[Conso EF adiabatique]]</f>
        <v>0</v>
      </c>
      <c r="AK789" s="4">
        <f>Tableau1[[#This Row],[Conso EC Filtre]]+Tableau1[[#This Row],[Conso EC Laveuse ]]</f>
        <v>0</v>
      </c>
      <c r="AL789" s="30">
        <f t="array" ref="AL789">Tableau1[[#This Row],[Conso EF Quai Atlas (calculée)]]+Tableau1[[#This Row],[Conso EC Quai Atlas (calculée)]]</f>
        <v>0</v>
      </c>
      <c r="AM789" s="30">
        <f t="array" ref="AM789">Tableau1[[#This Row],[Lavage cagettes]]+Tableau1[[#This Row],[Lavage pal box]]</f>
        <v>0</v>
      </c>
      <c r="AN789" s="30">
        <f t="array" ref="AN789">Tableau1[[#This Row],[40 bar]]+Tableau1[[#This Row],[24 bar]]</f>
        <v>0</v>
      </c>
      <c r="AO789" s="31"/>
      <c r="AP789" s="31">
        <f>Tableau1[[#This Row],[EC Vestiaires m³]]+Tableau1[[#This Row],[Vestiaires EF]]+Tableau1[[#This Row],[Zone B]]</f>
        <v>0</v>
      </c>
      <c r="AQ78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726.17000371150675</v>
      </c>
      <c r="AR789" s="6">
        <f>Tableau1[[#This Row],[prestation lavage 40B]]+Tableau1[[#This Row],[Prestation lavage 24B]]</f>
        <v>0</v>
      </c>
      <c r="AS789" s="6">
        <f>IFERROR(Tableau1[[#This Row],[40 bar (19h-23h59)]]+Y790,0)</f>
        <v>0</v>
      </c>
      <c r="AT789" s="6">
        <f>IFERROR(Tableau1[[#This Row],[24 bar (19H-23H59)]]+AB790,0)</f>
        <v>0</v>
      </c>
      <c r="AU789" s="33">
        <f t="array" ref="AU789">(Tableau1[[#This Row],[Conso eau]]-Tableau1[Rejet convention])/Tableau1[[#This Row],[Rejet convention]]</f>
        <v>0.132258883248731</v>
      </c>
      <c r="AV789" s="34">
        <f t="array" ref="AV789">IF(Tableau1[[#This Row],[Nbr de poulets (entrée découpe)]]&gt;0,(Tableau1[[#This Row],[Conso eau]]/Tableau1[[#This Row],[Nbr de poulets (entrée découpe)]])*1000,"erreur")</f>
        <v>12.388847232636286</v>
      </c>
      <c r="AW789" s="35">
        <f t="array" ref="AW789">IF(Tableau1[[#This Row],[Tonnage sortie ressuage]]&gt;0,(Tableau1[[#This Row],[Conso eau]]/Tableau1[[#This Row],[Tonnage sortie ressuage]])*1000,"erreur")</f>
        <v>5.0691437986478043</v>
      </c>
      <c r="AX789" s="34">
        <f t="array" ref="AX78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89" s="21">
        <f>10</f>
        <v>10</v>
      </c>
      <c r="AZ789" s="21">
        <f>6</f>
        <v>6</v>
      </c>
      <c r="BA789" s="21" t="str">
        <f>TEXT(Tableau1[[#This Row],[Date]],"aaaa")</f>
        <v>2021</v>
      </c>
      <c r="BB789" s="21" t="str">
        <f>TEXT(Tableau1[[#This Row],[Date]],"mmmm")</f>
        <v>février</v>
      </c>
      <c r="BC789" s="21">
        <f>_xlfn.ISOWEEKNUM(Tableau1[[#This Row],[Date]])</f>
        <v>8</v>
      </c>
      <c r="BD789" s="21" t="str">
        <f>TEXT(Tableau1[[#This Row],[Date]],"jjjj")</f>
        <v>vendredi</v>
      </c>
      <c r="BE789" s="21">
        <f>VLOOKUP(ROUND(Tableau1[[#This Row],[Année]],4),Tableau2[#Data],2)</f>
        <v>788</v>
      </c>
      <c r="BF789" s="21" t="str">
        <f>VLOOKUP(Tableau1[[#This Row],[Date]],Tableau3[],2)</f>
        <v>2020-2021</v>
      </c>
    </row>
    <row r="790" spans="1:58" hidden="1" x14ac:dyDescent="0.3">
      <c r="A790" s="22">
        <v>44254</v>
      </c>
      <c r="B790" s="20"/>
      <c r="C790" s="20">
        <v>0</v>
      </c>
      <c r="D790" s="24">
        <v>144.97</v>
      </c>
      <c r="E790" s="24"/>
      <c r="F790" s="24"/>
      <c r="G790" s="24"/>
      <c r="H790" s="24"/>
      <c r="I790" s="24"/>
      <c r="J790" s="24"/>
      <c r="K790" s="24"/>
      <c r="L790" s="24"/>
      <c r="M790" s="24">
        <v>0</v>
      </c>
      <c r="N790" s="24">
        <v>0</v>
      </c>
      <c r="O790" s="24">
        <v>4.3499999027699197</v>
      </c>
      <c r="P790" s="24"/>
      <c r="Q790" s="24">
        <v>61.569998623803301</v>
      </c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24">
        <v>584</v>
      </c>
      <c r="AD790" s="24">
        <v>588</v>
      </c>
      <c r="AE790" s="24"/>
      <c r="AF790" s="30">
        <f t="array" ref="AF790">Tableau1[[#This Row],[EC Sortie PAC]]-Tableau1[[#This Row],[EC entrée PAC]]</f>
        <v>4</v>
      </c>
      <c r="AG790" s="30">
        <f t="array" ref="AG790">Tableau1[[#This Row],[Différenctiel PAC]]</f>
        <v>4</v>
      </c>
      <c r="AH790" s="4">
        <f t="array" ref="AH790">Tableau1[[#This Row],[Echaudoirs]]+Tableau1[[#This Row],[Plumeuses]]</f>
        <v>0</v>
      </c>
      <c r="AI790" s="4">
        <f t="array" ref="AI790">Tableau1[[#This Row],[EF Surpréssée Eviscération]]+Tableau1[[#This Row],[EF Eviscération]]</f>
        <v>4.3499999027699197</v>
      </c>
      <c r="AJ790" s="4">
        <f t="array" ref="AJ790">Tableau1[[#This Row],[Conso EF dégrilleur]]+Tableau1[[#This Row],[Conso EF prélaveuse]]+Tableau1[[#This Row],[Conso EF adiabatique]]</f>
        <v>0</v>
      </c>
      <c r="AK790" s="4">
        <f>Tableau1[[#This Row],[Conso EC Filtre]]+Tableau1[[#This Row],[Conso EC Laveuse ]]</f>
        <v>0</v>
      </c>
      <c r="AL790" s="30">
        <f t="array" ref="AL790">Tableau1[[#This Row],[Conso EF Quai Atlas (calculée)]]+Tableau1[[#This Row],[Conso EC Quai Atlas (calculée)]]</f>
        <v>0</v>
      </c>
      <c r="AM790" s="30">
        <f t="array" ref="AM790">Tableau1[[#This Row],[Lavage cagettes]]+Tableau1[[#This Row],[Lavage pal box]]</f>
        <v>0</v>
      </c>
      <c r="AN790" s="30">
        <f t="array" ref="AN790">Tableau1[[#This Row],[40 bar]]+Tableau1[[#This Row],[24 bar]]</f>
        <v>0</v>
      </c>
      <c r="AO790" s="31"/>
      <c r="AP790" s="31">
        <f>Tableau1[[#This Row],[EC Vestiaires m³]]+Tableau1[[#This Row],[Vestiaires EF]]+Tableau1[[#This Row],[Zone B]]</f>
        <v>0</v>
      </c>
      <c r="AQ79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79.050001473426775</v>
      </c>
      <c r="AR790" s="6">
        <f>Tableau1[[#This Row],[prestation lavage 40B]]+Tableau1[[#This Row],[Prestation lavage 24B]]</f>
        <v>0</v>
      </c>
      <c r="AS790" s="6">
        <f>IFERROR(Tableau1[[#This Row],[40 bar (19h-23h59)]]+Y791,0)</f>
        <v>0</v>
      </c>
      <c r="AT790" s="6">
        <f>IFERROR(Tableau1[[#This Row],[24 bar (19H-23H59)]]+AB791,0)</f>
        <v>0</v>
      </c>
      <c r="AU790" s="33">
        <f t="array" ref="AU790">(Tableau1[[#This Row],[Conso eau]]-Tableau1[Rejet convention])/Tableau1[[#This Row],[Rejet convention]]</f>
        <v>-0.81602791878172587</v>
      </c>
      <c r="AV790" s="34" t="str">
        <f t="array" ref="AV790">IF(Tableau1[[#This Row],[Nbr de poulets (entrée découpe)]]&gt;0,(Tableau1[[#This Row],[Conso eau]]/Tableau1[[#This Row],[Nbr de poulets (entrée découpe)]])*1000,"erreur")</f>
        <v>erreur</v>
      </c>
      <c r="AW790" s="35" t="str">
        <f t="array" ref="AW790">IF(Tableau1[[#This Row],[Tonnage sortie ressuage]]&gt;0,(Tableau1[[#This Row],[Conso eau]]/Tableau1[[#This Row],[Tonnage sortie ressuage]])*1000,"erreur")</f>
        <v>erreur</v>
      </c>
      <c r="AX790" s="34" t="str">
        <f t="array" ref="AX79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90" s="21">
        <f>10</f>
        <v>10</v>
      </c>
      <c r="AZ790" s="21">
        <f>6</f>
        <v>6</v>
      </c>
      <c r="BA790" s="21" t="str">
        <f>TEXT(Tableau1[[#This Row],[Date]],"aaaa")</f>
        <v>2021</v>
      </c>
      <c r="BB790" s="21" t="str">
        <f>TEXT(Tableau1[[#This Row],[Date]],"mmmm")</f>
        <v>février</v>
      </c>
      <c r="BC790" s="21">
        <f>_xlfn.ISOWEEKNUM(Tableau1[[#This Row],[Date]])</f>
        <v>8</v>
      </c>
      <c r="BD790" s="21" t="str">
        <f>TEXT(Tableau1[[#This Row],[Date]],"jjjj")</f>
        <v>samedi</v>
      </c>
      <c r="BE790" s="21">
        <f>VLOOKUP(ROUND(Tableau1[[#This Row],[Année]],4),Tableau2[#Data],2)</f>
        <v>788</v>
      </c>
      <c r="BF790" s="21" t="str">
        <f>VLOOKUP(Tableau1[[#This Row],[Date]],Tableau3[],2)</f>
        <v>2020-2021</v>
      </c>
    </row>
    <row r="791" spans="1:58" hidden="1" x14ac:dyDescent="0.3">
      <c r="A791" s="22">
        <v>44255</v>
      </c>
      <c r="B791" s="20"/>
      <c r="C791" s="20">
        <v>0</v>
      </c>
      <c r="D791" s="24">
        <v>52.08</v>
      </c>
      <c r="E791" s="24"/>
      <c r="F791" s="24"/>
      <c r="G791" s="24"/>
      <c r="H791" s="24"/>
      <c r="I791" s="24"/>
      <c r="J791" s="24"/>
      <c r="K791" s="24"/>
      <c r="L791" s="24"/>
      <c r="M791" s="24">
        <v>0</v>
      </c>
      <c r="N791" s="24">
        <v>4.9999998882412902E-3</v>
      </c>
      <c r="O791" s="24">
        <v>6.9399998448789102</v>
      </c>
      <c r="P791" s="24"/>
      <c r="Q791" s="24">
        <v>0.94999997876584497</v>
      </c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4"/>
      <c r="AC791" s="24">
        <v>163</v>
      </c>
      <c r="AD791" s="24">
        <v>137</v>
      </c>
      <c r="AE791" s="24"/>
      <c r="AF791" s="30">
        <f t="array" ref="AF791">Tableau1[[#This Row],[EC Sortie PAC]]-Tableau1[[#This Row],[EC entrée PAC]]</f>
        <v>-26</v>
      </c>
      <c r="AG791" s="30">
        <f t="array" ref="AG791">Tableau1[[#This Row],[Différenctiel PAC]]</f>
        <v>-26</v>
      </c>
      <c r="AH791" s="4">
        <f t="array" ref="AH791">Tableau1[[#This Row],[Echaudoirs]]+Tableau1[[#This Row],[Plumeuses]]</f>
        <v>0</v>
      </c>
      <c r="AI791" s="4">
        <f t="array" ref="AI791">Tableau1[[#This Row],[EF Surpréssée Eviscération]]+Tableau1[[#This Row],[EF Eviscération]]</f>
        <v>6.9449998447671515</v>
      </c>
      <c r="AJ791" s="4">
        <f t="array" ref="AJ791">Tableau1[[#This Row],[Conso EF dégrilleur]]+Tableau1[[#This Row],[Conso EF prélaveuse]]+Tableau1[[#This Row],[Conso EF adiabatique]]</f>
        <v>0</v>
      </c>
      <c r="AK791" s="4">
        <f>Tableau1[[#This Row],[Conso EC Filtre]]+Tableau1[[#This Row],[Conso EC Laveuse ]]</f>
        <v>0</v>
      </c>
      <c r="AL791" s="30">
        <f t="array" ref="AL791">Tableau1[[#This Row],[Conso EF Quai Atlas (calculée)]]+Tableau1[[#This Row],[Conso EC Quai Atlas (calculée)]]</f>
        <v>0</v>
      </c>
      <c r="AM791" s="30">
        <f t="array" ref="AM791">Tableau1[[#This Row],[Lavage cagettes]]+Tableau1[[#This Row],[Lavage pal box]]</f>
        <v>0</v>
      </c>
      <c r="AN791" s="30">
        <f t="array" ref="AN791">Tableau1[[#This Row],[40 bar]]+Tableau1[[#This Row],[24 bar]]</f>
        <v>0</v>
      </c>
      <c r="AO791" s="31"/>
      <c r="AP791" s="31">
        <f>Tableau1[[#This Row],[EC Vestiaires m³]]+Tableau1[[#This Row],[Vestiaires EF]]+Tableau1[[#This Row],[Zone B]]</f>
        <v>0</v>
      </c>
      <c r="AQ79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44.185000176467</v>
      </c>
      <c r="AR791" s="6">
        <f>Tableau1[[#This Row],[prestation lavage 40B]]+Tableau1[[#This Row],[Prestation lavage 24B]]</f>
        <v>0</v>
      </c>
      <c r="AS791" s="6">
        <f>IFERROR(Tableau1[[#This Row],[40 bar (19h-23h59)]]+Y792,0)</f>
        <v>0</v>
      </c>
      <c r="AT791" s="6">
        <f>IFERROR(Tableau1[[#This Row],[24 bar (19H-23H59)]]+AB792,0)</f>
        <v>0</v>
      </c>
      <c r="AU791" s="33">
        <f t="array" ref="AU791">(Tableau1[[#This Row],[Conso eau]]-Tableau1[Rejet convention])/Tableau1[[#This Row],[Rejet convention]]</f>
        <v>-0.93390862944162434</v>
      </c>
      <c r="AV791" s="34" t="str">
        <f t="array" ref="AV791">IF(Tableau1[[#This Row],[Nbr de poulets (entrée découpe)]]&gt;0,(Tableau1[[#This Row],[Conso eau]]/Tableau1[[#This Row],[Nbr de poulets (entrée découpe)]])*1000,"erreur")</f>
        <v>erreur</v>
      </c>
      <c r="AW791" s="35" t="str">
        <f t="array" ref="AW791">IF(Tableau1[[#This Row],[Tonnage sortie ressuage]]&gt;0,(Tableau1[[#This Row],[Conso eau]]/Tableau1[[#This Row],[Tonnage sortie ressuage]])*1000,"erreur")</f>
        <v>erreur</v>
      </c>
      <c r="AX791" s="34" t="str">
        <f t="array" ref="AX79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91" s="21">
        <f>10</f>
        <v>10</v>
      </c>
      <c r="AZ791" s="21">
        <f>6</f>
        <v>6</v>
      </c>
      <c r="BA791" s="21" t="str">
        <f>TEXT(Tableau1[[#This Row],[Date]],"aaaa")</f>
        <v>2021</v>
      </c>
      <c r="BB791" s="21" t="str">
        <f>TEXT(Tableau1[[#This Row],[Date]],"mmmm")</f>
        <v>février</v>
      </c>
      <c r="BC791" s="21">
        <f>_xlfn.ISOWEEKNUM(Tableau1[[#This Row],[Date]])</f>
        <v>8</v>
      </c>
      <c r="BD791" s="21" t="str">
        <f>TEXT(Tableau1[[#This Row],[Date]],"jjjj")</f>
        <v>dimanche</v>
      </c>
      <c r="BE791" s="21">
        <f>VLOOKUP(ROUND(Tableau1[[#This Row],[Année]],4),Tableau2[#Data],2)</f>
        <v>788</v>
      </c>
      <c r="BF791" s="21" t="str">
        <f>VLOOKUP(Tableau1[[#This Row],[Date]],Tableau3[],2)</f>
        <v>2020-2021</v>
      </c>
    </row>
    <row r="792" spans="1:58" hidden="1" x14ac:dyDescent="0.3">
      <c r="A792" s="22">
        <v>44256</v>
      </c>
      <c r="B792" s="20">
        <v>41027</v>
      </c>
      <c r="C792" s="20">
        <v>100122</v>
      </c>
      <c r="D792" s="24">
        <v>707.81</v>
      </c>
      <c r="E792" s="24"/>
      <c r="F792" s="24"/>
      <c r="G792" s="24"/>
      <c r="H792" s="24"/>
      <c r="I792" s="24"/>
      <c r="J792" s="24"/>
      <c r="K792" s="24"/>
      <c r="L792" s="24"/>
      <c r="M792" s="24">
        <v>0</v>
      </c>
      <c r="N792" s="24">
        <v>64.754998552613003</v>
      </c>
      <c r="O792" s="24">
        <v>34.359999231994202</v>
      </c>
      <c r="P792" s="24"/>
      <c r="Q792" s="24">
        <v>0</v>
      </c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4"/>
      <c r="AC792" s="24">
        <v>88</v>
      </c>
      <c r="AD792" s="24">
        <v>85</v>
      </c>
      <c r="AE792" s="24"/>
      <c r="AF792" s="30">
        <f t="array" ref="AF792">Tableau1[[#This Row],[EC Sortie PAC]]-Tableau1[[#This Row],[EC entrée PAC]]</f>
        <v>-3</v>
      </c>
      <c r="AG792" s="30">
        <f t="array" ref="AG792">Tableau1[[#This Row],[Différenctiel PAC]]</f>
        <v>-3</v>
      </c>
      <c r="AH792" s="4">
        <f t="array" ref="AH792">Tableau1[[#This Row],[Echaudoirs]]+Tableau1[[#This Row],[Plumeuses]]</f>
        <v>0</v>
      </c>
      <c r="AI792" s="4">
        <f t="array" ref="AI792">Tableau1[[#This Row],[EF Surpréssée Eviscération]]+Tableau1[[#This Row],[EF Eviscération]]</f>
        <v>99.114997784607198</v>
      </c>
      <c r="AJ792" s="4">
        <f t="array" ref="AJ792">Tableau1[[#This Row],[Conso EF dégrilleur]]+Tableau1[[#This Row],[Conso EF prélaveuse]]+Tableau1[[#This Row],[Conso EF adiabatique]]</f>
        <v>0</v>
      </c>
      <c r="AK792" s="4">
        <f>Tableau1[[#This Row],[Conso EC Filtre]]+Tableau1[[#This Row],[Conso EC Laveuse ]]</f>
        <v>0</v>
      </c>
      <c r="AL792" s="30">
        <f t="array" ref="AL792">Tableau1[[#This Row],[Conso EF Quai Atlas (calculée)]]+Tableau1[[#This Row],[Conso EC Quai Atlas (calculée)]]</f>
        <v>0</v>
      </c>
      <c r="AM792" s="30">
        <f t="array" ref="AM792">Tableau1[[#This Row],[Lavage cagettes]]+Tableau1[[#This Row],[Lavage pal box]]</f>
        <v>0</v>
      </c>
      <c r="AN792" s="30">
        <f t="array" ref="AN792">Tableau1[[#This Row],[40 bar]]+Tableau1[[#This Row],[24 bar]]</f>
        <v>0</v>
      </c>
      <c r="AO792" s="31"/>
      <c r="AP792" s="31">
        <f>Tableau1[[#This Row],[EC Vestiaires m³]]+Tableau1[[#This Row],[Vestiaires EF]]+Tableau1[[#This Row],[Zone B]]</f>
        <v>0</v>
      </c>
      <c r="AQ79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608.69500221539272</v>
      </c>
      <c r="AR792" s="6">
        <f>Tableau1[[#This Row],[prestation lavage 40B]]+Tableau1[[#This Row],[Prestation lavage 24B]]</f>
        <v>0</v>
      </c>
      <c r="AS792" s="6">
        <f>IFERROR(Tableau1[[#This Row],[40 bar (19h-23h59)]]+Y793,0)</f>
        <v>0</v>
      </c>
      <c r="AT792" s="6">
        <f>IFERROR(Tableau1[[#This Row],[24 bar (19H-23H59)]]+AB793,0)</f>
        <v>0</v>
      </c>
      <c r="AU792" s="33">
        <f t="array" ref="AU792">(Tableau1[[#This Row],[Conso eau]]-Tableau1[Rejet convention])/Tableau1[[#This Row],[Rejet convention]]</f>
        <v>-0.10176395939086301</v>
      </c>
      <c r="AV792" s="34">
        <f t="array" ref="AV792">IF(Tableau1[[#This Row],[Nbr de poulets (entrée découpe)]]&gt;0,(Tableau1[[#This Row],[Conso eau]]/Tableau1[[#This Row],[Nbr de poulets (entrée découpe)]])*1000,"erreur")</f>
        <v>17.252297267653006</v>
      </c>
      <c r="AW792" s="35">
        <f t="array" ref="AW792">IF(Tableau1[[#This Row],[Tonnage sortie ressuage]]&gt;0,(Tableau1[[#This Row],[Conso eau]]/Tableau1[[#This Row],[Tonnage sortie ressuage]])*1000,"erreur")</f>
        <v>7.0694752402069465</v>
      </c>
      <c r="AX792" s="34">
        <f t="array" ref="AX79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92" s="21">
        <f>10</f>
        <v>10</v>
      </c>
      <c r="AZ792" s="21">
        <f>6</f>
        <v>6</v>
      </c>
      <c r="BA792" s="21" t="str">
        <f>TEXT(Tableau1[[#This Row],[Date]],"aaaa")</f>
        <v>2021</v>
      </c>
      <c r="BB792" s="21" t="str">
        <f>TEXT(Tableau1[[#This Row],[Date]],"mmmm")</f>
        <v>mars</v>
      </c>
      <c r="BC792" s="21">
        <f>_xlfn.ISOWEEKNUM(Tableau1[[#This Row],[Date]])</f>
        <v>9</v>
      </c>
      <c r="BD792" s="21" t="str">
        <f>TEXT(Tableau1[[#This Row],[Date]],"jjjj")</f>
        <v>lundi</v>
      </c>
      <c r="BE792" s="21">
        <f>VLOOKUP(ROUND(Tableau1[[#This Row],[Année]],4),Tableau2[#Data],2)</f>
        <v>788</v>
      </c>
      <c r="BF792" s="21" t="str">
        <f>VLOOKUP(Tableau1[[#This Row],[Date]],Tableau3[],2)</f>
        <v>2021-2022</v>
      </c>
    </row>
    <row r="793" spans="1:58" hidden="1" x14ac:dyDescent="0.3">
      <c r="A793" s="22">
        <v>44257</v>
      </c>
      <c r="B793" s="20">
        <v>68593</v>
      </c>
      <c r="C793" s="20">
        <v>163641</v>
      </c>
      <c r="D793" s="24">
        <v>958.47</v>
      </c>
      <c r="E793" s="24"/>
      <c r="F793" s="24"/>
      <c r="G793" s="24"/>
      <c r="H793" s="24"/>
      <c r="I793" s="24"/>
      <c r="J793" s="24"/>
      <c r="K793" s="24"/>
      <c r="L793" s="24"/>
      <c r="M793" s="24">
        <v>0</v>
      </c>
      <c r="N793" s="24">
        <v>78.889998236671104</v>
      </c>
      <c r="O793" s="24">
        <v>37.174999169073999</v>
      </c>
      <c r="P793" s="24"/>
      <c r="Q793" s="24">
        <v>67.569998489692793</v>
      </c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24">
        <v>413</v>
      </c>
      <c r="AD793" s="24">
        <v>450</v>
      </c>
      <c r="AE793" s="24"/>
      <c r="AF793" s="30">
        <f t="array" ref="AF793">Tableau1[[#This Row],[EC Sortie PAC]]-Tableau1[[#This Row],[EC entrée PAC]]</f>
        <v>37</v>
      </c>
      <c r="AG793" s="30">
        <f t="array" ref="AG793">Tableau1[[#This Row],[Différenctiel PAC]]</f>
        <v>37</v>
      </c>
      <c r="AH793" s="4">
        <f t="array" ref="AH793">Tableau1[[#This Row],[Echaudoirs]]+Tableau1[[#This Row],[Plumeuses]]</f>
        <v>0</v>
      </c>
      <c r="AI793" s="4">
        <f t="array" ref="AI793">Tableau1[[#This Row],[EF Surpréssée Eviscération]]+Tableau1[[#This Row],[EF Eviscération]]</f>
        <v>116.0649974057451</v>
      </c>
      <c r="AJ793" s="4">
        <f t="array" ref="AJ793">Tableau1[[#This Row],[Conso EF dégrilleur]]+Tableau1[[#This Row],[Conso EF prélaveuse]]+Tableau1[[#This Row],[Conso EF adiabatique]]</f>
        <v>0</v>
      </c>
      <c r="AK793" s="4">
        <f>Tableau1[[#This Row],[Conso EC Filtre]]+Tableau1[[#This Row],[Conso EC Laveuse ]]</f>
        <v>0</v>
      </c>
      <c r="AL793" s="30">
        <f t="array" ref="AL793">Tableau1[[#This Row],[Conso EF Quai Atlas (calculée)]]+Tableau1[[#This Row],[Conso EC Quai Atlas (calculée)]]</f>
        <v>0</v>
      </c>
      <c r="AM793" s="30">
        <f t="array" ref="AM793">Tableau1[[#This Row],[Lavage cagettes]]+Tableau1[[#This Row],[Lavage pal box]]</f>
        <v>0</v>
      </c>
      <c r="AN793" s="30">
        <f t="array" ref="AN793">Tableau1[[#This Row],[40 bar]]+Tableau1[[#This Row],[24 bar]]</f>
        <v>0</v>
      </c>
      <c r="AO793" s="31"/>
      <c r="AP793" s="31">
        <f>Tableau1[[#This Row],[EC Vestiaires m³]]+Tableau1[[#This Row],[Vestiaires EF]]+Tableau1[[#This Row],[Zone B]]</f>
        <v>0</v>
      </c>
      <c r="AQ79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774.83500410456213</v>
      </c>
      <c r="AR793" s="6">
        <f>Tableau1[[#This Row],[prestation lavage 40B]]+Tableau1[[#This Row],[Prestation lavage 24B]]</f>
        <v>0</v>
      </c>
      <c r="AS793" s="6">
        <f>IFERROR(Tableau1[[#This Row],[40 bar (19h-23h59)]]+Y794,0)</f>
        <v>0</v>
      </c>
      <c r="AT793" s="6">
        <f>IFERROR(Tableau1[[#This Row],[24 bar (19H-23H59)]]+AB794,0)</f>
        <v>0</v>
      </c>
      <c r="AU793" s="33">
        <f t="array" ref="AU793">(Tableau1[[#This Row],[Conso eau]]-Tableau1[Rejet convention])/Tableau1[[#This Row],[Rejet convention]]</f>
        <v>0.21633248730964472</v>
      </c>
      <c r="AV793" s="34">
        <f t="array" ref="AV793">IF(Tableau1[[#This Row],[Nbr de poulets (entrée découpe)]]&gt;0,(Tableau1[[#This Row],[Conso eau]]/Tableau1[[#This Row],[Nbr de poulets (entrée découpe)]])*1000,"erreur")</f>
        <v>13.973291735308267</v>
      </c>
      <c r="AW793" s="35">
        <f t="array" ref="AW793">IF(Tableau1[[#This Row],[Tonnage sortie ressuage]]&gt;0,(Tableau1[[#This Row],[Conso eau]]/Tableau1[[#This Row],[Tonnage sortie ressuage]])*1000,"erreur")</f>
        <v>5.8571507140631009</v>
      </c>
      <c r="AX793" s="34">
        <f t="array" ref="AX79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93" s="21">
        <f>10</f>
        <v>10</v>
      </c>
      <c r="AZ793" s="21">
        <f>6</f>
        <v>6</v>
      </c>
      <c r="BA793" s="21" t="str">
        <f>TEXT(Tableau1[[#This Row],[Date]],"aaaa")</f>
        <v>2021</v>
      </c>
      <c r="BB793" s="21" t="str">
        <f>TEXT(Tableau1[[#This Row],[Date]],"mmmm")</f>
        <v>mars</v>
      </c>
      <c r="BC793" s="21">
        <f>_xlfn.ISOWEEKNUM(Tableau1[[#This Row],[Date]])</f>
        <v>9</v>
      </c>
      <c r="BD793" s="21" t="str">
        <f>TEXT(Tableau1[[#This Row],[Date]],"jjjj")</f>
        <v>mardi</v>
      </c>
      <c r="BE793" s="21">
        <f>VLOOKUP(ROUND(Tableau1[[#This Row],[Année]],4),Tableau2[#Data],2)</f>
        <v>788</v>
      </c>
      <c r="BF793" s="21" t="str">
        <f>VLOOKUP(Tableau1[[#This Row],[Date]],Tableau3[],2)</f>
        <v>2021-2022</v>
      </c>
    </row>
    <row r="794" spans="1:58" hidden="1" x14ac:dyDescent="0.3">
      <c r="A794" s="22">
        <v>44258</v>
      </c>
      <c r="B794" s="20">
        <v>64190</v>
      </c>
      <c r="C794" s="20">
        <v>184723</v>
      </c>
      <c r="D794" s="24">
        <v>954.84</v>
      </c>
      <c r="E794" s="24"/>
      <c r="F794" s="24"/>
      <c r="G794" s="24"/>
      <c r="H794" s="24"/>
      <c r="I794" s="24"/>
      <c r="J794" s="24"/>
      <c r="K794" s="24"/>
      <c r="L794" s="24"/>
      <c r="M794" s="24">
        <v>0</v>
      </c>
      <c r="N794" s="24">
        <v>73.309998361393795</v>
      </c>
      <c r="O794" s="24">
        <v>38.074999148957403</v>
      </c>
      <c r="P794" s="24"/>
      <c r="Q794" s="24">
        <v>73.619998354464798</v>
      </c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4"/>
      <c r="AC794" s="24">
        <v>585</v>
      </c>
      <c r="AD794" s="24">
        <v>591</v>
      </c>
      <c r="AE794" s="24"/>
      <c r="AF794" s="30">
        <f t="array" ref="AF794">Tableau1[[#This Row],[EC Sortie PAC]]-Tableau1[[#This Row],[EC entrée PAC]]</f>
        <v>6</v>
      </c>
      <c r="AG794" s="30">
        <f t="array" ref="AG794">Tableau1[[#This Row],[Différenctiel PAC]]</f>
        <v>6</v>
      </c>
      <c r="AH794" s="4">
        <f t="array" ref="AH794">Tableau1[[#This Row],[Echaudoirs]]+Tableau1[[#This Row],[Plumeuses]]</f>
        <v>0</v>
      </c>
      <c r="AI794" s="4">
        <f t="array" ref="AI794">Tableau1[[#This Row],[EF Surpréssée Eviscération]]+Tableau1[[#This Row],[EF Eviscération]]</f>
        <v>111.3849975103512</v>
      </c>
      <c r="AJ794" s="4">
        <f t="array" ref="AJ794">Tableau1[[#This Row],[Conso EF dégrilleur]]+Tableau1[[#This Row],[Conso EF prélaveuse]]+Tableau1[[#This Row],[Conso EF adiabatique]]</f>
        <v>0</v>
      </c>
      <c r="AK794" s="4">
        <f>Tableau1[[#This Row],[Conso EC Filtre]]+Tableau1[[#This Row],[Conso EC Laveuse ]]</f>
        <v>0</v>
      </c>
      <c r="AL794" s="30">
        <f t="array" ref="AL794">Tableau1[[#This Row],[Conso EF Quai Atlas (calculée)]]+Tableau1[[#This Row],[Conso EC Quai Atlas (calculée)]]</f>
        <v>0</v>
      </c>
      <c r="AM794" s="30">
        <f t="array" ref="AM794">Tableau1[[#This Row],[Lavage cagettes]]+Tableau1[[#This Row],[Lavage pal box]]</f>
        <v>0</v>
      </c>
      <c r="AN794" s="30">
        <f t="array" ref="AN794">Tableau1[[#This Row],[40 bar]]+Tableau1[[#This Row],[24 bar]]</f>
        <v>0</v>
      </c>
      <c r="AO794" s="31"/>
      <c r="AP794" s="31">
        <f>Tableau1[[#This Row],[EC Vestiaires m³]]+Tableau1[[#This Row],[Vestiaires EF]]+Tableau1[[#This Row],[Zone B]]</f>
        <v>0</v>
      </c>
      <c r="AQ79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769.83500413518402</v>
      </c>
      <c r="AR794" s="6">
        <f>Tableau1[[#This Row],[prestation lavage 40B]]+Tableau1[[#This Row],[Prestation lavage 24B]]</f>
        <v>0</v>
      </c>
      <c r="AS794" s="6">
        <f>IFERROR(Tableau1[[#This Row],[40 bar (19h-23h59)]]+Y795,0)</f>
        <v>0</v>
      </c>
      <c r="AT794" s="6">
        <f>IFERROR(Tableau1[[#This Row],[24 bar (19H-23H59)]]+AB795,0)</f>
        <v>0</v>
      </c>
      <c r="AU794" s="33">
        <f t="array" ref="AU794">(Tableau1[[#This Row],[Conso eau]]-Tableau1[Rejet convention])/Tableau1[[#This Row],[Rejet convention]]</f>
        <v>0.21172588832487313</v>
      </c>
      <c r="AV794" s="34">
        <f t="array" ref="AV794">IF(Tableau1[[#This Row],[Nbr de poulets (entrée découpe)]]&gt;0,(Tableau1[[#This Row],[Conso eau]]/Tableau1[[#This Row],[Nbr de poulets (entrée découpe)]])*1000,"erreur")</f>
        <v>14.875214207820532</v>
      </c>
      <c r="AW794" s="35">
        <f t="array" ref="AW794">IF(Tableau1[[#This Row],[Tonnage sortie ressuage]]&gt;0,(Tableau1[[#This Row],[Conso eau]]/Tableau1[[#This Row],[Tonnage sortie ressuage]])*1000,"erreur")</f>
        <v>5.1690368822507216</v>
      </c>
      <c r="AX794" s="34">
        <f t="array" ref="AX79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94" s="21">
        <f>10</f>
        <v>10</v>
      </c>
      <c r="AZ794" s="21">
        <f>6</f>
        <v>6</v>
      </c>
      <c r="BA794" s="21" t="str">
        <f>TEXT(Tableau1[[#This Row],[Date]],"aaaa")</f>
        <v>2021</v>
      </c>
      <c r="BB794" s="21" t="str">
        <f>TEXT(Tableau1[[#This Row],[Date]],"mmmm")</f>
        <v>mars</v>
      </c>
      <c r="BC794" s="21">
        <f>_xlfn.ISOWEEKNUM(Tableau1[[#This Row],[Date]])</f>
        <v>9</v>
      </c>
      <c r="BD794" s="21" t="str">
        <f>TEXT(Tableau1[[#This Row],[Date]],"jjjj")</f>
        <v>mercredi</v>
      </c>
      <c r="BE794" s="21">
        <f>VLOOKUP(ROUND(Tableau1[[#This Row],[Année]],4),Tableau2[#Data],2)</f>
        <v>788</v>
      </c>
      <c r="BF794" s="21" t="str">
        <f>VLOOKUP(Tableau1[[#This Row],[Date]],Tableau3[],2)</f>
        <v>2021-2022</v>
      </c>
    </row>
    <row r="795" spans="1:58" hidden="1" x14ac:dyDescent="0.3">
      <c r="A795" s="22">
        <v>44259</v>
      </c>
      <c r="B795" s="20">
        <v>75114</v>
      </c>
      <c r="C795" s="20">
        <v>189049</v>
      </c>
      <c r="D795" s="24">
        <v>877.78</v>
      </c>
      <c r="E795" s="24"/>
      <c r="F795" s="24"/>
      <c r="G795" s="24"/>
      <c r="H795" s="24"/>
      <c r="I795" s="24"/>
      <c r="J795" s="24"/>
      <c r="K795" s="24"/>
      <c r="L795" s="24"/>
      <c r="M795" s="24">
        <v>0</v>
      </c>
      <c r="N795" s="24">
        <v>78.559998244047193</v>
      </c>
      <c r="O795" s="24">
        <v>38.1499991472811</v>
      </c>
      <c r="P795" s="24"/>
      <c r="Q795" s="24">
        <v>69.299998451024294</v>
      </c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4"/>
      <c r="AC795" s="24">
        <v>608</v>
      </c>
      <c r="AD795" s="24">
        <v>580</v>
      </c>
      <c r="AE795" s="24"/>
      <c r="AF795" s="30">
        <f t="array" ref="AF795">Tableau1[[#This Row],[EC Sortie PAC]]-Tableau1[[#This Row],[EC entrée PAC]]</f>
        <v>-28</v>
      </c>
      <c r="AG795" s="30">
        <f t="array" ref="AG795">Tableau1[[#This Row],[Différenctiel PAC]]</f>
        <v>-28</v>
      </c>
      <c r="AH795" s="4">
        <f t="array" ref="AH795">Tableau1[[#This Row],[Echaudoirs]]+Tableau1[[#This Row],[Plumeuses]]</f>
        <v>0</v>
      </c>
      <c r="AI795" s="4">
        <f t="array" ref="AI795">Tableau1[[#This Row],[EF Surpréssée Eviscération]]+Tableau1[[#This Row],[EF Eviscération]]</f>
        <v>116.7099973913283</v>
      </c>
      <c r="AJ795" s="4">
        <f t="array" ref="AJ795">Tableau1[[#This Row],[Conso EF dégrilleur]]+Tableau1[[#This Row],[Conso EF prélaveuse]]+Tableau1[[#This Row],[Conso EF adiabatique]]</f>
        <v>0</v>
      </c>
      <c r="AK795" s="4">
        <f>Tableau1[[#This Row],[Conso EC Filtre]]+Tableau1[[#This Row],[Conso EC Laveuse ]]</f>
        <v>0</v>
      </c>
      <c r="AL795" s="30">
        <f t="array" ref="AL795">Tableau1[[#This Row],[Conso EF Quai Atlas (calculée)]]+Tableau1[[#This Row],[Conso EC Quai Atlas (calculée)]]</f>
        <v>0</v>
      </c>
      <c r="AM795" s="30">
        <f t="array" ref="AM795">Tableau1[[#This Row],[Lavage cagettes]]+Tableau1[[#This Row],[Lavage pal box]]</f>
        <v>0</v>
      </c>
      <c r="AN795" s="30">
        <f t="array" ref="AN795">Tableau1[[#This Row],[40 bar]]+Tableau1[[#This Row],[24 bar]]</f>
        <v>0</v>
      </c>
      <c r="AO795" s="31"/>
      <c r="AP795" s="31">
        <f>Tableau1[[#This Row],[EC Vestiaires m³]]+Tableau1[[#This Row],[Vestiaires EF]]+Tableau1[[#This Row],[Zone B]]</f>
        <v>0</v>
      </c>
      <c r="AQ79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691.77000415764735</v>
      </c>
      <c r="AR795" s="6">
        <f>Tableau1[[#This Row],[prestation lavage 40B]]+Tableau1[[#This Row],[Prestation lavage 24B]]</f>
        <v>0</v>
      </c>
      <c r="AS795" s="6">
        <f>IFERROR(Tableau1[[#This Row],[40 bar (19h-23h59)]]+Y796,0)</f>
        <v>0</v>
      </c>
      <c r="AT795" s="6">
        <f>IFERROR(Tableau1[[#This Row],[24 bar (19H-23H59)]]+AB796,0)</f>
        <v>0</v>
      </c>
      <c r="AU795" s="33">
        <f t="array" ref="AU795">(Tableau1[[#This Row],[Conso eau]]-Tableau1[Rejet convention])/Tableau1[[#This Row],[Rejet convention]]</f>
        <v>0.11393401015228423</v>
      </c>
      <c r="AV795" s="34">
        <f t="array" ref="AV795">IF(Tableau1[[#This Row],[Nbr de poulets (entrée découpe)]]&gt;0,(Tableau1[[#This Row],[Conso eau]]/Tableau1[[#This Row],[Nbr de poulets (entrée découpe)]])*1000,"erreur")</f>
        <v>11.685970657933273</v>
      </c>
      <c r="AW795" s="35">
        <f t="array" ref="AW795">IF(Tableau1[[#This Row],[Tonnage sortie ressuage]]&gt;0,(Tableau1[[#This Row],[Conso eau]]/Tableau1[[#This Row],[Tonnage sortie ressuage]])*1000,"erreur")</f>
        <v>4.6431348486371258</v>
      </c>
      <c r="AX795" s="34">
        <f t="array" ref="AX79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95" s="21">
        <f>10</f>
        <v>10</v>
      </c>
      <c r="AZ795" s="21">
        <f>6</f>
        <v>6</v>
      </c>
      <c r="BA795" s="21" t="str">
        <f>TEXT(Tableau1[[#This Row],[Date]],"aaaa")</f>
        <v>2021</v>
      </c>
      <c r="BB795" s="21" t="str">
        <f>TEXT(Tableau1[[#This Row],[Date]],"mmmm")</f>
        <v>mars</v>
      </c>
      <c r="BC795" s="21">
        <f>_xlfn.ISOWEEKNUM(Tableau1[[#This Row],[Date]])</f>
        <v>9</v>
      </c>
      <c r="BD795" s="21" t="str">
        <f>TEXT(Tableau1[[#This Row],[Date]],"jjjj")</f>
        <v>jeudi</v>
      </c>
      <c r="BE795" s="21">
        <f>VLOOKUP(ROUND(Tableau1[[#This Row],[Année]],4),Tableau2[#Data],2)</f>
        <v>788</v>
      </c>
      <c r="BF795" s="21" t="str">
        <f>VLOOKUP(Tableau1[[#This Row],[Date]],Tableau3[],2)</f>
        <v>2021-2022</v>
      </c>
    </row>
    <row r="796" spans="1:58" hidden="1" x14ac:dyDescent="0.3">
      <c r="A796" s="22">
        <v>44260</v>
      </c>
      <c r="B796" s="20">
        <v>67023</v>
      </c>
      <c r="C796" s="20">
        <v>163354</v>
      </c>
      <c r="D796" s="24">
        <v>860.85</v>
      </c>
      <c r="E796" s="24"/>
      <c r="F796" s="24"/>
      <c r="G796" s="24"/>
      <c r="H796" s="24"/>
      <c r="I796" s="24"/>
      <c r="J796" s="24"/>
      <c r="K796" s="24"/>
      <c r="L796" s="24"/>
      <c r="M796" s="24">
        <v>0</v>
      </c>
      <c r="N796" s="24">
        <v>58.864998684264698</v>
      </c>
      <c r="O796" s="24">
        <v>35.284999211318798</v>
      </c>
      <c r="P796" s="24"/>
      <c r="Q796" s="24">
        <v>65.819998528808398</v>
      </c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4"/>
      <c r="AC796" s="24">
        <v>600</v>
      </c>
      <c r="AD796" s="24">
        <v>606</v>
      </c>
      <c r="AE796" s="24"/>
      <c r="AF796" s="30">
        <f t="array" ref="AF796">Tableau1[[#This Row],[EC Sortie PAC]]-Tableau1[[#This Row],[EC entrée PAC]]</f>
        <v>6</v>
      </c>
      <c r="AG796" s="30">
        <f t="array" ref="AG796">Tableau1[[#This Row],[Différenctiel PAC]]</f>
        <v>6</v>
      </c>
      <c r="AH796" s="4">
        <f t="array" ref="AH796">Tableau1[[#This Row],[Echaudoirs]]+Tableau1[[#This Row],[Plumeuses]]</f>
        <v>0</v>
      </c>
      <c r="AI796" s="4">
        <f t="array" ref="AI796">Tableau1[[#This Row],[EF Surpréssée Eviscération]]+Tableau1[[#This Row],[EF Eviscération]]</f>
        <v>94.149997895583496</v>
      </c>
      <c r="AJ796" s="4">
        <f t="array" ref="AJ796">Tableau1[[#This Row],[Conso EF dégrilleur]]+Tableau1[[#This Row],[Conso EF prélaveuse]]+Tableau1[[#This Row],[Conso EF adiabatique]]</f>
        <v>0</v>
      </c>
      <c r="AK796" s="4">
        <f>Tableau1[[#This Row],[Conso EC Filtre]]+Tableau1[[#This Row],[Conso EC Laveuse ]]</f>
        <v>0</v>
      </c>
      <c r="AL796" s="30">
        <f t="array" ref="AL796">Tableau1[[#This Row],[Conso EF Quai Atlas (calculée)]]+Tableau1[[#This Row],[Conso EC Quai Atlas (calculée)]]</f>
        <v>0</v>
      </c>
      <c r="AM796" s="30">
        <f t="array" ref="AM796">Tableau1[[#This Row],[Lavage cagettes]]+Tableau1[[#This Row],[Lavage pal box]]</f>
        <v>0</v>
      </c>
      <c r="AN796" s="30">
        <f t="array" ref="AN796">Tableau1[[#This Row],[40 bar]]+Tableau1[[#This Row],[24 bar]]</f>
        <v>0</v>
      </c>
      <c r="AO796" s="31"/>
      <c r="AP796" s="31">
        <f>Tableau1[[#This Row],[EC Vestiaires m³]]+Tableau1[[#This Row],[Vestiaires EF]]+Tableau1[[#This Row],[Zone B]]</f>
        <v>0</v>
      </c>
      <c r="AQ79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700.88000357560816</v>
      </c>
      <c r="AR796" s="6">
        <f>Tableau1[[#This Row],[prestation lavage 40B]]+Tableau1[[#This Row],[Prestation lavage 24B]]</f>
        <v>0</v>
      </c>
      <c r="AS796" s="6">
        <f>IFERROR(Tableau1[[#This Row],[40 bar (19h-23h59)]]+Y797,0)</f>
        <v>0</v>
      </c>
      <c r="AT796" s="6">
        <f>IFERROR(Tableau1[[#This Row],[24 bar (19H-23H59)]]+AB797,0)</f>
        <v>0</v>
      </c>
      <c r="AU796" s="33">
        <f t="array" ref="AU796">(Tableau1[[#This Row],[Conso eau]]-Tableau1[Rejet convention])/Tableau1[[#This Row],[Rejet convention]]</f>
        <v>9.2449238578680232E-2</v>
      </c>
      <c r="AV796" s="34">
        <f t="array" ref="AV796">IF(Tableau1[[#This Row],[Nbr de poulets (entrée découpe)]]&gt;0,(Tableau1[[#This Row],[Conso eau]]/Tableau1[[#This Row],[Nbr de poulets (entrée découpe)]])*1000,"erreur")</f>
        <v>12.844098294615282</v>
      </c>
      <c r="AW796" s="35">
        <f t="array" ref="AW796">IF(Tableau1[[#This Row],[Tonnage sortie ressuage]]&gt;0,(Tableau1[[#This Row],[Conso eau]]/Tableau1[[#This Row],[Tonnage sortie ressuage]])*1000,"erreur")</f>
        <v>5.269843407568839</v>
      </c>
      <c r="AX796" s="34">
        <f t="array" ref="AX79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96" s="21">
        <f>10</f>
        <v>10</v>
      </c>
      <c r="AZ796" s="21">
        <f>6</f>
        <v>6</v>
      </c>
      <c r="BA796" s="21" t="str">
        <f>TEXT(Tableau1[[#This Row],[Date]],"aaaa")</f>
        <v>2021</v>
      </c>
      <c r="BB796" s="21" t="str">
        <f>TEXT(Tableau1[[#This Row],[Date]],"mmmm")</f>
        <v>mars</v>
      </c>
      <c r="BC796" s="21">
        <f>_xlfn.ISOWEEKNUM(Tableau1[[#This Row],[Date]])</f>
        <v>9</v>
      </c>
      <c r="BD796" s="21" t="str">
        <f>TEXT(Tableau1[[#This Row],[Date]],"jjjj")</f>
        <v>vendredi</v>
      </c>
      <c r="BE796" s="21">
        <f>VLOOKUP(ROUND(Tableau1[[#This Row],[Année]],4),Tableau2[#Data],2)</f>
        <v>788</v>
      </c>
      <c r="BF796" s="21" t="str">
        <f>VLOOKUP(Tableau1[[#This Row],[Date]],Tableau3[],2)</f>
        <v>2021-2022</v>
      </c>
    </row>
    <row r="797" spans="1:58" hidden="1" x14ac:dyDescent="0.3">
      <c r="A797" s="22">
        <v>44261</v>
      </c>
      <c r="B797" s="20"/>
      <c r="C797" s="20">
        <v>0</v>
      </c>
      <c r="D797" s="24">
        <v>105.6</v>
      </c>
      <c r="E797" s="24"/>
      <c r="F797" s="24"/>
      <c r="G797" s="24"/>
      <c r="H797" s="24"/>
      <c r="I797" s="24"/>
      <c r="J797" s="24"/>
      <c r="K797" s="24"/>
      <c r="L797" s="24"/>
      <c r="M797" s="24">
        <v>0</v>
      </c>
      <c r="N797" s="24">
        <v>4.9999998882412902E-3</v>
      </c>
      <c r="O797" s="24">
        <v>0.17999999597668601</v>
      </c>
      <c r="P797" s="24"/>
      <c r="Q797" s="24">
        <v>67.809998484328403</v>
      </c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>
        <v>551</v>
      </c>
      <c r="AD797" s="24">
        <v>560</v>
      </c>
      <c r="AE797" s="24"/>
      <c r="AF797" s="30">
        <f t="array" ref="AF797">Tableau1[[#This Row],[EC Sortie PAC]]-Tableau1[[#This Row],[EC entrée PAC]]</f>
        <v>9</v>
      </c>
      <c r="AG797" s="30">
        <f t="array" ref="AG797">Tableau1[[#This Row],[Différenctiel PAC]]</f>
        <v>9</v>
      </c>
      <c r="AH797" s="4">
        <f t="array" ref="AH797">Tableau1[[#This Row],[Echaudoirs]]+Tableau1[[#This Row],[Plumeuses]]</f>
        <v>0</v>
      </c>
      <c r="AI797" s="4">
        <f t="array" ref="AI797">Tableau1[[#This Row],[EF Surpréssée Eviscération]]+Tableau1[[#This Row],[EF Eviscération]]</f>
        <v>0.1849999958649273</v>
      </c>
      <c r="AJ797" s="4">
        <f t="array" ref="AJ797">Tableau1[[#This Row],[Conso EF dégrilleur]]+Tableau1[[#This Row],[Conso EF prélaveuse]]+Tableau1[[#This Row],[Conso EF adiabatique]]</f>
        <v>0</v>
      </c>
      <c r="AK797" s="4">
        <f>Tableau1[[#This Row],[Conso EC Filtre]]+Tableau1[[#This Row],[Conso EC Laveuse ]]</f>
        <v>0</v>
      </c>
      <c r="AL797" s="30">
        <f t="array" ref="AL797">Tableau1[[#This Row],[Conso EF Quai Atlas (calculée)]]+Tableau1[[#This Row],[Conso EC Quai Atlas (calculée)]]</f>
        <v>0</v>
      </c>
      <c r="AM797" s="30">
        <f t="array" ref="AM797">Tableau1[[#This Row],[Lavage cagettes]]+Tableau1[[#This Row],[Lavage pal box]]</f>
        <v>0</v>
      </c>
      <c r="AN797" s="30">
        <f t="array" ref="AN797">Tableau1[[#This Row],[40 bar]]+Tableau1[[#This Row],[24 bar]]</f>
        <v>0</v>
      </c>
      <c r="AO797" s="31"/>
      <c r="AP797" s="31">
        <f>Tableau1[[#This Row],[EC Vestiaires m³]]+Tableau1[[#This Row],[Vestiaires EF]]+Tableau1[[#This Row],[Zone B]]</f>
        <v>0</v>
      </c>
      <c r="AQ79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37.605001519806663</v>
      </c>
      <c r="AR797" s="6">
        <f>Tableau1[[#This Row],[prestation lavage 40B]]+Tableau1[[#This Row],[Prestation lavage 24B]]</f>
        <v>0</v>
      </c>
      <c r="AS797" s="6">
        <f>IFERROR(Tableau1[[#This Row],[40 bar (19h-23h59)]]+Y798,0)</f>
        <v>0</v>
      </c>
      <c r="AT797" s="6">
        <f>IFERROR(Tableau1[[#This Row],[24 bar (19H-23H59)]]+AB798,0)</f>
        <v>0</v>
      </c>
      <c r="AU797" s="33">
        <f t="array" ref="AU797">(Tableau1[[#This Row],[Conso eau]]-Tableau1[Rejet convention])/Tableau1[[#This Row],[Rejet convention]]</f>
        <v>-0.86598984771573606</v>
      </c>
      <c r="AV797" s="34" t="str">
        <f t="array" ref="AV797">IF(Tableau1[[#This Row],[Nbr de poulets (entrée découpe)]]&gt;0,(Tableau1[[#This Row],[Conso eau]]/Tableau1[[#This Row],[Nbr de poulets (entrée découpe)]])*1000,"erreur")</f>
        <v>erreur</v>
      </c>
      <c r="AW797" s="35" t="str">
        <f t="array" ref="AW797">IF(Tableau1[[#This Row],[Tonnage sortie ressuage]]&gt;0,(Tableau1[[#This Row],[Conso eau]]/Tableau1[[#This Row],[Tonnage sortie ressuage]])*1000,"erreur")</f>
        <v>erreur</v>
      </c>
      <c r="AX797" s="34" t="str">
        <f t="array" ref="AX79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97" s="21">
        <f>10</f>
        <v>10</v>
      </c>
      <c r="AZ797" s="21">
        <f>6</f>
        <v>6</v>
      </c>
      <c r="BA797" s="21" t="str">
        <f>TEXT(Tableau1[[#This Row],[Date]],"aaaa")</f>
        <v>2021</v>
      </c>
      <c r="BB797" s="21" t="str">
        <f>TEXT(Tableau1[[#This Row],[Date]],"mmmm")</f>
        <v>mars</v>
      </c>
      <c r="BC797" s="21">
        <f>_xlfn.ISOWEEKNUM(Tableau1[[#This Row],[Date]])</f>
        <v>9</v>
      </c>
      <c r="BD797" s="21" t="str">
        <f>TEXT(Tableau1[[#This Row],[Date]],"jjjj")</f>
        <v>samedi</v>
      </c>
      <c r="BE797" s="21">
        <f>VLOOKUP(ROUND(Tableau1[[#This Row],[Année]],4),Tableau2[#Data],2)</f>
        <v>788</v>
      </c>
      <c r="BF797" s="21" t="str">
        <f>VLOOKUP(Tableau1[[#This Row],[Date]],Tableau3[],2)</f>
        <v>2021-2022</v>
      </c>
    </row>
    <row r="798" spans="1:58" hidden="1" x14ac:dyDescent="0.3">
      <c r="A798" s="22">
        <v>44262</v>
      </c>
      <c r="B798" s="20"/>
      <c r="C798" s="20">
        <v>0</v>
      </c>
      <c r="D798" s="24">
        <v>18.21</v>
      </c>
      <c r="E798" s="24"/>
      <c r="F798" s="24"/>
      <c r="G798" s="24"/>
      <c r="H798" s="24"/>
      <c r="I798" s="24"/>
      <c r="J798" s="24"/>
      <c r="K798" s="24"/>
      <c r="L798" s="24"/>
      <c r="M798" s="24">
        <v>0</v>
      </c>
      <c r="N798" s="24">
        <v>0</v>
      </c>
      <c r="O798" s="24">
        <v>4.4999998994171599E-2</v>
      </c>
      <c r="P798" s="24"/>
      <c r="Q798" s="24">
        <v>0</v>
      </c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4"/>
      <c r="AC798" s="24">
        <v>141</v>
      </c>
      <c r="AD798" s="24">
        <v>124</v>
      </c>
      <c r="AE798" s="24"/>
      <c r="AF798" s="30">
        <f t="array" ref="AF798">Tableau1[[#This Row],[EC Sortie PAC]]-Tableau1[[#This Row],[EC entrée PAC]]</f>
        <v>-17</v>
      </c>
      <c r="AG798" s="30">
        <f t="array" ref="AG798">Tableau1[[#This Row],[Différenctiel PAC]]</f>
        <v>-17</v>
      </c>
      <c r="AH798" s="4">
        <f t="array" ref="AH798">Tableau1[[#This Row],[Echaudoirs]]+Tableau1[[#This Row],[Plumeuses]]</f>
        <v>0</v>
      </c>
      <c r="AI798" s="4">
        <f t="array" ref="AI798">Tableau1[[#This Row],[EF Surpréssée Eviscération]]+Tableau1[[#This Row],[EF Eviscération]]</f>
        <v>4.4999998994171599E-2</v>
      </c>
      <c r="AJ798" s="4">
        <f t="array" ref="AJ798">Tableau1[[#This Row],[Conso EF dégrilleur]]+Tableau1[[#This Row],[Conso EF prélaveuse]]+Tableau1[[#This Row],[Conso EF adiabatique]]</f>
        <v>0</v>
      </c>
      <c r="AK798" s="4">
        <f>Tableau1[[#This Row],[Conso EC Filtre]]+Tableau1[[#This Row],[Conso EC Laveuse ]]</f>
        <v>0</v>
      </c>
      <c r="AL798" s="30">
        <f t="array" ref="AL798">Tableau1[[#This Row],[Conso EF Quai Atlas (calculée)]]+Tableau1[[#This Row],[Conso EC Quai Atlas (calculée)]]</f>
        <v>0</v>
      </c>
      <c r="AM798" s="30">
        <f t="array" ref="AM798">Tableau1[[#This Row],[Lavage cagettes]]+Tableau1[[#This Row],[Lavage pal box]]</f>
        <v>0</v>
      </c>
      <c r="AN798" s="30">
        <f t="array" ref="AN798">Tableau1[[#This Row],[40 bar]]+Tableau1[[#This Row],[24 bar]]</f>
        <v>0</v>
      </c>
      <c r="AO798" s="31"/>
      <c r="AP798" s="31">
        <f>Tableau1[[#This Row],[EC Vestiaires m³]]+Tableau1[[#This Row],[Vestiaires EF]]+Tableau1[[#This Row],[Zone B]]</f>
        <v>0</v>
      </c>
      <c r="AQ79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18.165000001005829</v>
      </c>
      <c r="AR798" s="6">
        <f>Tableau1[[#This Row],[prestation lavage 40B]]+Tableau1[[#This Row],[Prestation lavage 24B]]</f>
        <v>0</v>
      </c>
      <c r="AS798" s="6">
        <f>IFERROR(Tableau1[[#This Row],[40 bar (19h-23h59)]]+Y799,0)</f>
        <v>0</v>
      </c>
      <c r="AT798" s="6">
        <f>IFERROR(Tableau1[[#This Row],[24 bar (19H-23H59)]]+AB799,0)</f>
        <v>0</v>
      </c>
      <c r="AU798" s="33">
        <f t="array" ref="AU798">(Tableau1[[#This Row],[Conso eau]]-Tableau1[Rejet convention])/Tableau1[[#This Row],[Rejet convention]]</f>
        <v>-0.97689086294416239</v>
      </c>
      <c r="AV798" s="34" t="str">
        <f t="array" ref="AV798">IF(Tableau1[[#This Row],[Nbr de poulets (entrée découpe)]]&gt;0,(Tableau1[[#This Row],[Conso eau]]/Tableau1[[#This Row],[Nbr de poulets (entrée découpe)]])*1000,"erreur")</f>
        <v>erreur</v>
      </c>
      <c r="AW798" s="35" t="str">
        <f t="array" ref="AW798">IF(Tableau1[[#This Row],[Tonnage sortie ressuage]]&gt;0,(Tableau1[[#This Row],[Conso eau]]/Tableau1[[#This Row],[Tonnage sortie ressuage]])*1000,"erreur")</f>
        <v>erreur</v>
      </c>
      <c r="AX798" s="34" t="str">
        <f t="array" ref="AX79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798" s="21">
        <f>10</f>
        <v>10</v>
      </c>
      <c r="AZ798" s="21">
        <f>6</f>
        <v>6</v>
      </c>
      <c r="BA798" s="21" t="str">
        <f>TEXT(Tableau1[[#This Row],[Date]],"aaaa")</f>
        <v>2021</v>
      </c>
      <c r="BB798" s="21" t="str">
        <f>TEXT(Tableau1[[#This Row],[Date]],"mmmm")</f>
        <v>mars</v>
      </c>
      <c r="BC798" s="21">
        <f>_xlfn.ISOWEEKNUM(Tableau1[[#This Row],[Date]])</f>
        <v>9</v>
      </c>
      <c r="BD798" s="21" t="str">
        <f>TEXT(Tableau1[[#This Row],[Date]],"jjjj")</f>
        <v>dimanche</v>
      </c>
      <c r="BE798" s="21">
        <f>VLOOKUP(ROUND(Tableau1[[#This Row],[Année]],4),Tableau2[#Data],2)</f>
        <v>788</v>
      </c>
      <c r="BF798" s="21" t="str">
        <f>VLOOKUP(Tableau1[[#This Row],[Date]],Tableau3[],2)</f>
        <v>2021-2022</v>
      </c>
    </row>
    <row r="799" spans="1:58" hidden="1" x14ac:dyDescent="0.3">
      <c r="A799" s="22">
        <v>44263</v>
      </c>
      <c r="B799" s="20">
        <v>53720</v>
      </c>
      <c r="C799" s="20">
        <v>145489</v>
      </c>
      <c r="D799" s="24">
        <v>786.06</v>
      </c>
      <c r="E799" s="24"/>
      <c r="F799" s="24"/>
      <c r="G799" s="24"/>
      <c r="H799" s="24"/>
      <c r="I799" s="24"/>
      <c r="J799" s="24"/>
      <c r="K799" s="24"/>
      <c r="L799" s="24"/>
      <c r="M799" s="24">
        <v>0</v>
      </c>
      <c r="N799" s="24">
        <v>70.809998417273206</v>
      </c>
      <c r="O799" s="24">
        <v>34.469999229535503</v>
      </c>
      <c r="P799" s="24"/>
      <c r="Q799" s="24">
        <v>0</v>
      </c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24">
        <v>2</v>
      </c>
      <c r="AD799" s="24">
        <v>2</v>
      </c>
      <c r="AE799" s="24"/>
      <c r="AF799" s="30">
        <f t="array" ref="AF799">Tableau1[[#This Row],[EC Sortie PAC]]-Tableau1[[#This Row],[EC entrée PAC]]</f>
        <v>0</v>
      </c>
      <c r="AG799" s="30">
        <f t="array" ref="AG799">Tableau1[[#This Row],[Différenctiel PAC]]</f>
        <v>0</v>
      </c>
      <c r="AH799" s="4">
        <f t="array" ref="AH799">Tableau1[[#This Row],[Echaudoirs]]+Tableau1[[#This Row],[Plumeuses]]</f>
        <v>0</v>
      </c>
      <c r="AI799" s="4">
        <f t="array" ref="AI799">Tableau1[[#This Row],[EF Surpréssée Eviscération]]+Tableau1[[#This Row],[EF Eviscération]]</f>
        <v>105.27999764680871</v>
      </c>
      <c r="AJ799" s="4">
        <f t="array" ref="AJ799">Tableau1[[#This Row],[Conso EF dégrilleur]]+Tableau1[[#This Row],[Conso EF prélaveuse]]+Tableau1[[#This Row],[Conso EF adiabatique]]</f>
        <v>0</v>
      </c>
      <c r="AK799" s="4">
        <f>Tableau1[[#This Row],[Conso EC Filtre]]+Tableau1[[#This Row],[Conso EC Laveuse ]]</f>
        <v>0</v>
      </c>
      <c r="AL799" s="30">
        <f t="array" ref="AL799">Tableau1[[#This Row],[Conso EF Quai Atlas (calculée)]]+Tableau1[[#This Row],[Conso EC Quai Atlas (calculée)]]</f>
        <v>0</v>
      </c>
      <c r="AM799" s="30">
        <f t="array" ref="AM799">Tableau1[[#This Row],[Lavage cagettes]]+Tableau1[[#This Row],[Lavage pal box]]</f>
        <v>0</v>
      </c>
      <c r="AN799" s="30">
        <f t="array" ref="AN799">Tableau1[[#This Row],[40 bar]]+Tableau1[[#This Row],[24 bar]]</f>
        <v>0</v>
      </c>
      <c r="AO799" s="31"/>
      <c r="AP799" s="31">
        <f>Tableau1[[#This Row],[EC Vestiaires m³]]+Tableau1[[#This Row],[Vestiaires EF]]+Tableau1[[#This Row],[Zone B]]</f>
        <v>0</v>
      </c>
      <c r="AQ79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680.78000235319121</v>
      </c>
      <c r="AR799" s="6">
        <f>Tableau1[[#This Row],[prestation lavage 40B]]+Tableau1[[#This Row],[Prestation lavage 24B]]</f>
        <v>0</v>
      </c>
      <c r="AS799" s="6">
        <f>IFERROR(Tableau1[[#This Row],[40 bar (19h-23h59)]]+Y800,0)</f>
        <v>0</v>
      </c>
      <c r="AT799" s="6">
        <f>IFERROR(Tableau1[[#This Row],[24 bar (19H-23H59)]]+AB800,0)</f>
        <v>0</v>
      </c>
      <c r="AU799" s="33">
        <f t="array" ref="AU799">(Tableau1[[#This Row],[Conso eau]]-Tableau1[Rejet convention])/Tableau1[[#This Row],[Rejet convention]]</f>
        <v>-2.4619289340102215E-3</v>
      </c>
      <c r="AV799" s="34">
        <f t="array" ref="AV799">IF(Tableau1[[#This Row],[Nbr de poulets (entrée découpe)]]&gt;0,(Tableau1[[#This Row],[Conso eau]]/Tableau1[[#This Row],[Nbr de poulets (entrée découpe)]])*1000,"erreur")</f>
        <v>14.632539091586001</v>
      </c>
      <c r="AW799" s="35">
        <f t="array" ref="AW799">IF(Tableau1[[#This Row],[Tonnage sortie ressuage]]&gt;0,(Tableau1[[#This Row],[Conso eau]]/Tableau1[[#This Row],[Tonnage sortie ressuage]])*1000,"erreur")</f>
        <v>5.4028826921622937</v>
      </c>
      <c r="AX799" s="34">
        <f t="array" ref="AX79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799" s="21">
        <f>10</f>
        <v>10</v>
      </c>
      <c r="AZ799" s="21">
        <f>6</f>
        <v>6</v>
      </c>
      <c r="BA799" s="21" t="str">
        <f>TEXT(Tableau1[[#This Row],[Date]],"aaaa")</f>
        <v>2021</v>
      </c>
      <c r="BB799" s="21" t="str">
        <f>TEXT(Tableau1[[#This Row],[Date]],"mmmm")</f>
        <v>mars</v>
      </c>
      <c r="BC799" s="21">
        <f>_xlfn.ISOWEEKNUM(Tableau1[[#This Row],[Date]])</f>
        <v>10</v>
      </c>
      <c r="BD799" s="21" t="str">
        <f>TEXT(Tableau1[[#This Row],[Date]],"jjjj")</f>
        <v>lundi</v>
      </c>
      <c r="BE799" s="21">
        <f>VLOOKUP(ROUND(Tableau1[[#This Row],[Année]],4),Tableau2[#Data],2)</f>
        <v>788</v>
      </c>
      <c r="BF799" s="21" t="str">
        <f>VLOOKUP(Tableau1[[#This Row],[Date]],Tableau3[],2)</f>
        <v>2021-2022</v>
      </c>
    </row>
    <row r="800" spans="1:58" hidden="1" x14ac:dyDescent="0.3">
      <c r="A800" s="22">
        <v>44264</v>
      </c>
      <c r="B800" s="20">
        <v>76519</v>
      </c>
      <c r="C800" s="20">
        <v>186346</v>
      </c>
      <c r="D800" s="24">
        <v>953.5</v>
      </c>
      <c r="E800" s="24"/>
      <c r="F800" s="24"/>
      <c r="G800" s="24"/>
      <c r="H800" s="24"/>
      <c r="I800" s="24"/>
      <c r="J800" s="24"/>
      <c r="K800" s="24"/>
      <c r="L800" s="24"/>
      <c r="M800" s="24">
        <v>0</v>
      </c>
      <c r="N800" s="24">
        <v>80.844998192973407</v>
      </c>
      <c r="O800" s="24">
        <v>42.729999044910102</v>
      </c>
      <c r="P800" s="24"/>
      <c r="Q800" s="24">
        <v>67.419998493045597</v>
      </c>
      <c r="R800" s="24"/>
      <c r="S800" s="24"/>
      <c r="T800" s="24"/>
      <c r="U800" s="24"/>
      <c r="V800" s="24"/>
      <c r="W800" s="24"/>
      <c r="X800" s="24"/>
      <c r="Y800" s="24"/>
      <c r="Z800" s="24"/>
      <c r="AA800" s="24"/>
      <c r="AB800" s="24"/>
      <c r="AC800" s="24">
        <v>189702</v>
      </c>
      <c r="AD800" s="24">
        <v>191808</v>
      </c>
      <c r="AE800" s="24"/>
      <c r="AF800" s="30">
        <f t="array" ref="AF800">Tableau1[[#This Row],[EC Sortie PAC]]-Tableau1[[#This Row],[EC entrée PAC]]</f>
        <v>2106</v>
      </c>
      <c r="AG800" s="30">
        <f t="array" ref="AG800">Tableau1[[#This Row],[Différenctiel PAC]]</f>
        <v>2106</v>
      </c>
      <c r="AH800" s="4">
        <f t="array" ref="AH800">Tableau1[[#This Row],[Echaudoirs]]+Tableau1[[#This Row],[Plumeuses]]</f>
        <v>0</v>
      </c>
      <c r="AI800" s="4">
        <f t="array" ref="AI800">Tableau1[[#This Row],[EF Surpréssée Eviscération]]+Tableau1[[#This Row],[EF Eviscération]]</f>
        <v>123.57499723788351</v>
      </c>
      <c r="AJ800" s="4">
        <f t="array" ref="AJ800">Tableau1[[#This Row],[Conso EF dégrilleur]]+Tableau1[[#This Row],[Conso EF prélaveuse]]+Tableau1[[#This Row],[Conso EF adiabatique]]</f>
        <v>0</v>
      </c>
      <c r="AK800" s="4">
        <f>Tableau1[[#This Row],[Conso EC Filtre]]+Tableau1[[#This Row],[Conso EC Laveuse ]]</f>
        <v>0</v>
      </c>
      <c r="AL800" s="30">
        <f t="array" ref="AL800">Tableau1[[#This Row],[Conso EF Quai Atlas (calculée)]]+Tableau1[[#This Row],[Conso EC Quai Atlas (calculée)]]</f>
        <v>0</v>
      </c>
      <c r="AM800" s="30">
        <f t="array" ref="AM800">Tableau1[[#This Row],[Lavage cagettes]]+Tableau1[[#This Row],[Lavage pal box]]</f>
        <v>0</v>
      </c>
      <c r="AN800" s="30">
        <f t="array" ref="AN800">Tableau1[[#This Row],[40 bar]]+Tableau1[[#This Row],[24 bar]]</f>
        <v>0</v>
      </c>
      <c r="AO800" s="31"/>
      <c r="AP800" s="31">
        <f>Tableau1[[#This Row],[EC Vestiaires m³]]+Tableau1[[#This Row],[Vestiaires EF]]+Tableau1[[#This Row],[Zone B]]</f>
        <v>0</v>
      </c>
      <c r="AQ80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762.50500426907092</v>
      </c>
      <c r="AR800" s="6">
        <f>Tableau1[[#This Row],[prestation lavage 40B]]+Tableau1[[#This Row],[Prestation lavage 24B]]</f>
        <v>0</v>
      </c>
      <c r="AS800" s="6">
        <f>IFERROR(Tableau1[[#This Row],[40 bar (19h-23h59)]]+Y801,0)</f>
        <v>0</v>
      </c>
      <c r="AT800" s="6">
        <f>IFERROR(Tableau1[[#This Row],[24 bar (19H-23H59)]]+AB801,0)</f>
        <v>0</v>
      </c>
      <c r="AU800" s="33">
        <f t="array" ref="AU800">(Tableau1[[#This Row],[Conso eau]]-Tableau1[Rejet convention])/Tableau1[[#This Row],[Rejet convention]]</f>
        <v>0.2100253807106599</v>
      </c>
      <c r="AV800" s="34">
        <f t="array" ref="AV800">IF(Tableau1[[#This Row],[Nbr de poulets (entrée découpe)]]&gt;0,(Tableau1[[#This Row],[Conso eau]]/Tableau1[[#This Row],[Nbr de poulets (entrée découpe)]])*1000,"erreur")</f>
        <v>12.4609574092709</v>
      </c>
      <c r="AW800" s="35">
        <f t="array" ref="AW800">IF(Tableau1[[#This Row],[Tonnage sortie ressuage]]&gt;0,(Tableau1[[#This Row],[Conso eau]]/Tableau1[[#This Row],[Tonnage sortie ressuage]])*1000,"erreur")</f>
        <v>5.1168256898457711</v>
      </c>
      <c r="AX800" s="34">
        <f t="array" ref="AX80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00" s="21">
        <f>10</f>
        <v>10</v>
      </c>
      <c r="AZ800" s="21">
        <f>6</f>
        <v>6</v>
      </c>
      <c r="BA800" s="21" t="str">
        <f>TEXT(Tableau1[[#This Row],[Date]],"aaaa")</f>
        <v>2021</v>
      </c>
      <c r="BB800" s="21" t="str">
        <f>TEXT(Tableau1[[#This Row],[Date]],"mmmm")</f>
        <v>mars</v>
      </c>
      <c r="BC800" s="21">
        <f>_xlfn.ISOWEEKNUM(Tableau1[[#This Row],[Date]])</f>
        <v>10</v>
      </c>
      <c r="BD800" s="21" t="str">
        <f>TEXT(Tableau1[[#This Row],[Date]],"jjjj")</f>
        <v>mardi</v>
      </c>
      <c r="BE800" s="21">
        <f>VLOOKUP(ROUND(Tableau1[[#This Row],[Année]],4),Tableau2[#Data],2)</f>
        <v>788</v>
      </c>
      <c r="BF800" s="21" t="str">
        <f>VLOOKUP(Tableau1[[#This Row],[Date]],Tableau3[],2)</f>
        <v>2021-2022</v>
      </c>
    </row>
    <row r="801" spans="1:58" hidden="1" x14ac:dyDescent="0.3">
      <c r="A801" s="22">
        <v>44265</v>
      </c>
      <c r="B801" s="20">
        <v>68827</v>
      </c>
      <c r="C801" s="20">
        <v>167252</v>
      </c>
      <c r="D801" s="24">
        <v>900.82</v>
      </c>
      <c r="E801" s="24"/>
      <c r="F801" s="24"/>
      <c r="G801" s="24"/>
      <c r="H801" s="24"/>
      <c r="I801" s="24"/>
      <c r="J801" s="24"/>
      <c r="K801" s="24"/>
      <c r="L801" s="24"/>
      <c r="M801" s="24">
        <v>0</v>
      </c>
      <c r="N801" s="24">
        <v>74.904998325742795</v>
      </c>
      <c r="O801" s="24">
        <v>36.969999173656099</v>
      </c>
      <c r="P801" s="24"/>
      <c r="Q801" s="24">
        <v>71.019998412579298</v>
      </c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4"/>
      <c r="AC801" s="24">
        <v>190007</v>
      </c>
      <c r="AD801" s="24">
        <v>192076</v>
      </c>
      <c r="AE801" s="24"/>
      <c r="AF801" s="30">
        <f t="array" ref="AF801">Tableau1[[#This Row],[EC Sortie PAC]]-Tableau1[[#This Row],[EC entrée PAC]]</f>
        <v>2069</v>
      </c>
      <c r="AG801" s="30">
        <f t="array" ref="AG801">Tableau1[[#This Row],[Différenctiel PAC]]</f>
        <v>2069</v>
      </c>
      <c r="AH801" s="4">
        <f t="array" ref="AH801">Tableau1[[#This Row],[Echaudoirs]]+Tableau1[[#This Row],[Plumeuses]]</f>
        <v>0</v>
      </c>
      <c r="AI801" s="4">
        <f t="array" ref="AI801">Tableau1[[#This Row],[EF Surpréssée Eviscération]]+Tableau1[[#This Row],[EF Eviscération]]</f>
        <v>111.87499749939889</v>
      </c>
      <c r="AJ801" s="4">
        <f t="array" ref="AJ801">Tableau1[[#This Row],[Conso EF dégrilleur]]+Tableau1[[#This Row],[Conso EF prélaveuse]]+Tableau1[[#This Row],[Conso EF adiabatique]]</f>
        <v>0</v>
      </c>
      <c r="AK801" s="4">
        <f>Tableau1[[#This Row],[Conso EC Filtre]]+Tableau1[[#This Row],[Conso EC Laveuse ]]</f>
        <v>0</v>
      </c>
      <c r="AL801" s="30">
        <f t="array" ref="AL801">Tableau1[[#This Row],[Conso EF Quai Atlas (calculée)]]+Tableau1[[#This Row],[Conso EC Quai Atlas (calculée)]]</f>
        <v>0</v>
      </c>
      <c r="AM801" s="30">
        <f t="array" ref="AM801">Tableau1[[#This Row],[Lavage cagettes]]+Tableau1[[#This Row],[Lavage pal box]]</f>
        <v>0</v>
      </c>
      <c r="AN801" s="30">
        <f t="array" ref="AN801">Tableau1[[#This Row],[40 bar]]+Tableau1[[#This Row],[24 bar]]</f>
        <v>0</v>
      </c>
      <c r="AO801" s="31"/>
      <c r="AP801" s="31">
        <f>Tableau1[[#This Row],[EC Vestiaires m³]]+Tableau1[[#This Row],[Vestiaires EF]]+Tableau1[[#This Row],[Zone B]]</f>
        <v>0</v>
      </c>
      <c r="AQ80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717.92500408802186</v>
      </c>
      <c r="AR801" s="6">
        <f>Tableau1[[#This Row],[prestation lavage 40B]]+Tableau1[[#This Row],[Prestation lavage 24B]]</f>
        <v>0</v>
      </c>
      <c r="AS801" s="6">
        <f>IFERROR(Tableau1[[#This Row],[40 bar (19h-23h59)]]+Y802,0)</f>
        <v>0</v>
      </c>
      <c r="AT801" s="6">
        <f>IFERROR(Tableau1[[#This Row],[24 bar (19H-23H59)]]+AB802,0)</f>
        <v>0</v>
      </c>
      <c r="AU801" s="33">
        <f t="array" ref="AU801">(Tableau1[[#This Row],[Conso eau]]-Tableau1[Rejet convention])/Tableau1[[#This Row],[Rejet convention]]</f>
        <v>0.14317258883248737</v>
      </c>
      <c r="AV801" s="34">
        <f t="array" ref="AV801">IF(Tableau1[[#This Row],[Nbr de poulets (entrée découpe)]]&gt;0,(Tableau1[[#This Row],[Conso eau]]/Tableau1[[#This Row],[Nbr de poulets (entrée découpe)]])*1000,"erreur")</f>
        <v>13.08817760471908</v>
      </c>
      <c r="AW801" s="35">
        <f t="array" ref="AW801">IF(Tableau1[[#This Row],[Tonnage sortie ressuage]]&gt;0,(Tableau1[[#This Row],[Conso eau]]/Tableau1[[#This Row],[Tonnage sortie ressuage]])*1000,"erreur")</f>
        <v>5.3860043527132717</v>
      </c>
      <c r="AX801" s="34">
        <f t="array" ref="AX80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01" s="21">
        <f>10</f>
        <v>10</v>
      </c>
      <c r="AZ801" s="21">
        <f>6</f>
        <v>6</v>
      </c>
      <c r="BA801" s="21" t="str">
        <f>TEXT(Tableau1[[#This Row],[Date]],"aaaa")</f>
        <v>2021</v>
      </c>
      <c r="BB801" s="21" t="str">
        <f>TEXT(Tableau1[[#This Row],[Date]],"mmmm")</f>
        <v>mars</v>
      </c>
      <c r="BC801" s="21">
        <f>_xlfn.ISOWEEKNUM(Tableau1[[#This Row],[Date]])</f>
        <v>10</v>
      </c>
      <c r="BD801" s="21" t="str">
        <f>TEXT(Tableau1[[#This Row],[Date]],"jjjj")</f>
        <v>mercredi</v>
      </c>
      <c r="BE801" s="21">
        <f>VLOOKUP(ROUND(Tableau1[[#This Row],[Année]],4),Tableau2[#Data],2)</f>
        <v>788</v>
      </c>
      <c r="BF801" s="21" t="str">
        <f>VLOOKUP(Tableau1[[#This Row],[Date]],Tableau3[],2)</f>
        <v>2021-2022</v>
      </c>
    </row>
    <row r="802" spans="1:58" hidden="1" x14ac:dyDescent="0.3">
      <c r="A802" s="22">
        <v>44266</v>
      </c>
      <c r="B802" s="20">
        <v>67992</v>
      </c>
      <c r="C802" s="20">
        <v>162626</v>
      </c>
      <c r="D802" s="24">
        <v>867.62</v>
      </c>
      <c r="E802" s="24"/>
      <c r="F802" s="24"/>
      <c r="G802" s="24"/>
      <c r="H802" s="24"/>
      <c r="I802" s="24"/>
      <c r="J802" s="24"/>
      <c r="K802" s="24"/>
      <c r="L802" s="24"/>
      <c r="M802" s="24">
        <v>0</v>
      </c>
      <c r="N802" s="24">
        <v>74.109998343512402</v>
      </c>
      <c r="O802" s="24">
        <v>40.809999087825403</v>
      </c>
      <c r="P802" s="24"/>
      <c r="Q802" s="24">
        <v>73.609998354688301</v>
      </c>
      <c r="R802" s="24"/>
      <c r="S802" s="24"/>
      <c r="T802" s="24"/>
      <c r="U802" s="24"/>
      <c r="V802" s="24"/>
      <c r="W802" s="24"/>
      <c r="X802" s="24"/>
      <c r="Y802" s="24"/>
      <c r="Z802" s="24"/>
      <c r="AA802" s="24"/>
      <c r="AB802" s="24"/>
      <c r="AC802" s="24">
        <v>576</v>
      </c>
      <c r="AD802" s="24">
        <v>592</v>
      </c>
      <c r="AE802" s="24"/>
      <c r="AF802" s="30">
        <f t="array" ref="AF802">Tableau1[[#This Row],[EC Sortie PAC]]-Tableau1[[#This Row],[EC entrée PAC]]</f>
        <v>16</v>
      </c>
      <c r="AG802" s="30">
        <f t="array" ref="AG802">Tableau1[[#This Row],[Différenctiel PAC]]</f>
        <v>16</v>
      </c>
      <c r="AH802" s="4">
        <f t="array" ref="AH802">Tableau1[[#This Row],[Echaudoirs]]+Tableau1[[#This Row],[Plumeuses]]</f>
        <v>0</v>
      </c>
      <c r="AI802" s="4">
        <f t="array" ref="AI802">Tableau1[[#This Row],[EF Surpréssée Eviscération]]+Tableau1[[#This Row],[EF Eviscération]]</f>
        <v>114.9199974313378</v>
      </c>
      <c r="AJ802" s="4">
        <f t="array" ref="AJ802">Tableau1[[#This Row],[Conso EF dégrilleur]]+Tableau1[[#This Row],[Conso EF prélaveuse]]+Tableau1[[#This Row],[Conso EF adiabatique]]</f>
        <v>0</v>
      </c>
      <c r="AK802" s="4">
        <f>Tableau1[[#This Row],[Conso EC Filtre]]+Tableau1[[#This Row],[Conso EC Laveuse ]]</f>
        <v>0</v>
      </c>
      <c r="AL802" s="30">
        <f t="array" ref="AL802">Tableau1[[#This Row],[Conso EF Quai Atlas (calculée)]]+Tableau1[[#This Row],[Conso EC Quai Atlas (calculée)]]</f>
        <v>0</v>
      </c>
      <c r="AM802" s="30">
        <f t="array" ref="AM802">Tableau1[[#This Row],[Lavage cagettes]]+Tableau1[[#This Row],[Lavage pal box]]</f>
        <v>0</v>
      </c>
      <c r="AN802" s="30">
        <f t="array" ref="AN802">Tableau1[[#This Row],[40 bar]]+Tableau1[[#This Row],[24 bar]]</f>
        <v>0</v>
      </c>
      <c r="AO802" s="31"/>
      <c r="AP802" s="31">
        <f>Tableau1[[#This Row],[EC Vestiaires m³]]+Tableau1[[#This Row],[Vestiaires EF]]+Tableau1[[#This Row],[Zone B]]</f>
        <v>0</v>
      </c>
      <c r="AQ80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679.09000421397388</v>
      </c>
      <c r="AR802" s="6">
        <f>Tableau1[[#This Row],[prestation lavage 40B]]+Tableau1[[#This Row],[Prestation lavage 24B]]</f>
        <v>0</v>
      </c>
      <c r="AS802" s="6">
        <f>IFERROR(Tableau1[[#This Row],[40 bar (19h-23h59)]]+Y803,0)</f>
        <v>0</v>
      </c>
      <c r="AT802" s="6">
        <f>IFERROR(Tableau1[[#This Row],[24 bar (19H-23H59)]]+AB803,0)</f>
        <v>0</v>
      </c>
      <c r="AU802" s="33">
        <f t="array" ref="AU802">(Tableau1[[#This Row],[Conso eau]]-Tableau1[Rejet convention])/Tableau1[[#This Row],[Rejet convention]]</f>
        <v>0.10104060913705584</v>
      </c>
      <c r="AV802" s="34">
        <f t="array" ref="AV802">IF(Tableau1[[#This Row],[Nbr de poulets (entrée découpe)]]&gt;0,(Tableau1[[#This Row],[Conso eau]]/Tableau1[[#This Row],[Nbr de poulets (entrée découpe)]])*1000,"erreur")</f>
        <v>12.760618896340747</v>
      </c>
      <c r="AW802" s="35">
        <f t="array" ref="AW802">IF(Tableau1[[#This Row],[Tonnage sortie ressuage]]&gt;0,(Tableau1[[#This Row],[Conso eau]]/Tableau1[[#This Row],[Tonnage sortie ressuage]])*1000,"erreur")</f>
        <v>5.3350632740152255</v>
      </c>
      <c r="AX802" s="34">
        <f t="array" ref="AX80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02" s="21">
        <f>10</f>
        <v>10</v>
      </c>
      <c r="AZ802" s="21">
        <f>6</f>
        <v>6</v>
      </c>
      <c r="BA802" s="21" t="str">
        <f>TEXT(Tableau1[[#This Row],[Date]],"aaaa")</f>
        <v>2021</v>
      </c>
      <c r="BB802" s="21" t="str">
        <f>TEXT(Tableau1[[#This Row],[Date]],"mmmm")</f>
        <v>mars</v>
      </c>
      <c r="BC802" s="21">
        <f>_xlfn.ISOWEEKNUM(Tableau1[[#This Row],[Date]])</f>
        <v>10</v>
      </c>
      <c r="BD802" s="21" t="str">
        <f>TEXT(Tableau1[[#This Row],[Date]],"jjjj")</f>
        <v>jeudi</v>
      </c>
      <c r="BE802" s="21">
        <f>VLOOKUP(ROUND(Tableau1[[#This Row],[Année]],4),Tableau2[#Data],2)</f>
        <v>788</v>
      </c>
      <c r="BF802" s="21" t="str">
        <f>VLOOKUP(Tableau1[[#This Row],[Date]],Tableau3[],2)</f>
        <v>2021-2022</v>
      </c>
    </row>
    <row r="803" spans="1:58" hidden="1" x14ac:dyDescent="0.3">
      <c r="A803" s="22">
        <v>44267</v>
      </c>
      <c r="B803" s="20">
        <v>64341</v>
      </c>
      <c r="C803" s="20">
        <v>143632</v>
      </c>
      <c r="D803" s="24">
        <v>807.96</v>
      </c>
      <c r="E803" s="24"/>
      <c r="F803" s="24"/>
      <c r="G803" s="24"/>
      <c r="H803" s="24"/>
      <c r="I803" s="24"/>
      <c r="J803" s="24"/>
      <c r="K803" s="24"/>
      <c r="L803" s="24"/>
      <c r="M803" s="24">
        <v>0</v>
      </c>
      <c r="N803" s="24">
        <v>75.684998308308394</v>
      </c>
      <c r="O803" s="24">
        <v>39.879999108612502</v>
      </c>
      <c r="P803" s="24"/>
      <c r="Q803" s="24">
        <v>74.419998336583404</v>
      </c>
      <c r="R803" s="24"/>
      <c r="S803" s="24"/>
      <c r="T803" s="24"/>
      <c r="U803" s="24"/>
      <c r="V803" s="24"/>
      <c r="W803" s="24"/>
      <c r="X803" s="24"/>
      <c r="Y803" s="24"/>
      <c r="Z803" s="24"/>
      <c r="AA803" s="24"/>
      <c r="AB803" s="24"/>
      <c r="AC803" s="24">
        <v>555</v>
      </c>
      <c r="AD803" s="24">
        <v>558</v>
      </c>
      <c r="AE803" s="24"/>
      <c r="AF803" s="30">
        <f t="array" ref="AF803">Tableau1[[#This Row],[EC Sortie PAC]]-Tableau1[[#This Row],[EC entrée PAC]]</f>
        <v>3</v>
      </c>
      <c r="AG803" s="30">
        <f t="array" ref="AG803">Tableau1[[#This Row],[Différenctiel PAC]]</f>
        <v>3</v>
      </c>
      <c r="AH803" s="4">
        <f t="array" ref="AH803">Tableau1[[#This Row],[Echaudoirs]]+Tableau1[[#This Row],[Plumeuses]]</f>
        <v>0</v>
      </c>
      <c r="AI803" s="4">
        <f t="array" ref="AI803">Tableau1[[#This Row],[EF Surpréssée Eviscération]]+Tableau1[[#This Row],[EF Eviscération]]</f>
        <v>115.5649974169209</v>
      </c>
      <c r="AJ803" s="4">
        <f t="array" ref="AJ803">Tableau1[[#This Row],[Conso EF dégrilleur]]+Tableau1[[#This Row],[Conso EF prélaveuse]]+Tableau1[[#This Row],[Conso EF adiabatique]]</f>
        <v>0</v>
      </c>
      <c r="AK803" s="4">
        <f>Tableau1[[#This Row],[Conso EC Filtre]]+Tableau1[[#This Row],[Conso EC Laveuse ]]</f>
        <v>0</v>
      </c>
      <c r="AL803" s="30">
        <f t="array" ref="AL803">Tableau1[[#This Row],[Conso EF Quai Atlas (calculée)]]+Tableau1[[#This Row],[Conso EC Quai Atlas (calculée)]]</f>
        <v>0</v>
      </c>
      <c r="AM803" s="30">
        <f t="array" ref="AM803">Tableau1[[#This Row],[Lavage cagettes]]+Tableau1[[#This Row],[Lavage pal box]]</f>
        <v>0</v>
      </c>
      <c r="AN803" s="30">
        <f t="array" ref="AN803">Tableau1[[#This Row],[40 bar]]+Tableau1[[#This Row],[24 bar]]</f>
        <v>0</v>
      </c>
      <c r="AO803" s="31"/>
      <c r="AP803" s="31">
        <f>Tableau1[[#This Row],[EC Vestiaires m³]]+Tableau1[[#This Row],[Vestiaires EF]]+Tableau1[[#This Row],[Zone B]]</f>
        <v>0</v>
      </c>
      <c r="AQ80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617.9750042464957</v>
      </c>
      <c r="AR803" s="6">
        <f>Tableau1[[#This Row],[prestation lavage 40B]]+Tableau1[[#This Row],[Prestation lavage 24B]]</f>
        <v>0</v>
      </c>
      <c r="AS803" s="6">
        <f>IFERROR(Tableau1[[#This Row],[40 bar (19h-23h59)]]+Y804,0)</f>
        <v>0</v>
      </c>
      <c r="AT803" s="6">
        <f>IFERROR(Tableau1[[#This Row],[24 bar (19H-23H59)]]+AB804,0)</f>
        <v>0</v>
      </c>
      <c r="AU803" s="33">
        <f t="array" ref="AU803">(Tableau1[[#This Row],[Conso eau]]-Tableau1[Rejet convention])/Tableau1[[#This Row],[Rejet convention]]</f>
        <v>2.5329949238578727E-2</v>
      </c>
      <c r="AV803" s="34">
        <f t="array" ref="AV803">IF(Tableau1[[#This Row],[Nbr de poulets (entrée découpe)]]&gt;0,(Tableau1[[#This Row],[Conso eau]]/Tableau1[[#This Row],[Nbr de poulets (entrée découpe)]])*1000,"erreur")</f>
        <v>12.55746724483611</v>
      </c>
      <c r="AW803" s="35">
        <f t="array" ref="AW803">IF(Tableau1[[#This Row],[Tonnage sortie ressuage]]&gt;0,(Tableau1[[#This Row],[Conso eau]]/Tableau1[[#This Row],[Tonnage sortie ressuage]])*1000,"erreur")</f>
        <v>5.6252088671048233</v>
      </c>
      <c r="AX803" s="34">
        <f t="array" ref="AX80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03" s="21">
        <f>10</f>
        <v>10</v>
      </c>
      <c r="AZ803" s="21">
        <f>6</f>
        <v>6</v>
      </c>
      <c r="BA803" s="21" t="str">
        <f>TEXT(Tableau1[[#This Row],[Date]],"aaaa")</f>
        <v>2021</v>
      </c>
      <c r="BB803" s="21" t="str">
        <f>TEXT(Tableau1[[#This Row],[Date]],"mmmm")</f>
        <v>mars</v>
      </c>
      <c r="BC803" s="21">
        <f>_xlfn.ISOWEEKNUM(Tableau1[[#This Row],[Date]])</f>
        <v>10</v>
      </c>
      <c r="BD803" s="21" t="str">
        <f>TEXT(Tableau1[[#This Row],[Date]],"jjjj")</f>
        <v>vendredi</v>
      </c>
      <c r="BE803" s="21">
        <f>VLOOKUP(ROUND(Tableau1[[#This Row],[Année]],4),Tableau2[#Data],2)</f>
        <v>788</v>
      </c>
      <c r="BF803" s="21" t="str">
        <f>VLOOKUP(Tableau1[[#This Row],[Date]],Tableau3[],2)</f>
        <v>2021-2022</v>
      </c>
    </row>
    <row r="804" spans="1:58" hidden="1" x14ac:dyDescent="0.3">
      <c r="A804" s="22">
        <v>44268</v>
      </c>
      <c r="B804" s="20"/>
      <c r="C804" s="20">
        <v>0</v>
      </c>
      <c r="D804" s="24">
        <v>162.18</v>
      </c>
      <c r="E804" s="24"/>
      <c r="F804" s="24"/>
      <c r="G804" s="24"/>
      <c r="H804" s="24"/>
      <c r="I804" s="24"/>
      <c r="J804" s="24"/>
      <c r="K804" s="24"/>
      <c r="L804" s="24"/>
      <c r="M804" s="24">
        <v>0</v>
      </c>
      <c r="N804" s="24">
        <v>0</v>
      </c>
      <c r="O804" s="24">
        <v>4.4999998994171599E-2</v>
      </c>
      <c r="P804" s="24"/>
      <c r="Q804" s="24">
        <v>82.559998154640198</v>
      </c>
      <c r="R804" s="24"/>
      <c r="S804" s="24"/>
      <c r="T804" s="24"/>
      <c r="U804" s="24"/>
      <c r="V804" s="24"/>
      <c r="W804" s="24"/>
      <c r="X804" s="24"/>
      <c r="Y804" s="24"/>
      <c r="Z804" s="24"/>
      <c r="AA804" s="24"/>
      <c r="AB804" s="24"/>
      <c r="AC804" s="24">
        <v>524</v>
      </c>
      <c r="AD804" s="24">
        <v>553</v>
      </c>
      <c r="AE804" s="24"/>
      <c r="AF804" s="30">
        <f t="array" ref="AF804">Tableau1[[#This Row],[EC Sortie PAC]]-Tableau1[[#This Row],[EC entrée PAC]]</f>
        <v>29</v>
      </c>
      <c r="AG804" s="30">
        <f t="array" ref="AG804">Tableau1[[#This Row],[Différenctiel PAC]]</f>
        <v>29</v>
      </c>
      <c r="AH804" s="4">
        <f t="array" ref="AH804">Tableau1[[#This Row],[Echaudoirs]]+Tableau1[[#This Row],[Plumeuses]]</f>
        <v>0</v>
      </c>
      <c r="AI804" s="4">
        <f t="array" ref="AI804">Tableau1[[#This Row],[EF Surpréssée Eviscération]]+Tableau1[[#This Row],[EF Eviscération]]</f>
        <v>4.4999998994171599E-2</v>
      </c>
      <c r="AJ804" s="4">
        <f t="array" ref="AJ804">Tableau1[[#This Row],[Conso EF dégrilleur]]+Tableau1[[#This Row],[Conso EF prélaveuse]]+Tableau1[[#This Row],[Conso EF adiabatique]]</f>
        <v>0</v>
      </c>
      <c r="AK804" s="4">
        <f>Tableau1[[#This Row],[Conso EC Filtre]]+Tableau1[[#This Row],[Conso EC Laveuse ]]</f>
        <v>0</v>
      </c>
      <c r="AL804" s="30">
        <f t="array" ref="AL804">Tableau1[[#This Row],[Conso EF Quai Atlas (calculée)]]+Tableau1[[#This Row],[Conso EC Quai Atlas (calculée)]]</f>
        <v>0</v>
      </c>
      <c r="AM804" s="30">
        <f t="array" ref="AM804">Tableau1[[#This Row],[Lavage cagettes]]+Tableau1[[#This Row],[Lavage pal box]]</f>
        <v>0</v>
      </c>
      <c r="AN804" s="30">
        <f t="array" ref="AN804">Tableau1[[#This Row],[40 bar]]+Tableau1[[#This Row],[24 bar]]</f>
        <v>0</v>
      </c>
      <c r="AO804" s="31"/>
      <c r="AP804" s="31">
        <f>Tableau1[[#This Row],[EC Vestiaires m³]]+Tableau1[[#This Row],[Vestiaires EF]]+Tableau1[[#This Row],[Zone B]]</f>
        <v>0</v>
      </c>
      <c r="AQ80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79.575001846365637</v>
      </c>
      <c r="AR804" s="6">
        <f>Tableau1[[#This Row],[prestation lavage 40B]]+Tableau1[[#This Row],[Prestation lavage 24B]]</f>
        <v>0</v>
      </c>
      <c r="AS804" s="6">
        <f>IFERROR(Tableau1[[#This Row],[40 bar (19h-23h59)]]+Y805,0)</f>
        <v>0</v>
      </c>
      <c r="AT804" s="6">
        <f>IFERROR(Tableau1[[#This Row],[24 bar (19H-23H59)]]+AB805,0)</f>
        <v>0</v>
      </c>
      <c r="AU804" s="33">
        <f t="array" ref="AU804">(Tableau1[[#This Row],[Conso eau]]-Tableau1[Rejet convention])/Tableau1[[#This Row],[Rejet convention]]</f>
        <v>-0.79418781725888321</v>
      </c>
      <c r="AV804" s="34" t="str">
        <f t="array" ref="AV804">IF(Tableau1[[#This Row],[Nbr de poulets (entrée découpe)]]&gt;0,(Tableau1[[#This Row],[Conso eau]]/Tableau1[[#This Row],[Nbr de poulets (entrée découpe)]])*1000,"erreur")</f>
        <v>erreur</v>
      </c>
      <c r="AW804" s="35" t="str">
        <f t="array" ref="AW804">IF(Tableau1[[#This Row],[Tonnage sortie ressuage]]&gt;0,(Tableau1[[#This Row],[Conso eau]]/Tableau1[[#This Row],[Tonnage sortie ressuage]])*1000,"erreur")</f>
        <v>erreur</v>
      </c>
      <c r="AX804" s="34" t="str">
        <f t="array" ref="AX80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04" s="21">
        <f>10</f>
        <v>10</v>
      </c>
      <c r="AZ804" s="21">
        <f>6</f>
        <v>6</v>
      </c>
      <c r="BA804" s="21" t="str">
        <f>TEXT(Tableau1[[#This Row],[Date]],"aaaa")</f>
        <v>2021</v>
      </c>
      <c r="BB804" s="21" t="str">
        <f>TEXT(Tableau1[[#This Row],[Date]],"mmmm")</f>
        <v>mars</v>
      </c>
      <c r="BC804" s="21">
        <f>_xlfn.ISOWEEKNUM(Tableau1[[#This Row],[Date]])</f>
        <v>10</v>
      </c>
      <c r="BD804" s="21" t="str">
        <f>TEXT(Tableau1[[#This Row],[Date]],"jjjj")</f>
        <v>samedi</v>
      </c>
      <c r="BE804" s="21">
        <f>VLOOKUP(ROUND(Tableau1[[#This Row],[Année]],4),Tableau2[#Data],2)</f>
        <v>788</v>
      </c>
      <c r="BF804" s="21" t="str">
        <f>VLOOKUP(Tableau1[[#This Row],[Date]],Tableau3[],2)</f>
        <v>2021-2022</v>
      </c>
    </row>
    <row r="805" spans="1:58" hidden="1" x14ac:dyDescent="0.3">
      <c r="A805" s="22">
        <v>44269</v>
      </c>
      <c r="B805" s="20"/>
      <c r="C805" s="20">
        <v>0</v>
      </c>
      <c r="D805" s="24">
        <v>18.329999999999998</v>
      </c>
      <c r="E805" s="24"/>
      <c r="F805" s="24"/>
      <c r="G805" s="24"/>
      <c r="H805" s="24"/>
      <c r="I805" s="24"/>
      <c r="J805" s="24"/>
      <c r="K805" s="24"/>
      <c r="L805" s="24"/>
      <c r="M805" s="24">
        <v>0</v>
      </c>
      <c r="N805" s="24">
        <v>4.9999998882412897E-2</v>
      </c>
      <c r="O805" s="24">
        <v>0.29999999329447702</v>
      </c>
      <c r="P805" s="24"/>
      <c r="Q805" s="24">
        <v>9.0899997968226707</v>
      </c>
      <c r="R805" s="24"/>
      <c r="S805" s="24"/>
      <c r="T805" s="24"/>
      <c r="U805" s="24"/>
      <c r="V805" s="24"/>
      <c r="W805" s="24"/>
      <c r="X805" s="24"/>
      <c r="Y805" s="24"/>
      <c r="Z805" s="24"/>
      <c r="AA805" s="24"/>
      <c r="AB805" s="24"/>
      <c r="AC805" s="24">
        <v>184</v>
      </c>
      <c r="AD805" s="24">
        <v>133</v>
      </c>
      <c r="AE805" s="24"/>
      <c r="AF805" s="30">
        <f t="array" ref="AF805">Tableau1[[#This Row],[EC Sortie PAC]]-Tableau1[[#This Row],[EC entrée PAC]]</f>
        <v>-51</v>
      </c>
      <c r="AG805" s="30">
        <f t="array" ref="AG805">Tableau1[[#This Row],[Différenctiel PAC]]</f>
        <v>-51</v>
      </c>
      <c r="AH805" s="4">
        <f t="array" ref="AH805">Tableau1[[#This Row],[Echaudoirs]]+Tableau1[[#This Row],[Plumeuses]]</f>
        <v>0</v>
      </c>
      <c r="AI805" s="4">
        <f t="array" ref="AI805">Tableau1[[#This Row],[EF Surpréssée Eviscération]]+Tableau1[[#This Row],[EF Eviscération]]</f>
        <v>0.34999999217688993</v>
      </c>
      <c r="AJ805" s="4">
        <f t="array" ref="AJ805">Tableau1[[#This Row],[Conso EF dégrilleur]]+Tableau1[[#This Row],[Conso EF prélaveuse]]+Tableau1[[#This Row],[Conso EF adiabatique]]</f>
        <v>0</v>
      </c>
      <c r="AK805" s="4">
        <f>Tableau1[[#This Row],[Conso EC Filtre]]+Tableau1[[#This Row],[Conso EC Laveuse ]]</f>
        <v>0</v>
      </c>
      <c r="AL805" s="30">
        <f t="array" ref="AL805">Tableau1[[#This Row],[Conso EF Quai Atlas (calculée)]]+Tableau1[[#This Row],[Conso EC Quai Atlas (calculée)]]</f>
        <v>0</v>
      </c>
      <c r="AM805" s="30">
        <f t="array" ref="AM805">Tableau1[[#This Row],[Lavage cagettes]]+Tableau1[[#This Row],[Lavage pal box]]</f>
        <v>0</v>
      </c>
      <c r="AN805" s="30">
        <f t="array" ref="AN805">Tableau1[[#This Row],[40 bar]]+Tableau1[[#This Row],[24 bar]]</f>
        <v>0</v>
      </c>
      <c r="AO805" s="31"/>
      <c r="AP805" s="31">
        <f>Tableau1[[#This Row],[EC Vestiaires m³]]+Tableau1[[#This Row],[Vestiaires EF]]+Tableau1[[#This Row],[Zone B]]</f>
        <v>0</v>
      </c>
      <c r="AQ80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8.8900002110004372</v>
      </c>
      <c r="AR805" s="6">
        <f>Tableau1[[#This Row],[prestation lavage 40B]]+Tableau1[[#This Row],[Prestation lavage 24B]]</f>
        <v>0</v>
      </c>
      <c r="AS805" s="6">
        <f>IFERROR(Tableau1[[#This Row],[40 bar (19h-23h59)]]+Y806,0)</f>
        <v>0</v>
      </c>
      <c r="AT805" s="6">
        <f>IFERROR(Tableau1[[#This Row],[24 bar (19H-23H59)]]+AB806,0)</f>
        <v>0</v>
      </c>
      <c r="AU805" s="33">
        <f t="array" ref="AU805">(Tableau1[[#This Row],[Conso eau]]-Tableau1[Rejet convention])/Tableau1[[#This Row],[Rejet convention]]</f>
        <v>-0.97673857868020297</v>
      </c>
      <c r="AV805" s="34" t="str">
        <f t="array" ref="AV805">IF(Tableau1[[#This Row],[Nbr de poulets (entrée découpe)]]&gt;0,(Tableau1[[#This Row],[Conso eau]]/Tableau1[[#This Row],[Nbr de poulets (entrée découpe)]])*1000,"erreur")</f>
        <v>erreur</v>
      </c>
      <c r="AW805" s="35" t="str">
        <f t="array" ref="AW805">IF(Tableau1[[#This Row],[Tonnage sortie ressuage]]&gt;0,(Tableau1[[#This Row],[Conso eau]]/Tableau1[[#This Row],[Tonnage sortie ressuage]])*1000,"erreur")</f>
        <v>erreur</v>
      </c>
      <c r="AX805" s="34" t="str">
        <f t="array" ref="AX80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05" s="21">
        <f>10</f>
        <v>10</v>
      </c>
      <c r="AZ805" s="21">
        <f>6</f>
        <v>6</v>
      </c>
      <c r="BA805" s="21" t="str">
        <f>TEXT(Tableau1[[#This Row],[Date]],"aaaa")</f>
        <v>2021</v>
      </c>
      <c r="BB805" s="21" t="str">
        <f>TEXT(Tableau1[[#This Row],[Date]],"mmmm")</f>
        <v>mars</v>
      </c>
      <c r="BC805" s="21">
        <f>_xlfn.ISOWEEKNUM(Tableau1[[#This Row],[Date]])</f>
        <v>10</v>
      </c>
      <c r="BD805" s="21" t="str">
        <f>TEXT(Tableau1[[#This Row],[Date]],"jjjj")</f>
        <v>dimanche</v>
      </c>
      <c r="BE805" s="21">
        <f>VLOOKUP(ROUND(Tableau1[[#This Row],[Année]],4),Tableau2[#Data],2)</f>
        <v>788</v>
      </c>
      <c r="BF805" s="21" t="str">
        <f>VLOOKUP(Tableau1[[#This Row],[Date]],Tableau3[],2)</f>
        <v>2021-2022</v>
      </c>
    </row>
    <row r="806" spans="1:58" hidden="1" x14ac:dyDescent="0.3">
      <c r="A806" s="22">
        <v>44270</v>
      </c>
      <c r="B806" s="20">
        <v>65570</v>
      </c>
      <c r="C806" s="20">
        <v>164532</v>
      </c>
      <c r="D806" s="24">
        <v>723.45</v>
      </c>
      <c r="E806" s="24"/>
      <c r="F806" s="24"/>
      <c r="G806" s="24"/>
      <c r="H806" s="24"/>
      <c r="I806" s="24"/>
      <c r="J806" s="24"/>
      <c r="K806" s="24"/>
      <c r="L806" s="24"/>
      <c r="M806" s="24">
        <v>0</v>
      </c>
      <c r="N806" s="24">
        <v>68.4599984697998</v>
      </c>
      <c r="O806" s="24">
        <v>35.464999207295499</v>
      </c>
      <c r="P806" s="24"/>
      <c r="Q806" s="24">
        <v>0</v>
      </c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4"/>
      <c r="AC806" s="24">
        <v>33</v>
      </c>
      <c r="AD806" s="24">
        <v>33</v>
      </c>
      <c r="AE806" s="24"/>
      <c r="AF806" s="30">
        <f t="array" ref="AF806">Tableau1[[#This Row],[EC Sortie PAC]]-Tableau1[[#This Row],[EC entrée PAC]]</f>
        <v>0</v>
      </c>
      <c r="AG806" s="30">
        <f t="array" ref="AG806">Tableau1[[#This Row],[Différenctiel PAC]]</f>
        <v>0</v>
      </c>
      <c r="AH806" s="4">
        <f t="array" ref="AH806">Tableau1[[#This Row],[Echaudoirs]]+Tableau1[[#This Row],[Plumeuses]]</f>
        <v>0</v>
      </c>
      <c r="AI806" s="4">
        <f t="array" ref="AI806">Tableau1[[#This Row],[EF Surpréssée Eviscération]]+Tableau1[[#This Row],[EF Eviscération]]</f>
        <v>103.92499767709529</v>
      </c>
      <c r="AJ806" s="4">
        <f t="array" ref="AJ806">Tableau1[[#This Row],[Conso EF dégrilleur]]+Tableau1[[#This Row],[Conso EF prélaveuse]]+Tableau1[[#This Row],[Conso EF adiabatique]]</f>
        <v>0</v>
      </c>
      <c r="AK806" s="4">
        <f>Tableau1[[#This Row],[Conso EC Filtre]]+Tableau1[[#This Row],[Conso EC Laveuse ]]</f>
        <v>0</v>
      </c>
      <c r="AL806" s="30">
        <f t="array" ref="AL806">Tableau1[[#This Row],[Conso EF Quai Atlas (calculée)]]+Tableau1[[#This Row],[Conso EC Quai Atlas (calculée)]]</f>
        <v>0</v>
      </c>
      <c r="AM806" s="30">
        <f t="array" ref="AM806">Tableau1[[#This Row],[Lavage cagettes]]+Tableau1[[#This Row],[Lavage pal box]]</f>
        <v>0</v>
      </c>
      <c r="AN806" s="30">
        <f t="array" ref="AN806">Tableau1[[#This Row],[40 bar]]+Tableau1[[#This Row],[24 bar]]</f>
        <v>0</v>
      </c>
      <c r="AO806" s="31"/>
      <c r="AP806" s="31">
        <f>Tableau1[[#This Row],[EC Vestiaires m³]]+Tableau1[[#This Row],[Vestiaires EF]]+Tableau1[[#This Row],[Zone B]]</f>
        <v>0</v>
      </c>
      <c r="AQ80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619.52500232290481</v>
      </c>
      <c r="AR806" s="6">
        <f>Tableau1[[#This Row],[prestation lavage 40B]]+Tableau1[[#This Row],[Prestation lavage 24B]]</f>
        <v>0</v>
      </c>
      <c r="AS806" s="6">
        <f>IFERROR(Tableau1[[#This Row],[40 bar (19h-23h59)]]+Y807,0)</f>
        <v>0</v>
      </c>
      <c r="AT806" s="6">
        <f>IFERROR(Tableau1[[#This Row],[24 bar (19H-23H59)]]+AB807,0)</f>
        <v>0</v>
      </c>
      <c r="AU806" s="33">
        <f t="array" ref="AU806">(Tableau1[[#This Row],[Conso eau]]-Tableau1[Rejet convention])/Tableau1[[#This Row],[Rejet convention]]</f>
        <v>-8.1916243654822279E-2</v>
      </c>
      <c r="AV806" s="34">
        <f t="array" ref="AV806">IF(Tableau1[[#This Row],[Nbr de poulets (entrée découpe)]]&gt;0,(Tableau1[[#This Row],[Conso eau]]/Tableau1[[#This Row],[Nbr de poulets (entrée découpe)]])*1000,"erreur")</f>
        <v>11.033246911697422</v>
      </c>
      <c r="AW806" s="35">
        <f t="array" ref="AW806">IF(Tableau1[[#This Row],[Tonnage sortie ressuage]]&gt;0,(Tableau1[[#This Row],[Conso eau]]/Tableau1[[#This Row],[Tonnage sortie ressuage]])*1000,"erreur")</f>
        <v>4.3970169936547299</v>
      </c>
      <c r="AX806" s="34">
        <f t="array" ref="AX80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06" s="21">
        <f>10</f>
        <v>10</v>
      </c>
      <c r="AZ806" s="21">
        <f>6</f>
        <v>6</v>
      </c>
      <c r="BA806" s="21" t="str">
        <f>TEXT(Tableau1[[#This Row],[Date]],"aaaa")</f>
        <v>2021</v>
      </c>
      <c r="BB806" s="21" t="str">
        <f>TEXT(Tableau1[[#This Row],[Date]],"mmmm")</f>
        <v>mars</v>
      </c>
      <c r="BC806" s="21">
        <f>_xlfn.ISOWEEKNUM(Tableau1[[#This Row],[Date]])</f>
        <v>11</v>
      </c>
      <c r="BD806" s="21" t="str">
        <f>TEXT(Tableau1[[#This Row],[Date]],"jjjj")</f>
        <v>lundi</v>
      </c>
      <c r="BE806" s="21">
        <f>VLOOKUP(ROUND(Tableau1[[#This Row],[Année]],4),Tableau2[#Data],2)</f>
        <v>788</v>
      </c>
      <c r="BF806" s="21" t="str">
        <f>VLOOKUP(Tableau1[[#This Row],[Date]],Tableau3[],2)</f>
        <v>2021-2022</v>
      </c>
    </row>
    <row r="807" spans="1:58" hidden="1" x14ac:dyDescent="0.3">
      <c r="A807" s="22">
        <v>44271</v>
      </c>
      <c r="B807" s="20">
        <v>70200</v>
      </c>
      <c r="C807" s="20">
        <v>183114</v>
      </c>
      <c r="D807" s="24">
        <v>804.11</v>
      </c>
      <c r="E807" s="24"/>
      <c r="F807" s="24"/>
      <c r="G807" s="24"/>
      <c r="H807" s="24"/>
      <c r="I807" s="24"/>
      <c r="J807" s="24"/>
      <c r="K807" s="24"/>
      <c r="L807" s="24"/>
      <c r="M807" s="24">
        <v>0</v>
      </c>
      <c r="N807" s="24">
        <v>84.829998103901701</v>
      </c>
      <c r="O807" s="24">
        <v>33.389999253675299</v>
      </c>
      <c r="P807" s="24"/>
      <c r="Q807" s="24">
        <v>57.479998715221903</v>
      </c>
      <c r="R807" s="24"/>
      <c r="S807" s="24"/>
      <c r="T807" s="24"/>
      <c r="U807" s="24"/>
      <c r="V807" s="24"/>
      <c r="W807" s="24"/>
      <c r="X807" s="24"/>
      <c r="Y807" s="24"/>
      <c r="Z807" s="24"/>
      <c r="AA807" s="24"/>
      <c r="AB807" s="24"/>
      <c r="AC807" s="24">
        <v>487</v>
      </c>
      <c r="AD807" s="24">
        <v>489</v>
      </c>
      <c r="AE807" s="24"/>
      <c r="AF807" s="30">
        <f t="array" ref="AF807">Tableau1[[#This Row],[EC Sortie PAC]]-Tableau1[[#This Row],[EC entrée PAC]]</f>
        <v>2</v>
      </c>
      <c r="AG807" s="30">
        <f t="array" ref="AG807">Tableau1[[#This Row],[Différenctiel PAC]]</f>
        <v>2</v>
      </c>
      <c r="AH807" s="4">
        <f t="array" ref="AH807">Tableau1[[#This Row],[Echaudoirs]]+Tableau1[[#This Row],[Plumeuses]]</f>
        <v>0</v>
      </c>
      <c r="AI807" s="4">
        <f t="array" ref="AI807">Tableau1[[#This Row],[EF Surpréssée Eviscération]]+Tableau1[[#This Row],[EF Eviscération]]</f>
        <v>118.219997357577</v>
      </c>
      <c r="AJ807" s="4">
        <f t="array" ref="AJ807">Tableau1[[#This Row],[Conso EF dégrilleur]]+Tableau1[[#This Row],[Conso EF prélaveuse]]+Tableau1[[#This Row],[Conso EF adiabatique]]</f>
        <v>0</v>
      </c>
      <c r="AK807" s="4">
        <f>Tableau1[[#This Row],[Conso EC Filtre]]+Tableau1[[#This Row],[Conso EC Laveuse ]]</f>
        <v>0</v>
      </c>
      <c r="AL807" s="30">
        <f t="array" ref="AL807">Tableau1[[#This Row],[Conso EF Quai Atlas (calculée)]]+Tableau1[[#This Row],[Conso EC Quai Atlas (calculée)]]</f>
        <v>0</v>
      </c>
      <c r="AM807" s="30">
        <f t="array" ref="AM807">Tableau1[[#This Row],[Lavage cagettes]]+Tableau1[[#This Row],[Lavage pal box]]</f>
        <v>0</v>
      </c>
      <c r="AN807" s="30">
        <f t="array" ref="AN807">Tableau1[[#This Row],[40 bar]]+Tableau1[[#This Row],[24 bar]]</f>
        <v>0</v>
      </c>
      <c r="AO807" s="31"/>
      <c r="AP807" s="31">
        <f>Tableau1[[#This Row],[EC Vestiaires m³]]+Tableau1[[#This Row],[Vestiaires EF]]+Tableau1[[#This Row],[Zone B]]</f>
        <v>0</v>
      </c>
      <c r="AQ80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628.41000392720116</v>
      </c>
      <c r="AR807" s="6">
        <f>Tableau1[[#This Row],[prestation lavage 40B]]+Tableau1[[#This Row],[Prestation lavage 24B]]</f>
        <v>0</v>
      </c>
      <c r="AS807" s="6">
        <f>IFERROR(Tableau1[[#This Row],[40 bar (19h-23h59)]]+Y808,0)</f>
        <v>0</v>
      </c>
      <c r="AT807" s="6">
        <f>IFERROR(Tableau1[[#This Row],[24 bar (19H-23H59)]]+AB808,0)</f>
        <v>0</v>
      </c>
      <c r="AU807" s="33">
        <f t="array" ref="AU807">(Tableau1[[#This Row],[Conso eau]]-Tableau1[Rejet convention])/Tableau1[[#This Row],[Rejet convention]]</f>
        <v>2.044416243654824E-2</v>
      </c>
      <c r="AV807" s="34">
        <f t="array" ref="AV807">IF(Tableau1[[#This Row],[Nbr de poulets (entrée découpe)]]&gt;0,(Tableau1[[#This Row],[Conso eau]]/Tableau1[[#This Row],[Nbr de poulets (entrée découpe)]])*1000,"erreur")</f>
        <v>11.454558404558405</v>
      </c>
      <c r="AW807" s="35">
        <f t="array" ref="AW807">IF(Tableau1[[#This Row],[Tonnage sortie ressuage]]&gt;0,(Tableau1[[#This Row],[Conso eau]]/Tableau1[[#This Row],[Tonnage sortie ressuage]])*1000,"erreur")</f>
        <v>4.3913081468374893</v>
      </c>
      <c r="AX807" s="34">
        <f t="array" ref="AX80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07" s="21">
        <f>10</f>
        <v>10</v>
      </c>
      <c r="AZ807" s="21">
        <f>6</f>
        <v>6</v>
      </c>
      <c r="BA807" s="21" t="str">
        <f>TEXT(Tableau1[[#This Row],[Date]],"aaaa")</f>
        <v>2021</v>
      </c>
      <c r="BB807" s="21" t="str">
        <f>TEXT(Tableau1[[#This Row],[Date]],"mmmm")</f>
        <v>mars</v>
      </c>
      <c r="BC807" s="21">
        <f>_xlfn.ISOWEEKNUM(Tableau1[[#This Row],[Date]])</f>
        <v>11</v>
      </c>
      <c r="BD807" s="21" t="str">
        <f>TEXT(Tableau1[[#This Row],[Date]],"jjjj")</f>
        <v>mardi</v>
      </c>
      <c r="BE807" s="21">
        <f>VLOOKUP(ROUND(Tableau1[[#This Row],[Année]],4),Tableau2[#Data],2)</f>
        <v>788</v>
      </c>
      <c r="BF807" s="21" t="str">
        <f>VLOOKUP(Tableau1[[#This Row],[Date]],Tableau3[],2)</f>
        <v>2021-2022</v>
      </c>
    </row>
    <row r="808" spans="1:58" hidden="1" x14ac:dyDescent="0.3">
      <c r="A808" s="22">
        <v>44272</v>
      </c>
      <c r="B808" s="20">
        <v>61704</v>
      </c>
      <c r="C808" s="20">
        <v>161206</v>
      </c>
      <c r="D808" s="24">
        <v>804.01</v>
      </c>
      <c r="E808" s="24"/>
      <c r="F808" s="24"/>
      <c r="G808" s="24"/>
      <c r="H808" s="24"/>
      <c r="I808" s="24"/>
      <c r="J808" s="24"/>
      <c r="K808" s="24"/>
      <c r="L808" s="24"/>
      <c r="M808" s="24">
        <v>0</v>
      </c>
      <c r="N808" s="24">
        <v>80.949998190626502</v>
      </c>
      <c r="O808" s="24">
        <v>29.649999337270899</v>
      </c>
      <c r="P808" s="24"/>
      <c r="Q808" s="24">
        <v>60.689998643472798</v>
      </c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>
        <v>535</v>
      </c>
      <c r="AD808" s="24">
        <v>537</v>
      </c>
      <c r="AE808" s="24"/>
      <c r="AF808" s="30">
        <f t="array" ref="AF808">Tableau1[[#This Row],[EC Sortie PAC]]-Tableau1[[#This Row],[EC entrée PAC]]</f>
        <v>2</v>
      </c>
      <c r="AG808" s="30">
        <f t="array" ref="AG808">Tableau1[[#This Row],[Différenctiel PAC]]</f>
        <v>2</v>
      </c>
      <c r="AH808" s="4">
        <f t="array" ref="AH808">Tableau1[[#This Row],[Echaudoirs]]+Tableau1[[#This Row],[Plumeuses]]</f>
        <v>0</v>
      </c>
      <c r="AI808" s="4">
        <f t="array" ref="AI808">Tableau1[[#This Row],[EF Surpréssée Eviscération]]+Tableau1[[#This Row],[EF Eviscération]]</f>
        <v>110.5999975278974</v>
      </c>
      <c r="AJ808" s="4">
        <f t="array" ref="AJ808">Tableau1[[#This Row],[Conso EF dégrilleur]]+Tableau1[[#This Row],[Conso EF prélaveuse]]+Tableau1[[#This Row],[Conso EF adiabatique]]</f>
        <v>0</v>
      </c>
      <c r="AK808" s="4">
        <f>Tableau1[[#This Row],[Conso EC Filtre]]+Tableau1[[#This Row],[Conso EC Laveuse ]]</f>
        <v>0</v>
      </c>
      <c r="AL808" s="30">
        <f t="array" ref="AL808">Tableau1[[#This Row],[Conso EF Quai Atlas (calculée)]]+Tableau1[[#This Row],[Conso EC Quai Atlas (calculée)]]</f>
        <v>0</v>
      </c>
      <c r="AM808" s="30">
        <f t="array" ref="AM808">Tableau1[[#This Row],[Lavage cagettes]]+Tableau1[[#This Row],[Lavage pal box]]</f>
        <v>0</v>
      </c>
      <c r="AN808" s="30">
        <f t="array" ref="AN808">Tableau1[[#This Row],[40 bar]]+Tableau1[[#This Row],[24 bar]]</f>
        <v>0</v>
      </c>
      <c r="AO808" s="31"/>
      <c r="AP808" s="31">
        <f>Tableau1[[#This Row],[EC Vestiaires m³]]+Tableau1[[#This Row],[Vestiaires EF]]+Tableau1[[#This Row],[Zone B]]</f>
        <v>0</v>
      </c>
      <c r="AQ80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632.72000382862984</v>
      </c>
      <c r="AR808" s="6">
        <f>Tableau1[[#This Row],[prestation lavage 40B]]+Tableau1[[#This Row],[Prestation lavage 24B]]</f>
        <v>0</v>
      </c>
      <c r="AS808" s="6">
        <f>IFERROR(Tableau1[[#This Row],[40 bar (19h-23h59)]]+Y809,0)</f>
        <v>0</v>
      </c>
      <c r="AT808" s="6">
        <f>IFERROR(Tableau1[[#This Row],[24 bar (19H-23H59)]]+AB809,0)</f>
        <v>0</v>
      </c>
      <c r="AU808" s="33">
        <f t="array" ref="AU808">(Tableau1[[#This Row],[Conso eau]]-Tableau1[Rejet convention])/Tableau1[[#This Row],[Rejet convention]]</f>
        <v>2.0317258883248718E-2</v>
      </c>
      <c r="AV808" s="34">
        <f t="array" ref="AV808">IF(Tableau1[[#This Row],[Nbr de poulets (entrée découpe)]]&gt;0,(Tableau1[[#This Row],[Conso eau]]/Tableau1[[#This Row],[Nbr de poulets (entrée découpe)]])*1000,"erreur")</f>
        <v>13.030111500064825</v>
      </c>
      <c r="AW808" s="35">
        <f t="array" ref="AW808">IF(Tableau1[[#This Row],[Tonnage sortie ressuage]]&gt;0,(Tableau1[[#This Row],[Conso eau]]/Tableau1[[#This Row],[Tonnage sortie ressuage]])*1000,"erreur")</f>
        <v>4.9874694490279516</v>
      </c>
      <c r="AX808" s="34">
        <f t="array" ref="AX80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08" s="21">
        <f>10</f>
        <v>10</v>
      </c>
      <c r="AZ808" s="21">
        <f>6</f>
        <v>6</v>
      </c>
      <c r="BA808" s="21" t="str">
        <f>TEXT(Tableau1[[#This Row],[Date]],"aaaa")</f>
        <v>2021</v>
      </c>
      <c r="BB808" s="21" t="str">
        <f>TEXT(Tableau1[[#This Row],[Date]],"mmmm")</f>
        <v>mars</v>
      </c>
      <c r="BC808" s="21">
        <f>_xlfn.ISOWEEKNUM(Tableau1[[#This Row],[Date]])</f>
        <v>11</v>
      </c>
      <c r="BD808" s="21" t="str">
        <f>TEXT(Tableau1[[#This Row],[Date]],"jjjj")</f>
        <v>mercredi</v>
      </c>
      <c r="BE808" s="21">
        <f>VLOOKUP(ROUND(Tableau1[[#This Row],[Année]],4),Tableau2[#Data],2)</f>
        <v>788</v>
      </c>
      <c r="BF808" s="21" t="str">
        <f>VLOOKUP(Tableau1[[#This Row],[Date]],Tableau3[],2)</f>
        <v>2021-2022</v>
      </c>
    </row>
    <row r="809" spans="1:58" hidden="1" x14ac:dyDescent="0.3">
      <c r="A809" s="22">
        <v>44273</v>
      </c>
      <c r="B809" s="20">
        <v>69518</v>
      </c>
      <c r="C809" s="20">
        <v>166317</v>
      </c>
      <c r="D809" s="24">
        <v>828.94</v>
      </c>
      <c r="E809" s="24"/>
      <c r="F809" s="24"/>
      <c r="G809" s="24"/>
      <c r="H809" s="24"/>
      <c r="I809" s="24"/>
      <c r="J809" s="24"/>
      <c r="K809" s="24"/>
      <c r="L809" s="24"/>
      <c r="M809" s="24">
        <v>0</v>
      </c>
      <c r="N809" s="24">
        <v>92.569997930899305</v>
      </c>
      <c r="O809" s="24">
        <v>40.244999100454201</v>
      </c>
      <c r="P809" s="24"/>
      <c r="Q809" s="24">
        <v>54.609998779371402</v>
      </c>
      <c r="R809" s="24"/>
      <c r="S809" s="24"/>
      <c r="T809" s="24"/>
      <c r="U809" s="24"/>
      <c r="V809" s="24"/>
      <c r="W809" s="24"/>
      <c r="X809" s="24"/>
      <c r="Y809" s="24"/>
      <c r="Z809" s="24"/>
      <c r="AA809" s="24"/>
      <c r="AB809" s="24"/>
      <c r="AC809" s="24">
        <v>527</v>
      </c>
      <c r="AD809" s="24">
        <v>529</v>
      </c>
      <c r="AE809" s="24"/>
      <c r="AF809" s="30">
        <f t="array" ref="AF809">Tableau1[[#This Row],[EC Sortie PAC]]-Tableau1[[#This Row],[EC entrée PAC]]</f>
        <v>2</v>
      </c>
      <c r="AG809" s="30">
        <f t="array" ref="AG809">Tableau1[[#This Row],[Différenctiel PAC]]</f>
        <v>2</v>
      </c>
      <c r="AH809" s="4">
        <f t="array" ref="AH809">Tableau1[[#This Row],[Echaudoirs]]+Tableau1[[#This Row],[Plumeuses]]</f>
        <v>0</v>
      </c>
      <c r="AI809" s="4">
        <f t="array" ref="AI809">Tableau1[[#This Row],[EF Surpréssée Eviscération]]+Tableau1[[#This Row],[EF Eviscération]]</f>
        <v>132.8149970313535</v>
      </c>
      <c r="AJ809" s="4">
        <f t="array" ref="AJ809">Tableau1[[#This Row],[Conso EF dégrilleur]]+Tableau1[[#This Row],[Conso EF prélaveuse]]+Tableau1[[#This Row],[Conso EF adiabatique]]</f>
        <v>0</v>
      </c>
      <c r="AK809" s="4">
        <f>Tableau1[[#This Row],[Conso EC Filtre]]+Tableau1[[#This Row],[Conso EC Laveuse ]]</f>
        <v>0</v>
      </c>
      <c r="AL809" s="30">
        <f t="array" ref="AL809">Tableau1[[#This Row],[Conso EF Quai Atlas (calculée)]]+Tableau1[[#This Row],[Conso EC Quai Atlas (calculée)]]</f>
        <v>0</v>
      </c>
      <c r="AM809" s="30">
        <f t="array" ref="AM809">Tableau1[[#This Row],[Lavage cagettes]]+Tableau1[[#This Row],[Lavage pal box]]</f>
        <v>0</v>
      </c>
      <c r="AN809" s="30">
        <f t="array" ref="AN809">Tableau1[[#This Row],[40 bar]]+Tableau1[[#This Row],[24 bar]]</f>
        <v>0</v>
      </c>
      <c r="AO809" s="31"/>
      <c r="AP809" s="31">
        <f>Tableau1[[#This Row],[EC Vestiaires m³]]+Tableau1[[#This Row],[Vestiaires EF]]+Tableau1[[#This Row],[Zone B]]</f>
        <v>0</v>
      </c>
      <c r="AQ80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641.51500418927515</v>
      </c>
      <c r="AR809" s="6">
        <f>Tableau1[[#This Row],[prestation lavage 40B]]+Tableau1[[#This Row],[Prestation lavage 24B]]</f>
        <v>0</v>
      </c>
      <c r="AS809" s="6">
        <f>IFERROR(Tableau1[[#This Row],[40 bar (19h-23h59)]]+Y810,0)</f>
        <v>0</v>
      </c>
      <c r="AT809" s="6">
        <f>IFERROR(Tableau1[[#This Row],[24 bar (19H-23H59)]]+AB810,0)</f>
        <v>0</v>
      </c>
      <c r="AU809" s="33">
        <f t="array" ref="AU809">(Tableau1[[#This Row],[Conso eau]]-Tableau1[Rejet convention])/Tableau1[[#This Row],[Rejet convention]]</f>
        <v>5.1954314720812252E-2</v>
      </c>
      <c r="AV809" s="34">
        <f t="array" ref="AV809">IF(Tableau1[[#This Row],[Nbr de poulets (entrée découpe)]]&gt;0,(Tableau1[[#This Row],[Conso eau]]/Tableau1[[#This Row],[Nbr de poulets (entrée découpe)]])*1000,"erreur")</f>
        <v>11.924105986938637</v>
      </c>
      <c r="AW809" s="35">
        <f t="array" ref="AW809">IF(Tableau1[[#This Row],[Tonnage sortie ressuage]]&gt;0,(Tableau1[[#This Row],[Conso eau]]/Tableau1[[#This Row],[Tonnage sortie ressuage]])*1000,"erreur")</f>
        <v>4.984096634739684</v>
      </c>
      <c r="AX809" s="34">
        <f t="array" ref="AX80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09" s="21">
        <f>10</f>
        <v>10</v>
      </c>
      <c r="AZ809" s="21">
        <f>6</f>
        <v>6</v>
      </c>
      <c r="BA809" s="21" t="str">
        <f>TEXT(Tableau1[[#This Row],[Date]],"aaaa")</f>
        <v>2021</v>
      </c>
      <c r="BB809" s="21" t="str">
        <f>TEXT(Tableau1[[#This Row],[Date]],"mmmm")</f>
        <v>mars</v>
      </c>
      <c r="BC809" s="21">
        <f>_xlfn.ISOWEEKNUM(Tableau1[[#This Row],[Date]])</f>
        <v>11</v>
      </c>
      <c r="BD809" s="21" t="str">
        <f>TEXT(Tableau1[[#This Row],[Date]],"jjjj")</f>
        <v>jeudi</v>
      </c>
      <c r="BE809" s="21">
        <f>VLOOKUP(ROUND(Tableau1[[#This Row],[Année]],4),Tableau2[#Data],2)</f>
        <v>788</v>
      </c>
      <c r="BF809" s="21" t="str">
        <f>VLOOKUP(Tableau1[[#This Row],[Date]],Tableau3[],2)</f>
        <v>2021-2022</v>
      </c>
    </row>
    <row r="810" spans="1:58" hidden="1" x14ac:dyDescent="0.3">
      <c r="A810" s="22">
        <v>44274</v>
      </c>
      <c r="B810" s="20">
        <v>73534</v>
      </c>
      <c r="C810" s="20">
        <v>177859</v>
      </c>
      <c r="D810" s="24">
        <v>875.64</v>
      </c>
      <c r="E810" s="24"/>
      <c r="F810" s="24"/>
      <c r="G810" s="24"/>
      <c r="H810" s="24"/>
      <c r="I810" s="24"/>
      <c r="J810" s="24"/>
      <c r="K810" s="24"/>
      <c r="L810" s="24"/>
      <c r="M810" s="24">
        <v>0</v>
      </c>
      <c r="N810" s="24">
        <v>89.114998008124502</v>
      </c>
      <c r="O810" s="24">
        <v>47.2299989443272</v>
      </c>
      <c r="P810" s="24"/>
      <c r="Q810" s="24">
        <v>71.579998400062294</v>
      </c>
      <c r="R810" s="24"/>
      <c r="S810" s="24"/>
      <c r="T810" s="24"/>
      <c r="U810" s="24"/>
      <c r="V810" s="24"/>
      <c r="W810" s="24"/>
      <c r="X810" s="24"/>
      <c r="Y810" s="24"/>
      <c r="Z810" s="24"/>
      <c r="AA810" s="24"/>
      <c r="AB810" s="24"/>
      <c r="AC810" s="24">
        <v>514</v>
      </c>
      <c r="AD810" s="24">
        <v>516</v>
      </c>
      <c r="AE810" s="24"/>
      <c r="AF810" s="30">
        <f t="array" ref="AF810">Tableau1[[#This Row],[EC Sortie PAC]]-Tableau1[[#This Row],[EC entrée PAC]]</f>
        <v>2</v>
      </c>
      <c r="AG810" s="30">
        <f t="array" ref="AG810">Tableau1[[#This Row],[Différenctiel PAC]]</f>
        <v>2</v>
      </c>
      <c r="AH810" s="4">
        <f t="array" ref="AH810">Tableau1[[#This Row],[Echaudoirs]]+Tableau1[[#This Row],[Plumeuses]]</f>
        <v>0</v>
      </c>
      <c r="AI810" s="4">
        <f t="array" ref="AI810">Tableau1[[#This Row],[EF Surpréssée Eviscération]]+Tableau1[[#This Row],[EF Eviscération]]</f>
        <v>136.34499695245171</v>
      </c>
      <c r="AJ810" s="4">
        <f t="array" ref="AJ810">Tableau1[[#This Row],[Conso EF dégrilleur]]+Tableau1[[#This Row],[Conso EF prélaveuse]]+Tableau1[[#This Row],[Conso EF adiabatique]]</f>
        <v>0</v>
      </c>
      <c r="AK810" s="4">
        <f>Tableau1[[#This Row],[Conso EC Filtre]]+Tableau1[[#This Row],[Conso EC Laveuse ]]</f>
        <v>0</v>
      </c>
      <c r="AL810" s="30">
        <f t="array" ref="AL810">Tableau1[[#This Row],[Conso EF Quai Atlas (calculée)]]+Tableau1[[#This Row],[Conso EC Quai Atlas (calculée)]]</f>
        <v>0</v>
      </c>
      <c r="AM810" s="30">
        <f t="array" ref="AM810">Tableau1[[#This Row],[Lavage cagettes]]+Tableau1[[#This Row],[Lavage pal box]]</f>
        <v>0</v>
      </c>
      <c r="AN810" s="30">
        <f t="array" ref="AN810">Tableau1[[#This Row],[40 bar]]+Tableau1[[#This Row],[24 bar]]</f>
        <v>0</v>
      </c>
      <c r="AO810" s="31"/>
      <c r="AP810" s="31">
        <f>Tableau1[[#This Row],[EC Vestiaires m³]]+Tableau1[[#This Row],[Vestiaires EF]]+Tableau1[[#This Row],[Zone B]]</f>
        <v>0</v>
      </c>
      <c r="AQ81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667.71500464748601</v>
      </c>
      <c r="AR810" s="6">
        <f>Tableau1[[#This Row],[prestation lavage 40B]]+Tableau1[[#This Row],[Prestation lavage 24B]]</f>
        <v>0</v>
      </c>
      <c r="AS810" s="6">
        <f>IFERROR(Tableau1[[#This Row],[40 bar (19h-23h59)]]+Y811,0)</f>
        <v>0</v>
      </c>
      <c r="AT810" s="6">
        <f>IFERROR(Tableau1[[#This Row],[24 bar (19H-23H59)]]+AB811,0)</f>
        <v>0</v>
      </c>
      <c r="AU810" s="33">
        <f t="array" ref="AU810">(Tableau1[[#This Row],[Conso eau]]-Tableau1[Rejet convention])/Tableau1[[#This Row],[Rejet convention]]</f>
        <v>0.11121827411167511</v>
      </c>
      <c r="AV810" s="34">
        <f t="array" ref="AV810">IF(Tableau1[[#This Row],[Nbr de poulets (entrée découpe)]]&gt;0,(Tableau1[[#This Row],[Conso eau]]/Tableau1[[#This Row],[Nbr de poulets (entrée découpe)]])*1000,"erreur")</f>
        <v>11.907960943237141</v>
      </c>
      <c r="AW810" s="35">
        <f t="array" ref="AW810">IF(Tableau1[[#This Row],[Tonnage sortie ressuage]]&gt;0,(Tableau1[[#This Row],[Conso eau]]/Tableau1[[#This Row],[Tonnage sortie ressuage]])*1000,"erreur")</f>
        <v>4.9232257012577376</v>
      </c>
      <c r="AX810" s="34">
        <f t="array" ref="AX81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10" s="21">
        <f>10</f>
        <v>10</v>
      </c>
      <c r="AZ810" s="21">
        <f>6</f>
        <v>6</v>
      </c>
      <c r="BA810" s="21" t="str">
        <f>TEXT(Tableau1[[#This Row],[Date]],"aaaa")</f>
        <v>2021</v>
      </c>
      <c r="BB810" s="21" t="str">
        <f>TEXT(Tableau1[[#This Row],[Date]],"mmmm")</f>
        <v>mars</v>
      </c>
      <c r="BC810" s="21">
        <f>_xlfn.ISOWEEKNUM(Tableau1[[#This Row],[Date]])</f>
        <v>11</v>
      </c>
      <c r="BD810" s="21" t="str">
        <f>TEXT(Tableau1[[#This Row],[Date]],"jjjj")</f>
        <v>vendredi</v>
      </c>
      <c r="BE810" s="21">
        <f>VLOOKUP(ROUND(Tableau1[[#This Row],[Année]],4),Tableau2[#Data],2)</f>
        <v>788</v>
      </c>
      <c r="BF810" s="21" t="str">
        <f>VLOOKUP(Tableau1[[#This Row],[Date]],Tableau3[],2)</f>
        <v>2021-2022</v>
      </c>
    </row>
    <row r="811" spans="1:58" hidden="1" x14ac:dyDescent="0.3">
      <c r="A811" s="22">
        <v>44275</v>
      </c>
      <c r="B811" s="20"/>
      <c r="C811" s="20">
        <v>0</v>
      </c>
      <c r="D811" s="24">
        <v>110.73</v>
      </c>
      <c r="E811" s="24"/>
      <c r="F811" s="24"/>
      <c r="G811" s="24"/>
      <c r="H811" s="24"/>
      <c r="I811" s="24"/>
      <c r="J811" s="24"/>
      <c r="K811" s="24"/>
      <c r="L811" s="24"/>
      <c r="M811" s="24">
        <v>0</v>
      </c>
      <c r="N811" s="24">
        <v>0</v>
      </c>
      <c r="O811" s="24">
        <v>5.4999998770654202E-2</v>
      </c>
      <c r="P811" s="24"/>
      <c r="Q811" s="24">
        <v>73.0199983678758</v>
      </c>
      <c r="R811" s="24"/>
      <c r="S811" s="24"/>
      <c r="T811" s="24"/>
      <c r="U811" s="24"/>
      <c r="V811" s="24"/>
      <c r="W811" s="24"/>
      <c r="X811" s="24"/>
      <c r="Y811" s="24"/>
      <c r="Z811" s="24"/>
      <c r="AA811" s="24"/>
      <c r="AB811" s="24"/>
      <c r="AC811" s="24">
        <v>546</v>
      </c>
      <c r="AD811" s="24">
        <v>548</v>
      </c>
      <c r="AE811" s="24"/>
      <c r="AF811" s="30">
        <f t="array" ref="AF811">Tableau1[[#This Row],[EC Sortie PAC]]-Tableau1[[#This Row],[EC entrée PAC]]</f>
        <v>2</v>
      </c>
      <c r="AG811" s="30">
        <f t="array" ref="AG811">Tableau1[[#This Row],[Différenctiel PAC]]</f>
        <v>2</v>
      </c>
      <c r="AH811" s="4">
        <f t="array" ref="AH811">Tableau1[[#This Row],[Echaudoirs]]+Tableau1[[#This Row],[Plumeuses]]</f>
        <v>0</v>
      </c>
      <c r="AI811" s="4">
        <f t="array" ref="AI811">Tableau1[[#This Row],[EF Surpréssée Eviscération]]+Tableau1[[#This Row],[EF Eviscération]]</f>
        <v>5.4999998770654202E-2</v>
      </c>
      <c r="AJ811" s="4">
        <f t="array" ref="AJ811">Tableau1[[#This Row],[Conso EF dégrilleur]]+Tableau1[[#This Row],[Conso EF prélaveuse]]+Tableau1[[#This Row],[Conso EF adiabatique]]</f>
        <v>0</v>
      </c>
      <c r="AK811" s="4">
        <f>Tableau1[[#This Row],[Conso EC Filtre]]+Tableau1[[#This Row],[Conso EC Laveuse ]]</f>
        <v>0</v>
      </c>
      <c r="AL811" s="30">
        <f t="array" ref="AL811">Tableau1[[#This Row],[Conso EF Quai Atlas (calculée)]]+Tableau1[[#This Row],[Conso EC Quai Atlas (calculée)]]</f>
        <v>0</v>
      </c>
      <c r="AM811" s="30">
        <f t="array" ref="AM811">Tableau1[[#This Row],[Lavage cagettes]]+Tableau1[[#This Row],[Lavage pal box]]</f>
        <v>0</v>
      </c>
      <c r="AN811" s="30">
        <f t="array" ref="AN811">Tableau1[[#This Row],[40 bar]]+Tableau1[[#This Row],[24 bar]]</f>
        <v>0</v>
      </c>
      <c r="AO811" s="31"/>
      <c r="AP811" s="31">
        <f>Tableau1[[#This Row],[EC Vestiaires m³]]+Tableau1[[#This Row],[Vestiaires EF]]+Tableau1[[#This Row],[Zone B]]</f>
        <v>0</v>
      </c>
      <c r="AQ81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37.65500163335355</v>
      </c>
      <c r="AR811" s="6">
        <f>Tableau1[[#This Row],[prestation lavage 40B]]+Tableau1[[#This Row],[Prestation lavage 24B]]</f>
        <v>0</v>
      </c>
      <c r="AS811" s="6">
        <f>IFERROR(Tableau1[[#This Row],[40 bar (19h-23h59)]]+Y812,0)</f>
        <v>0</v>
      </c>
      <c r="AT811" s="6">
        <f>IFERROR(Tableau1[[#This Row],[24 bar (19H-23H59)]]+AB812,0)</f>
        <v>0</v>
      </c>
      <c r="AU811" s="33">
        <f t="array" ref="AU811">(Tableau1[[#This Row],[Conso eau]]-Tableau1[Rejet convention])/Tableau1[[#This Row],[Rejet convention]]</f>
        <v>-0.85947969543147207</v>
      </c>
      <c r="AV811" s="34" t="str">
        <f t="array" ref="AV811">IF(Tableau1[[#This Row],[Nbr de poulets (entrée découpe)]]&gt;0,(Tableau1[[#This Row],[Conso eau]]/Tableau1[[#This Row],[Nbr de poulets (entrée découpe)]])*1000,"erreur")</f>
        <v>erreur</v>
      </c>
      <c r="AW811" s="35" t="str">
        <f t="array" ref="AW811">IF(Tableau1[[#This Row],[Tonnage sortie ressuage]]&gt;0,(Tableau1[[#This Row],[Conso eau]]/Tableau1[[#This Row],[Tonnage sortie ressuage]])*1000,"erreur")</f>
        <v>erreur</v>
      </c>
      <c r="AX811" s="34" t="str">
        <f t="array" ref="AX81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11" s="21">
        <f>10</f>
        <v>10</v>
      </c>
      <c r="AZ811" s="21">
        <f>6</f>
        <v>6</v>
      </c>
      <c r="BA811" s="21" t="str">
        <f>TEXT(Tableau1[[#This Row],[Date]],"aaaa")</f>
        <v>2021</v>
      </c>
      <c r="BB811" s="21" t="str">
        <f>TEXT(Tableau1[[#This Row],[Date]],"mmmm")</f>
        <v>mars</v>
      </c>
      <c r="BC811" s="21">
        <f>_xlfn.ISOWEEKNUM(Tableau1[[#This Row],[Date]])</f>
        <v>11</v>
      </c>
      <c r="BD811" s="21" t="str">
        <f>TEXT(Tableau1[[#This Row],[Date]],"jjjj")</f>
        <v>samedi</v>
      </c>
      <c r="BE811" s="21">
        <f>VLOOKUP(ROUND(Tableau1[[#This Row],[Année]],4),Tableau2[#Data],2)</f>
        <v>788</v>
      </c>
      <c r="BF811" s="21" t="str">
        <f>VLOOKUP(Tableau1[[#This Row],[Date]],Tableau3[],2)</f>
        <v>2021-2022</v>
      </c>
    </row>
    <row r="812" spans="1:58" hidden="1" x14ac:dyDescent="0.3">
      <c r="A812" s="22">
        <v>44276</v>
      </c>
      <c r="B812" s="20"/>
      <c r="C812" s="20">
        <v>0</v>
      </c>
      <c r="D812" s="24">
        <v>12.44</v>
      </c>
      <c r="E812" s="24"/>
      <c r="F812" s="24"/>
      <c r="G812" s="24"/>
      <c r="H812" s="24"/>
      <c r="I812" s="24"/>
      <c r="J812" s="24"/>
      <c r="K812" s="24"/>
      <c r="L812" s="24"/>
      <c r="M812" s="24">
        <v>0</v>
      </c>
      <c r="N812" s="24">
        <v>0</v>
      </c>
      <c r="O812" s="24">
        <v>7.9999998211860698E-2</v>
      </c>
      <c r="P812" s="24"/>
      <c r="Q812" s="24">
        <v>0</v>
      </c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4"/>
      <c r="AC812" s="24">
        <v>136</v>
      </c>
      <c r="AD812" s="24">
        <v>136</v>
      </c>
      <c r="AE812" s="24"/>
      <c r="AF812" s="30">
        <f t="array" ref="AF812">Tableau1[[#This Row],[EC Sortie PAC]]-Tableau1[[#This Row],[EC entrée PAC]]</f>
        <v>0</v>
      </c>
      <c r="AG812" s="30">
        <f t="array" ref="AG812">Tableau1[[#This Row],[Différenctiel PAC]]</f>
        <v>0</v>
      </c>
      <c r="AH812" s="4">
        <f t="array" ref="AH812">Tableau1[[#This Row],[Echaudoirs]]+Tableau1[[#This Row],[Plumeuses]]</f>
        <v>0</v>
      </c>
      <c r="AI812" s="4">
        <f t="array" ref="AI812">Tableau1[[#This Row],[EF Surpréssée Eviscération]]+Tableau1[[#This Row],[EF Eviscération]]</f>
        <v>7.9999998211860698E-2</v>
      </c>
      <c r="AJ812" s="4">
        <f t="array" ref="AJ812">Tableau1[[#This Row],[Conso EF dégrilleur]]+Tableau1[[#This Row],[Conso EF prélaveuse]]+Tableau1[[#This Row],[Conso EF adiabatique]]</f>
        <v>0</v>
      </c>
      <c r="AK812" s="4">
        <f>Tableau1[[#This Row],[Conso EC Filtre]]+Tableau1[[#This Row],[Conso EC Laveuse ]]</f>
        <v>0</v>
      </c>
      <c r="AL812" s="30">
        <f t="array" ref="AL812">Tableau1[[#This Row],[Conso EF Quai Atlas (calculée)]]+Tableau1[[#This Row],[Conso EC Quai Atlas (calculée)]]</f>
        <v>0</v>
      </c>
      <c r="AM812" s="30">
        <f t="array" ref="AM812">Tableau1[[#This Row],[Lavage cagettes]]+Tableau1[[#This Row],[Lavage pal box]]</f>
        <v>0</v>
      </c>
      <c r="AN812" s="30">
        <f t="array" ref="AN812">Tableau1[[#This Row],[40 bar]]+Tableau1[[#This Row],[24 bar]]</f>
        <v>0</v>
      </c>
      <c r="AO812" s="31"/>
      <c r="AP812" s="31">
        <f>Tableau1[[#This Row],[EC Vestiaires m³]]+Tableau1[[#This Row],[Vestiaires EF]]+Tableau1[[#This Row],[Zone B]]</f>
        <v>0</v>
      </c>
      <c r="AQ81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12.360000001788139</v>
      </c>
      <c r="AR812" s="6">
        <f>Tableau1[[#This Row],[prestation lavage 40B]]+Tableau1[[#This Row],[Prestation lavage 24B]]</f>
        <v>0</v>
      </c>
      <c r="AS812" s="6">
        <f>IFERROR(Tableau1[[#This Row],[40 bar (19h-23h59)]]+Y813,0)</f>
        <v>0</v>
      </c>
      <c r="AT812" s="6">
        <f>IFERROR(Tableau1[[#This Row],[24 bar (19H-23H59)]]+AB813,0)</f>
        <v>0</v>
      </c>
      <c r="AU812" s="33">
        <f t="array" ref="AU812">(Tableau1[[#This Row],[Conso eau]]-Tableau1[Rejet convention])/Tableau1[[#This Row],[Rejet convention]]</f>
        <v>-0.9842131979695431</v>
      </c>
      <c r="AV812" s="34" t="str">
        <f t="array" ref="AV812">IF(Tableau1[[#This Row],[Nbr de poulets (entrée découpe)]]&gt;0,(Tableau1[[#This Row],[Conso eau]]/Tableau1[[#This Row],[Nbr de poulets (entrée découpe)]])*1000,"erreur")</f>
        <v>erreur</v>
      </c>
      <c r="AW812" s="35" t="str">
        <f t="array" ref="AW812">IF(Tableau1[[#This Row],[Tonnage sortie ressuage]]&gt;0,(Tableau1[[#This Row],[Conso eau]]/Tableau1[[#This Row],[Tonnage sortie ressuage]])*1000,"erreur")</f>
        <v>erreur</v>
      </c>
      <c r="AX812" s="34" t="str">
        <f t="array" ref="AX81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12" s="21">
        <f>10</f>
        <v>10</v>
      </c>
      <c r="AZ812" s="21">
        <f>6</f>
        <v>6</v>
      </c>
      <c r="BA812" s="21" t="str">
        <f>TEXT(Tableau1[[#This Row],[Date]],"aaaa")</f>
        <v>2021</v>
      </c>
      <c r="BB812" s="21" t="str">
        <f>TEXT(Tableau1[[#This Row],[Date]],"mmmm")</f>
        <v>mars</v>
      </c>
      <c r="BC812" s="21">
        <f>_xlfn.ISOWEEKNUM(Tableau1[[#This Row],[Date]])</f>
        <v>11</v>
      </c>
      <c r="BD812" s="21" t="str">
        <f>TEXT(Tableau1[[#This Row],[Date]],"jjjj")</f>
        <v>dimanche</v>
      </c>
      <c r="BE812" s="21">
        <f>VLOOKUP(ROUND(Tableau1[[#This Row],[Année]],4),Tableau2[#Data],2)</f>
        <v>788</v>
      </c>
      <c r="BF812" s="21" t="str">
        <f>VLOOKUP(Tableau1[[#This Row],[Date]],Tableau3[],2)</f>
        <v>2021-2022</v>
      </c>
    </row>
    <row r="813" spans="1:58" hidden="1" x14ac:dyDescent="0.3">
      <c r="A813" s="22">
        <v>44277</v>
      </c>
      <c r="B813" s="20">
        <v>74290</v>
      </c>
      <c r="C813" s="20">
        <v>195294</v>
      </c>
      <c r="D813" s="24">
        <v>884.01</v>
      </c>
      <c r="E813" s="24"/>
      <c r="F813" s="24"/>
      <c r="G813" s="24"/>
      <c r="H813" s="24"/>
      <c r="I813" s="24"/>
      <c r="J813" s="24"/>
      <c r="K813" s="24"/>
      <c r="L813" s="24"/>
      <c r="M813" s="24">
        <v>0</v>
      </c>
      <c r="N813" s="24">
        <v>93.779997903853697</v>
      </c>
      <c r="O813" s="24">
        <v>50.614998868666603</v>
      </c>
      <c r="P813" s="24"/>
      <c r="Q813" s="24">
        <v>0</v>
      </c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24">
        <v>23</v>
      </c>
      <c r="AD813" s="24">
        <v>24</v>
      </c>
      <c r="AE813" s="24"/>
      <c r="AF813" s="30">
        <f t="array" ref="AF813">Tableau1[[#This Row],[EC Sortie PAC]]-Tableau1[[#This Row],[EC entrée PAC]]</f>
        <v>1</v>
      </c>
      <c r="AG813" s="30">
        <f t="array" ref="AG813">Tableau1[[#This Row],[Différenctiel PAC]]</f>
        <v>1</v>
      </c>
      <c r="AH813" s="4">
        <f t="array" ref="AH813">Tableau1[[#This Row],[Echaudoirs]]+Tableau1[[#This Row],[Plumeuses]]</f>
        <v>0</v>
      </c>
      <c r="AI813" s="4">
        <f t="array" ref="AI813">Tableau1[[#This Row],[EF Surpréssée Eviscération]]+Tableau1[[#This Row],[EF Eviscération]]</f>
        <v>144.3949967725203</v>
      </c>
      <c r="AJ813" s="4">
        <f t="array" ref="AJ813">Tableau1[[#This Row],[Conso EF dégrilleur]]+Tableau1[[#This Row],[Conso EF prélaveuse]]+Tableau1[[#This Row],[Conso EF adiabatique]]</f>
        <v>0</v>
      </c>
      <c r="AK813" s="4">
        <f>Tableau1[[#This Row],[Conso EC Filtre]]+Tableau1[[#This Row],[Conso EC Laveuse ]]</f>
        <v>0</v>
      </c>
      <c r="AL813" s="30">
        <f t="array" ref="AL813">Tableau1[[#This Row],[Conso EF Quai Atlas (calculée)]]+Tableau1[[#This Row],[Conso EC Quai Atlas (calculée)]]</f>
        <v>0</v>
      </c>
      <c r="AM813" s="30">
        <f t="array" ref="AM813">Tableau1[[#This Row],[Lavage cagettes]]+Tableau1[[#This Row],[Lavage pal box]]</f>
        <v>0</v>
      </c>
      <c r="AN813" s="30">
        <f t="array" ref="AN813">Tableau1[[#This Row],[40 bar]]+Tableau1[[#This Row],[24 bar]]</f>
        <v>0</v>
      </c>
      <c r="AO813" s="31"/>
      <c r="AP813" s="31">
        <f>Tableau1[[#This Row],[EC Vestiaires m³]]+Tableau1[[#This Row],[Vestiaires EF]]+Tableau1[[#This Row],[Zone B]]</f>
        <v>0</v>
      </c>
      <c r="AQ81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739.61500322747975</v>
      </c>
      <c r="AR813" s="6">
        <f>Tableau1[[#This Row],[prestation lavage 40B]]+Tableau1[[#This Row],[Prestation lavage 24B]]</f>
        <v>0</v>
      </c>
      <c r="AS813" s="6">
        <f>IFERROR(Tableau1[[#This Row],[40 bar (19h-23h59)]]+Y814,0)</f>
        <v>0</v>
      </c>
      <c r="AT813" s="6">
        <f>IFERROR(Tableau1[[#This Row],[24 bar (19H-23H59)]]+AB814,0)</f>
        <v>0</v>
      </c>
      <c r="AU813" s="33">
        <f t="array" ref="AU813">(Tableau1[[#This Row],[Conso eau]]-Tableau1[Rejet convention])/Tableau1[[#This Row],[Rejet convention]]</f>
        <v>0.12184010152284262</v>
      </c>
      <c r="AV813" s="34">
        <f t="array" ref="AV813">IF(Tableau1[[#This Row],[Nbr de poulets (entrée découpe)]]&gt;0,(Tableau1[[#This Row],[Conso eau]]/Tableau1[[#This Row],[Nbr de poulets (entrée découpe)]])*1000,"erreur")</f>
        <v>11.899448108762956</v>
      </c>
      <c r="AW813" s="35">
        <f t="array" ref="AW813">IF(Tableau1[[#This Row],[Tonnage sortie ressuage]]&gt;0,(Tableau1[[#This Row],[Conso eau]]/Tableau1[[#This Row],[Tonnage sortie ressuage]])*1000,"erreur")</f>
        <v>4.5265599557590095</v>
      </c>
      <c r="AX813" s="34">
        <f t="array" ref="AX81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13" s="21">
        <f>10</f>
        <v>10</v>
      </c>
      <c r="AZ813" s="21">
        <f>6</f>
        <v>6</v>
      </c>
      <c r="BA813" s="21" t="str">
        <f>TEXT(Tableau1[[#This Row],[Date]],"aaaa")</f>
        <v>2021</v>
      </c>
      <c r="BB813" s="21" t="str">
        <f>TEXT(Tableau1[[#This Row],[Date]],"mmmm")</f>
        <v>mars</v>
      </c>
      <c r="BC813" s="21">
        <f>_xlfn.ISOWEEKNUM(Tableau1[[#This Row],[Date]])</f>
        <v>12</v>
      </c>
      <c r="BD813" s="21" t="str">
        <f>TEXT(Tableau1[[#This Row],[Date]],"jjjj")</f>
        <v>lundi</v>
      </c>
      <c r="BE813" s="21">
        <f>VLOOKUP(ROUND(Tableau1[[#This Row],[Année]],4),Tableau2[#Data],2)</f>
        <v>788</v>
      </c>
      <c r="BF813" s="21" t="str">
        <f>VLOOKUP(Tableau1[[#This Row],[Date]],Tableau3[],2)</f>
        <v>2021-2022</v>
      </c>
    </row>
    <row r="814" spans="1:58" hidden="1" x14ac:dyDescent="0.3">
      <c r="A814" s="22">
        <v>44278</v>
      </c>
      <c r="B814" s="20">
        <v>73822</v>
      </c>
      <c r="C814" s="20">
        <v>182114</v>
      </c>
      <c r="D814" s="24">
        <v>906.38</v>
      </c>
      <c r="E814" s="24"/>
      <c r="F814" s="24"/>
      <c r="G814" s="24"/>
      <c r="H814" s="24"/>
      <c r="I814" s="24"/>
      <c r="J814" s="24"/>
      <c r="K814" s="24"/>
      <c r="L814" s="24"/>
      <c r="M814" s="24">
        <v>0</v>
      </c>
      <c r="N814" s="24">
        <v>97.789997814223199</v>
      </c>
      <c r="O814" s="24">
        <v>48.384998918511002</v>
      </c>
      <c r="P814" s="24"/>
      <c r="Q814" s="24">
        <v>80.709998195990906</v>
      </c>
      <c r="R814" s="24"/>
      <c r="S814" s="24"/>
      <c r="T814" s="24"/>
      <c r="U814" s="24"/>
      <c r="V814" s="24"/>
      <c r="W814" s="24"/>
      <c r="X814" s="24"/>
      <c r="Y814" s="24"/>
      <c r="Z814" s="24"/>
      <c r="AA814" s="24"/>
      <c r="AB814" s="24"/>
      <c r="AC814" s="24">
        <v>522</v>
      </c>
      <c r="AD814" s="24">
        <v>530</v>
      </c>
      <c r="AE814" s="24"/>
      <c r="AF814" s="30">
        <f t="array" ref="AF814">Tableau1[[#This Row],[EC Sortie PAC]]-Tableau1[[#This Row],[EC entrée PAC]]</f>
        <v>8</v>
      </c>
      <c r="AG814" s="30">
        <f t="array" ref="AG814">Tableau1[[#This Row],[Différenctiel PAC]]</f>
        <v>8</v>
      </c>
      <c r="AH814" s="4">
        <f t="array" ref="AH814">Tableau1[[#This Row],[Echaudoirs]]+Tableau1[[#This Row],[Plumeuses]]</f>
        <v>0</v>
      </c>
      <c r="AI814" s="4">
        <f t="array" ref="AI814">Tableau1[[#This Row],[EF Surpréssée Eviscération]]+Tableau1[[#This Row],[EF Eviscération]]</f>
        <v>146.1749967327342</v>
      </c>
      <c r="AJ814" s="4">
        <f t="array" ref="AJ814">Tableau1[[#This Row],[Conso EF dégrilleur]]+Tableau1[[#This Row],[Conso EF prélaveuse]]+Tableau1[[#This Row],[Conso EF adiabatique]]</f>
        <v>0</v>
      </c>
      <c r="AK814" s="4">
        <f>Tableau1[[#This Row],[Conso EC Filtre]]+Tableau1[[#This Row],[Conso EC Laveuse ]]</f>
        <v>0</v>
      </c>
      <c r="AL814" s="30">
        <f t="array" ref="AL814">Tableau1[[#This Row],[Conso EF Quai Atlas (calculée)]]+Tableau1[[#This Row],[Conso EC Quai Atlas (calculée)]]</f>
        <v>0</v>
      </c>
      <c r="AM814" s="30">
        <f t="array" ref="AM814">Tableau1[[#This Row],[Lavage cagettes]]+Tableau1[[#This Row],[Lavage pal box]]</f>
        <v>0</v>
      </c>
      <c r="AN814" s="30">
        <f t="array" ref="AN814">Tableau1[[#This Row],[40 bar]]+Tableau1[[#This Row],[24 bar]]</f>
        <v>0</v>
      </c>
      <c r="AO814" s="31"/>
      <c r="AP814" s="31">
        <f>Tableau1[[#This Row],[EC Vestiaires m³]]+Tableau1[[#This Row],[Vestiaires EF]]+Tableau1[[#This Row],[Zone B]]</f>
        <v>0</v>
      </c>
      <c r="AQ81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679.49500507127482</v>
      </c>
      <c r="AR814" s="6">
        <f>Tableau1[[#This Row],[prestation lavage 40B]]+Tableau1[[#This Row],[Prestation lavage 24B]]</f>
        <v>0</v>
      </c>
      <c r="AS814" s="6">
        <f>IFERROR(Tableau1[[#This Row],[40 bar (19h-23h59)]]+Y815,0)</f>
        <v>0</v>
      </c>
      <c r="AT814" s="6">
        <f>IFERROR(Tableau1[[#This Row],[24 bar (19H-23H59)]]+AB815,0)</f>
        <v>0</v>
      </c>
      <c r="AU814" s="33">
        <f t="array" ref="AU814">(Tableau1[[#This Row],[Conso eau]]-Tableau1[Rejet convention])/Tableau1[[#This Row],[Rejet convention]]</f>
        <v>0.15022842639593909</v>
      </c>
      <c r="AV814" s="34">
        <f t="array" ref="AV814">IF(Tableau1[[#This Row],[Nbr de poulets (entrée découpe)]]&gt;0,(Tableau1[[#This Row],[Conso eau]]/Tableau1[[#This Row],[Nbr de poulets (entrée découpe)]])*1000,"erreur")</f>
        <v>12.277911733629541</v>
      </c>
      <c r="AW814" s="35">
        <f t="array" ref="AW814">IF(Tableau1[[#This Row],[Tonnage sortie ressuage]]&gt;0,(Tableau1[[#This Row],[Conso eau]]/Tableau1[[#This Row],[Tonnage sortie ressuage]])*1000,"erreur")</f>
        <v>4.9769924333110032</v>
      </c>
      <c r="AX814" s="34">
        <f t="array" ref="AX81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14" s="21">
        <f>10</f>
        <v>10</v>
      </c>
      <c r="AZ814" s="21">
        <f>6</f>
        <v>6</v>
      </c>
      <c r="BA814" s="21" t="str">
        <f>TEXT(Tableau1[[#This Row],[Date]],"aaaa")</f>
        <v>2021</v>
      </c>
      <c r="BB814" s="21" t="str">
        <f>TEXT(Tableau1[[#This Row],[Date]],"mmmm")</f>
        <v>mars</v>
      </c>
      <c r="BC814" s="21">
        <f>_xlfn.ISOWEEKNUM(Tableau1[[#This Row],[Date]])</f>
        <v>12</v>
      </c>
      <c r="BD814" s="21" t="str">
        <f>TEXT(Tableau1[[#This Row],[Date]],"jjjj")</f>
        <v>mardi</v>
      </c>
      <c r="BE814" s="21">
        <f>VLOOKUP(ROUND(Tableau1[[#This Row],[Année]],4),Tableau2[#Data],2)</f>
        <v>788</v>
      </c>
      <c r="BF814" s="21" t="str">
        <f>VLOOKUP(Tableau1[[#This Row],[Date]],Tableau3[],2)</f>
        <v>2021-2022</v>
      </c>
    </row>
    <row r="815" spans="1:58" hidden="1" x14ac:dyDescent="0.3">
      <c r="A815" s="22">
        <v>44279</v>
      </c>
      <c r="B815" s="20">
        <v>71035</v>
      </c>
      <c r="C815" s="20">
        <v>169521</v>
      </c>
      <c r="D815" s="24">
        <v>904.29</v>
      </c>
      <c r="E815" s="24"/>
      <c r="F815" s="24"/>
      <c r="G815" s="24"/>
      <c r="H815" s="24"/>
      <c r="I815" s="24"/>
      <c r="J815" s="24"/>
      <c r="K815" s="24"/>
      <c r="L815" s="24"/>
      <c r="M815" s="24">
        <v>0</v>
      </c>
      <c r="N815" s="24">
        <v>80.284998205490396</v>
      </c>
      <c r="O815" s="24">
        <v>48.1849989229813</v>
      </c>
      <c r="P815" s="24"/>
      <c r="Q815" s="24">
        <v>81.279998183250399</v>
      </c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>
        <v>544</v>
      </c>
      <c r="AD815" s="24">
        <v>547</v>
      </c>
      <c r="AE815" s="24"/>
      <c r="AF815" s="30">
        <f t="array" ref="AF815">Tableau1[[#This Row],[EC Sortie PAC]]-Tableau1[[#This Row],[EC entrée PAC]]</f>
        <v>3</v>
      </c>
      <c r="AG815" s="30">
        <f t="array" ref="AG815">Tableau1[[#This Row],[Différenctiel PAC]]</f>
        <v>3</v>
      </c>
      <c r="AH815" s="4">
        <f t="array" ref="AH815">Tableau1[[#This Row],[Echaudoirs]]+Tableau1[[#This Row],[Plumeuses]]</f>
        <v>0</v>
      </c>
      <c r="AI815" s="4">
        <f t="array" ref="AI815">Tableau1[[#This Row],[EF Surpréssée Eviscération]]+Tableau1[[#This Row],[EF Eviscération]]</f>
        <v>128.4699971284717</v>
      </c>
      <c r="AJ815" s="4">
        <f t="array" ref="AJ815">Tableau1[[#This Row],[Conso EF dégrilleur]]+Tableau1[[#This Row],[Conso EF prélaveuse]]+Tableau1[[#This Row],[Conso EF adiabatique]]</f>
        <v>0</v>
      </c>
      <c r="AK815" s="4">
        <f>Tableau1[[#This Row],[Conso EC Filtre]]+Tableau1[[#This Row],[Conso EC Laveuse ]]</f>
        <v>0</v>
      </c>
      <c r="AL815" s="30">
        <f t="array" ref="AL815">Tableau1[[#This Row],[Conso EF Quai Atlas (calculée)]]+Tableau1[[#This Row],[Conso EC Quai Atlas (calculée)]]</f>
        <v>0</v>
      </c>
      <c r="AM815" s="30">
        <f t="array" ref="AM815">Tableau1[[#This Row],[Lavage cagettes]]+Tableau1[[#This Row],[Lavage pal box]]</f>
        <v>0</v>
      </c>
      <c r="AN815" s="30">
        <f t="array" ref="AN815">Tableau1[[#This Row],[40 bar]]+Tableau1[[#This Row],[24 bar]]</f>
        <v>0</v>
      </c>
      <c r="AO815" s="31"/>
      <c r="AP815" s="31">
        <f>Tableau1[[#This Row],[EC Vestiaires m³]]+Tableau1[[#This Row],[Vestiaires EF]]+Tableau1[[#This Row],[Zone B]]</f>
        <v>0</v>
      </c>
      <c r="AQ81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694.5400046882778</v>
      </c>
      <c r="AR815" s="6">
        <f>Tableau1[[#This Row],[prestation lavage 40B]]+Tableau1[[#This Row],[Prestation lavage 24B]]</f>
        <v>0</v>
      </c>
      <c r="AS815" s="6">
        <f>IFERROR(Tableau1[[#This Row],[40 bar (19h-23h59)]]+Y816,0)</f>
        <v>0</v>
      </c>
      <c r="AT815" s="6">
        <f>IFERROR(Tableau1[[#This Row],[24 bar (19H-23H59)]]+AB816,0)</f>
        <v>0</v>
      </c>
      <c r="AU815" s="33">
        <f t="array" ref="AU815">(Tableau1[[#This Row],[Conso eau]]-Tableau1[Rejet convention])/Tableau1[[#This Row],[Rejet convention]]</f>
        <v>0.14757614213197964</v>
      </c>
      <c r="AV815" s="34">
        <f t="array" ref="AV815">IF(Tableau1[[#This Row],[Nbr de poulets (entrée découpe)]]&gt;0,(Tableau1[[#This Row],[Conso eau]]/Tableau1[[#This Row],[Nbr de poulets (entrée découpe)]])*1000,"erreur")</f>
        <v>12.730203420848877</v>
      </c>
      <c r="AW815" s="35">
        <f t="array" ref="AW815">IF(Tableau1[[#This Row],[Tonnage sortie ressuage]]&gt;0,(Tableau1[[#This Row],[Conso eau]]/Tableau1[[#This Row],[Tonnage sortie ressuage]])*1000,"erreur")</f>
        <v>5.3343833507353073</v>
      </c>
      <c r="AX815" s="34">
        <f t="array" ref="AX81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15" s="21">
        <f>10</f>
        <v>10</v>
      </c>
      <c r="AZ815" s="21">
        <f>6</f>
        <v>6</v>
      </c>
      <c r="BA815" s="21" t="str">
        <f>TEXT(Tableau1[[#This Row],[Date]],"aaaa")</f>
        <v>2021</v>
      </c>
      <c r="BB815" s="21" t="str">
        <f>TEXT(Tableau1[[#This Row],[Date]],"mmmm")</f>
        <v>mars</v>
      </c>
      <c r="BC815" s="21">
        <f>_xlfn.ISOWEEKNUM(Tableau1[[#This Row],[Date]])</f>
        <v>12</v>
      </c>
      <c r="BD815" s="21" t="str">
        <f>TEXT(Tableau1[[#This Row],[Date]],"jjjj")</f>
        <v>mercredi</v>
      </c>
      <c r="BE815" s="21">
        <f>VLOOKUP(ROUND(Tableau1[[#This Row],[Année]],4),Tableau2[#Data],2)</f>
        <v>788</v>
      </c>
      <c r="BF815" s="21" t="str">
        <f>VLOOKUP(Tableau1[[#This Row],[Date]],Tableau3[],2)</f>
        <v>2021-2022</v>
      </c>
    </row>
    <row r="816" spans="1:58" hidden="1" x14ac:dyDescent="0.3">
      <c r="A816" s="22">
        <v>44280</v>
      </c>
      <c r="B816" s="20">
        <v>65736</v>
      </c>
      <c r="C816" s="20">
        <v>121300</v>
      </c>
      <c r="D816" s="24">
        <v>909.93</v>
      </c>
      <c r="E816" s="24"/>
      <c r="F816" s="24"/>
      <c r="G816" s="24"/>
      <c r="H816" s="24"/>
      <c r="I816" s="24"/>
      <c r="J816" s="24"/>
      <c r="K816" s="24"/>
      <c r="L816" s="24"/>
      <c r="M816" s="24">
        <v>0</v>
      </c>
      <c r="N816" s="24">
        <v>97.504997820593402</v>
      </c>
      <c r="O816" s="24">
        <v>43.094999036751702</v>
      </c>
      <c r="P816" s="24"/>
      <c r="Q816" s="24">
        <v>68.749998463317795</v>
      </c>
      <c r="R816" s="24"/>
      <c r="S816" s="24"/>
      <c r="T816" s="24"/>
      <c r="U816" s="24"/>
      <c r="V816" s="24"/>
      <c r="W816" s="24"/>
      <c r="X816" s="24"/>
      <c r="Y816" s="24"/>
      <c r="Z816" s="24"/>
      <c r="AA816" s="24"/>
      <c r="AB816" s="24"/>
      <c r="AC816" s="24">
        <v>561</v>
      </c>
      <c r="AD816" s="24">
        <v>560</v>
      </c>
      <c r="AE816" s="24"/>
      <c r="AF816" s="30">
        <f t="array" ref="AF816">Tableau1[[#This Row],[EC Sortie PAC]]-Tableau1[[#This Row],[EC entrée PAC]]</f>
        <v>-1</v>
      </c>
      <c r="AG816" s="30">
        <f t="array" ref="AG816">Tableau1[[#This Row],[Différenctiel PAC]]</f>
        <v>-1</v>
      </c>
      <c r="AH816" s="4">
        <f t="array" ref="AH816">Tableau1[[#This Row],[Echaudoirs]]+Tableau1[[#This Row],[Plumeuses]]</f>
        <v>0</v>
      </c>
      <c r="AI816" s="4">
        <f t="array" ref="AI816">Tableau1[[#This Row],[EF Surpréssée Eviscération]]+Tableau1[[#This Row],[EF Eviscération]]</f>
        <v>140.5999968573451</v>
      </c>
      <c r="AJ816" s="4">
        <f t="array" ref="AJ816">Tableau1[[#This Row],[Conso EF dégrilleur]]+Tableau1[[#This Row],[Conso EF prélaveuse]]+Tableau1[[#This Row],[Conso EF adiabatique]]</f>
        <v>0</v>
      </c>
      <c r="AK816" s="4">
        <f>Tableau1[[#This Row],[Conso EC Filtre]]+Tableau1[[#This Row],[Conso EC Laveuse ]]</f>
        <v>0</v>
      </c>
      <c r="AL816" s="30">
        <f t="array" ref="AL816">Tableau1[[#This Row],[Conso EF Quai Atlas (calculée)]]+Tableau1[[#This Row],[Conso EC Quai Atlas (calculée)]]</f>
        <v>0</v>
      </c>
      <c r="AM816" s="30">
        <f t="array" ref="AM816">Tableau1[[#This Row],[Lavage cagettes]]+Tableau1[[#This Row],[Lavage pal box]]</f>
        <v>0</v>
      </c>
      <c r="AN816" s="30">
        <f t="array" ref="AN816">Tableau1[[#This Row],[40 bar]]+Tableau1[[#This Row],[24 bar]]</f>
        <v>0</v>
      </c>
      <c r="AO816" s="31"/>
      <c r="AP816" s="31">
        <f>Tableau1[[#This Row],[EC Vestiaires m³]]+Tableau1[[#This Row],[Vestiaires EF]]+Tableau1[[#This Row],[Zone B]]</f>
        <v>0</v>
      </c>
      <c r="AQ81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700.58000467933698</v>
      </c>
      <c r="AR816" s="6">
        <f>Tableau1[[#This Row],[prestation lavage 40B]]+Tableau1[[#This Row],[Prestation lavage 24B]]</f>
        <v>0</v>
      </c>
      <c r="AS816" s="6">
        <f>IFERROR(Tableau1[[#This Row],[40 bar (19h-23h59)]]+Y817,0)</f>
        <v>0</v>
      </c>
      <c r="AT816" s="6">
        <f>IFERROR(Tableau1[[#This Row],[24 bar (19H-23H59)]]+AB817,0)</f>
        <v>0</v>
      </c>
      <c r="AU816" s="33">
        <f t="array" ref="AU816">(Tableau1[[#This Row],[Conso eau]]-Tableau1[Rejet convention])/Tableau1[[#This Row],[Rejet convention]]</f>
        <v>0.154733502538071</v>
      </c>
      <c r="AV816" s="34">
        <f t="array" ref="AV816">IF(Tableau1[[#This Row],[Nbr de poulets (entrée découpe)]]&gt;0,(Tableau1[[#This Row],[Conso eau]]/Tableau1[[#This Row],[Nbr de poulets (entrée découpe)]])*1000,"erreur")</f>
        <v>13.842186929536325</v>
      </c>
      <c r="AW816" s="35">
        <f t="array" ref="AW816">IF(Tableau1[[#This Row],[Tonnage sortie ressuage]]&gt;0,(Tableau1[[#This Row],[Conso eau]]/Tableau1[[#This Row],[Tonnage sortie ressuage]])*1000,"erreur")</f>
        <v>7.5014839241549875</v>
      </c>
      <c r="AX816" s="34">
        <f t="array" ref="AX81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16" s="21">
        <f>10</f>
        <v>10</v>
      </c>
      <c r="AZ816" s="21">
        <f>6</f>
        <v>6</v>
      </c>
      <c r="BA816" s="21" t="str">
        <f>TEXT(Tableau1[[#This Row],[Date]],"aaaa")</f>
        <v>2021</v>
      </c>
      <c r="BB816" s="21" t="str">
        <f>TEXT(Tableau1[[#This Row],[Date]],"mmmm")</f>
        <v>mars</v>
      </c>
      <c r="BC816" s="21">
        <f>_xlfn.ISOWEEKNUM(Tableau1[[#This Row],[Date]])</f>
        <v>12</v>
      </c>
      <c r="BD816" s="21" t="str">
        <f>TEXT(Tableau1[[#This Row],[Date]],"jjjj")</f>
        <v>jeudi</v>
      </c>
      <c r="BE816" s="21">
        <f>VLOOKUP(ROUND(Tableau1[[#This Row],[Année]],4),Tableau2[#Data],2)</f>
        <v>788</v>
      </c>
      <c r="BF816" s="21" t="str">
        <f>VLOOKUP(Tableau1[[#This Row],[Date]],Tableau3[],2)</f>
        <v>2021-2022</v>
      </c>
    </row>
    <row r="817" spans="1:58" hidden="1" x14ac:dyDescent="0.3">
      <c r="A817" s="22">
        <v>44281</v>
      </c>
      <c r="B817" s="20"/>
      <c r="C817" s="20">
        <v>32904</v>
      </c>
      <c r="D817" s="24">
        <v>166.83</v>
      </c>
      <c r="E817" s="24"/>
      <c r="F817" s="24"/>
      <c r="G817" s="24"/>
      <c r="H817" s="24"/>
      <c r="I817" s="24"/>
      <c r="J817" s="24"/>
      <c r="K817" s="24"/>
      <c r="L817" s="24"/>
      <c r="M817" s="24">
        <v>0</v>
      </c>
      <c r="N817" s="24">
        <v>0</v>
      </c>
      <c r="O817" s="24">
        <v>7.6449998291209296</v>
      </c>
      <c r="P817" s="24"/>
      <c r="Q817" s="24">
        <v>62.559998601674998</v>
      </c>
      <c r="R817" s="24"/>
      <c r="S817" s="24"/>
      <c r="T817" s="24"/>
      <c r="U817" s="24"/>
      <c r="V817" s="24"/>
      <c r="W817" s="24"/>
      <c r="X817" s="24"/>
      <c r="Y817" s="24"/>
      <c r="Z817" s="24"/>
      <c r="AA817" s="24"/>
      <c r="AB817" s="24"/>
      <c r="AC817" s="24">
        <v>543</v>
      </c>
      <c r="AD817" s="24">
        <v>555</v>
      </c>
      <c r="AE817" s="24"/>
      <c r="AF817" s="30">
        <f t="array" ref="AF817">Tableau1[[#This Row],[EC Sortie PAC]]-Tableau1[[#This Row],[EC entrée PAC]]</f>
        <v>12</v>
      </c>
      <c r="AG817" s="30">
        <f t="array" ref="AG817">Tableau1[[#This Row],[Différenctiel PAC]]</f>
        <v>12</v>
      </c>
      <c r="AH817" s="4">
        <f t="array" ref="AH817">Tableau1[[#This Row],[Echaudoirs]]+Tableau1[[#This Row],[Plumeuses]]</f>
        <v>0</v>
      </c>
      <c r="AI817" s="4">
        <f t="array" ref="AI817">Tableau1[[#This Row],[EF Surpréssée Eviscération]]+Tableau1[[#This Row],[EF Eviscération]]</f>
        <v>7.6449998291209296</v>
      </c>
      <c r="AJ817" s="4">
        <f t="array" ref="AJ817">Tableau1[[#This Row],[Conso EF dégrilleur]]+Tableau1[[#This Row],[Conso EF prélaveuse]]+Tableau1[[#This Row],[Conso EF adiabatique]]</f>
        <v>0</v>
      </c>
      <c r="AK817" s="4">
        <f>Tableau1[[#This Row],[Conso EC Filtre]]+Tableau1[[#This Row],[Conso EC Laveuse ]]</f>
        <v>0</v>
      </c>
      <c r="AL817" s="30">
        <f t="array" ref="AL817">Tableau1[[#This Row],[Conso EF Quai Atlas (calculée)]]+Tableau1[[#This Row],[Conso EC Quai Atlas (calculée)]]</f>
        <v>0</v>
      </c>
      <c r="AM817" s="30">
        <f t="array" ref="AM817">Tableau1[[#This Row],[Lavage cagettes]]+Tableau1[[#This Row],[Lavage pal box]]</f>
        <v>0</v>
      </c>
      <c r="AN817" s="30">
        <f t="array" ref="AN817">Tableau1[[#This Row],[40 bar]]+Tableau1[[#This Row],[24 bar]]</f>
        <v>0</v>
      </c>
      <c r="AO817" s="31"/>
      <c r="AP817" s="31">
        <f>Tableau1[[#This Row],[EC Vestiaires m³]]+Tableau1[[#This Row],[Vestiaires EF]]+Tableau1[[#This Row],[Zone B]]</f>
        <v>0</v>
      </c>
      <c r="AQ81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96.625001569204088</v>
      </c>
      <c r="AR817" s="6">
        <f>Tableau1[[#This Row],[prestation lavage 40B]]+Tableau1[[#This Row],[Prestation lavage 24B]]</f>
        <v>0</v>
      </c>
      <c r="AS817" s="6">
        <f>IFERROR(Tableau1[[#This Row],[40 bar (19h-23h59)]]+Y818,0)</f>
        <v>0</v>
      </c>
      <c r="AT817" s="6">
        <f>IFERROR(Tableau1[[#This Row],[24 bar (19H-23H59)]]+AB818,0)</f>
        <v>0</v>
      </c>
      <c r="AU817" s="33">
        <f t="array" ref="AU817">(Tableau1[[#This Row],[Conso eau]]-Tableau1[Rejet convention])/Tableau1[[#This Row],[Rejet convention]]</f>
        <v>-0.78828680203045676</v>
      </c>
      <c r="AV817" s="34" t="str">
        <f t="array" ref="AV817">IF(Tableau1[[#This Row],[Nbr de poulets (entrée découpe)]]&gt;0,(Tableau1[[#This Row],[Conso eau]]/Tableau1[[#This Row],[Nbr de poulets (entrée découpe)]])*1000,"erreur")</f>
        <v>erreur</v>
      </c>
      <c r="AW817" s="35">
        <f t="array" ref="AW817">IF(Tableau1[[#This Row],[Tonnage sortie ressuage]]&gt;0,(Tableau1[[#This Row],[Conso eau]]/Tableau1[[#This Row],[Tonnage sortie ressuage]])*1000,"erreur")</f>
        <v>5.0702042304886952</v>
      </c>
      <c r="AX817" s="34" t="str">
        <f t="array" ref="AX81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17" s="21">
        <f>10</f>
        <v>10</v>
      </c>
      <c r="AZ817" s="21">
        <f>6</f>
        <v>6</v>
      </c>
      <c r="BA817" s="21" t="str">
        <f>TEXT(Tableau1[[#This Row],[Date]],"aaaa")</f>
        <v>2021</v>
      </c>
      <c r="BB817" s="21" t="str">
        <f>TEXT(Tableau1[[#This Row],[Date]],"mmmm")</f>
        <v>mars</v>
      </c>
      <c r="BC817" s="21">
        <f>_xlfn.ISOWEEKNUM(Tableau1[[#This Row],[Date]])</f>
        <v>12</v>
      </c>
      <c r="BD817" s="21" t="str">
        <f>TEXT(Tableau1[[#This Row],[Date]],"jjjj")</f>
        <v>vendredi</v>
      </c>
      <c r="BE817" s="21">
        <f>VLOOKUP(ROUND(Tableau1[[#This Row],[Année]],4),Tableau2[#Data],2)</f>
        <v>788</v>
      </c>
      <c r="BF817" s="21" t="str">
        <f>VLOOKUP(Tableau1[[#This Row],[Date]],Tableau3[],2)</f>
        <v>2021-2022</v>
      </c>
    </row>
    <row r="818" spans="1:58" hidden="1" x14ac:dyDescent="0.3">
      <c r="A818" s="22">
        <v>44282</v>
      </c>
      <c r="B818" s="20"/>
      <c r="C818" s="20">
        <v>0</v>
      </c>
      <c r="D818" s="24">
        <v>12.58</v>
      </c>
      <c r="E818" s="24"/>
      <c r="F818" s="24"/>
      <c r="G818" s="24"/>
      <c r="H818" s="24"/>
      <c r="I818" s="24"/>
      <c r="J818" s="24"/>
      <c r="K818" s="24"/>
      <c r="L818" s="24"/>
      <c r="M818" s="24">
        <v>0</v>
      </c>
      <c r="N818" s="24">
        <v>0</v>
      </c>
      <c r="O818" s="24">
        <v>0.16999999620020401</v>
      </c>
      <c r="P818" s="24"/>
      <c r="Q818" s="24">
        <v>0</v>
      </c>
      <c r="R818" s="24"/>
      <c r="S818" s="24"/>
      <c r="T818" s="24"/>
      <c r="U818" s="24"/>
      <c r="V818" s="24"/>
      <c r="W818" s="24"/>
      <c r="X818" s="24"/>
      <c r="Y818" s="24"/>
      <c r="Z818" s="24"/>
      <c r="AA818" s="24"/>
      <c r="AB818" s="24"/>
      <c r="AC818" s="24">
        <v>191</v>
      </c>
      <c r="AD818" s="24">
        <v>179</v>
      </c>
      <c r="AE818" s="24"/>
      <c r="AF818" s="30">
        <f t="array" ref="AF818">Tableau1[[#This Row],[EC Sortie PAC]]-Tableau1[[#This Row],[EC entrée PAC]]</f>
        <v>-12</v>
      </c>
      <c r="AG818" s="30">
        <f t="array" ref="AG818">Tableau1[[#This Row],[Différenctiel PAC]]</f>
        <v>-12</v>
      </c>
      <c r="AH818" s="4">
        <f t="array" ref="AH818">Tableau1[[#This Row],[Echaudoirs]]+Tableau1[[#This Row],[Plumeuses]]</f>
        <v>0</v>
      </c>
      <c r="AI818" s="4">
        <f t="array" ref="AI818">Tableau1[[#This Row],[EF Surpréssée Eviscération]]+Tableau1[[#This Row],[EF Eviscération]]</f>
        <v>0.16999999620020401</v>
      </c>
      <c r="AJ818" s="4">
        <f t="array" ref="AJ818">Tableau1[[#This Row],[Conso EF dégrilleur]]+Tableau1[[#This Row],[Conso EF prélaveuse]]+Tableau1[[#This Row],[Conso EF adiabatique]]</f>
        <v>0</v>
      </c>
      <c r="AK818" s="4">
        <f>Tableau1[[#This Row],[Conso EC Filtre]]+Tableau1[[#This Row],[Conso EC Laveuse ]]</f>
        <v>0</v>
      </c>
      <c r="AL818" s="30">
        <f t="array" ref="AL818">Tableau1[[#This Row],[Conso EF Quai Atlas (calculée)]]+Tableau1[[#This Row],[Conso EC Quai Atlas (calculée)]]</f>
        <v>0</v>
      </c>
      <c r="AM818" s="30">
        <f t="array" ref="AM818">Tableau1[[#This Row],[Lavage cagettes]]+Tableau1[[#This Row],[Lavage pal box]]</f>
        <v>0</v>
      </c>
      <c r="AN818" s="30">
        <f t="array" ref="AN818">Tableau1[[#This Row],[40 bar]]+Tableau1[[#This Row],[24 bar]]</f>
        <v>0</v>
      </c>
      <c r="AO818" s="31"/>
      <c r="AP818" s="31">
        <f>Tableau1[[#This Row],[EC Vestiaires m³]]+Tableau1[[#This Row],[Vestiaires EF]]+Tableau1[[#This Row],[Zone B]]</f>
        <v>0</v>
      </c>
      <c r="AQ81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12.410000003799796</v>
      </c>
      <c r="AR818" s="6">
        <f>Tableau1[[#This Row],[prestation lavage 40B]]+Tableau1[[#This Row],[Prestation lavage 24B]]</f>
        <v>0</v>
      </c>
      <c r="AS818" s="6">
        <f>IFERROR(Tableau1[[#This Row],[40 bar (19h-23h59)]]+Y819,0)</f>
        <v>0</v>
      </c>
      <c r="AT818" s="6">
        <f>IFERROR(Tableau1[[#This Row],[24 bar (19H-23H59)]]+AB819,0)</f>
        <v>0</v>
      </c>
      <c r="AU818" s="33">
        <f t="array" ref="AU818">(Tableau1[[#This Row],[Conso eau]]-Tableau1[Rejet convention])/Tableau1[[#This Row],[Rejet convention]]</f>
        <v>-0.98403553299492386</v>
      </c>
      <c r="AV818" s="34" t="str">
        <f t="array" ref="AV818">IF(Tableau1[[#This Row],[Nbr de poulets (entrée découpe)]]&gt;0,(Tableau1[[#This Row],[Conso eau]]/Tableau1[[#This Row],[Nbr de poulets (entrée découpe)]])*1000,"erreur")</f>
        <v>erreur</v>
      </c>
      <c r="AW818" s="35" t="str">
        <f t="array" ref="AW818">IF(Tableau1[[#This Row],[Tonnage sortie ressuage]]&gt;0,(Tableau1[[#This Row],[Conso eau]]/Tableau1[[#This Row],[Tonnage sortie ressuage]])*1000,"erreur")</f>
        <v>erreur</v>
      </c>
      <c r="AX818" s="34" t="str">
        <f t="array" ref="AX81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18" s="21">
        <f>10</f>
        <v>10</v>
      </c>
      <c r="AZ818" s="21">
        <f>6</f>
        <v>6</v>
      </c>
      <c r="BA818" s="21" t="str">
        <f>TEXT(Tableau1[[#This Row],[Date]],"aaaa")</f>
        <v>2021</v>
      </c>
      <c r="BB818" s="21" t="str">
        <f>TEXT(Tableau1[[#This Row],[Date]],"mmmm")</f>
        <v>mars</v>
      </c>
      <c r="BC818" s="21">
        <f>_xlfn.ISOWEEKNUM(Tableau1[[#This Row],[Date]])</f>
        <v>12</v>
      </c>
      <c r="BD818" s="21" t="str">
        <f>TEXT(Tableau1[[#This Row],[Date]],"jjjj")</f>
        <v>samedi</v>
      </c>
      <c r="BE818" s="21">
        <f>VLOOKUP(ROUND(Tableau1[[#This Row],[Année]],4),Tableau2[#Data],2)</f>
        <v>788</v>
      </c>
      <c r="BF818" s="21" t="str">
        <f>VLOOKUP(Tableau1[[#This Row],[Date]],Tableau3[],2)</f>
        <v>2021-2022</v>
      </c>
    </row>
    <row r="819" spans="1:58" hidden="1" x14ac:dyDescent="0.3">
      <c r="A819" s="22">
        <v>44283</v>
      </c>
      <c r="B819" s="20"/>
      <c r="C819" s="20">
        <v>0</v>
      </c>
      <c r="D819" s="24">
        <v>52.87</v>
      </c>
      <c r="E819" s="24"/>
      <c r="F819" s="24"/>
      <c r="G819" s="24"/>
      <c r="H819" s="24"/>
      <c r="I819" s="24"/>
      <c r="J819" s="24"/>
      <c r="K819" s="24"/>
      <c r="L819" s="24"/>
      <c r="M819" s="24">
        <v>0</v>
      </c>
      <c r="N819" s="24">
        <v>0</v>
      </c>
      <c r="O819" s="24">
        <v>0.40999999083578598</v>
      </c>
      <c r="P819" s="24"/>
      <c r="Q819" s="24">
        <v>0</v>
      </c>
      <c r="R819" s="24"/>
      <c r="S819" s="24"/>
      <c r="T819" s="24"/>
      <c r="U819" s="24"/>
      <c r="V819" s="24"/>
      <c r="W819" s="24"/>
      <c r="X819" s="24"/>
      <c r="Y819" s="24"/>
      <c r="Z819" s="24"/>
      <c r="AA819" s="24"/>
      <c r="AB819" s="24"/>
      <c r="AC819" s="24">
        <v>46</v>
      </c>
      <c r="AD819" s="24">
        <v>46</v>
      </c>
      <c r="AE819" s="24"/>
      <c r="AF819" s="30">
        <f t="array" ref="AF819">Tableau1[[#This Row],[EC Sortie PAC]]-Tableau1[[#This Row],[EC entrée PAC]]</f>
        <v>0</v>
      </c>
      <c r="AG819" s="30">
        <f t="array" ref="AG819">Tableau1[[#This Row],[Différenctiel PAC]]</f>
        <v>0</v>
      </c>
      <c r="AH819" s="4">
        <f t="array" ref="AH819">Tableau1[[#This Row],[Echaudoirs]]+Tableau1[[#This Row],[Plumeuses]]</f>
        <v>0</v>
      </c>
      <c r="AI819" s="4">
        <f t="array" ref="AI819">Tableau1[[#This Row],[EF Surpréssée Eviscération]]+Tableau1[[#This Row],[EF Eviscération]]</f>
        <v>0.40999999083578598</v>
      </c>
      <c r="AJ819" s="4">
        <f t="array" ref="AJ819">Tableau1[[#This Row],[Conso EF dégrilleur]]+Tableau1[[#This Row],[Conso EF prélaveuse]]+Tableau1[[#This Row],[Conso EF adiabatique]]</f>
        <v>0</v>
      </c>
      <c r="AK819" s="4">
        <f>Tableau1[[#This Row],[Conso EC Filtre]]+Tableau1[[#This Row],[Conso EC Laveuse ]]</f>
        <v>0</v>
      </c>
      <c r="AL819" s="30">
        <f t="array" ref="AL819">Tableau1[[#This Row],[Conso EF Quai Atlas (calculée)]]+Tableau1[[#This Row],[Conso EC Quai Atlas (calculée)]]</f>
        <v>0</v>
      </c>
      <c r="AM819" s="30">
        <f t="array" ref="AM819">Tableau1[[#This Row],[Lavage cagettes]]+Tableau1[[#This Row],[Lavage pal box]]</f>
        <v>0</v>
      </c>
      <c r="AN819" s="30">
        <f t="array" ref="AN819">Tableau1[[#This Row],[40 bar]]+Tableau1[[#This Row],[24 bar]]</f>
        <v>0</v>
      </c>
      <c r="AO819" s="31"/>
      <c r="AP819" s="31">
        <f>Tableau1[[#This Row],[EC Vestiaires m³]]+Tableau1[[#This Row],[Vestiaires EF]]+Tableau1[[#This Row],[Zone B]]</f>
        <v>0</v>
      </c>
      <c r="AQ81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52.460000009164212</v>
      </c>
      <c r="AR819" s="6">
        <f>Tableau1[[#This Row],[prestation lavage 40B]]+Tableau1[[#This Row],[Prestation lavage 24B]]</f>
        <v>0</v>
      </c>
      <c r="AS819" s="6">
        <f>IFERROR(Tableau1[[#This Row],[40 bar (19h-23h59)]]+Y820,0)</f>
        <v>0</v>
      </c>
      <c r="AT819" s="6">
        <f>IFERROR(Tableau1[[#This Row],[24 bar (19H-23H59)]]+AB820,0)</f>
        <v>0</v>
      </c>
      <c r="AU819" s="33">
        <f t="array" ref="AU819">(Tableau1[[#This Row],[Conso eau]]-Tableau1[Rejet convention])/Tableau1[[#This Row],[Rejet convention]]</f>
        <v>-0.93290609137055835</v>
      </c>
      <c r="AV819" s="34" t="str">
        <f t="array" ref="AV819">IF(Tableau1[[#This Row],[Nbr de poulets (entrée découpe)]]&gt;0,(Tableau1[[#This Row],[Conso eau]]/Tableau1[[#This Row],[Nbr de poulets (entrée découpe)]])*1000,"erreur")</f>
        <v>erreur</v>
      </c>
      <c r="AW819" s="35" t="str">
        <f t="array" ref="AW819">IF(Tableau1[[#This Row],[Tonnage sortie ressuage]]&gt;0,(Tableau1[[#This Row],[Conso eau]]/Tableau1[[#This Row],[Tonnage sortie ressuage]])*1000,"erreur")</f>
        <v>erreur</v>
      </c>
      <c r="AX819" s="34" t="str">
        <f t="array" ref="AX81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19" s="21">
        <f>10</f>
        <v>10</v>
      </c>
      <c r="AZ819" s="21">
        <f>6</f>
        <v>6</v>
      </c>
      <c r="BA819" s="21" t="str">
        <f>TEXT(Tableau1[[#This Row],[Date]],"aaaa")</f>
        <v>2021</v>
      </c>
      <c r="BB819" s="21" t="str">
        <f>TEXT(Tableau1[[#This Row],[Date]],"mmmm")</f>
        <v>mars</v>
      </c>
      <c r="BC819" s="21">
        <f>_xlfn.ISOWEEKNUM(Tableau1[[#This Row],[Date]])</f>
        <v>12</v>
      </c>
      <c r="BD819" s="21" t="str">
        <f>TEXT(Tableau1[[#This Row],[Date]],"jjjj")</f>
        <v>dimanche</v>
      </c>
      <c r="BE819" s="21">
        <f>VLOOKUP(ROUND(Tableau1[[#This Row],[Année]],4),Tableau2[#Data],2)</f>
        <v>788</v>
      </c>
      <c r="BF819" s="21" t="str">
        <f>VLOOKUP(Tableau1[[#This Row],[Date]],Tableau3[],2)</f>
        <v>2021-2022</v>
      </c>
    </row>
    <row r="820" spans="1:58" hidden="1" x14ac:dyDescent="0.3">
      <c r="A820" s="22">
        <v>44284</v>
      </c>
      <c r="B820" s="20">
        <v>57362</v>
      </c>
      <c r="C820" s="20">
        <v>155907</v>
      </c>
      <c r="D820" s="24">
        <v>785.56</v>
      </c>
      <c r="E820" s="24"/>
      <c r="F820" s="24"/>
      <c r="G820" s="24"/>
      <c r="H820" s="24"/>
      <c r="I820" s="24"/>
      <c r="J820" s="24"/>
      <c r="K820" s="24"/>
      <c r="L820" s="24"/>
      <c r="M820" s="24">
        <v>0</v>
      </c>
      <c r="N820" s="24">
        <v>106.459997620434</v>
      </c>
      <c r="O820" s="24">
        <v>40.039999105036301</v>
      </c>
      <c r="P820" s="24"/>
      <c r="Q820" s="24">
        <v>0</v>
      </c>
      <c r="R820" s="24"/>
      <c r="S820" s="24"/>
      <c r="T820" s="24"/>
      <c r="U820" s="24"/>
      <c r="V820" s="24"/>
      <c r="W820" s="24"/>
      <c r="X820" s="24"/>
      <c r="Y820" s="24"/>
      <c r="Z820" s="24"/>
      <c r="AA820" s="24"/>
      <c r="AB820" s="24"/>
      <c r="AC820" s="24">
        <v>80</v>
      </c>
      <c r="AD820" s="24">
        <v>88</v>
      </c>
      <c r="AE820" s="24"/>
      <c r="AF820" s="30">
        <f t="array" ref="AF820">Tableau1[[#This Row],[EC Sortie PAC]]-Tableau1[[#This Row],[EC entrée PAC]]</f>
        <v>8</v>
      </c>
      <c r="AG820" s="30">
        <f t="array" ref="AG820">Tableau1[[#This Row],[Différenctiel PAC]]</f>
        <v>8</v>
      </c>
      <c r="AH820" s="4">
        <f t="array" ref="AH820">Tableau1[[#This Row],[Echaudoirs]]+Tableau1[[#This Row],[Plumeuses]]</f>
        <v>0</v>
      </c>
      <c r="AI820" s="4">
        <f t="array" ref="AI820">Tableau1[[#This Row],[EF Surpréssée Eviscération]]+Tableau1[[#This Row],[EF Eviscération]]</f>
        <v>146.49999672547028</v>
      </c>
      <c r="AJ820" s="4">
        <f t="array" ref="AJ820">Tableau1[[#This Row],[Conso EF dégrilleur]]+Tableau1[[#This Row],[Conso EF prélaveuse]]+Tableau1[[#This Row],[Conso EF adiabatique]]</f>
        <v>0</v>
      </c>
      <c r="AK820" s="4">
        <f>Tableau1[[#This Row],[Conso EC Filtre]]+Tableau1[[#This Row],[Conso EC Laveuse ]]</f>
        <v>0</v>
      </c>
      <c r="AL820" s="30">
        <f t="array" ref="AL820">Tableau1[[#This Row],[Conso EF Quai Atlas (calculée)]]+Tableau1[[#This Row],[Conso EC Quai Atlas (calculée)]]</f>
        <v>0</v>
      </c>
      <c r="AM820" s="30">
        <f t="array" ref="AM820">Tableau1[[#This Row],[Lavage cagettes]]+Tableau1[[#This Row],[Lavage pal box]]</f>
        <v>0</v>
      </c>
      <c r="AN820" s="30">
        <f t="array" ref="AN820">Tableau1[[#This Row],[40 bar]]+Tableau1[[#This Row],[24 bar]]</f>
        <v>0</v>
      </c>
      <c r="AO820" s="31"/>
      <c r="AP820" s="31">
        <f>Tableau1[[#This Row],[EC Vestiaires m³]]+Tableau1[[#This Row],[Vestiaires EF]]+Tableau1[[#This Row],[Zone B]]</f>
        <v>0</v>
      </c>
      <c r="AQ82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639.06000327452966</v>
      </c>
      <c r="AR820" s="6">
        <f>Tableau1[[#This Row],[prestation lavage 40B]]+Tableau1[[#This Row],[Prestation lavage 24B]]</f>
        <v>0</v>
      </c>
      <c r="AS820" s="6">
        <f>IFERROR(Tableau1[[#This Row],[40 bar (19h-23h59)]]+Y821,0)</f>
        <v>0</v>
      </c>
      <c r="AT820" s="6">
        <f>IFERROR(Tableau1[[#This Row],[24 bar (19H-23H59)]]+AB821,0)</f>
        <v>0</v>
      </c>
      <c r="AU820" s="33">
        <f t="array" ref="AU820">(Tableau1[[#This Row],[Conso eau]]-Tableau1[Rejet convention])/Tableau1[[#This Row],[Rejet convention]]</f>
        <v>-3.0964467005076836E-3</v>
      </c>
      <c r="AV820" s="34">
        <f t="array" ref="AV820">IF(Tableau1[[#This Row],[Nbr de poulets (entrée découpe)]]&gt;0,(Tableau1[[#This Row],[Conso eau]]/Tableau1[[#This Row],[Nbr de poulets (entrée découpe)]])*1000,"erreur")</f>
        <v>13.694780516718383</v>
      </c>
      <c r="AW820" s="35">
        <f t="array" ref="AW820">IF(Tableau1[[#This Row],[Tonnage sortie ressuage]]&gt;0,(Tableau1[[#This Row],[Conso eau]]/Tableau1[[#This Row],[Tonnage sortie ressuage]])*1000,"erreur")</f>
        <v>5.0386448331377043</v>
      </c>
      <c r="AX820" s="34">
        <f t="array" ref="AX82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20" s="21">
        <f>10</f>
        <v>10</v>
      </c>
      <c r="AZ820" s="21">
        <f>6</f>
        <v>6</v>
      </c>
      <c r="BA820" s="21" t="str">
        <f>TEXT(Tableau1[[#This Row],[Date]],"aaaa")</f>
        <v>2021</v>
      </c>
      <c r="BB820" s="21" t="str">
        <f>TEXT(Tableau1[[#This Row],[Date]],"mmmm")</f>
        <v>mars</v>
      </c>
      <c r="BC820" s="21">
        <f>_xlfn.ISOWEEKNUM(Tableau1[[#This Row],[Date]])</f>
        <v>13</v>
      </c>
      <c r="BD820" s="21" t="str">
        <f>TEXT(Tableau1[[#This Row],[Date]],"jjjj")</f>
        <v>lundi</v>
      </c>
      <c r="BE820" s="21">
        <f>VLOOKUP(ROUND(Tableau1[[#This Row],[Année]],4),Tableau2[#Data],2)</f>
        <v>788</v>
      </c>
      <c r="BF820" s="21" t="str">
        <f>VLOOKUP(Tableau1[[#This Row],[Date]],Tableau3[],2)</f>
        <v>2021-2022</v>
      </c>
    </row>
    <row r="821" spans="1:58" hidden="1" x14ac:dyDescent="0.3">
      <c r="A821" s="22">
        <v>44285</v>
      </c>
      <c r="B821" s="20">
        <v>67348</v>
      </c>
      <c r="C821" s="20">
        <v>180193</v>
      </c>
      <c r="D821" s="24">
        <v>857.45</v>
      </c>
      <c r="E821" s="24"/>
      <c r="F821" s="24"/>
      <c r="G821" s="24"/>
      <c r="H821" s="24"/>
      <c r="I821" s="24"/>
      <c r="J821" s="24"/>
      <c r="K821" s="24"/>
      <c r="L821" s="24"/>
      <c r="M821" s="24">
        <v>0</v>
      </c>
      <c r="N821" s="24">
        <v>107.32999760098799</v>
      </c>
      <c r="O821" s="24">
        <v>41.919999063014998</v>
      </c>
      <c r="P821" s="24"/>
      <c r="Q821" s="24">
        <v>66.169998520985203</v>
      </c>
      <c r="R821" s="24"/>
      <c r="S821" s="24"/>
      <c r="T821" s="24"/>
      <c r="U821" s="24"/>
      <c r="V821" s="24"/>
      <c r="W821" s="24"/>
      <c r="X821" s="24"/>
      <c r="Y821" s="24"/>
      <c r="Z821" s="24"/>
      <c r="AA821" s="24"/>
      <c r="AB821" s="24"/>
      <c r="AC821" s="24">
        <v>442</v>
      </c>
      <c r="AD821" s="24">
        <v>436</v>
      </c>
      <c r="AE821" s="24"/>
      <c r="AF821" s="30">
        <f t="array" ref="AF821">Tableau1[[#This Row],[EC Sortie PAC]]-Tableau1[[#This Row],[EC entrée PAC]]</f>
        <v>-6</v>
      </c>
      <c r="AG821" s="30">
        <f t="array" ref="AG821">Tableau1[[#This Row],[Différenctiel PAC]]</f>
        <v>-6</v>
      </c>
      <c r="AH821" s="4">
        <f t="array" ref="AH821">Tableau1[[#This Row],[Echaudoirs]]+Tableau1[[#This Row],[Plumeuses]]</f>
        <v>0</v>
      </c>
      <c r="AI821" s="4">
        <f t="array" ref="AI821">Tableau1[[#This Row],[EF Surpréssée Eviscération]]+Tableau1[[#This Row],[EF Eviscération]]</f>
        <v>149.24999666400299</v>
      </c>
      <c r="AJ821" s="4">
        <f t="array" ref="AJ821">Tableau1[[#This Row],[Conso EF dégrilleur]]+Tableau1[[#This Row],[Conso EF prélaveuse]]+Tableau1[[#This Row],[Conso EF adiabatique]]</f>
        <v>0</v>
      </c>
      <c r="AK821" s="4">
        <f>Tableau1[[#This Row],[Conso EC Filtre]]+Tableau1[[#This Row],[Conso EC Laveuse ]]</f>
        <v>0</v>
      </c>
      <c r="AL821" s="30">
        <f t="array" ref="AL821">Tableau1[[#This Row],[Conso EF Quai Atlas (calculée)]]+Tableau1[[#This Row],[Conso EC Quai Atlas (calculée)]]</f>
        <v>0</v>
      </c>
      <c r="AM821" s="30">
        <f t="array" ref="AM821">Tableau1[[#This Row],[Lavage cagettes]]+Tableau1[[#This Row],[Lavage pal box]]</f>
        <v>0</v>
      </c>
      <c r="AN821" s="30">
        <f t="array" ref="AN821">Tableau1[[#This Row],[40 bar]]+Tableau1[[#This Row],[24 bar]]</f>
        <v>0</v>
      </c>
      <c r="AO821" s="31"/>
      <c r="AP821" s="31">
        <f>Tableau1[[#This Row],[EC Vestiaires m³]]+Tableau1[[#This Row],[Vestiaires EF]]+Tableau1[[#This Row],[Zone B]]</f>
        <v>0</v>
      </c>
      <c r="AQ82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642.03000481501181</v>
      </c>
      <c r="AR821" s="6">
        <f>Tableau1[[#This Row],[prestation lavage 40B]]+Tableau1[[#This Row],[Prestation lavage 24B]]</f>
        <v>0</v>
      </c>
      <c r="AS821" s="6">
        <f>IFERROR(Tableau1[[#This Row],[40 bar (19h-23h59)]]+Y822,0)</f>
        <v>0</v>
      </c>
      <c r="AT821" s="6">
        <f>IFERROR(Tableau1[[#This Row],[24 bar (19H-23H59)]]+AB822,0)</f>
        <v>0</v>
      </c>
      <c r="AU821" s="33">
        <f t="array" ref="AU821">(Tableau1[[#This Row],[Conso eau]]-Tableau1[Rejet convention])/Tableau1[[#This Row],[Rejet convention]]</f>
        <v>8.8134517766497514E-2</v>
      </c>
      <c r="AV821" s="34">
        <f t="array" ref="AV821">IF(Tableau1[[#This Row],[Nbr de poulets (entrée découpe)]]&gt;0,(Tableau1[[#This Row],[Conso eau]]/Tableau1[[#This Row],[Nbr de poulets (entrée découpe)]])*1000,"erreur")</f>
        <v>12.731632713666331</v>
      </c>
      <c r="AW821" s="35">
        <f t="array" ref="AW821">IF(Tableau1[[#This Row],[Tonnage sortie ressuage]]&gt;0,(Tableau1[[#This Row],[Conso eau]]/Tableau1[[#This Row],[Tonnage sortie ressuage]])*1000,"erreur")</f>
        <v>4.758508932089482</v>
      </c>
      <c r="AX821" s="34">
        <f t="array" ref="AX82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21" s="21">
        <f>10</f>
        <v>10</v>
      </c>
      <c r="AZ821" s="21">
        <f>6</f>
        <v>6</v>
      </c>
      <c r="BA821" s="21" t="str">
        <f>TEXT(Tableau1[[#This Row],[Date]],"aaaa")</f>
        <v>2021</v>
      </c>
      <c r="BB821" s="21" t="str">
        <f>TEXT(Tableau1[[#This Row],[Date]],"mmmm")</f>
        <v>mars</v>
      </c>
      <c r="BC821" s="21">
        <f>_xlfn.ISOWEEKNUM(Tableau1[[#This Row],[Date]])</f>
        <v>13</v>
      </c>
      <c r="BD821" s="21" t="str">
        <f>TEXT(Tableau1[[#This Row],[Date]],"jjjj")</f>
        <v>mardi</v>
      </c>
      <c r="BE821" s="21">
        <f>VLOOKUP(ROUND(Tableau1[[#This Row],[Année]],4),Tableau2[#Data],2)</f>
        <v>788</v>
      </c>
      <c r="BF821" s="21" t="str">
        <f>VLOOKUP(Tableau1[[#This Row],[Date]],Tableau3[],2)</f>
        <v>2021-2022</v>
      </c>
    </row>
    <row r="822" spans="1:58" hidden="1" x14ac:dyDescent="0.3">
      <c r="A822" s="22">
        <v>44286</v>
      </c>
      <c r="B822" s="20">
        <v>69025</v>
      </c>
      <c r="C822" s="20">
        <v>181277</v>
      </c>
      <c r="D822" s="24">
        <v>890.96</v>
      </c>
      <c r="E822" s="24"/>
      <c r="F822" s="24"/>
      <c r="G822" s="24"/>
      <c r="H822" s="24"/>
      <c r="I822" s="24"/>
      <c r="J822" s="24"/>
      <c r="K822" s="24"/>
      <c r="L822" s="24"/>
      <c r="M822" s="24">
        <v>0</v>
      </c>
      <c r="N822" s="24">
        <v>112.94999747537101</v>
      </c>
      <c r="O822" s="24">
        <v>40.919999085366697</v>
      </c>
      <c r="P822" s="24"/>
      <c r="Q822" s="24">
        <v>67.349998494610205</v>
      </c>
      <c r="R822" s="24"/>
      <c r="S822" s="24"/>
      <c r="T822" s="24"/>
      <c r="U822" s="24"/>
      <c r="V822" s="24"/>
      <c r="W822" s="24"/>
      <c r="X822" s="24"/>
      <c r="Y822" s="24"/>
      <c r="Z822" s="24"/>
      <c r="AA822" s="24"/>
      <c r="AB822" s="24"/>
      <c r="AC822" s="24">
        <v>480</v>
      </c>
      <c r="AD822" s="24">
        <v>482</v>
      </c>
      <c r="AE822" s="24"/>
      <c r="AF822" s="30">
        <f t="array" ref="AF822">Tableau1[[#This Row],[EC Sortie PAC]]-Tableau1[[#This Row],[EC entrée PAC]]</f>
        <v>2</v>
      </c>
      <c r="AG822" s="30">
        <f t="array" ref="AG822">Tableau1[[#This Row],[Différenctiel PAC]]</f>
        <v>2</v>
      </c>
      <c r="AH822" s="4">
        <f t="array" ref="AH822">Tableau1[[#This Row],[Echaudoirs]]+Tableau1[[#This Row],[Plumeuses]]</f>
        <v>0</v>
      </c>
      <c r="AI822" s="4">
        <f t="array" ref="AI822">Tableau1[[#This Row],[EF Surpréssée Eviscération]]+Tableau1[[#This Row],[EF Eviscération]]</f>
        <v>153.86999656073772</v>
      </c>
      <c r="AJ822" s="4">
        <f t="array" ref="AJ822">Tableau1[[#This Row],[Conso EF dégrilleur]]+Tableau1[[#This Row],[Conso EF prélaveuse]]+Tableau1[[#This Row],[Conso EF adiabatique]]</f>
        <v>0</v>
      </c>
      <c r="AK822" s="4">
        <f>Tableau1[[#This Row],[Conso EC Filtre]]+Tableau1[[#This Row],[Conso EC Laveuse ]]</f>
        <v>0</v>
      </c>
      <c r="AL822" s="30">
        <f t="array" ref="AL822">Tableau1[[#This Row],[Conso EF Quai Atlas (calculée)]]+Tableau1[[#This Row],[Conso EC Quai Atlas (calculée)]]</f>
        <v>0</v>
      </c>
      <c r="AM822" s="30">
        <f t="array" ref="AM822">Tableau1[[#This Row],[Lavage cagettes]]+Tableau1[[#This Row],[Lavage pal box]]</f>
        <v>0</v>
      </c>
      <c r="AN822" s="30">
        <f t="array" ref="AN822">Tableau1[[#This Row],[40 bar]]+Tableau1[[#This Row],[24 bar]]</f>
        <v>0</v>
      </c>
      <c r="AO822" s="31"/>
      <c r="AP822" s="31">
        <f>Tableau1[[#This Row],[EC Vestiaires m³]]+Tableau1[[#This Row],[Vestiaires EF]]+Tableau1[[#This Row],[Zone B]]</f>
        <v>0</v>
      </c>
      <c r="AQ82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669.74000494465213</v>
      </c>
      <c r="AR822" s="6">
        <f>Tableau1[[#This Row],[prestation lavage 40B]]+Tableau1[[#This Row],[Prestation lavage 24B]]</f>
        <v>400</v>
      </c>
      <c r="AS822" s="6">
        <f>IFERROR(Tableau1[[#This Row],[40 bar (19h-23h59)]]+Y823,0)</f>
        <v>100</v>
      </c>
      <c r="AT822" s="6">
        <f>IFERROR(Tableau1[[#This Row],[24 bar (19H-23H59)]]+AB823,0)</f>
        <v>300</v>
      </c>
      <c r="AU822" s="33">
        <f t="array" ref="AU822">(Tableau1[[#This Row],[Conso eau]]-Tableau1[Rejet convention])/Tableau1[[#This Row],[Rejet convention]]</f>
        <v>0.13065989847715739</v>
      </c>
      <c r="AV822" s="34">
        <f t="array" ref="AV822">IF(Tableau1[[#This Row],[Nbr de poulets (entrée découpe)]]&gt;0,(Tableau1[[#This Row],[Conso eau]]/Tableau1[[#This Row],[Nbr de poulets (entrée découpe)]])*1000,"erreur")</f>
        <v>12.907787033683448</v>
      </c>
      <c r="AW822" s="35">
        <f t="array" ref="AW822">IF(Tableau1[[#This Row],[Tonnage sortie ressuage]]&gt;0,(Tableau1[[#This Row],[Conso eau]]/Tableau1[[#This Row],[Tonnage sortie ressuage]])*1000,"erreur")</f>
        <v>4.9149092273151034</v>
      </c>
      <c r="AX822" s="34">
        <f t="array" ref="AX82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22" s="21">
        <f>10</f>
        <v>10</v>
      </c>
      <c r="AZ822" s="21">
        <f>6</f>
        <v>6</v>
      </c>
      <c r="BA822" s="21" t="str">
        <f>TEXT(Tableau1[[#This Row],[Date]],"aaaa")</f>
        <v>2021</v>
      </c>
      <c r="BB822" s="21" t="str">
        <f>TEXT(Tableau1[[#This Row],[Date]],"mmmm")</f>
        <v>mars</v>
      </c>
      <c r="BC822" s="21">
        <f>_xlfn.ISOWEEKNUM(Tableau1[[#This Row],[Date]])</f>
        <v>13</v>
      </c>
      <c r="BD822" s="21" t="str">
        <f>TEXT(Tableau1[[#This Row],[Date]],"jjjj")</f>
        <v>mercredi</v>
      </c>
      <c r="BE822" s="21">
        <f>VLOOKUP(ROUND(Tableau1[[#This Row],[Année]],4),Tableau2[#Data],2)</f>
        <v>788</v>
      </c>
      <c r="BF822" s="21" t="str">
        <f>VLOOKUP(Tableau1[[#This Row],[Date]],Tableau3[],2)</f>
        <v>2021-2022</v>
      </c>
    </row>
    <row r="823" spans="1:58" x14ac:dyDescent="0.3">
      <c r="A823" s="22">
        <v>44287</v>
      </c>
      <c r="B823" s="20">
        <v>100</v>
      </c>
      <c r="C823" s="20">
        <v>100</v>
      </c>
      <c r="D823" s="20">
        <v>100</v>
      </c>
      <c r="E823" s="20">
        <v>100</v>
      </c>
      <c r="F823" s="20">
        <v>100</v>
      </c>
      <c r="G823" s="20">
        <v>100</v>
      </c>
      <c r="H823" s="20">
        <v>100</v>
      </c>
      <c r="I823" s="20">
        <v>100</v>
      </c>
      <c r="J823" s="20">
        <v>100</v>
      </c>
      <c r="K823" s="20">
        <v>100</v>
      </c>
      <c r="L823" s="20">
        <v>100</v>
      </c>
      <c r="M823" s="20">
        <v>100</v>
      </c>
      <c r="N823" s="20">
        <v>100</v>
      </c>
      <c r="O823" s="20">
        <v>100</v>
      </c>
      <c r="P823" s="20">
        <v>100</v>
      </c>
      <c r="Q823" s="20">
        <v>100</v>
      </c>
      <c r="R823" s="20">
        <v>100</v>
      </c>
      <c r="S823" s="20">
        <v>100</v>
      </c>
      <c r="T823" s="20">
        <v>100</v>
      </c>
      <c r="U823" s="20">
        <v>100</v>
      </c>
      <c r="V823" s="20">
        <v>100</v>
      </c>
      <c r="W823" s="20">
        <v>100</v>
      </c>
      <c r="X823" s="20">
        <v>100</v>
      </c>
      <c r="Y823" s="20">
        <v>100</v>
      </c>
      <c r="Z823" s="20">
        <v>100</v>
      </c>
      <c r="AA823" s="20">
        <v>300</v>
      </c>
      <c r="AB823" s="20">
        <v>300</v>
      </c>
      <c r="AC823" s="20">
        <v>300</v>
      </c>
      <c r="AD823" s="20">
        <v>300</v>
      </c>
      <c r="AE823" s="20">
        <v>300</v>
      </c>
      <c r="AF823" s="20">
        <v>300</v>
      </c>
      <c r="AG823" s="20">
        <v>300</v>
      </c>
      <c r="AH823" s="20">
        <v>300</v>
      </c>
      <c r="AI823" s="20">
        <v>300</v>
      </c>
      <c r="AJ823" s="20">
        <v>300</v>
      </c>
      <c r="AK823" s="20">
        <v>300</v>
      </c>
      <c r="AL823" s="20">
        <v>300</v>
      </c>
      <c r="AM823" s="20">
        <v>300</v>
      </c>
      <c r="AN823" s="20">
        <v>300</v>
      </c>
      <c r="AO823" s="31"/>
      <c r="AP823" s="31">
        <f>Tableau1[[#This Row],[EC Vestiaires m³]]+Tableau1[[#This Row],[Vestiaires EF]]+Tableau1[[#This Row],[Zone B]]</f>
        <v>300</v>
      </c>
      <c r="AQ82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823" s="20">
        <v>300</v>
      </c>
      <c r="AS823" s="20">
        <v>300</v>
      </c>
      <c r="AT823" s="20">
        <v>300</v>
      </c>
      <c r="AU823" s="20">
        <v>300</v>
      </c>
      <c r="AV823" s="20">
        <v>300</v>
      </c>
      <c r="AW823" s="20">
        <v>300</v>
      </c>
      <c r="AX823" s="20">
        <v>300</v>
      </c>
      <c r="AY823" s="20">
        <v>300</v>
      </c>
      <c r="AZ823" s="20">
        <v>300</v>
      </c>
      <c r="BA823" s="21" t="str">
        <f>TEXT(Tableau1[[#This Row],[Date]],"aaaa")</f>
        <v>2021</v>
      </c>
      <c r="BB823" s="21" t="str">
        <f>TEXT(Tableau1[[#This Row],[Date]],"mmmm")</f>
        <v>avril</v>
      </c>
      <c r="BC823" s="21">
        <f>_xlfn.ISOWEEKNUM(Tableau1[[#This Row],[Date]])</f>
        <v>13</v>
      </c>
      <c r="BD823" s="21" t="str">
        <f>TEXT(Tableau1[[#This Row],[Date]],"jjjj")</f>
        <v>jeudi</v>
      </c>
      <c r="BE823" s="21">
        <f>VLOOKUP(ROUND(Tableau1[[#This Row],[Année]],4),Tableau2[#Data],2)</f>
        <v>788</v>
      </c>
      <c r="BF823" s="21" t="str">
        <f>VLOOKUP(Tableau1[[#This Row],[Date]],Tableau3[],2)</f>
        <v>2021-2022</v>
      </c>
    </row>
    <row r="824" spans="1:58" x14ac:dyDescent="0.3">
      <c r="A824" s="22">
        <v>44288</v>
      </c>
      <c r="B824" s="20">
        <v>100</v>
      </c>
      <c r="C824" s="20">
        <v>100</v>
      </c>
      <c r="D824" s="20">
        <v>100</v>
      </c>
      <c r="E824" s="20">
        <v>100</v>
      </c>
      <c r="F824" s="20">
        <v>100</v>
      </c>
      <c r="G824" s="20">
        <v>100</v>
      </c>
      <c r="H824" s="20">
        <v>100</v>
      </c>
      <c r="I824" s="20">
        <v>100</v>
      </c>
      <c r="J824" s="20">
        <v>100</v>
      </c>
      <c r="K824" s="20">
        <v>100</v>
      </c>
      <c r="L824" s="20">
        <v>100</v>
      </c>
      <c r="M824" s="20">
        <v>100</v>
      </c>
      <c r="N824" s="20">
        <v>100</v>
      </c>
      <c r="O824" s="20">
        <v>100</v>
      </c>
      <c r="P824" s="20">
        <v>100</v>
      </c>
      <c r="Q824" s="20">
        <v>100</v>
      </c>
      <c r="R824" s="20">
        <v>100</v>
      </c>
      <c r="S824" s="20">
        <v>100</v>
      </c>
      <c r="T824" s="20">
        <v>100</v>
      </c>
      <c r="U824" s="20">
        <v>100</v>
      </c>
      <c r="V824" s="20">
        <v>100</v>
      </c>
      <c r="W824" s="20">
        <v>100</v>
      </c>
      <c r="X824" s="20">
        <v>100</v>
      </c>
      <c r="Y824" s="20">
        <v>100</v>
      </c>
      <c r="Z824" s="20">
        <v>100</v>
      </c>
      <c r="AA824" s="20">
        <v>300</v>
      </c>
      <c r="AB824" s="20">
        <v>300</v>
      </c>
      <c r="AC824" s="20">
        <v>300</v>
      </c>
      <c r="AD824" s="20">
        <v>300</v>
      </c>
      <c r="AE824" s="20">
        <v>300</v>
      </c>
      <c r="AF824" s="20">
        <v>300</v>
      </c>
      <c r="AG824" s="20">
        <v>300</v>
      </c>
      <c r="AH824" s="20">
        <v>300</v>
      </c>
      <c r="AI824" s="20">
        <v>300</v>
      </c>
      <c r="AJ824" s="20">
        <v>300</v>
      </c>
      <c r="AK824" s="20">
        <v>300</v>
      </c>
      <c r="AL824" s="20">
        <v>300</v>
      </c>
      <c r="AM824" s="20">
        <v>300</v>
      </c>
      <c r="AN824" s="20">
        <v>300</v>
      </c>
      <c r="AO824" s="31"/>
      <c r="AP824" s="31">
        <f>Tableau1[[#This Row],[EC Vestiaires m³]]+Tableau1[[#This Row],[Vestiaires EF]]+Tableau1[[#This Row],[Zone B]]</f>
        <v>300</v>
      </c>
      <c r="AQ82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824" s="20">
        <v>300</v>
      </c>
      <c r="AS824" s="20">
        <v>300</v>
      </c>
      <c r="AT824" s="20">
        <v>300</v>
      </c>
      <c r="AU824" s="20">
        <v>300</v>
      </c>
      <c r="AV824" s="20">
        <v>300</v>
      </c>
      <c r="AW824" s="20">
        <v>300</v>
      </c>
      <c r="AX824" s="20">
        <v>300</v>
      </c>
      <c r="AY824" s="20">
        <v>300</v>
      </c>
      <c r="AZ824" s="20">
        <v>300</v>
      </c>
      <c r="BA824" s="21" t="str">
        <f>TEXT(Tableau1[[#This Row],[Date]],"aaaa")</f>
        <v>2021</v>
      </c>
      <c r="BB824" s="21" t="str">
        <f>TEXT(Tableau1[[#This Row],[Date]],"mmmm")</f>
        <v>avril</v>
      </c>
      <c r="BC824" s="21">
        <f>_xlfn.ISOWEEKNUM(Tableau1[[#This Row],[Date]])</f>
        <v>13</v>
      </c>
      <c r="BD824" s="21" t="str">
        <f>TEXT(Tableau1[[#This Row],[Date]],"jjjj")</f>
        <v>vendredi</v>
      </c>
      <c r="BE824" s="21">
        <f>VLOOKUP(ROUND(Tableau1[[#This Row],[Année]],4),Tableau2[#Data],2)</f>
        <v>788</v>
      </c>
      <c r="BF824" s="21" t="str">
        <f>VLOOKUP(Tableau1[[#This Row],[Date]],Tableau3[],2)</f>
        <v>2021-2022</v>
      </c>
    </row>
    <row r="825" spans="1:58" x14ac:dyDescent="0.3">
      <c r="A825" s="22">
        <v>44289</v>
      </c>
      <c r="B825" s="20">
        <v>100</v>
      </c>
      <c r="C825" s="20">
        <v>100</v>
      </c>
      <c r="D825" s="20">
        <v>100</v>
      </c>
      <c r="E825" s="20">
        <v>100</v>
      </c>
      <c r="F825" s="20">
        <v>100</v>
      </c>
      <c r="G825" s="20">
        <v>100</v>
      </c>
      <c r="H825" s="20">
        <v>100</v>
      </c>
      <c r="I825" s="20">
        <v>100</v>
      </c>
      <c r="J825" s="20">
        <v>100</v>
      </c>
      <c r="K825" s="20">
        <v>100</v>
      </c>
      <c r="L825" s="20">
        <v>100</v>
      </c>
      <c r="M825" s="20">
        <v>100</v>
      </c>
      <c r="N825" s="20">
        <v>100</v>
      </c>
      <c r="O825" s="20">
        <v>100</v>
      </c>
      <c r="P825" s="20">
        <v>100</v>
      </c>
      <c r="Q825" s="20">
        <v>100</v>
      </c>
      <c r="R825" s="20">
        <v>100</v>
      </c>
      <c r="S825" s="20">
        <v>100</v>
      </c>
      <c r="T825" s="20">
        <v>100</v>
      </c>
      <c r="U825" s="20">
        <v>100</v>
      </c>
      <c r="V825" s="20">
        <v>100</v>
      </c>
      <c r="W825" s="20">
        <v>100</v>
      </c>
      <c r="X825" s="20">
        <v>100</v>
      </c>
      <c r="Y825" s="20">
        <v>100</v>
      </c>
      <c r="Z825" s="20">
        <v>100</v>
      </c>
      <c r="AA825" s="20">
        <v>300</v>
      </c>
      <c r="AB825" s="20">
        <v>300</v>
      </c>
      <c r="AC825" s="20">
        <v>300</v>
      </c>
      <c r="AD825" s="20">
        <v>300</v>
      </c>
      <c r="AE825" s="20">
        <v>300</v>
      </c>
      <c r="AF825" s="20">
        <v>300</v>
      </c>
      <c r="AG825" s="20">
        <v>300</v>
      </c>
      <c r="AH825" s="20">
        <v>300</v>
      </c>
      <c r="AI825" s="20">
        <v>300</v>
      </c>
      <c r="AJ825" s="20">
        <v>300</v>
      </c>
      <c r="AK825" s="20">
        <v>300</v>
      </c>
      <c r="AL825" s="20">
        <v>300</v>
      </c>
      <c r="AM825" s="20">
        <v>300</v>
      </c>
      <c r="AN825" s="20">
        <v>300</v>
      </c>
      <c r="AO825" s="31"/>
      <c r="AP825" s="31">
        <f>Tableau1[[#This Row],[EC Vestiaires m³]]+Tableau1[[#This Row],[Vestiaires EF]]+Tableau1[[#This Row],[Zone B]]</f>
        <v>300</v>
      </c>
      <c r="AQ82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825" s="20">
        <v>300</v>
      </c>
      <c r="AS825" s="20">
        <v>300</v>
      </c>
      <c r="AT825" s="20">
        <v>300</v>
      </c>
      <c r="AU825" s="20">
        <v>300</v>
      </c>
      <c r="AV825" s="20">
        <v>300</v>
      </c>
      <c r="AW825" s="20">
        <v>300</v>
      </c>
      <c r="AX825" s="20">
        <v>300</v>
      </c>
      <c r="AY825" s="20">
        <v>300</v>
      </c>
      <c r="AZ825" s="20">
        <v>300</v>
      </c>
      <c r="BA825" s="21" t="str">
        <f>TEXT(Tableau1[[#This Row],[Date]],"aaaa")</f>
        <v>2021</v>
      </c>
      <c r="BB825" s="21" t="str">
        <f>TEXT(Tableau1[[#This Row],[Date]],"mmmm")</f>
        <v>avril</v>
      </c>
      <c r="BC825" s="21">
        <f>_xlfn.ISOWEEKNUM(Tableau1[[#This Row],[Date]])</f>
        <v>13</v>
      </c>
      <c r="BD825" s="21" t="str">
        <f>TEXT(Tableau1[[#This Row],[Date]],"jjjj")</f>
        <v>samedi</v>
      </c>
      <c r="BE825" s="21">
        <f>VLOOKUP(ROUND(Tableau1[[#This Row],[Année]],4),Tableau2[#Data],2)</f>
        <v>788</v>
      </c>
      <c r="BF825" s="21" t="str">
        <f>VLOOKUP(Tableau1[[#This Row],[Date]],Tableau3[],2)</f>
        <v>2021-2022</v>
      </c>
    </row>
    <row r="826" spans="1:58" x14ac:dyDescent="0.3">
      <c r="A826" s="22">
        <v>44290</v>
      </c>
      <c r="B826" s="20">
        <v>100</v>
      </c>
      <c r="C826" s="20">
        <v>100</v>
      </c>
      <c r="D826" s="20">
        <v>100</v>
      </c>
      <c r="E826" s="20">
        <v>100</v>
      </c>
      <c r="F826" s="20">
        <v>100</v>
      </c>
      <c r="G826" s="20">
        <v>100</v>
      </c>
      <c r="H826" s="20">
        <v>100</v>
      </c>
      <c r="I826" s="20">
        <v>100</v>
      </c>
      <c r="J826" s="20">
        <v>100</v>
      </c>
      <c r="K826" s="20">
        <v>100</v>
      </c>
      <c r="L826" s="20">
        <v>100</v>
      </c>
      <c r="M826" s="20">
        <v>100</v>
      </c>
      <c r="N826" s="20">
        <v>100</v>
      </c>
      <c r="O826" s="20">
        <v>100</v>
      </c>
      <c r="P826" s="20">
        <v>100</v>
      </c>
      <c r="Q826" s="20">
        <v>100</v>
      </c>
      <c r="R826" s="20">
        <v>100</v>
      </c>
      <c r="S826" s="20">
        <v>100</v>
      </c>
      <c r="T826" s="20">
        <v>100</v>
      </c>
      <c r="U826" s="20">
        <v>100</v>
      </c>
      <c r="V826" s="20">
        <v>100</v>
      </c>
      <c r="W826" s="20">
        <v>100</v>
      </c>
      <c r="X826" s="20">
        <v>100</v>
      </c>
      <c r="Y826" s="20">
        <v>100</v>
      </c>
      <c r="Z826" s="20">
        <v>100</v>
      </c>
      <c r="AA826" s="20">
        <v>300</v>
      </c>
      <c r="AB826" s="20">
        <v>300</v>
      </c>
      <c r="AC826" s="20">
        <v>300</v>
      </c>
      <c r="AD826" s="20">
        <v>300</v>
      </c>
      <c r="AE826" s="20">
        <v>300</v>
      </c>
      <c r="AF826" s="20">
        <v>300</v>
      </c>
      <c r="AG826" s="20">
        <v>300</v>
      </c>
      <c r="AH826" s="20">
        <v>300</v>
      </c>
      <c r="AI826" s="20">
        <v>300</v>
      </c>
      <c r="AJ826" s="20">
        <v>300</v>
      </c>
      <c r="AK826" s="20">
        <v>300</v>
      </c>
      <c r="AL826" s="20">
        <v>300</v>
      </c>
      <c r="AM826" s="20">
        <v>300</v>
      </c>
      <c r="AN826" s="20">
        <v>300</v>
      </c>
      <c r="AO826" s="31"/>
      <c r="AP826" s="31">
        <f>Tableau1[[#This Row],[EC Vestiaires m³]]+Tableau1[[#This Row],[Vestiaires EF]]+Tableau1[[#This Row],[Zone B]]</f>
        <v>300</v>
      </c>
      <c r="AQ82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826" s="20">
        <v>300</v>
      </c>
      <c r="AS826" s="20">
        <v>300</v>
      </c>
      <c r="AT826" s="20">
        <v>300</v>
      </c>
      <c r="AU826" s="20">
        <v>300</v>
      </c>
      <c r="AV826" s="20">
        <v>300</v>
      </c>
      <c r="AW826" s="20">
        <v>300</v>
      </c>
      <c r="AX826" s="20">
        <v>300</v>
      </c>
      <c r="AY826" s="20">
        <v>300</v>
      </c>
      <c r="AZ826" s="20">
        <v>300</v>
      </c>
      <c r="BA826" s="21" t="str">
        <f>TEXT(Tableau1[[#This Row],[Date]],"aaaa")</f>
        <v>2021</v>
      </c>
      <c r="BB826" s="21" t="str">
        <f>TEXT(Tableau1[[#This Row],[Date]],"mmmm")</f>
        <v>avril</v>
      </c>
      <c r="BC826" s="21">
        <f>_xlfn.ISOWEEKNUM(Tableau1[[#This Row],[Date]])</f>
        <v>13</v>
      </c>
      <c r="BD826" s="21" t="str">
        <f>TEXT(Tableau1[[#This Row],[Date]],"jjjj")</f>
        <v>dimanche</v>
      </c>
      <c r="BE826" s="21">
        <f>VLOOKUP(ROUND(Tableau1[[#This Row],[Année]],4),Tableau2[#Data],2)</f>
        <v>788</v>
      </c>
      <c r="BF826" s="21" t="str">
        <f>VLOOKUP(Tableau1[[#This Row],[Date]],Tableau3[],2)</f>
        <v>2021-2022</v>
      </c>
    </row>
    <row r="827" spans="1:58" x14ac:dyDescent="0.3">
      <c r="A827" s="22">
        <v>44291</v>
      </c>
      <c r="B827" s="20">
        <v>100</v>
      </c>
      <c r="C827" s="20">
        <v>100</v>
      </c>
      <c r="D827" s="20">
        <v>100</v>
      </c>
      <c r="E827" s="20">
        <v>100</v>
      </c>
      <c r="F827" s="20">
        <v>100</v>
      </c>
      <c r="G827" s="20">
        <v>100</v>
      </c>
      <c r="H827" s="20">
        <v>100</v>
      </c>
      <c r="I827" s="20">
        <v>100</v>
      </c>
      <c r="J827" s="20">
        <v>100</v>
      </c>
      <c r="K827" s="20">
        <v>100</v>
      </c>
      <c r="L827" s="20">
        <v>100</v>
      </c>
      <c r="M827" s="20">
        <v>100</v>
      </c>
      <c r="N827" s="20">
        <v>100</v>
      </c>
      <c r="O827" s="20">
        <v>100</v>
      </c>
      <c r="P827" s="20">
        <v>100</v>
      </c>
      <c r="Q827" s="20">
        <v>100</v>
      </c>
      <c r="R827" s="20">
        <v>100</v>
      </c>
      <c r="S827" s="20">
        <v>100</v>
      </c>
      <c r="T827" s="20">
        <v>100</v>
      </c>
      <c r="U827" s="20">
        <v>100</v>
      </c>
      <c r="V827" s="20">
        <v>100</v>
      </c>
      <c r="W827" s="20">
        <v>100</v>
      </c>
      <c r="X827" s="20">
        <v>100</v>
      </c>
      <c r="Y827" s="20">
        <v>100</v>
      </c>
      <c r="Z827" s="20">
        <v>100</v>
      </c>
      <c r="AA827" s="20">
        <v>300</v>
      </c>
      <c r="AB827" s="20">
        <v>300</v>
      </c>
      <c r="AC827" s="20">
        <v>300</v>
      </c>
      <c r="AD827" s="20">
        <v>300</v>
      </c>
      <c r="AE827" s="20">
        <v>300</v>
      </c>
      <c r="AF827" s="20">
        <v>300</v>
      </c>
      <c r="AG827" s="20">
        <v>300</v>
      </c>
      <c r="AH827" s="20">
        <v>300</v>
      </c>
      <c r="AI827" s="20">
        <v>300</v>
      </c>
      <c r="AJ827" s="20">
        <v>300</v>
      </c>
      <c r="AK827" s="20">
        <v>300</v>
      </c>
      <c r="AL827" s="20">
        <v>300</v>
      </c>
      <c r="AM827" s="20">
        <v>300</v>
      </c>
      <c r="AN827" s="20">
        <v>300</v>
      </c>
      <c r="AO827" s="31"/>
      <c r="AP827" s="31">
        <f>Tableau1[[#This Row],[EC Vestiaires m³]]+Tableau1[[#This Row],[Vestiaires EF]]+Tableau1[[#This Row],[Zone B]]</f>
        <v>300</v>
      </c>
      <c r="AQ82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827" s="20">
        <v>300</v>
      </c>
      <c r="AS827" s="20">
        <v>300</v>
      </c>
      <c r="AT827" s="20">
        <v>300</v>
      </c>
      <c r="AU827" s="20">
        <v>300</v>
      </c>
      <c r="AV827" s="20">
        <v>300</v>
      </c>
      <c r="AW827" s="20">
        <v>300</v>
      </c>
      <c r="AX827" s="20">
        <v>300</v>
      </c>
      <c r="AY827" s="20">
        <v>300</v>
      </c>
      <c r="AZ827" s="20">
        <v>300</v>
      </c>
      <c r="BA827" s="21" t="str">
        <f>TEXT(Tableau1[[#This Row],[Date]],"aaaa")</f>
        <v>2021</v>
      </c>
      <c r="BB827" s="21" t="str">
        <f>TEXT(Tableau1[[#This Row],[Date]],"mmmm")</f>
        <v>avril</v>
      </c>
      <c r="BC827" s="21">
        <f>_xlfn.ISOWEEKNUM(Tableau1[[#This Row],[Date]])</f>
        <v>14</v>
      </c>
      <c r="BD827" s="21" t="str">
        <f>TEXT(Tableau1[[#This Row],[Date]],"jjjj")</f>
        <v>lundi</v>
      </c>
      <c r="BE827" s="21">
        <f>VLOOKUP(ROUND(Tableau1[[#This Row],[Année]],4),Tableau2[#Data],2)</f>
        <v>788</v>
      </c>
      <c r="BF827" s="21" t="str">
        <f>VLOOKUP(Tableau1[[#This Row],[Date]],Tableau3[],2)</f>
        <v>2021-2022</v>
      </c>
    </row>
    <row r="828" spans="1:58" x14ac:dyDescent="0.3">
      <c r="A828" s="22">
        <v>44292</v>
      </c>
      <c r="B828" s="20">
        <v>100</v>
      </c>
      <c r="C828" s="20">
        <v>100</v>
      </c>
      <c r="D828" s="20">
        <v>100</v>
      </c>
      <c r="E828" s="20">
        <v>100</v>
      </c>
      <c r="F828" s="20">
        <v>100</v>
      </c>
      <c r="G828" s="20">
        <v>100</v>
      </c>
      <c r="H828" s="20">
        <v>100</v>
      </c>
      <c r="I828" s="20">
        <v>100</v>
      </c>
      <c r="J828" s="20">
        <v>100</v>
      </c>
      <c r="K828" s="20">
        <v>100</v>
      </c>
      <c r="L828" s="20">
        <v>100</v>
      </c>
      <c r="M828" s="20">
        <v>100</v>
      </c>
      <c r="N828" s="20">
        <v>100</v>
      </c>
      <c r="O828" s="20">
        <v>100</v>
      </c>
      <c r="P828" s="20">
        <v>100</v>
      </c>
      <c r="Q828" s="20">
        <v>100</v>
      </c>
      <c r="R828" s="20">
        <v>100</v>
      </c>
      <c r="S828" s="20">
        <v>100</v>
      </c>
      <c r="T828" s="20">
        <v>100</v>
      </c>
      <c r="U828" s="20">
        <v>100</v>
      </c>
      <c r="V828" s="20">
        <v>100</v>
      </c>
      <c r="W828" s="20">
        <v>100</v>
      </c>
      <c r="X828" s="20">
        <v>100</v>
      </c>
      <c r="Y828" s="20">
        <v>100</v>
      </c>
      <c r="Z828" s="20">
        <v>100</v>
      </c>
      <c r="AA828" s="20">
        <v>300</v>
      </c>
      <c r="AB828" s="20">
        <v>300</v>
      </c>
      <c r="AC828" s="20">
        <v>300</v>
      </c>
      <c r="AD828" s="20">
        <v>300</v>
      </c>
      <c r="AE828" s="20">
        <v>300</v>
      </c>
      <c r="AF828" s="20">
        <v>300</v>
      </c>
      <c r="AG828" s="20">
        <v>300</v>
      </c>
      <c r="AH828" s="20">
        <v>300</v>
      </c>
      <c r="AI828" s="20">
        <v>300</v>
      </c>
      <c r="AJ828" s="20">
        <v>300</v>
      </c>
      <c r="AK828" s="20">
        <v>300</v>
      </c>
      <c r="AL828" s="20">
        <v>300</v>
      </c>
      <c r="AM828" s="20">
        <v>300</v>
      </c>
      <c r="AN828" s="20">
        <v>300</v>
      </c>
      <c r="AO828" s="31"/>
      <c r="AP828" s="31">
        <f>Tableau1[[#This Row],[EC Vestiaires m³]]+Tableau1[[#This Row],[Vestiaires EF]]+Tableau1[[#This Row],[Zone B]]</f>
        <v>300</v>
      </c>
      <c r="AQ82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828" s="20">
        <v>300</v>
      </c>
      <c r="AS828" s="20">
        <v>300</v>
      </c>
      <c r="AT828" s="20">
        <v>300</v>
      </c>
      <c r="AU828" s="20">
        <v>300</v>
      </c>
      <c r="AV828" s="20">
        <v>300</v>
      </c>
      <c r="AW828" s="20">
        <v>300</v>
      </c>
      <c r="AX828" s="20">
        <v>300</v>
      </c>
      <c r="AY828" s="20">
        <v>300</v>
      </c>
      <c r="AZ828" s="20">
        <v>300</v>
      </c>
      <c r="BA828" s="21" t="str">
        <f>TEXT(Tableau1[[#This Row],[Date]],"aaaa")</f>
        <v>2021</v>
      </c>
      <c r="BB828" s="21" t="str">
        <f>TEXT(Tableau1[[#This Row],[Date]],"mmmm")</f>
        <v>avril</v>
      </c>
      <c r="BC828" s="21">
        <f>_xlfn.ISOWEEKNUM(Tableau1[[#This Row],[Date]])</f>
        <v>14</v>
      </c>
      <c r="BD828" s="21" t="str">
        <f>TEXT(Tableau1[[#This Row],[Date]],"jjjj")</f>
        <v>mardi</v>
      </c>
      <c r="BE828" s="21">
        <f>VLOOKUP(ROUND(Tableau1[[#This Row],[Année]],4),Tableau2[#Data],2)</f>
        <v>788</v>
      </c>
      <c r="BF828" s="21" t="str">
        <f>VLOOKUP(Tableau1[[#This Row],[Date]],Tableau3[],2)</f>
        <v>2021-2022</v>
      </c>
    </row>
    <row r="829" spans="1:58" x14ac:dyDescent="0.3">
      <c r="A829" s="22">
        <v>44293</v>
      </c>
      <c r="B829" s="20">
        <v>100</v>
      </c>
      <c r="C829" s="20">
        <v>100</v>
      </c>
      <c r="D829" s="20">
        <v>100</v>
      </c>
      <c r="E829" s="20">
        <v>100</v>
      </c>
      <c r="F829" s="20">
        <v>100</v>
      </c>
      <c r="G829" s="20">
        <v>100</v>
      </c>
      <c r="H829" s="20">
        <v>100</v>
      </c>
      <c r="I829" s="20">
        <v>100</v>
      </c>
      <c r="J829" s="20">
        <v>100</v>
      </c>
      <c r="K829" s="20">
        <v>100</v>
      </c>
      <c r="L829" s="20">
        <v>100</v>
      </c>
      <c r="M829" s="20">
        <v>100</v>
      </c>
      <c r="N829" s="20">
        <v>100</v>
      </c>
      <c r="O829" s="20">
        <v>100</v>
      </c>
      <c r="P829" s="20">
        <v>100</v>
      </c>
      <c r="Q829" s="20">
        <v>100</v>
      </c>
      <c r="R829" s="20">
        <v>100</v>
      </c>
      <c r="S829" s="20">
        <v>100</v>
      </c>
      <c r="T829" s="20">
        <v>100</v>
      </c>
      <c r="U829" s="20">
        <v>100</v>
      </c>
      <c r="V829" s="20">
        <v>100</v>
      </c>
      <c r="W829" s="20">
        <v>100</v>
      </c>
      <c r="X829" s="20">
        <v>100</v>
      </c>
      <c r="Y829" s="20">
        <v>100</v>
      </c>
      <c r="Z829" s="20">
        <v>100</v>
      </c>
      <c r="AA829" s="20">
        <v>300</v>
      </c>
      <c r="AB829" s="20">
        <v>300</v>
      </c>
      <c r="AC829" s="20">
        <v>300</v>
      </c>
      <c r="AD829" s="20">
        <v>300</v>
      </c>
      <c r="AE829" s="20">
        <v>300</v>
      </c>
      <c r="AF829" s="20">
        <v>300</v>
      </c>
      <c r="AG829" s="20">
        <v>300</v>
      </c>
      <c r="AH829" s="20">
        <v>300</v>
      </c>
      <c r="AI829" s="20">
        <v>300</v>
      </c>
      <c r="AJ829" s="20">
        <v>300</v>
      </c>
      <c r="AK829" s="20">
        <v>300</v>
      </c>
      <c r="AL829" s="20">
        <v>300</v>
      </c>
      <c r="AM829" s="20">
        <v>300</v>
      </c>
      <c r="AN829" s="20">
        <v>300</v>
      </c>
      <c r="AO829" s="31"/>
      <c r="AP829" s="31">
        <f>Tableau1[[#This Row],[EC Vestiaires m³]]+Tableau1[[#This Row],[Vestiaires EF]]+Tableau1[[#This Row],[Zone B]]</f>
        <v>300</v>
      </c>
      <c r="AQ82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829" s="20">
        <v>300</v>
      </c>
      <c r="AS829" s="20">
        <v>300</v>
      </c>
      <c r="AT829" s="20">
        <v>300</v>
      </c>
      <c r="AU829" s="20">
        <v>300</v>
      </c>
      <c r="AV829" s="20">
        <v>300</v>
      </c>
      <c r="AW829" s="20">
        <v>300</v>
      </c>
      <c r="AX829" s="20">
        <v>300</v>
      </c>
      <c r="AY829" s="20">
        <v>300</v>
      </c>
      <c r="AZ829" s="20">
        <v>300</v>
      </c>
      <c r="BA829" s="21" t="str">
        <f>TEXT(Tableau1[[#This Row],[Date]],"aaaa")</f>
        <v>2021</v>
      </c>
      <c r="BB829" s="21" t="str">
        <f>TEXT(Tableau1[[#This Row],[Date]],"mmmm")</f>
        <v>avril</v>
      </c>
      <c r="BC829" s="21">
        <f>_xlfn.ISOWEEKNUM(Tableau1[[#This Row],[Date]])</f>
        <v>14</v>
      </c>
      <c r="BD829" s="21" t="str">
        <f>TEXT(Tableau1[[#This Row],[Date]],"jjjj")</f>
        <v>mercredi</v>
      </c>
      <c r="BE829" s="21">
        <f>VLOOKUP(ROUND(Tableau1[[#This Row],[Année]],4),Tableau2[#Data],2)</f>
        <v>788</v>
      </c>
      <c r="BF829" s="21" t="str">
        <f>VLOOKUP(Tableau1[[#This Row],[Date]],Tableau3[],2)</f>
        <v>2021-2022</v>
      </c>
    </row>
    <row r="830" spans="1:58" x14ac:dyDescent="0.3">
      <c r="A830" s="22">
        <v>44294</v>
      </c>
      <c r="B830" s="20">
        <v>100</v>
      </c>
      <c r="C830" s="20">
        <v>100</v>
      </c>
      <c r="D830" s="20">
        <v>100</v>
      </c>
      <c r="E830" s="20">
        <v>100</v>
      </c>
      <c r="F830" s="20">
        <v>100</v>
      </c>
      <c r="G830" s="20">
        <v>100</v>
      </c>
      <c r="H830" s="20">
        <v>100</v>
      </c>
      <c r="I830" s="20">
        <v>100</v>
      </c>
      <c r="J830" s="20">
        <v>100</v>
      </c>
      <c r="K830" s="20">
        <v>100</v>
      </c>
      <c r="L830" s="20">
        <v>100</v>
      </c>
      <c r="M830" s="20">
        <v>100</v>
      </c>
      <c r="N830" s="20">
        <v>100</v>
      </c>
      <c r="O830" s="20">
        <v>100</v>
      </c>
      <c r="P830" s="20">
        <v>100</v>
      </c>
      <c r="Q830" s="20">
        <v>100</v>
      </c>
      <c r="R830" s="20">
        <v>100</v>
      </c>
      <c r="S830" s="20">
        <v>100</v>
      </c>
      <c r="T830" s="20">
        <v>100</v>
      </c>
      <c r="U830" s="20">
        <v>100</v>
      </c>
      <c r="V830" s="20">
        <v>100</v>
      </c>
      <c r="W830" s="20">
        <v>100</v>
      </c>
      <c r="X830" s="20">
        <v>100</v>
      </c>
      <c r="Y830" s="20">
        <v>100</v>
      </c>
      <c r="Z830" s="20">
        <v>100</v>
      </c>
      <c r="AA830" s="20">
        <v>300</v>
      </c>
      <c r="AB830" s="20">
        <v>300</v>
      </c>
      <c r="AC830" s="20">
        <v>300</v>
      </c>
      <c r="AD830" s="20">
        <v>300</v>
      </c>
      <c r="AE830" s="20">
        <v>300</v>
      </c>
      <c r="AF830" s="20">
        <v>300</v>
      </c>
      <c r="AG830" s="20">
        <v>300</v>
      </c>
      <c r="AH830" s="20">
        <v>300</v>
      </c>
      <c r="AI830" s="20">
        <v>300</v>
      </c>
      <c r="AJ830" s="20">
        <v>300</v>
      </c>
      <c r="AK830" s="20">
        <v>300</v>
      </c>
      <c r="AL830" s="20">
        <v>300</v>
      </c>
      <c r="AM830" s="20">
        <v>300</v>
      </c>
      <c r="AN830" s="20">
        <v>300</v>
      </c>
      <c r="AO830" s="31"/>
      <c r="AP830" s="31">
        <f>Tableau1[[#This Row],[EC Vestiaires m³]]+Tableau1[[#This Row],[Vestiaires EF]]+Tableau1[[#This Row],[Zone B]]</f>
        <v>300</v>
      </c>
      <c r="AQ83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830" s="20">
        <v>300</v>
      </c>
      <c r="AS830" s="20">
        <v>300</v>
      </c>
      <c r="AT830" s="20">
        <v>300</v>
      </c>
      <c r="AU830" s="20">
        <v>300</v>
      </c>
      <c r="AV830" s="20">
        <v>300</v>
      </c>
      <c r="AW830" s="20">
        <v>300</v>
      </c>
      <c r="AX830" s="20">
        <v>300</v>
      </c>
      <c r="AY830" s="20">
        <v>300</v>
      </c>
      <c r="AZ830" s="20">
        <v>300</v>
      </c>
      <c r="BA830" s="21" t="str">
        <f>TEXT(Tableau1[[#This Row],[Date]],"aaaa")</f>
        <v>2021</v>
      </c>
      <c r="BB830" s="21" t="str">
        <f>TEXT(Tableau1[[#This Row],[Date]],"mmmm")</f>
        <v>avril</v>
      </c>
      <c r="BC830" s="21">
        <f>_xlfn.ISOWEEKNUM(Tableau1[[#This Row],[Date]])</f>
        <v>14</v>
      </c>
      <c r="BD830" s="21" t="str">
        <f>TEXT(Tableau1[[#This Row],[Date]],"jjjj")</f>
        <v>jeudi</v>
      </c>
      <c r="BE830" s="21">
        <f>VLOOKUP(ROUND(Tableau1[[#This Row],[Année]],4),Tableau2[#Data],2)</f>
        <v>788</v>
      </c>
      <c r="BF830" s="21" t="str">
        <f>VLOOKUP(Tableau1[[#This Row],[Date]],Tableau3[],2)</f>
        <v>2021-2022</v>
      </c>
    </row>
    <row r="831" spans="1:58" x14ac:dyDescent="0.3">
      <c r="A831" s="22">
        <v>44295</v>
      </c>
      <c r="B831" s="20">
        <v>100</v>
      </c>
      <c r="C831" s="20">
        <v>100</v>
      </c>
      <c r="D831" s="20">
        <v>100</v>
      </c>
      <c r="E831" s="20">
        <v>100</v>
      </c>
      <c r="F831" s="20">
        <v>100</v>
      </c>
      <c r="G831" s="20">
        <v>100</v>
      </c>
      <c r="H831" s="20">
        <v>100</v>
      </c>
      <c r="I831" s="20">
        <v>100</v>
      </c>
      <c r="J831" s="20">
        <v>100</v>
      </c>
      <c r="K831" s="20">
        <v>100</v>
      </c>
      <c r="L831" s="20">
        <v>100</v>
      </c>
      <c r="M831" s="20">
        <v>100</v>
      </c>
      <c r="N831" s="20">
        <v>100</v>
      </c>
      <c r="O831" s="20">
        <v>100</v>
      </c>
      <c r="P831" s="20">
        <v>100</v>
      </c>
      <c r="Q831" s="20">
        <v>100</v>
      </c>
      <c r="R831" s="20">
        <v>100</v>
      </c>
      <c r="S831" s="20">
        <v>100</v>
      </c>
      <c r="T831" s="20">
        <v>100</v>
      </c>
      <c r="U831" s="20">
        <v>100</v>
      </c>
      <c r="V831" s="20">
        <v>100</v>
      </c>
      <c r="W831" s="20">
        <v>100</v>
      </c>
      <c r="X831" s="20">
        <v>100</v>
      </c>
      <c r="Y831" s="20">
        <v>100</v>
      </c>
      <c r="Z831" s="20">
        <v>100</v>
      </c>
      <c r="AA831" s="20">
        <v>300</v>
      </c>
      <c r="AB831" s="20">
        <v>300</v>
      </c>
      <c r="AC831" s="20">
        <v>300</v>
      </c>
      <c r="AD831" s="20">
        <v>300</v>
      </c>
      <c r="AE831" s="20">
        <v>300</v>
      </c>
      <c r="AF831" s="20">
        <v>300</v>
      </c>
      <c r="AG831" s="20">
        <v>300</v>
      </c>
      <c r="AH831" s="20">
        <v>300</v>
      </c>
      <c r="AI831" s="20">
        <v>300</v>
      </c>
      <c r="AJ831" s="20">
        <v>300</v>
      </c>
      <c r="AK831" s="20">
        <v>300</v>
      </c>
      <c r="AL831" s="20">
        <v>300</v>
      </c>
      <c r="AM831" s="20">
        <v>300</v>
      </c>
      <c r="AN831" s="20">
        <v>300</v>
      </c>
      <c r="AO831" s="31"/>
      <c r="AP831" s="31">
        <f>Tableau1[[#This Row],[EC Vestiaires m³]]+Tableau1[[#This Row],[Vestiaires EF]]+Tableau1[[#This Row],[Zone B]]</f>
        <v>300</v>
      </c>
      <c r="AQ83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831" s="20">
        <v>300</v>
      </c>
      <c r="AS831" s="20">
        <v>300</v>
      </c>
      <c r="AT831" s="20">
        <v>300</v>
      </c>
      <c r="AU831" s="20">
        <v>300</v>
      </c>
      <c r="AV831" s="20">
        <v>300</v>
      </c>
      <c r="AW831" s="20">
        <v>300</v>
      </c>
      <c r="AX831" s="20">
        <v>300</v>
      </c>
      <c r="AY831" s="20">
        <v>300</v>
      </c>
      <c r="AZ831" s="20">
        <v>300</v>
      </c>
      <c r="BA831" s="21" t="str">
        <f>TEXT(Tableau1[[#This Row],[Date]],"aaaa")</f>
        <v>2021</v>
      </c>
      <c r="BB831" s="21" t="str">
        <f>TEXT(Tableau1[[#This Row],[Date]],"mmmm")</f>
        <v>avril</v>
      </c>
      <c r="BC831" s="21">
        <f>_xlfn.ISOWEEKNUM(Tableau1[[#This Row],[Date]])</f>
        <v>14</v>
      </c>
      <c r="BD831" s="21" t="str">
        <f>TEXT(Tableau1[[#This Row],[Date]],"jjjj")</f>
        <v>vendredi</v>
      </c>
      <c r="BE831" s="21">
        <f>VLOOKUP(ROUND(Tableau1[[#This Row],[Année]],4),Tableau2[#Data],2)</f>
        <v>788</v>
      </c>
      <c r="BF831" s="21" t="str">
        <f>VLOOKUP(Tableau1[[#This Row],[Date]],Tableau3[],2)</f>
        <v>2021-2022</v>
      </c>
    </row>
    <row r="832" spans="1:58" x14ac:dyDescent="0.3">
      <c r="A832" s="22">
        <v>44296</v>
      </c>
      <c r="B832" s="20">
        <v>100</v>
      </c>
      <c r="C832" s="20">
        <v>100</v>
      </c>
      <c r="D832" s="20">
        <v>100</v>
      </c>
      <c r="E832" s="20">
        <v>100</v>
      </c>
      <c r="F832" s="20">
        <v>100</v>
      </c>
      <c r="G832" s="20">
        <v>100</v>
      </c>
      <c r="H832" s="20">
        <v>100</v>
      </c>
      <c r="I832" s="20">
        <v>100</v>
      </c>
      <c r="J832" s="20">
        <v>100</v>
      </c>
      <c r="K832" s="20">
        <v>100</v>
      </c>
      <c r="L832" s="20">
        <v>100</v>
      </c>
      <c r="M832" s="20">
        <v>100</v>
      </c>
      <c r="N832" s="20">
        <v>100</v>
      </c>
      <c r="O832" s="20">
        <v>100</v>
      </c>
      <c r="P832" s="20">
        <v>100</v>
      </c>
      <c r="Q832" s="20">
        <v>100</v>
      </c>
      <c r="R832" s="20">
        <v>100</v>
      </c>
      <c r="S832" s="20">
        <v>100</v>
      </c>
      <c r="T832" s="20">
        <v>100</v>
      </c>
      <c r="U832" s="20">
        <v>100</v>
      </c>
      <c r="V832" s="20">
        <v>100</v>
      </c>
      <c r="W832" s="20">
        <v>100</v>
      </c>
      <c r="X832" s="20">
        <v>100</v>
      </c>
      <c r="Y832" s="20">
        <v>100</v>
      </c>
      <c r="Z832" s="20">
        <v>100</v>
      </c>
      <c r="AA832" s="20">
        <v>300</v>
      </c>
      <c r="AB832" s="20">
        <v>300</v>
      </c>
      <c r="AC832" s="20">
        <v>300</v>
      </c>
      <c r="AD832" s="20">
        <v>300</v>
      </c>
      <c r="AE832" s="20">
        <v>300</v>
      </c>
      <c r="AF832" s="20">
        <v>300</v>
      </c>
      <c r="AG832" s="20">
        <v>300</v>
      </c>
      <c r="AH832" s="20">
        <v>300</v>
      </c>
      <c r="AI832" s="20">
        <v>300</v>
      </c>
      <c r="AJ832" s="20">
        <v>300</v>
      </c>
      <c r="AK832" s="20">
        <v>300</v>
      </c>
      <c r="AL832" s="20">
        <v>300</v>
      </c>
      <c r="AM832" s="20">
        <v>300</v>
      </c>
      <c r="AN832" s="20">
        <v>300</v>
      </c>
      <c r="AO832" s="31"/>
      <c r="AP832" s="31">
        <f>Tableau1[[#This Row],[EC Vestiaires m³]]+Tableau1[[#This Row],[Vestiaires EF]]+Tableau1[[#This Row],[Zone B]]</f>
        <v>300</v>
      </c>
      <c r="AQ83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-1900</v>
      </c>
      <c r="AR832" s="20">
        <v>300</v>
      </c>
      <c r="AS832" s="20">
        <v>300</v>
      </c>
      <c r="AT832" s="20">
        <v>300</v>
      </c>
      <c r="AU832" s="20">
        <v>300</v>
      </c>
      <c r="AV832" s="20">
        <v>300</v>
      </c>
      <c r="AW832" s="20">
        <v>300</v>
      </c>
      <c r="AX832" s="20">
        <v>300</v>
      </c>
      <c r="AY832" s="20">
        <v>300</v>
      </c>
      <c r="AZ832" s="20">
        <v>300</v>
      </c>
      <c r="BA832" s="21" t="str">
        <f>TEXT(Tableau1[[#This Row],[Date]],"aaaa")</f>
        <v>2021</v>
      </c>
      <c r="BB832" s="21" t="str">
        <f>TEXT(Tableau1[[#This Row],[Date]],"mmmm")</f>
        <v>avril</v>
      </c>
      <c r="BC832" s="21">
        <f>_xlfn.ISOWEEKNUM(Tableau1[[#This Row],[Date]])</f>
        <v>14</v>
      </c>
      <c r="BD832" s="21" t="str">
        <f>TEXT(Tableau1[[#This Row],[Date]],"jjjj")</f>
        <v>samedi</v>
      </c>
      <c r="BE832" s="21">
        <f>VLOOKUP(ROUND(Tableau1[[#This Row],[Année]],4),Tableau2[#Data],2)</f>
        <v>788</v>
      </c>
      <c r="BF832" s="21" t="str">
        <f>VLOOKUP(Tableau1[[#This Row],[Date]],Tableau3[],2)</f>
        <v>2021-2022</v>
      </c>
    </row>
    <row r="833" spans="1:58" x14ac:dyDescent="0.3">
      <c r="A833" s="22">
        <v>44297</v>
      </c>
      <c r="B833" s="20">
        <v>100</v>
      </c>
      <c r="C833" s="20">
        <v>100</v>
      </c>
      <c r="D833" s="20">
        <v>100</v>
      </c>
      <c r="E833" s="20">
        <v>100</v>
      </c>
      <c r="F833" s="20">
        <v>100</v>
      </c>
      <c r="G833" s="20">
        <v>100</v>
      </c>
      <c r="H833" s="20">
        <v>100</v>
      </c>
      <c r="I833" s="20">
        <v>100</v>
      </c>
      <c r="J833" s="20">
        <v>100</v>
      </c>
      <c r="K833" s="20">
        <v>100</v>
      </c>
      <c r="L833" s="20">
        <v>100</v>
      </c>
      <c r="M833" s="20">
        <v>100</v>
      </c>
      <c r="N833" s="20">
        <v>100</v>
      </c>
      <c r="O833" s="20">
        <v>100</v>
      </c>
      <c r="P833" s="20">
        <v>100</v>
      </c>
      <c r="Q833" s="20">
        <v>100</v>
      </c>
      <c r="R833" s="20">
        <v>100</v>
      </c>
      <c r="S833" s="20">
        <v>100</v>
      </c>
      <c r="T833" s="20">
        <v>100</v>
      </c>
      <c r="U833" s="20">
        <v>100</v>
      </c>
      <c r="V833" s="20">
        <v>100</v>
      </c>
      <c r="W833" s="20">
        <v>100</v>
      </c>
      <c r="X833" s="20">
        <v>100</v>
      </c>
      <c r="Y833" s="20">
        <v>100</v>
      </c>
      <c r="Z833" s="20">
        <v>100</v>
      </c>
      <c r="AA833" s="20">
        <v>300</v>
      </c>
      <c r="AB833" s="20">
        <v>300</v>
      </c>
      <c r="AC833" s="20">
        <v>300</v>
      </c>
      <c r="AD833" s="20">
        <v>300</v>
      </c>
      <c r="AE833" s="20">
        <v>300</v>
      </c>
      <c r="AF833" s="20">
        <v>300</v>
      </c>
      <c r="AG833" s="20">
        <v>300</v>
      </c>
      <c r="AH833" s="20">
        <v>300</v>
      </c>
      <c r="AI833" s="20">
        <v>300</v>
      </c>
      <c r="AJ833" s="20">
        <v>300</v>
      </c>
      <c r="AK833" s="20">
        <v>300</v>
      </c>
      <c r="AL833" s="20">
        <v>300</v>
      </c>
      <c r="AM833" s="20">
        <v>400</v>
      </c>
      <c r="AN833" s="20">
        <v>300</v>
      </c>
      <c r="AO833" s="31"/>
      <c r="AP833" s="31">
        <f>Tableau1[[#This Row],[EC Vestiaires m³]]+Tableau1[[#This Row],[Vestiaires EF]]+Tableau1[[#This Row],[Zone B]]</f>
        <v>300</v>
      </c>
      <c r="AQ83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833" s="20">
        <v>300</v>
      </c>
      <c r="AS833" s="20">
        <v>300</v>
      </c>
      <c r="AT833" s="20">
        <v>300</v>
      </c>
      <c r="AU833" s="20">
        <v>300</v>
      </c>
      <c r="AV833" s="20">
        <v>300</v>
      </c>
      <c r="AW833" s="20">
        <v>300</v>
      </c>
      <c r="AX833" s="20">
        <v>300</v>
      </c>
      <c r="AY833" s="20">
        <v>300</v>
      </c>
      <c r="AZ833" s="20">
        <v>300</v>
      </c>
      <c r="BA833" s="21" t="str">
        <f>TEXT(Tableau1[[#This Row],[Date]],"aaaa")</f>
        <v>2021</v>
      </c>
      <c r="BB833" s="21" t="str">
        <f>TEXT(Tableau1[[#This Row],[Date]],"mmmm")</f>
        <v>avril</v>
      </c>
      <c r="BC833" s="21">
        <f>_xlfn.ISOWEEKNUM(Tableau1[[#This Row],[Date]])</f>
        <v>14</v>
      </c>
      <c r="BD833" s="21" t="str">
        <f>TEXT(Tableau1[[#This Row],[Date]],"jjjj")</f>
        <v>dimanche</v>
      </c>
      <c r="BE833" s="21">
        <f>VLOOKUP(ROUND(Tableau1[[#This Row],[Année]],4),Tableau2[#Data],2)</f>
        <v>788</v>
      </c>
      <c r="BF833" s="21" t="str">
        <f>VLOOKUP(Tableau1[[#This Row],[Date]],Tableau3[],2)</f>
        <v>2021-2022</v>
      </c>
    </row>
    <row r="834" spans="1:58" x14ac:dyDescent="0.3">
      <c r="A834" s="22">
        <v>44298</v>
      </c>
      <c r="B834" s="20">
        <v>100</v>
      </c>
      <c r="C834" s="20">
        <v>100</v>
      </c>
      <c r="D834" s="20">
        <v>100</v>
      </c>
      <c r="E834" s="20">
        <v>100</v>
      </c>
      <c r="F834" s="20">
        <v>100</v>
      </c>
      <c r="G834" s="20">
        <v>100</v>
      </c>
      <c r="H834" s="20">
        <v>100</v>
      </c>
      <c r="I834" s="20">
        <v>100</v>
      </c>
      <c r="J834" s="20">
        <v>100</v>
      </c>
      <c r="K834" s="20">
        <v>100</v>
      </c>
      <c r="L834" s="20">
        <v>100</v>
      </c>
      <c r="M834" s="20">
        <v>100</v>
      </c>
      <c r="N834" s="20">
        <v>100</v>
      </c>
      <c r="O834" s="20">
        <v>100</v>
      </c>
      <c r="P834" s="20">
        <v>100</v>
      </c>
      <c r="Q834" s="20">
        <v>100</v>
      </c>
      <c r="R834" s="20">
        <v>100</v>
      </c>
      <c r="S834" s="20">
        <v>100</v>
      </c>
      <c r="T834" s="20">
        <v>100</v>
      </c>
      <c r="U834" s="20">
        <v>100</v>
      </c>
      <c r="V834" s="20">
        <v>100</v>
      </c>
      <c r="W834" s="20">
        <v>100</v>
      </c>
      <c r="X834" s="20">
        <v>100</v>
      </c>
      <c r="Y834" s="20">
        <v>100</v>
      </c>
      <c r="Z834" s="20">
        <v>100</v>
      </c>
      <c r="AA834" s="20">
        <v>300</v>
      </c>
      <c r="AB834" s="20">
        <v>300</v>
      </c>
      <c r="AC834" s="20">
        <v>300</v>
      </c>
      <c r="AD834" s="20">
        <v>300</v>
      </c>
      <c r="AE834" s="20">
        <v>300</v>
      </c>
      <c r="AF834" s="20">
        <v>300</v>
      </c>
      <c r="AG834" s="20">
        <v>300</v>
      </c>
      <c r="AH834" s="20">
        <v>300</v>
      </c>
      <c r="AI834" s="20">
        <v>300</v>
      </c>
      <c r="AJ834" s="20">
        <v>300</v>
      </c>
      <c r="AK834" s="20">
        <v>300</v>
      </c>
      <c r="AL834" s="20">
        <v>300</v>
      </c>
      <c r="AM834" s="20">
        <v>400</v>
      </c>
      <c r="AN834" s="20">
        <v>300</v>
      </c>
      <c r="AO834" s="31"/>
      <c r="AP834" s="31">
        <f>Tableau1[[#This Row],[EC Vestiaires m³]]+Tableau1[[#This Row],[Vestiaires EF]]+Tableau1[[#This Row],[Zone B]]</f>
        <v>300</v>
      </c>
      <c r="AQ83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834" s="20">
        <v>300</v>
      </c>
      <c r="AS834" s="20">
        <v>300</v>
      </c>
      <c r="AT834" s="20">
        <v>300</v>
      </c>
      <c r="AU834" s="20">
        <v>300</v>
      </c>
      <c r="AV834" s="20">
        <v>300</v>
      </c>
      <c r="AW834" s="20">
        <v>300</v>
      </c>
      <c r="AX834" s="20">
        <v>300</v>
      </c>
      <c r="AY834" s="20">
        <v>300</v>
      </c>
      <c r="AZ834" s="20">
        <v>300</v>
      </c>
      <c r="BA834" s="21" t="str">
        <f>TEXT(Tableau1[[#This Row],[Date]],"aaaa")</f>
        <v>2021</v>
      </c>
      <c r="BB834" s="21" t="str">
        <f>TEXT(Tableau1[[#This Row],[Date]],"mmmm")</f>
        <v>avril</v>
      </c>
      <c r="BC834" s="21">
        <f>_xlfn.ISOWEEKNUM(Tableau1[[#This Row],[Date]])</f>
        <v>15</v>
      </c>
      <c r="BD834" s="21" t="str">
        <f>TEXT(Tableau1[[#This Row],[Date]],"jjjj")</f>
        <v>lundi</v>
      </c>
      <c r="BE834" s="21">
        <f>VLOOKUP(ROUND(Tableau1[[#This Row],[Année]],4),Tableau2[#Data],2)</f>
        <v>788</v>
      </c>
      <c r="BF834" s="21" t="str">
        <f>VLOOKUP(Tableau1[[#This Row],[Date]],Tableau3[],2)</f>
        <v>2021-2022</v>
      </c>
    </row>
    <row r="835" spans="1:58" x14ac:dyDescent="0.3">
      <c r="A835" s="22">
        <v>44299</v>
      </c>
      <c r="B835" s="20">
        <v>100</v>
      </c>
      <c r="C835" s="20">
        <v>100</v>
      </c>
      <c r="D835" s="20">
        <v>100</v>
      </c>
      <c r="E835" s="20">
        <v>100</v>
      </c>
      <c r="F835" s="20">
        <v>100</v>
      </c>
      <c r="G835" s="20">
        <v>100</v>
      </c>
      <c r="H835" s="20">
        <v>100</v>
      </c>
      <c r="I835" s="20">
        <v>100</v>
      </c>
      <c r="J835" s="20">
        <v>100</v>
      </c>
      <c r="K835" s="20">
        <v>100</v>
      </c>
      <c r="L835" s="20">
        <v>100</v>
      </c>
      <c r="M835" s="20">
        <v>100</v>
      </c>
      <c r="N835" s="20">
        <v>100</v>
      </c>
      <c r="O835" s="20">
        <v>100</v>
      </c>
      <c r="P835" s="20">
        <v>100</v>
      </c>
      <c r="Q835" s="20">
        <v>100</v>
      </c>
      <c r="R835" s="20">
        <v>100</v>
      </c>
      <c r="S835" s="20">
        <v>100</v>
      </c>
      <c r="T835" s="20">
        <v>100</v>
      </c>
      <c r="U835" s="20">
        <v>100</v>
      </c>
      <c r="V835" s="20">
        <v>100</v>
      </c>
      <c r="W835" s="20">
        <v>100</v>
      </c>
      <c r="X835" s="20">
        <v>100</v>
      </c>
      <c r="Y835" s="20">
        <v>100</v>
      </c>
      <c r="Z835" s="20">
        <v>100</v>
      </c>
      <c r="AA835" s="20">
        <v>300</v>
      </c>
      <c r="AB835" s="20">
        <v>300</v>
      </c>
      <c r="AC835" s="20">
        <v>300</v>
      </c>
      <c r="AD835" s="20">
        <v>300</v>
      </c>
      <c r="AE835" s="20">
        <v>300</v>
      </c>
      <c r="AF835" s="20">
        <v>300</v>
      </c>
      <c r="AG835" s="20">
        <v>300</v>
      </c>
      <c r="AH835" s="20">
        <v>300</v>
      </c>
      <c r="AI835" s="20">
        <v>300</v>
      </c>
      <c r="AJ835" s="20">
        <v>300</v>
      </c>
      <c r="AK835" s="20">
        <v>300</v>
      </c>
      <c r="AL835" s="20">
        <v>300</v>
      </c>
      <c r="AM835" s="20">
        <v>400</v>
      </c>
      <c r="AN835" s="20">
        <v>300</v>
      </c>
      <c r="AO835" s="31"/>
      <c r="AP835" s="31">
        <f>Tableau1[[#This Row],[EC Vestiaires m³]]+Tableau1[[#This Row],[Vestiaires EF]]+Tableau1[[#This Row],[Zone B]]</f>
        <v>300</v>
      </c>
      <c r="AQ83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835" s="20">
        <v>300</v>
      </c>
      <c r="AS835" s="20">
        <v>300</v>
      </c>
      <c r="AT835" s="20">
        <v>300</v>
      </c>
      <c r="AU835" s="20">
        <v>300</v>
      </c>
      <c r="AV835" s="20">
        <v>300</v>
      </c>
      <c r="AW835" s="20">
        <v>300</v>
      </c>
      <c r="AX835" s="20">
        <v>300</v>
      </c>
      <c r="AY835" s="20">
        <v>300</v>
      </c>
      <c r="AZ835" s="20">
        <v>300</v>
      </c>
      <c r="BA835" s="21" t="str">
        <f>TEXT(Tableau1[[#This Row],[Date]],"aaaa")</f>
        <v>2021</v>
      </c>
      <c r="BB835" s="21" t="str">
        <f>TEXT(Tableau1[[#This Row],[Date]],"mmmm")</f>
        <v>avril</v>
      </c>
      <c r="BC835" s="21">
        <f>_xlfn.ISOWEEKNUM(Tableau1[[#This Row],[Date]])</f>
        <v>15</v>
      </c>
      <c r="BD835" s="21" t="str">
        <f>TEXT(Tableau1[[#This Row],[Date]],"jjjj")</f>
        <v>mardi</v>
      </c>
      <c r="BE835" s="21">
        <f>VLOOKUP(ROUND(Tableau1[[#This Row],[Année]],4),Tableau2[#Data],2)</f>
        <v>788</v>
      </c>
      <c r="BF835" s="21" t="str">
        <f>VLOOKUP(Tableau1[[#This Row],[Date]],Tableau3[],2)</f>
        <v>2021-2022</v>
      </c>
    </row>
    <row r="836" spans="1:58" x14ac:dyDescent="0.3">
      <c r="A836" s="22">
        <v>44300</v>
      </c>
      <c r="B836" s="20">
        <v>100</v>
      </c>
      <c r="C836" s="20">
        <v>100</v>
      </c>
      <c r="D836" s="20">
        <v>100</v>
      </c>
      <c r="E836" s="20">
        <v>100</v>
      </c>
      <c r="F836" s="20">
        <v>100</v>
      </c>
      <c r="G836" s="20">
        <v>100</v>
      </c>
      <c r="H836" s="20">
        <v>100</v>
      </c>
      <c r="I836" s="20">
        <v>100</v>
      </c>
      <c r="J836" s="20">
        <v>100</v>
      </c>
      <c r="K836" s="20">
        <v>100</v>
      </c>
      <c r="L836" s="20">
        <v>100</v>
      </c>
      <c r="M836" s="20">
        <v>100</v>
      </c>
      <c r="N836" s="20">
        <v>100</v>
      </c>
      <c r="O836" s="20">
        <v>100</v>
      </c>
      <c r="P836" s="20">
        <v>100</v>
      </c>
      <c r="Q836" s="20">
        <v>100</v>
      </c>
      <c r="R836" s="20">
        <v>100</v>
      </c>
      <c r="S836" s="20">
        <v>100</v>
      </c>
      <c r="T836" s="20">
        <v>100</v>
      </c>
      <c r="U836" s="20">
        <v>100</v>
      </c>
      <c r="V836" s="20">
        <v>100</v>
      </c>
      <c r="W836" s="20">
        <v>100</v>
      </c>
      <c r="X836" s="20">
        <v>100</v>
      </c>
      <c r="Y836" s="20">
        <v>100</v>
      </c>
      <c r="Z836" s="20">
        <v>100</v>
      </c>
      <c r="AA836" s="20">
        <v>300</v>
      </c>
      <c r="AB836" s="20">
        <v>300</v>
      </c>
      <c r="AC836" s="20">
        <v>300</v>
      </c>
      <c r="AD836" s="20">
        <v>300</v>
      </c>
      <c r="AE836" s="20">
        <v>300</v>
      </c>
      <c r="AF836" s="20">
        <v>300</v>
      </c>
      <c r="AG836" s="20">
        <v>300</v>
      </c>
      <c r="AH836" s="20">
        <v>300</v>
      </c>
      <c r="AI836" s="20">
        <v>300</v>
      </c>
      <c r="AJ836" s="20">
        <v>300</v>
      </c>
      <c r="AK836" s="20">
        <v>300</v>
      </c>
      <c r="AL836" s="20">
        <v>300</v>
      </c>
      <c r="AM836" s="20">
        <v>400</v>
      </c>
      <c r="AN836" s="20">
        <v>300</v>
      </c>
      <c r="AO836" s="31"/>
      <c r="AP836" s="31">
        <f>Tableau1[[#This Row],[EC Vestiaires m³]]+Tableau1[[#This Row],[Vestiaires EF]]+Tableau1[[#This Row],[Zone B]]</f>
        <v>300</v>
      </c>
      <c r="AQ83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836" s="20">
        <v>300</v>
      </c>
      <c r="AS836" s="20">
        <v>300</v>
      </c>
      <c r="AT836" s="20">
        <v>300</v>
      </c>
      <c r="AU836" s="20">
        <v>300</v>
      </c>
      <c r="AV836" s="20">
        <v>300</v>
      </c>
      <c r="AW836" s="20">
        <v>300</v>
      </c>
      <c r="AX836" s="20">
        <v>300</v>
      </c>
      <c r="AY836" s="20">
        <v>300</v>
      </c>
      <c r="AZ836" s="20">
        <v>300</v>
      </c>
      <c r="BA836" s="21" t="str">
        <f>TEXT(Tableau1[[#This Row],[Date]],"aaaa")</f>
        <v>2021</v>
      </c>
      <c r="BB836" s="21" t="str">
        <f>TEXT(Tableau1[[#This Row],[Date]],"mmmm")</f>
        <v>avril</v>
      </c>
      <c r="BC836" s="21">
        <f>_xlfn.ISOWEEKNUM(Tableau1[[#This Row],[Date]])</f>
        <v>15</v>
      </c>
      <c r="BD836" s="21" t="str">
        <f>TEXT(Tableau1[[#This Row],[Date]],"jjjj")</f>
        <v>mercredi</v>
      </c>
      <c r="BE836" s="21">
        <f>VLOOKUP(ROUND(Tableau1[[#This Row],[Année]],4),Tableau2[#Data],2)</f>
        <v>788</v>
      </c>
      <c r="BF836" s="21" t="str">
        <f>VLOOKUP(Tableau1[[#This Row],[Date]],Tableau3[],2)</f>
        <v>2021-2022</v>
      </c>
    </row>
    <row r="837" spans="1:58" x14ac:dyDescent="0.3">
      <c r="A837" s="22">
        <v>44301</v>
      </c>
      <c r="B837" s="20">
        <v>100</v>
      </c>
      <c r="C837" s="20">
        <v>100</v>
      </c>
      <c r="D837" s="20">
        <v>100</v>
      </c>
      <c r="E837" s="20">
        <v>100</v>
      </c>
      <c r="F837" s="20">
        <v>100</v>
      </c>
      <c r="G837" s="20">
        <v>100</v>
      </c>
      <c r="H837" s="20">
        <v>100</v>
      </c>
      <c r="I837" s="20">
        <v>100</v>
      </c>
      <c r="J837" s="20">
        <v>100</v>
      </c>
      <c r="K837" s="20">
        <v>100</v>
      </c>
      <c r="L837" s="20">
        <v>100</v>
      </c>
      <c r="M837" s="20">
        <v>100</v>
      </c>
      <c r="N837" s="20">
        <v>100</v>
      </c>
      <c r="O837" s="20">
        <v>100</v>
      </c>
      <c r="P837" s="20">
        <v>100</v>
      </c>
      <c r="Q837" s="20">
        <v>100</v>
      </c>
      <c r="R837" s="20">
        <v>100</v>
      </c>
      <c r="S837" s="20">
        <v>100</v>
      </c>
      <c r="T837" s="20">
        <v>100</v>
      </c>
      <c r="U837" s="20">
        <v>100</v>
      </c>
      <c r="V837" s="20">
        <v>100</v>
      </c>
      <c r="W837" s="20">
        <v>100</v>
      </c>
      <c r="X837" s="20">
        <v>100</v>
      </c>
      <c r="Y837" s="20">
        <v>100</v>
      </c>
      <c r="Z837" s="20">
        <v>100</v>
      </c>
      <c r="AA837" s="20">
        <v>300</v>
      </c>
      <c r="AB837" s="20">
        <v>300</v>
      </c>
      <c r="AC837" s="20">
        <v>300</v>
      </c>
      <c r="AD837" s="20">
        <v>300</v>
      </c>
      <c r="AE837" s="20">
        <v>300</v>
      </c>
      <c r="AF837" s="20">
        <v>300</v>
      </c>
      <c r="AG837" s="20">
        <v>300</v>
      </c>
      <c r="AH837" s="20">
        <v>300</v>
      </c>
      <c r="AI837" s="20">
        <v>300</v>
      </c>
      <c r="AJ837" s="20">
        <v>300</v>
      </c>
      <c r="AK837" s="20">
        <v>300</v>
      </c>
      <c r="AL837" s="20">
        <v>300</v>
      </c>
      <c r="AM837" s="20">
        <v>400</v>
      </c>
      <c r="AN837" s="20">
        <v>300</v>
      </c>
      <c r="AO837" s="31"/>
      <c r="AP837" s="31">
        <f>Tableau1[[#This Row],[EC Vestiaires m³]]+Tableau1[[#This Row],[Vestiaires EF]]+Tableau1[[#This Row],[Zone B]]</f>
        <v>300</v>
      </c>
      <c r="AQ83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837" s="20">
        <v>300</v>
      </c>
      <c r="AS837" s="20">
        <v>300</v>
      </c>
      <c r="AT837" s="20">
        <v>300</v>
      </c>
      <c r="AU837" s="20">
        <v>300</v>
      </c>
      <c r="AV837" s="20">
        <v>300</v>
      </c>
      <c r="AW837" s="20">
        <v>300</v>
      </c>
      <c r="AX837" s="20">
        <v>300</v>
      </c>
      <c r="AY837" s="20">
        <v>300</v>
      </c>
      <c r="AZ837" s="20">
        <v>300</v>
      </c>
      <c r="BA837" s="21" t="str">
        <f>TEXT(Tableau1[[#This Row],[Date]],"aaaa")</f>
        <v>2021</v>
      </c>
      <c r="BB837" s="21" t="str">
        <f>TEXT(Tableau1[[#This Row],[Date]],"mmmm")</f>
        <v>avril</v>
      </c>
      <c r="BC837" s="21">
        <f>_xlfn.ISOWEEKNUM(Tableau1[[#This Row],[Date]])</f>
        <v>15</v>
      </c>
      <c r="BD837" s="21" t="str">
        <f>TEXT(Tableau1[[#This Row],[Date]],"jjjj")</f>
        <v>jeudi</v>
      </c>
      <c r="BE837" s="21">
        <f>VLOOKUP(ROUND(Tableau1[[#This Row],[Année]],4),Tableau2[#Data],2)</f>
        <v>788</v>
      </c>
      <c r="BF837" s="21" t="str">
        <f>VLOOKUP(Tableau1[[#This Row],[Date]],Tableau3[],2)</f>
        <v>2021-2022</v>
      </c>
    </row>
    <row r="838" spans="1:58" x14ac:dyDescent="0.3">
      <c r="A838" s="22">
        <v>44302</v>
      </c>
      <c r="B838" s="20">
        <v>100</v>
      </c>
      <c r="C838" s="20">
        <v>100</v>
      </c>
      <c r="D838" s="20">
        <v>100</v>
      </c>
      <c r="E838" s="20">
        <v>100</v>
      </c>
      <c r="F838" s="20">
        <v>100</v>
      </c>
      <c r="G838" s="20">
        <v>100</v>
      </c>
      <c r="H838" s="20">
        <v>100</v>
      </c>
      <c r="I838" s="20">
        <v>100</v>
      </c>
      <c r="J838" s="20">
        <v>100</v>
      </c>
      <c r="K838" s="20">
        <v>100</v>
      </c>
      <c r="L838" s="20">
        <v>100</v>
      </c>
      <c r="M838" s="20">
        <v>100</v>
      </c>
      <c r="N838" s="20">
        <v>100</v>
      </c>
      <c r="O838" s="20">
        <v>100</v>
      </c>
      <c r="P838" s="20">
        <v>100</v>
      </c>
      <c r="Q838" s="20">
        <v>100</v>
      </c>
      <c r="R838" s="20">
        <v>100</v>
      </c>
      <c r="S838" s="20">
        <v>100</v>
      </c>
      <c r="T838" s="20">
        <v>100</v>
      </c>
      <c r="U838" s="20">
        <v>100</v>
      </c>
      <c r="V838" s="20">
        <v>100</v>
      </c>
      <c r="W838" s="20">
        <v>100</v>
      </c>
      <c r="X838" s="20">
        <v>100</v>
      </c>
      <c r="Y838" s="20">
        <v>100</v>
      </c>
      <c r="Z838" s="20">
        <v>100</v>
      </c>
      <c r="AA838" s="20">
        <v>300</v>
      </c>
      <c r="AB838" s="20">
        <v>300</v>
      </c>
      <c r="AC838" s="20">
        <v>300</v>
      </c>
      <c r="AD838" s="20">
        <v>300</v>
      </c>
      <c r="AE838" s="20">
        <v>300</v>
      </c>
      <c r="AF838" s="20">
        <v>300</v>
      </c>
      <c r="AG838" s="20">
        <v>300</v>
      </c>
      <c r="AH838" s="20">
        <v>300</v>
      </c>
      <c r="AI838" s="20">
        <v>300</v>
      </c>
      <c r="AJ838" s="20">
        <v>300</v>
      </c>
      <c r="AK838" s="20">
        <v>300</v>
      </c>
      <c r="AL838" s="20">
        <v>300</v>
      </c>
      <c r="AM838" s="20">
        <v>400</v>
      </c>
      <c r="AN838" s="20">
        <v>300</v>
      </c>
      <c r="AO838" s="31"/>
      <c r="AP838" s="31">
        <f>Tableau1[[#This Row],[EC Vestiaires m³]]+Tableau1[[#This Row],[Vestiaires EF]]+Tableau1[[#This Row],[Zone B]]</f>
        <v>300</v>
      </c>
      <c r="AQ83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838" s="20">
        <v>300</v>
      </c>
      <c r="AS838" s="20">
        <v>300</v>
      </c>
      <c r="AT838" s="20">
        <v>300</v>
      </c>
      <c r="AU838" s="20">
        <v>300</v>
      </c>
      <c r="AV838" s="20">
        <v>300</v>
      </c>
      <c r="AW838" s="20">
        <v>300</v>
      </c>
      <c r="AX838" s="20">
        <v>300</v>
      </c>
      <c r="AY838" s="20">
        <v>300</v>
      </c>
      <c r="AZ838" s="20">
        <v>300</v>
      </c>
      <c r="BA838" s="21" t="str">
        <f>TEXT(Tableau1[[#This Row],[Date]],"aaaa")</f>
        <v>2021</v>
      </c>
      <c r="BB838" s="21" t="str">
        <f>TEXT(Tableau1[[#This Row],[Date]],"mmmm")</f>
        <v>avril</v>
      </c>
      <c r="BC838" s="21">
        <f>_xlfn.ISOWEEKNUM(Tableau1[[#This Row],[Date]])</f>
        <v>15</v>
      </c>
      <c r="BD838" s="21" t="str">
        <f>TEXT(Tableau1[[#This Row],[Date]],"jjjj")</f>
        <v>vendredi</v>
      </c>
      <c r="BE838" s="21">
        <f>VLOOKUP(ROUND(Tableau1[[#This Row],[Année]],4),Tableau2[#Data],2)</f>
        <v>788</v>
      </c>
      <c r="BF838" s="21" t="str">
        <f>VLOOKUP(Tableau1[[#This Row],[Date]],Tableau3[],2)</f>
        <v>2021-2022</v>
      </c>
    </row>
    <row r="839" spans="1:58" x14ac:dyDescent="0.3">
      <c r="A839" s="22">
        <v>44303</v>
      </c>
      <c r="B839" s="20">
        <v>100</v>
      </c>
      <c r="C839" s="20">
        <v>100</v>
      </c>
      <c r="D839" s="20">
        <v>100</v>
      </c>
      <c r="E839" s="20">
        <v>100</v>
      </c>
      <c r="F839" s="20">
        <v>100</v>
      </c>
      <c r="G839" s="20">
        <v>100</v>
      </c>
      <c r="H839" s="20">
        <v>100</v>
      </c>
      <c r="I839" s="20">
        <v>100</v>
      </c>
      <c r="J839" s="20">
        <v>100</v>
      </c>
      <c r="K839" s="20">
        <v>100</v>
      </c>
      <c r="L839" s="20">
        <v>100</v>
      </c>
      <c r="M839" s="20">
        <v>100</v>
      </c>
      <c r="N839" s="20">
        <v>100</v>
      </c>
      <c r="O839" s="20">
        <v>100</v>
      </c>
      <c r="P839" s="20">
        <v>100</v>
      </c>
      <c r="Q839" s="20">
        <v>100</v>
      </c>
      <c r="R839" s="20">
        <v>100</v>
      </c>
      <c r="S839" s="20">
        <v>100</v>
      </c>
      <c r="T839" s="20">
        <v>100</v>
      </c>
      <c r="U839" s="20">
        <v>100</v>
      </c>
      <c r="V839" s="20">
        <v>100</v>
      </c>
      <c r="W839" s="20">
        <v>100</v>
      </c>
      <c r="X839" s="20">
        <v>100</v>
      </c>
      <c r="Y839" s="20">
        <v>100</v>
      </c>
      <c r="Z839" s="20">
        <v>100</v>
      </c>
      <c r="AA839" s="20">
        <v>300</v>
      </c>
      <c r="AB839" s="20">
        <v>300</v>
      </c>
      <c r="AC839" s="20">
        <v>300</v>
      </c>
      <c r="AD839" s="20">
        <v>300</v>
      </c>
      <c r="AE839" s="20">
        <v>300</v>
      </c>
      <c r="AF839" s="20">
        <v>300</v>
      </c>
      <c r="AG839" s="20">
        <v>300</v>
      </c>
      <c r="AH839" s="20">
        <v>300</v>
      </c>
      <c r="AI839" s="20">
        <v>300</v>
      </c>
      <c r="AJ839" s="20">
        <v>300</v>
      </c>
      <c r="AK839" s="20">
        <v>300</v>
      </c>
      <c r="AL839" s="20">
        <v>300</v>
      </c>
      <c r="AM839" s="20">
        <v>400</v>
      </c>
      <c r="AN839" s="20">
        <v>300</v>
      </c>
      <c r="AO839" s="31"/>
      <c r="AP839" s="31">
        <f>Tableau1[[#This Row],[EC Vestiaires m³]]+Tableau1[[#This Row],[Vestiaires EF]]+Tableau1[[#This Row],[Zone B]]</f>
        <v>300</v>
      </c>
      <c r="AQ83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839" s="20">
        <v>300</v>
      </c>
      <c r="AS839" s="20">
        <v>300</v>
      </c>
      <c r="AT839" s="20">
        <v>300</v>
      </c>
      <c r="AU839" s="20">
        <v>300</v>
      </c>
      <c r="AV839" s="20">
        <v>300</v>
      </c>
      <c r="AW839" s="20">
        <v>300</v>
      </c>
      <c r="AX839" s="20">
        <v>300</v>
      </c>
      <c r="AY839" s="20">
        <v>300</v>
      </c>
      <c r="AZ839" s="20">
        <v>300</v>
      </c>
      <c r="BA839" s="21" t="str">
        <f>TEXT(Tableau1[[#This Row],[Date]],"aaaa")</f>
        <v>2021</v>
      </c>
      <c r="BB839" s="21" t="str">
        <f>TEXT(Tableau1[[#This Row],[Date]],"mmmm")</f>
        <v>avril</v>
      </c>
      <c r="BC839" s="21">
        <f>_xlfn.ISOWEEKNUM(Tableau1[[#This Row],[Date]])</f>
        <v>15</v>
      </c>
      <c r="BD839" s="21" t="str">
        <f>TEXT(Tableau1[[#This Row],[Date]],"jjjj")</f>
        <v>samedi</v>
      </c>
      <c r="BE839" s="21">
        <f>VLOOKUP(ROUND(Tableau1[[#This Row],[Année]],4),Tableau2[#Data],2)</f>
        <v>788</v>
      </c>
      <c r="BF839" s="21" t="str">
        <f>VLOOKUP(Tableau1[[#This Row],[Date]],Tableau3[],2)</f>
        <v>2021-2022</v>
      </c>
    </row>
    <row r="840" spans="1:58" x14ac:dyDescent="0.3">
      <c r="A840" s="22">
        <v>44304</v>
      </c>
      <c r="B840" s="20">
        <v>100</v>
      </c>
      <c r="C840" s="20">
        <v>100</v>
      </c>
      <c r="D840" s="20">
        <v>100</v>
      </c>
      <c r="E840" s="20">
        <v>100</v>
      </c>
      <c r="F840" s="20">
        <v>100</v>
      </c>
      <c r="G840" s="20">
        <v>100</v>
      </c>
      <c r="H840" s="20">
        <v>100</v>
      </c>
      <c r="I840" s="20">
        <v>100</v>
      </c>
      <c r="J840" s="20">
        <v>100</v>
      </c>
      <c r="K840" s="20">
        <v>100</v>
      </c>
      <c r="L840" s="20">
        <v>100</v>
      </c>
      <c r="M840" s="20">
        <v>100</v>
      </c>
      <c r="N840" s="20">
        <v>100</v>
      </c>
      <c r="O840" s="20">
        <v>100</v>
      </c>
      <c r="P840" s="20">
        <v>100</v>
      </c>
      <c r="Q840" s="20">
        <v>100</v>
      </c>
      <c r="R840" s="20">
        <v>100</v>
      </c>
      <c r="S840" s="20">
        <v>100</v>
      </c>
      <c r="T840" s="20">
        <v>100</v>
      </c>
      <c r="U840" s="20">
        <v>100</v>
      </c>
      <c r="V840" s="20">
        <v>100</v>
      </c>
      <c r="W840" s="20">
        <v>100</v>
      </c>
      <c r="X840" s="20">
        <v>100</v>
      </c>
      <c r="Y840" s="20">
        <v>100</v>
      </c>
      <c r="Z840" s="20">
        <v>100</v>
      </c>
      <c r="AA840" s="20">
        <v>300</v>
      </c>
      <c r="AB840" s="20">
        <v>300</v>
      </c>
      <c r="AC840" s="20">
        <v>300</v>
      </c>
      <c r="AD840" s="20">
        <v>300</v>
      </c>
      <c r="AE840" s="20">
        <v>300</v>
      </c>
      <c r="AF840" s="20">
        <v>300</v>
      </c>
      <c r="AG840" s="20">
        <v>300</v>
      </c>
      <c r="AH840" s="20">
        <v>300</v>
      </c>
      <c r="AI840" s="20">
        <v>300</v>
      </c>
      <c r="AJ840" s="20">
        <v>300</v>
      </c>
      <c r="AK840" s="20">
        <v>300</v>
      </c>
      <c r="AL840" s="20">
        <v>300</v>
      </c>
      <c r="AM840" s="20">
        <v>400</v>
      </c>
      <c r="AN840" s="20">
        <v>300</v>
      </c>
      <c r="AO840" s="31"/>
      <c r="AP840" s="31">
        <f>Tableau1[[#This Row],[EC Vestiaires m³]]+Tableau1[[#This Row],[Vestiaires EF]]+Tableau1[[#This Row],[Zone B]]</f>
        <v>300</v>
      </c>
      <c r="AQ84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840" s="20">
        <v>300</v>
      </c>
      <c r="AS840" s="20">
        <v>300</v>
      </c>
      <c r="AT840" s="20">
        <v>300</v>
      </c>
      <c r="AU840" s="20">
        <v>300</v>
      </c>
      <c r="AV840" s="20">
        <v>300</v>
      </c>
      <c r="AW840" s="20">
        <v>300</v>
      </c>
      <c r="AX840" s="20">
        <v>300</v>
      </c>
      <c r="AY840" s="20">
        <v>300</v>
      </c>
      <c r="AZ840" s="20">
        <v>300</v>
      </c>
      <c r="BA840" s="21" t="str">
        <f>TEXT(Tableau1[[#This Row],[Date]],"aaaa")</f>
        <v>2021</v>
      </c>
      <c r="BB840" s="21" t="str">
        <f>TEXT(Tableau1[[#This Row],[Date]],"mmmm")</f>
        <v>avril</v>
      </c>
      <c r="BC840" s="21">
        <f>_xlfn.ISOWEEKNUM(Tableau1[[#This Row],[Date]])</f>
        <v>15</v>
      </c>
      <c r="BD840" s="21" t="str">
        <f>TEXT(Tableau1[[#This Row],[Date]],"jjjj")</f>
        <v>dimanche</v>
      </c>
      <c r="BE840" s="21">
        <f>VLOOKUP(ROUND(Tableau1[[#This Row],[Année]],4),Tableau2[#Data],2)</f>
        <v>788</v>
      </c>
      <c r="BF840" s="21" t="str">
        <f>VLOOKUP(Tableau1[[#This Row],[Date]],Tableau3[],2)</f>
        <v>2021-2022</v>
      </c>
    </row>
    <row r="841" spans="1:58" x14ac:dyDescent="0.3">
      <c r="A841" s="22">
        <v>44305</v>
      </c>
      <c r="B841" s="20">
        <v>100</v>
      </c>
      <c r="C841" s="20">
        <v>100</v>
      </c>
      <c r="D841" s="20">
        <v>100</v>
      </c>
      <c r="E841" s="20">
        <v>100</v>
      </c>
      <c r="F841" s="20">
        <v>100</v>
      </c>
      <c r="G841" s="20">
        <v>100</v>
      </c>
      <c r="H841" s="20">
        <v>100</v>
      </c>
      <c r="I841" s="20">
        <v>100</v>
      </c>
      <c r="J841" s="20">
        <v>100</v>
      </c>
      <c r="K841" s="20">
        <v>100</v>
      </c>
      <c r="L841" s="20">
        <v>100</v>
      </c>
      <c r="M841" s="20">
        <v>100</v>
      </c>
      <c r="N841" s="20">
        <v>100</v>
      </c>
      <c r="O841" s="20">
        <v>100</v>
      </c>
      <c r="P841" s="20">
        <v>100</v>
      </c>
      <c r="Q841" s="20">
        <v>100</v>
      </c>
      <c r="R841" s="20">
        <v>100</v>
      </c>
      <c r="S841" s="20">
        <v>100</v>
      </c>
      <c r="T841" s="20">
        <v>100</v>
      </c>
      <c r="U841" s="20">
        <v>100</v>
      </c>
      <c r="V841" s="20">
        <v>100</v>
      </c>
      <c r="W841" s="20">
        <v>100</v>
      </c>
      <c r="X841" s="20">
        <v>100</v>
      </c>
      <c r="Y841" s="20">
        <v>100</v>
      </c>
      <c r="Z841" s="20">
        <v>100</v>
      </c>
      <c r="AA841" s="20">
        <v>300</v>
      </c>
      <c r="AB841" s="20">
        <v>300</v>
      </c>
      <c r="AC841" s="20">
        <v>300</v>
      </c>
      <c r="AD841" s="20">
        <v>300</v>
      </c>
      <c r="AE841" s="20">
        <v>300</v>
      </c>
      <c r="AF841" s="20">
        <v>300</v>
      </c>
      <c r="AG841" s="20">
        <v>300</v>
      </c>
      <c r="AH841" s="20">
        <v>300</v>
      </c>
      <c r="AI841" s="20">
        <v>300</v>
      </c>
      <c r="AJ841" s="20">
        <v>300</v>
      </c>
      <c r="AK841" s="20">
        <v>300</v>
      </c>
      <c r="AL841" s="20">
        <v>300</v>
      </c>
      <c r="AM841" s="20">
        <v>400</v>
      </c>
      <c r="AN841" s="20">
        <v>300</v>
      </c>
      <c r="AO841" s="31"/>
      <c r="AP841" s="31">
        <f>Tableau1[[#This Row],[EC Vestiaires m³]]+Tableau1[[#This Row],[Vestiaires EF]]+Tableau1[[#This Row],[Zone B]]</f>
        <v>300</v>
      </c>
      <c r="AQ84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841" s="20">
        <v>300</v>
      </c>
      <c r="AS841" s="20">
        <v>300</v>
      </c>
      <c r="AT841" s="20">
        <v>300</v>
      </c>
      <c r="AU841" s="20">
        <v>300</v>
      </c>
      <c r="AV841" s="20">
        <v>300</v>
      </c>
      <c r="AW841" s="20">
        <v>300</v>
      </c>
      <c r="AX841" s="20">
        <v>300</v>
      </c>
      <c r="AY841" s="20">
        <v>300</v>
      </c>
      <c r="AZ841" s="20">
        <v>300</v>
      </c>
      <c r="BA841" s="21" t="str">
        <f>TEXT(Tableau1[[#This Row],[Date]],"aaaa")</f>
        <v>2021</v>
      </c>
      <c r="BB841" s="21" t="str">
        <f>TEXT(Tableau1[[#This Row],[Date]],"mmmm")</f>
        <v>avril</v>
      </c>
      <c r="BC841" s="21">
        <f>_xlfn.ISOWEEKNUM(Tableau1[[#This Row],[Date]])</f>
        <v>16</v>
      </c>
      <c r="BD841" s="21" t="str">
        <f>TEXT(Tableau1[[#This Row],[Date]],"jjjj")</f>
        <v>lundi</v>
      </c>
      <c r="BE841" s="21">
        <f>VLOOKUP(ROUND(Tableau1[[#This Row],[Année]],4),Tableau2[#Data],2)</f>
        <v>788</v>
      </c>
      <c r="BF841" s="21" t="str">
        <f>VLOOKUP(Tableau1[[#This Row],[Date]],Tableau3[],2)</f>
        <v>2021-2022</v>
      </c>
    </row>
    <row r="842" spans="1:58" x14ac:dyDescent="0.3">
      <c r="A842" s="22">
        <v>44306</v>
      </c>
      <c r="B842" s="20">
        <v>100</v>
      </c>
      <c r="C842" s="20">
        <v>100</v>
      </c>
      <c r="D842" s="20">
        <v>100</v>
      </c>
      <c r="E842" s="20">
        <v>100</v>
      </c>
      <c r="F842" s="20">
        <v>100</v>
      </c>
      <c r="G842" s="20">
        <v>100</v>
      </c>
      <c r="H842" s="20">
        <v>100</v>
      </c>
      <c r="I842" s="20">
        <v>100</v>
      </c>
      <c r="J842" s="20">
        <v>100</v>
      </c>
      <c r="K842" s="20">
        <v>100</v>
      </c>
      <c r="L842" s="20">
        <v>100</v>
      </c>
      <c r="M842" s="20">
        <v>100</v>
      </c>
      <c r="N842" s="20">
        <v>100</v>
      </c>
      <c r="O842" s="20">
        <v>100</v>
      </c>
      <c r="P842" s="20">
        <v>100</v>
      </c>
      <c r="Q842" s="20">
        <v>100</v>
      </c>
      <c r="R842" s="20">
        <v>100</v>
      </c>
      <c r="S842" s="20">
        <v>100</v>
      </c>
      <c r="T842" s="20">
        <v>100</v>
      </c>
      <c r="U842" s="20">
        <v>100</v>
      </c>
      <c r="V842" s="20">
        <v>100</v>
      </c>
      <c r="W842" s="20">
        <v>100</v>
      </c>
      <c r="X842" s="20">
        <v>100</v>
      </c>
      <c r="Y842" s="20">
        <v>100</v>
      </c>
      <c r="Z842" s="20">
        <v>100</v>
      </c>
      <c r="AA842" s="20">
        <v>300</v>
      </c>
      <c r="AB842" s="20">
        <v>300</v>
      </c>
      <c r="AC842" s="20">
        <v>300</v>
      </c>
      <c r="AD842" s="20">
        <v>300</v>
      </c>
      <c r="AE842" s="20">
        <v>300</v>
      </c>
      <c r="AF842" s="20">
        <v>300</v>
      </c>
      <c r="AG842" s="20">
        <v>300</v>
      </c>
      <c r="AH842" s="20">
        <v>300</v>
      </c>
      <c r="AI842" s="20">
        <v>300</v>
      </c>
      <c r="AJ842" s="20">
        <v>300</v>
      </c>
      <c r="AK842" s="20">
        <v>300</v>
      </c>
      <c r="AL842" s="20">
        <v>300</v>
      </c>
      <c r="AM842" s="20">
        <v>400</v>
      </c>
      <c r="AN842" s="20">
        <v>300</v>
      </c>
      <c r="AO842" s="31"/>
      <c r="AP842" s="31">
        <f>Tableau1[[#This Row],[EC Vestiaires m³]]+Tableau1[[#This Row],[Vestiaires EF]]+Tableau1[[#This Row],[Zone B]]</f>
        <v>300</v>
      </c>
      <c r="AQ84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842" s="20">
        <v>300</v>
      </c>
      <c r="AS842" s="20">
        <v>300</v>
      </c>
      <c r="AT842" s="20">
        <v>300</v>
      </c>
      <c r="AU842" s="20">
        <v>300</v>
      </c>
      <c r="AV842" s="20">
        <v>300</v>
      </c>
      <c r="AW842" s="20">
        <v>300</v>
      </c>
      <c r="AX842" s="20">
        <v>300</v>
      </c>
      <c r="AY842" s="20">
        <v>300</v>
      </c>
      <c r="AZ842" s="20">
        <v>300</v>
      </c>
      <c r="BA842" s="21" t="str">
        <f>TEXT(Tableau1[[#This Row],[Date]],"aaaa")</f>
        <v>2021</v>
      </c>
      <c r="BB842" s="21" t="str">
        <f>TEXT(Tableau1[[#This Row],[Date]],"mmmm")</f>
        <v>avril</v>
      </c>
      <c r="BC842" s="21">
        <f>_xlfn.ISOWEEKNUM(Tableau1[[#This Row],[Date]])</f>
        <v>16</v>
      </c>
      <c r="BD842" s="21" t="str">
        <f>TEXT(Tableau1[[#This Row],[Date]],"jjjj")</f>
        <v>mardi</v>
      </c>
      <c r="BE842" s="21">
        <f>VLOOKUP(ROUND(Tableau1[[#This Row],[Année]],4),Tableau2[#Data],2)</f>
        <v>788</v>
      </c>
      <c r="BF842" s="21" t="str">
        <f>VLOOKUP(Tableau1[[#This Row],[Date]],Tableau3[],2)</f>
        <v>2021-2022</v>
      </c>
    </row>
    <row r="843" spans="1:58" x14ac:dyDescent="0.3">
      <c r="A843" s="22">
        <v>44307</v>
      </c>
      <c r="B843" s="20">
        <v>100</v>
      </c>
      <c r="C843" s="20">
        <v>100</v>
      </c>
      <c r="D843" s="20">
        <v>100</v>
      </c>
      <c r="E843" s="20">
        <v>100</v>
      </c>
      <c r="F843" s="20">
        <v>100</v>
      </c>
      <c r="G843" s="20">
        <v>100</v>
      </c>
      <c r="H843" s="20">
        <v>100</v>
      </c>
      <c r="I843" s="20">
        <v>100</v>
      </c>
      <c r="J843" s="20">
        <v>100</v>
      </c>
      <c r="K843" s="20">
        <v>100</v>
      </c>
      <c r="L843" s="20">
        <v>100</v>
      </c>
      <c r="M843" s="20">
        <v>100</v>
      </c>
      <c r="N843" s="20">
        <v>100</v>
      </c>
      <c r="O843" s="20">
        <v>100</v>
      </c>
      <c r="P843" s="20">
        <v>100</v>
      </c>
      <c r="Q843" s="20">
        <v>100</v>
      </c>
      <c r="R843" s="20">
        <v>100</v>
      </c>
      <c r="S843" s="20">
        <v>100</v>
      </c>
      <c r="T843" s="20">
        <v>100</v>
      </c>
      <c r="U843" s="20">
        <v>100</v>
      </c>
      <c r="V843" s="20">
        <v>100</v>
      </c>
      <c r="W843" s="20">
        <v>100</v>
      </c>
      <c r="X843" s="20">
        <v>100</v>
      </c>
      <c r="Y843" s="20">
        <v>100</v>
      </c>
      <c r="Z843" s="20">
        <v>100</v>
      </c>
      <c r="AA843" s="20">
        <v>300</v>
      </c>
      <c r="AB843" s="20">
        <v>300</v>
      </c>
      <c r="AC843" s="20">
        <v>300</v>
      </c>
      <c r="AD843" s="20">
        <v>300</v>
      </c>
      <c r="AE843" s="20">
        <v>300</v>
      </c>
      <c r="AF843" s="20">
        <v>300</v>
      </c>
      <c r="AG843" s="20">
        <v>300</v>
      </c>
      <c r="AH843" s="20">
        <v>300</v>
      </c>
      <c r="AI843" s="20">
        <v>300</v>
      </c>
      <c r="AJ843" s="20">
        <v>300</v>
      </c>
      <c r="AK843" s="20">
        <v>300</v>
      </c>
      <c r="AL843" s="20">
        <v>300</v>
      </c>
      <c r="AM843" s="20">
        <v>400</v>
      </c>
      <c r="AN843" s="20">
        <v>300</v>
      </c>
      <c r="AO843" s="31"/>
      <c r="AP843" s="31">
        <f>Tableau1[[#This Row],[EC Vestiaires m³]]+Tableau1[[#This Row],[Vestiaires EF]]+Tableau1[[#This Row],[Zone B]]</f>
        <v>300</v>
      </c>
      <c r="AQ84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843" s="20">
        <v>300</v>
      </c>
      <c r="AS843" s="20">
        <v>300</v>
      </c>
      <c r="AT843" s="20">
        <v>300</v>
      </c>
      <c r="AU843" s="20">
        <v>300</v>
      </c>
      <c r="AV843" s="20">
        <v>300</v>
      </c>
      <c r="AW843" s="20">
        <v>300</v>
      </c>
      <c r="AX843" s="20">
        <v>300</v>
      </c>
      <c r="AY843" s="20">
        <v>300</v>
      </c>
      <c r="AZ843" s="20">
        <v>300</v>
      </c>
      <c r="BA843" s="21" t="str">
        <f>TEXT(Tableau1[[#This Row],[Date]],"aaaa")</f>
        <v>2021</v>
      </c>
      <c r="BB843" s="21" t="str">
        <f>TEXT(Tableau1[[#This Row],[Date]],"mmmm")</f>
        <v>avril</v>
      </c>
      <c r="BC843" s="21">
        <f>_xlfn.ISOWEEKNUM(Tableau1[[#This Row],[Date]])</f>
        <v>16</v>
      </c>
      <c r="BD843" s="21" t="str">
        <f>TEXT(Tableau1[[#This Row],[Date]],"jjjj")</f>
        <v>mercredi</v>
      </c>
      <c r="BE843" s="21">
        <f>VLOOKUP(ROUND(Tableau1[[#This Row],[Année]],4),Tableau2[#Data],2)</f>
        <v>788</v>
      </c>
      <c r="BF843" s="21" t="str">
        <f>VLOOKUP(Tableau1[[#This Row],[Date]],Tableau3[],2)</f>
        <v>2021-2022</v>
      </c>
    </row>
    <row r="844" spans="1:58" x14ac:dyDescent="0.3">
      <c r="A844" s="22">
        <v>44308</v>
      </c>
      <c r="B844" s="20">
        <v>100</v>
      </c>
      <c r="C844" s="20">
        <v>100</v>
      </c>
      <c r="D844" s="20">
        <v>100</v>
      </c>
      <c r="E844" s="20">
        <v>100</v>
      </c>
      <c r="F844" s="20">
        <v>100</v>
      </c>
      <c r="G844" s="20">
        <v>100</v>
      </c>
      <c r="H844" s="20">
        <v>100</v>
      </c>
      <c r="I844" s="20">
        <v>100</v>
      </c>
      <c r="J844" s="20">
        <v>100</v>
      </c>
      <c r="K844" s="20">
        <v>100</v>
      </c>
      <c r="L844" s="20">
        <v>100</v>
      </c>
      <c r="M844" s="20">
        <v>100</v>
      </c>
      <c r="N844" s="20">
        <v>100</v>
      </c>
      <c r="O844" s="20">
        <v>100</v>
      </c>
      <c r="P844" s="20">
        <v>100</v>
      </c>
      <c r="Q844" s="20">
        <v>100</v>
      </c>
      <c r="R844" s="20">
        <v>100</v>
      </c>
      <c r="S844" s="20">
        <v>100</v>
      </c>
      <c r="T844" s="20">
        <v>100</v>
      </c>
      <c r="U844" s="20">
        <v>100</v>
      </c>
      <c r="V844" s="20">
        <v>100</v>
      </c>
      <c r="W844" s="20">
        <v>100</v>
      </c>
      <c r="X844" s="20">
        <v>100</v>
      </c>
      <c r="Y844" s="20">
        <v>100</v>
      </c>
      <c r="Z844" s="20">
        <v>100</v>
      </c>
      <c r="AA844" s="20">
        <v>300</v>
      </c>
      <c r="AB844" s="20">
        <v>300</v>
      </c>
      <c r="AC844" s="20">
        <v>300</v>
      </c>
      <c r="AD844" s="20">
        <v>300</v>
      </c>
      <c r="AE844" s="20">
        <v>300</v>
      </c>
      <c r="AF844" s="20">
        <v>300</v>
      </c>
      <c r="AG844" s="20">
        <v>300</v>
      </c>
      <c r="AH844" s="20">
        <v>300</v>
      </c>
      <c r="AI844" s="20">
        <v>300</v>
      </c>
      <c r="AJ844" s="20">
        <v>300</v>
      </c>
      <c r="AK844" s="20">
        <v>300</v>
      </c>
      <c r="AL844" s="20">
        <v>300</v>
      </c>
      <c r="AM844" s="20">
        <v>400</v>
      </c>
      <c r="AN844" s="20">
        <v>300</v>
      </c>
      <c r="AO844" s="31"/>
      <c r="AP844" s="31">
        <f>Tableau1[[#This Row],[EC Vestiaires m³]]+Tableau1[[#This Row],[Vestiaires EF]]+Tableau1[[#This Row],[Zone B]]</f>
        <v>300</v>
      </c>
      <c r="AQ84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844" s="20">
        <v>300</v>
      </c>
      <c r="AS844" s="20">
        <v>300</v>
      </c>
      <c r="AT844" s="20">
        <v>300</v>
      </c>
      <c r="AU844" s="20">
        <v>300</v>
      </c>
      <c r="AV844" s="20">
        <v>300</v>
      </c>
      <c r="AW844" s="20">
        <v>300</v>
      </c>
      <c r="AX844" s="20">
        <v>300</v>
      </c>
      <c r="AY844" s="20">
        <v>300</v>
      </c>
      <c r="AZ844" s="20">
        <v>300</v>
      </c>
      <c r="BA844" s="21" t="str">
        <f>TEXT(Tableau1[[#This Row],[Date]],"aaaa")</f>
        <v>2021</v>
      </c>
      <c r="BB844" s="21" t="str">
        <f>TEXT(Tableau1[[#This Row],[Date]],"mmmm")</f>
        <v>avril</v>
      </c>
      <c r="BC844" s="21">
        <f>_xlfn.ISOWEEKNUM(Tableau1[[#This Row],[Date]])</f>
        <v>16</v>
      </c>
      <c r="BD844" s="21" t="str">
        <f>TEXT(Tableau1[[#This Row],[Date]],"jjjj")</f>
        <v>jeudi</v>
      </c>
      <c r="BE844" s="21">
        <f>VLOOKUP(ROUND(Tableau1[[#This Row],[Année]],4),Tableau2[#Data],2)</f>
        <v>788</v>
      </c>
      <c r="BF844" s="21" t="str">
        <f>VLOOKUP(Tableau1[[#This Row],[Date]],Tableau3[],2)</f>
        <v>2021-2022</v>
      </c>
    </row>
    <row r="845" spans="1:58" x14ac:dyDescent="0.3">
      <c r="A845" s="22">
        <v>44309</v>
      </c>
      <c r="B845" s="20">
        <v>100</v>
      </c>
      <c r="C845" s="20">
        <v>100</v>
      </c>
      <c r="D845" s="20">
        <v>100</v>
      </c>
      <c r="E845" s="20">
        <v>100</v>
      </c>
      <c r="F845" s="20">
        <v>100</v>
      </c>
      <c r="G845" s="20">
        <v>100</v>
      </c>
      <c r="H845" s="20">
        <v>100</v>
      </c>
      <c r="I845" s="20">
        <v>100</v>
      </c>
      <c r="J845" s="20">
        <v>100</v>
      </c>
      <c r="K845" s="20">
        <v>100</v>
      </c>
      <c r="L845" s="20">
        <v>100</v>
      </c>
      <c r="M845" s="20">
        <v>100</v>
      </c>
      <c r="N845" s="20">
        <v>100</v>
      </c>
      <c r="O845" s="20">
        <v>100</v>
      </c>
      <c r="P845" s="20">
        <v>100</v>
      </c>
      <c r="Q845" s="20">
        <v>100</v>
      </c>
      <c r="R845" s="20">
        <v>100</v>
      </c>
      <c r="S845" s="20">
        <v>100</v>
      </c>
      <c r="T845" s="20">
        <v>100</v>
      </c>
      <c r="U845" s="20">
        <v>100</v>
      </c>
      <c r="V845" s="20">
        <v>100</v>
      </c>
      <c r="W845" s="20">
        <v>100</v>
      </c>
      <c r="X845" s="20">
        <v>100</v>
      </c>
      <c r="Y845" s="20">
        <v>100</v>
      </c>
      <c r="Z845" s="20">
        <v>100</v>
      </c>
      <c r="AA845" s="20">
        <v>300</v>
      </c>
      <c r="AB845" s="20">
        <v>300</v>
      </c>
      <c r="AC845" s="20">
        <v>300</v>
      </c>
      <c r="AD845" s="20">
        <v>300</v>
      </c>
      <c r="AE845" s="20">
        <v>300</v>
      </c>
      <c r="AF845" s="20">
        <v>300</v>
      </c>
      <c r="AG845" s="20">
        <v>300</v>
      </c>
      <c r="AH845" s="20">
        <v>300</v>
      </c>
      <c r="AI845" s="20">
        <v>300</v>
      </c>
      <c r="AJ845" s="20">
        <v>300</v>
      </c>
      <c r="AK845" s="20">
        <v>300</v>
      </c>
      <c r="AL845" s="20">
        <v>300</v>
      </c>
      <c r="AM845" s="20">
        <v>400</v>
      </c>
      <c r="AN845" s="20">
        <v>300</v>
      </c>
      <c r="AO845" s="31"/>
      <c r="AP845" s="31">
        <f>Tableau1[[#This Row],[EC Vestiaires m³]]+Tableau1[[#This Row],[Vestiaires EF]]+Tableau1[[#This Row],[Zone B]]</f>
        <v>300</v>
      </c>
      <c r="AQ84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845" s="20">
        <v>300</v>
      </c>
      <c r="AS845" s="20">
        <v>300</v>
      </c>
      <c r="AT845" s="20">
        <v>300</v>
      </c>
      <c r="AU845" s="20">
        <v>300</v>
      </c>
      <c r="AV845" s="20">
        <v>300</v>
      </c>
      <c r="AW845" s="20">
        <v>300</v>
      </c>
      <c r="AX845" s="20">
        <v>300</v>
      </c>
      <c r="AY845" s="20">
        <v>300</v>
      </c>
      <c r="AZ845" s="20">
        <v>300</v>
      </c>
      <c r="BA845" s="21" t="str">
        <f>TEXT(Tableau1[[#This Row],[Date]],"aaaa")</f>
        <v>2021</v>
      </c>
      <c r="BB845" s="21" t="str">
        <f>TEXT(Tableau1[[#This Row],[Date]],"mmmm")</f>
        <v>avril</v>
      </c>
      <c r="BC845" s="21">
        <f>_xlfn.ISOWEEKNUM(Tableau1[[#This Row],[Date]])</f>
        <v>16</v>
      </c>
      <c r="BD845" s="21" t="str">
        <f>TEXT(Tableau1[[#This Row],[Date]],"jjjj")</f>
        <v>vendredi</v>
      </c>
      <c r="BE845" s="21">
        <f>VLOOKUP(ROUND(Tableau1[[#This Row],[Année]],4),Tableau2[#Data],2)</f>
        <v>788</v>
      </c>
      <c r="BF845" s="21" t="str">
        <f>VLOOKUP(Tableau1[[#This Row],[Date]],Tableau3[],2)</f>
        <v>2021-2022</v>
      </c>
    </row>
    <row r="846" spans="1:58" x14ac:dyDescent="0.3">
      <c r="A846" s="22">
        <v>44310</v>
      </c>
      <c r="B846" s="20">
        <v>100</v>
      </c>
      <c r="C846" s="20">
        <v>100</v>
      </c>
      <c r="D846" s="20">
        <v>100</v>
      </c>
      <c r="E846" s="20">
        <v>100</v>
      </c>
      <c r="F846" s="20">
        <v>100</v>
      </c>
      <c r="G846" s="20">
        <v>100</v>
      </c>
      <c r="H846" s="20">
        <v>100</v>
      </c>
      <c r="I846" s="20">
        <v>100</v>
      </c>
      <c r="J846" s="20">
        <v>100</v>
      </c>
      <c r="K846" s="20">
        <v>100</v>
      </c>
      <c r="L846" s="20">
        <v>100</v>
      </c>
      <c r="M846" s="20">
        <v>100</v>
      </c>
      <c r="N846" s="20">
        <v>100</v>
      </c>
      <c r="O846" s="20">
        <v>100</v>
      </c>
      <c r="P846" s="20">
        <v>100</v>
      </c>
      <c r="Q846" s="20">
        <v>100</v>
      </c>
      <c r="R846" s="20">
        <v>100</v>
      </c>
      <c r="S846" s="20">
        <v>100</v>
      </c>
      <c r="T846" s="20">
        <v>100</v>
      </c>
      <c r="U846" s="20">
        <v>100</v>
      </c>
      <c r="V846" s="20">
        <v>100</v>
      </c>
      <c r="W846" s="20">
        <v>100</v>
      </c>
      <c r="X846" s="20">
        <v>100</v>
      </c>
      <c r="Y846" s="20">
        <v>100</v>
      </c>
      <c r="Z846" s="20">
        <v>100</v>
      </c>
      <c r="AA846" s="20">
        <v>300</v>
      </c>
      <c r="AB846" s="20">
        <v>300</v>
      </c>
      <c r="AC846" s="20">
        <v>300</v>
      </c>
      <c r="AD846" s="20">
        <v>300</v>
      </c>
      <c r="AE846" s="20">
        <v>300</v>
      </c>
      <c r="AF846" s="20">
        <v>300</v>
      </c>
      <c r="AG846" s="20">
        <v>300</v>
      </c>
      <c r="AH846" s="20">
        <v>300</v>
      </c>
      <c r="AI846" s="20">
        <v>300</v>
      </c>
      <c r="AJ846" s="20">
        <v>300</v>
      </c>
      <c r="AK846" s="20">
        <v>300</v>
      </c>
      <c r="AL846" s="20">
        <v>300</v>
      </c>
      <c r="AM846" s="20">
        <v>400</v>
      </c>
      <c r="AN846" s="20">
        <v>300</v>
      </c>
      <c r="AO846" s="31"/>
      <c r="AP846" s="31">
        <f>Tableau1[[#This Row],[EC Vestiaires m³]]+Tableau1[[#This Row],[Vestiaires EF]]+Tableau1[[#This Row],[Zone B]]</f>
        <v>300</v>
      </c>
      <c r="AQ84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846" s="20">
        <v>300</v>
      </c>
      <c r="AS846" s="20">
        <v>300</v>
      </c>
      <c r="AT846" s="20">
        <v>300</v>
      </c>
      <c r="AU846" s="20">
        <v>300</v>
      </c>
      <c r="AV846" s="20">
        <v>300</v>
      </c>
      <c r="AW846" s="20">
        <v>300</v>
      </c>
      <c r="AX846" s="20">
        <v>300</v>
      </c>
      <c r="AY846" s="20">
        <v>300</v>
      </c>
      <c r="AZ846" s="20">
        <v>300</v>
      </c>
      <c r="BA846" s="21" t="str">
        <f>TEXT(Tableau1[[#This Row],[Date]],"aaaa")</f>
        <v>2021</v>
      </c>
      <c r="BB846" s="21" t="str">
        <f>TEXT(Tableau1[[#This Row],[Date]],"mmmm")</f>
        <v>avril</v>
      </c>
      <c r="BC846" s="21">
        <f>_xlfn.ISOWEEKNUM(Tableau1[[#This Row],[Date]])</f>
        <v>16</v>
      </c>
      <c r="BD846" s="21" t="str">
        <f>TEXT(Tableau1[[#This Row],[Date]],"jjjj")</f>
        <v>samedi</v>
      </c>
      <c r="BE846" s="21">
        <f>VLOOKUP(ROUND(Tableau1[[#This Row],[Année]],4),Tableau2[#Data],2)</f>
        <v>788</v>
      </c>
      <c r="BF846" s="21" t="str">
        <f>VLOOKUP(Tableau1[[#This Row],[Date]],Tableau3[],2)</f>
        <v>2021-2022</v>
      </c>
    </row>
    <row r="847" spans="1:58" x14ac:dyDescent="0.3">
      <c r="A847" s="22">
        <v>44311</v>
      </c>
      <c r="B847" s="20">
        <v>100</v>
      </c>
      <c r="C847" s="20">
        <v>100</v>
      </c>
      <c r="D847" s="20">
        <v>100</v>
      </c>
      <c r="E847" s="20">
        <v>100</v>
      </c>
      <c r="F847" s="20">
        <v>100</v>
      </c>
      <c r="G847" s="20">
        <v>100</v>
      </c>
      <c r="H847" s="20">
        <v>100</v>
      </c>
      <c r="I847" s="20">
        <v>100</v>
      </c>
      <c r="J847" s="20">
        <v>100</v>
      </c>
      <c r="K847" s="20">
        <v>100</v>
      </c>
      <c r="L847" s="20">
        <v>100</v>
      </c>
      <c r="M847" s="20">
        <v>100</v>
      </c>
      <c r="N847" s="20">
        <v>100</v>
      </c>
      <c r="O847" s="20">
        <v>100</v>
      </c>
      <c r="P847" s="20">
        <v>100</v>
      </c>
      <c r="Q847" s="20">
        <v>100</v>
      </c>
      <c r="R847" s="20">
        <v>100</v>
      </c>
      <c r="S847" s="20">
        <v>100</v>
      </c>
      <c r="T847" s="20">
        <v>100</v>
      </c>
      <c r="U847" s="20">
        <v>100</v>
      </c>
      <c r="V847" s="20">
        <v>100</v>
      </c>
      <c r="W847" s="20">
        <v>100</v>
      </c>
      <c r="X847" s="20">
        <v>100</v>
      </c>
      <c r="Y847" s="20">
        <v>100</v>
      </c>
      <c r="Z847" s="20">
        <v>100</v>
      </c>
      <c r="AA847" s="20">
        <v>300</v>
      </c>
      <c r="AB847" s="20">
        <v>300</v>
      </c>
      <c r="AC847" s="20">
        <v>300</v>
      </c>
      <c r="AD847" s="20">
        <v>300</v>
      </c>
      <c r="AE847" s="20">
        <v>300</v>
      </c>
      <c r="AF847" s="20">
        <v>300</v>
      </c>
      <c r="AG847" s="20">
        <v>300</v>
      </c>
      <c r="AH847" s="20">
        <v>300</v>
      </c>
      <c r="AI847" s="20">
        <v>300</v>
      </c>
      <c r="AJ847" s="20">
        <v>300</v>
      </c>
      <c r="AK847" s="20">
        <v>300</v>
      </c>
      <c r="AL847" s="20">
        <v>300</v>
      </c>
      <c r="AM847" s="20">
        <v>400</v>
      </c>
      <c r="AN847" s="20">
        <v>300</v>
      </c>
      <c r="AO847" s="31"/>
      <c r="AP847" s="31">
        <f>Tableau1[[#This Row],[EC Vestiaires m³]]+Tableau1[[#This Row],[Vestiaires EF]]+Tableau1[[#This Row],[Zone B]]</f>
        <v>300</v>
      </c>
      <c r="AQ84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847" s="20">
        <v>300</v>
      </c>
      <c r="AS847" s="20">
        <v>300</v>
      </c>
      <c r="AT847" s="20">
        <v>300</v>
      </c>
      <c r="AU847" s="20">
        <v>300</v>
      </c>
      <c r="AV847" s="20">
        <v>300</v>
      </c>
      <c r="AW847" s="20">
        <v>300</v>
      </c>
      <c r="AX847" s="20">
        <v>300</v>
      </c>
      <c r="AY847" s="20">
        <v>300</v>
      </c>
      <c r="AZ847" s="20">
        <v>300</v>
      </c>
      <c r="BA847" s="21" t="str">
        <f>TEXT(Tableau1[[#This Row],[Date]],"aaaa")</f>
        <v>2021</v>
      </c>
      <c r="BB847" s="21" t="str">
        <f>TEXT(Tableau1[[#This Row],[Date]],"mmmm")</f>
        <v>avril</v>
      </c>
      <c r="BC847" s="21">
        <f>_xlfn.ISOWEEKNUM(Tableau1[[#This Row],[Date]])</f>
        <v>16</v>
      </c>
      <c r="BD847" s="21" t="str">
        <f>TEXT(Tableau1[[#This Row],[Date]],"jjjj")</f>
        <v>dimanche</v>
      </c>
      <c r="BE847" s="21">
        <f>VLOOKUP(ROUND(Tableau1[[#This Row],[Année]],4),Tableau2[#Data],2)</f>
        <v>788</v>
      </c>
      <c r="BF847" s="21" t="str">
        <f>VLOOKUP(Tableau1[[#This Row],[Date]],Tableau3[],2)</f>
        <v>2021-2022</v>
      </c>
    </row>
    <row r="848" spans="1:58" x14ac:dyDescent="0.3">
      <c r="A848" s="22">
        <v>44312</v>
      </c>
      <c r="B848" s="20">
        <v>100</v>
      </c>
      <c r="C848" s="20">
        <v>100</v>
      </c>
      <c r="D848" s="20">
        <v>100</v>
      </c>
      <c r="E848" s="20">
        <v>100</v>
      </c>
      <c r="F848" s="20">
        <v>100</v>
      </c>
      <c r="G848" s="20">
        <v>100</v>
      </c>
      <c r="H848" s="20">
        <v>100</v>
      </c>
      <c r="I848" s="20">
        <v>100</v>
      </c>
      <c r="J848" s="20">
        <v>100</v>
      </c>
      <c r="K848" s="20">
        <v>100</v>
      </c>
      <c r="L848" s="20">
        <v>100</v>
      </c>
      <c r="M848" s="20">
        <v>100</v>
      </c>
      <c r="N848" s="20">
        <v>100</v>
      </c>
      <c r="O848" s="20">
        <v>100</v>
      </c>
      <c r="P848" s="20">
        <v>100</v>
      </c>
      <c r="Q848" s="20">
        <v>100</v>
      </c>
      <c r="R848" s="20">
        <v>100</v>
      </c>
      <c r="S848" s="20">
        <v>100</v>
      </c>
      <c r="T848" s="20">
        <v>100</v>
      </c>
      <c r="U848" s="20">
        <v>100</v>
      </c>
      <c r="V848" s="20">
        <v>100</v>
      </c>
      <c r="W848" s="20">
        <v>100</v>
      </c>
      <c r="X848" s="20">
        <v>100</v>
      </c>
      <c r="Y848" s="20">
        <v>100</v>
      </c>
      <c r="Z848" s="20">
        <v>100</v>
      </c>
      <c r="AA848" s="20">
        <v>300</v>
      </c>
      <c r="AB848" s="20">
        <v>300</v>
      </c>
      <c r="AC848" s="20">
        <v>300</v>
      </c>
      <c r="AD848" s="20">
        <v>300</v>
      </c>
      <c r="AE848" s="20">
        <v>300</v>
      </c>
      <c r="AF848" s="20">
        <v>300</v>
      </c>
      <c r="AG848" s="20">
        <v>300</v>
      </c>
      <c r="AH848" s="20">
        <v>300</v>
      </c>
      <c r="AI848" s="20">
        <v>300</v>
      </c>
      <c r="AJ848" s="20">
        <v>300</v>
      </c>
      <c r="AK848" s="20">
        <v>300</v>
      </c>
      <c r="AL848" s="20">
        <v>300</v>
      </c>
      <c r="AM848" s="20">
        <v>400</v>
      </c>
      <c r="AN848" s="20">
        <v>300</v>
      </c>
      <c r="AO848" s="31"/>
      <c r="AP848" s="31">
        <f>Tableau1[[#This Row],[EC Vestiaires m³]]+Tableau1[[#This Row],[Vestiaires EF]]+Tableau1[[#This Row],[Zone B]]</f>
        <v>300</v>
      </c>
      <c r="AQ84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848" s="20">
        <v>300</v>
      </c>
      <c r="AS848" s="20">
        <v>300</v>
      </c>
      <c r="AT848" s="20">
        <v>300</v>
      </c>
      <c r="AU848" s="20">
        <v>300</v>
      </c>
      <c r="AV848" s="20">
        <v>300</v>
      </c>
      <c r="AW848" s="20">
        <v>300</v>
      </c>
      <c r="AX848" s="20">
        <v>300</v>
      </c>
      <c r="AY848" s="20">
        <v>300</v>
      </c>
      <c r="AZ848" s="20">
        <v>300</v>
      </c>
      <c r="BA848" s="21" t="str">
        <f>TEXT(Tableau1[[#This Row],[Date]],"aaaa")</f>
        <v>2021</v>
      </c>
      <c r="BB848" s="21" t="str">
        <f>TEXT(Tableau1[[#This Row],[Date]],"mmmm")</f>
        <v>avril</v>
      </c>
      <c r="BC848" s="21">
        <f>_xlfn.ISOWEEKNUM(Tableau1[[#This Row],[Date]])</f>
        <v>17</v>
      </c>
      <c r="BD848" s="21" t="str">
        <f>TEXT(Tableau1[[#This Row],[Date]],"jjjj")</f>
        <v>lundi</v>
      </c>
      <c r="BE848" s="21">
        <f>VLOOKUP(ROUND(Tableau1[[#This Row],[Année]],4),Tableau2[#Data],2)</f>
        <v>788</v>
      </c>
      <c r="BF848" s="21" t="str">
        <f>VLOOKUP(Tableau1[[#This Row],[Date]],Tableau3[],2)</f>
        <v>2021-2022</v>
      </c>
    </row>
    <row r="849" spans="1:58" x14ac:dyDescent="0.3">
      <c r="A849" s="22">
        <v>44313</v>
      </c>
      <c r="B849" s="20">
        <v>100</v>
      </c>
      <c r="C849" s="20">
        <v>100</v>
      </c>
      <c r="D849" s="20">
        <v>100</v>
      </c>
      <c r="E849" s="20">
        <v>100</v>
      </c>
      <c r="F849" s="20">
        <v>100</v>
      </c>
      <c r="G849" s="20">
        <v>100</v>
      </c>
      <c r="H849" s="20">
        <v>100</v>
      </c>
      <c r="I849" s="20">
        <v>100</v>
      </c>
      <c r="J849" s="20">
        <v>100</v>
      </c>
      <c r="K849" s="20">
        <v>100</v>
      </c>
      <c r="L849" s="20">
        <v>100</v>
      </c>
      <c r="M849" s="20">
        <v>100</v>
      </c>
      <c r="N849" s="20">
        <v>100</v>
      </c>
      <c r="O849" s="20">
        <v>100</v>
      </c>
      <c r="P849" s="20">
        <v>100</v>
      </c>
      <c r="Q849" s="20">
        <v>100</v>
      </c>
      <c r="R849" s="20">
        <v>100</v>
      </c>
      <c r="S849" s="20">
        <v>100</v>
      </c>
      <c r="T849" s="20">
        <v>100</v>
      </c>
      <c r="U849" s="20">
        <v>100</v>
      </c>
      <c r="V849" s="20">
        <v>100</v>
      </c>
      <c r="W849" s="20">
        <v>100</v>
      </c>
      <c r="X849" s="20">
        <v>100</v>
      </c>
      <c r="Y849" s="20">
        <v>100</v>
      </c>
      <c r="Z849" s="20">
        <v>100</v>
      </c>
      <c r="AA849" s="20">
        <v>300</v>
      </c>
      <c r="AB849" s="20">
        <v>300</v>
      </c>
      <c r="AC849" s="20">
        <v>300</v>
      </c>
      <c r="AD849" s="20">
        <v>300</v>
      </c>
      <c r="AE849" s="20">
        <v>300</v>
      </c>
      <c r="AF849" s="20">
        <v>300</v>
      </c>
      <c r="AG849" s="20">
        <v>300</v>
      </c>
      <c r="AH849" s="20">
        <v>300</v>
      </c>
      <c r="AI849" s="20">
        <v>300</v>
      </c>
      <c r="AJ849" s="20">
        <v>300</v>
      </c>
      <c r="AK849" s="20">
        <v>300</v>
      </c>
      <c r="AL849" s="20">
        <v>300</v>
      </c>
      <c r="AM849" s="20">
        <v>400</v>
      </c>
      <c r="AN849" s="20">
        <v>300</v>
      </c>
      <c r="AO849" s="31"/>
      <c r="AP849" s="31">
        <f>Tableau1[[#This Row],[EC Vestiaires m³]]+Tableau1[[#This Row],[Vestiaires EF]]+Tableau1[[#This Row],[Zone B]]</f>
        <v>300</v>
      </c>
      <c r="AQ84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849" s="20">
        <v>300</v>
      </c>
      <c r="AS849" s="20">
        <v>300</v>
      </c>
      <c r="AT849" s="20">
        <v>300</v>
      </c>
      <c r="AU849" s="20">
        <v>300</v>
      </c>
      <c r="AV849" s="20">
        <v>300</v>
      </c>
      <c r="AW849" s="20">
        <v>300</v>
      </c>
      <c r="AX849" s="20">
        <v>300</v>
      </c>
      <c r="AY849" s="20">
        <v>300</v>
      </c>
      <c r="AZ849" s="20">
        <v>300</v>
      </c>
      <c r="BA849" s="21" t="str">
        <f>TEXT(Tableau1[[#This Row],[Date]],"aaaa")</f>
        <v>2021</v>
      </c>
      <c r="BB849" s="21" t="str">
        <f>TEXT(Tableau1[[#This Row],[Date]],"mmmm")</f>
        <v>avril</v>
      </c>
      <c r="BC849" s="21">
        <f>_xlfn.ISOWEEKNUM(Tableau1[[#This Row],[Date]])</f>
        <v>17</v>
      </c>
      <c r="BD849" s="21" t="str">
        <f>TEXT(Tableau1[[#This Row],[Date]],"jjjj")</f>
        <v>mardi</v>
      </c>
      <c r="BE849" s="21">
        <f>VLOOKUP(ROUND(Tableau1[[#This Row],[Année]],4),Tableau2[#Data],2)</f>
        <v>788</v>
      </c>
      <c r="BF849" s="21" t="str">
        <f>VLOOKUP(Tableau1[[#This Row],[Date]],Tableau3[],2)</f>
        <v>2021-2022</v>
      </c>
    </row>
    <row r="850" spans="1:58" x14ac:dyDescent="0.3">
      <c r="A850" s="22">
        <v>44314</v>
      </c>
      <c r="B850" s="20">
        <v>100</v>
      </c>
      <c r="C850" s="20">
        <v>100</v>
      </c>
      <c r="D850" s="20">
        <v>100</v>
      </c>
      <c r="E850" s="20">
        <v>100</v>
      </c>
      <c r="F850" s="20">
        <v>100</v>
      </c>
      <c r="G850" s="20">
        <v>100</v>
      </c>
      <c r="H850" s="20">
        <v>100</v>
      </c>
      <c r="I850" s="20">
        <v>100</v>
      </c>
      <c r="J850" s="20">
        <v>100</v>
      </c>
      <c r="K850" s="20">
        <v>100</v>
      </c>
      <c r="L850" s="20">
        <v>100</v>
      </c>
      <c r="M850" s="20">
        <v>100</v>
      </c>
      <c r="N850" s="20">
        <v>100</v>
      </c>
      <c r="O850" s="20">
        <v>100</v>
      </c>
      <c r="P850" s="20">
        <v>100</v>
      </c>
      <c r="Q850" s="20">
        <v>100</v>
      </c>
      <c r="R850" s="20">
        <v>100</v>
      </c>
      <c r="S850" s="20">
        <v>100</v>
      </c>
      <c r="T850" s="20">
        <v>100</v>
      </c>
      <c r="U850" s="20">
        <v>100</v>
      </c>
      <c r="V850" s="20">
        <v>100</v>
      </c>
      <c r="W850" s="20">
        <v>100</v>
      </c>
      <c r="X850" s="20">
        <v>100</v>
      </c>
      <c r="Y850" s="20">
        <v>100</v>
      </c>
      <c r="Z850" s="20">
        <v>100</v>
      </c>
      <c r="AA850" s="20">
        <v>300</v>
      </c>
      <c r="AB850" s="20">
        <v>300</v>
      </c>
      <c r="AC850" s="20">
        <v>300</v>
      </c>
      <c r="AD850" s="20">
        <v>300</v>
      </c>
      <c r="AE850" s="20">
        <v>300</v>
      </c>
      <c r="AF850" s="20">
        <v>300</v>
      </c>
      <c r="AG850" s="20">
        <v>300</v>
      </c>
      <c r="AH850" s="20">
        <v>300</v>
      </c>
      <c r="AI850" s="20">
        <v>300</v>
      </c>
      <c r="AJ850" s="20">
        <v>300</v>
      </c>
      <c r="AK850" s="20">
        <v>300</v>
      </c>
      <c r="AL850" s="20">
        <v>300</v>
      </c>
      <c r="AM850" s="20">
        <v>400</v>
      </c>
      <c r="AN850" s="20">
        <v>300</v>
      </c>
      <c r="AO850" s="31"/>
      <c r="AP850" s="31">
        <f>Tableau1[[#This Row],[EC Vestiaires m³]]+Tableau1[[#This Row],[Vestiaires EF]]+Tableau1[[#This Row],[Zone B]]</f>
        <v>300</v>
      </c>
      <c r="AQ85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850" s="20">
        <v>300</v>
      </c>
      <c r="AS850" s="20">
        <v>300</v>
      </c>
      <c r="AT850" s="20">
        <v>300</v>
      </c>
      <c r="AU850" s="20">
        <v>300</v>
      </c>
      <c r="AV850" s="20">
        <v>300</v>
      </c>
      <c r="AW850" s="20">
        <v>300</v>
      </c>
      <c r="AX850" s="20">
        <v>300</v>
      </c>
      <c r="AY850" s="20">
        <v>300</v>
      </c>
      <c r="AZ850" s="20">
        <v>300</v>
      </c>
      <c r="BA850" s="21" t="str">
        <f>TEXT(Tableau1[[#This Row],[Date]],"aaaa")</f>
        <v>2021</v>
      </c>
      <c r="BB850" s="21" t="str">
        <f>TEXT(Tableau1[[#This Row],[Date]],"mmmm")</f>
        <v>avril</v>
      </c>
      <c r="BC850" s="21">
        <f>_xlfn.ISOWEEKNUM(Tableau1[[#This Row],[Date]])</f>
        <v>17</v>
      </c>
      <c r="BD850" s="21" t="str">
        <f>TEXT(Tableau1[[#This Row],[Date]],"jjjj")</f>
        <v>mercredi</v>
      </c>
      <c r="BE850" s="21">
        <f>VLOOKUP(ROUND(Tableau1[[#This Row],[Année]],4),Tableau2[#Data],2)</f>
        <v>788</v>
      </c>
      <c r="BF850" s="21" t="str">
        <f>VLOOKUP(Tableau1[[#This Row],[Date]],Tableau3[],2)</f>
        <v>2021-2022</v>
      </c>
    </row>
    <row r="851" spans="1:58" x14ac:dyDescent="0.3">
      <c r="A851" s="22">
        <v>44315</v>
      </c>
      <c r="B851" s="20">
        <v>100</v>
      </c>
      <c r="C851" s="20">
        <v>100</v>
      </c>
      <c r="D851" s="20">
        <v>100</v>
      </c>
      <c r="E851" s="20">
        <v>100</v>
      </c>
      <c r="F851" s="20">
        <v>100</v>
      </c>
      <c r="G851" s="20">
        <v>100</v>
      </c>
      <c r="H851" s="20">
        <v>100</v>
      </c>
      <c r="I851" s="20">
        <v>100</v>
      </c>
      <c r="J851" s="20">
        <v>100</v>
      </c>
      <c r="K851" s="20">
        <v>100</v>
      </c>
      <c r="L851" s="20">
        <v>100</v>
      </c>
      <c r="M851" s="20">
        <v>100</v>
      </c>
      <c r="N851" s="20">
        <v>100</v>
      </c>
      <c r="O851" s="20">
        <v>100</v>
      </c>
      <c r="P851" s="20">
        <v>100</v>
      </c>
      <c r="Q851" s="20">
        <v>100</v>
      </c>
      <c r="R851" s="20">
        <v>100</v>
      </c>
      <c r="S851" s="20">
        <v>100</v>
      </c>
      <c r="T851" s="20">
        <v>100</v>
      </c>
      <c r="U851" s="20">
        <v>100</v>
      </c>
      <c r="V851" s="20">
        <v>100</v>
      </c>
      <c r="W851" s="20">
        <v>100</v>
      </c>
      <c r="X851" s="20">
        <v>100</v>
      </c>
      <c r="Y851" s="20">
        <v>100</v>
      </c>
      <c r="Z851" s="20">
        <v>100</v>
      </c>
      <c r="AA851" s="20">
        <v>300</v>
      </c>
      <c r="AB851" s="20">
        <v>300</v>
      </c>
      <c r="AC851" s="20">
        <v>300</v>
      </c>
      <c r="AD851" s="20">
        <v>300</v>
      </c>
      <c r="AE851" s="20">
        <v>300</v>
      </c>
      <c r="AF851" s="20">
        <v>300</v>
      </c>
      <c r="AG851" s="20">
        <v>300</v>
      </c>
      <c r="AH851" s="20">
        <v>300</v>
      </c>
      <c r="AI851" s="20">
        <v>300</v>
      </c>
      <c r="AJ851" s="20">
        <v>300</v>
      </c>
      <c r="AK851" s="20">
        <v>300</v>
      </c>
      <c r="AL851" s="20">
        <v>300</v>
      </c>
      <c r="AM851" s="20">
        <v>400</v>
      </c>
      <c r="AN851" s="20">
        <v>300</v>
      </c>
      <c r="AO851" s="31"/>
      <c r="AP851" s="31">
        <f>Tableau1[[#This Row],[EC Vestiaires m³]]+Tableau1[[#This Row],[Vestiaires EF]]+Tableau1[[#This Row],[Zone B]]</f>
        <v>300</v>
      </c>
      <c r="AQ85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851" s="20">
        <v>300</v>
      </c>
      <c r="AS851" s="20">
        <v>300</v>
      </c>
      <c r="AT851" s="20">
        <v>300</v>
      </c>
      <c r="AU851" s="20">
        <v>300</v>
      </c>
      <c r="AV851" s="20">
        <v>300</v>
      </c>
      <c r="AW851" s="20">
        <v>300</v>
      </c>
      <c r="AX851" s="20">
        <v>300</v>
      </c>
      <c r="AY851" s="20">
        <v>300</v>
      </c>
      <c r="AZ851" s="20">
        <v>300</v>
      </c>
      <c r="BA851" s="21" t="str">
        <f>TEXT(Tableau1[[#This Row],[Date]],"aaaa")</f>
        <v>2021</v>
      </c>
      <c r="BB851" s="21" t="str">
        <f>TEXT(Tableau1[[#This Row],[Date]],"mmmm")</f>
        <v>avril</v>
      </c>
      <c r="BC851" s="21">
        <f>_xlfn.ISOWEEKNUM(Tableau1[[#This Row],[Date]])</f>
        <v>17</v>
      </c>
      <c r="BD851" s="21" t="str">
        <f>TEXT(Tableau1[[#This Row],[Date]],"jjjj")</f>
        <v>jeudi</v>
      </c>
      <c r="BE851" s="21">
        <f>VLOOKUP(ROUND(Tableau1[[#This Row],[Année]],4),Tableau2[#Data],2)</f>
        <v>788</v>
      </c>
      <c r="BF851" s="21" t="str">
        <f>VLOOKUP(Tableau1[[#This Row],[Date]],Tableau3[],2)</f>
        <v>2021-2022</v>
      </c>
    </row>
    <row r="852" spans="1:58" x14ac:dyDescent="0.3">
      <c r="A852" s="22">
        <v>44316</v>
      </c>
      <c r="B852" s="20">
        <v>100</v>
      </c>
      <c r="C852" s="20">
        <v>100</v>
      </c>
      <c r="D852" s="20">
        <v>100</v>
      </c>
      <c r="E852" s="20">
        <v>100</v>
      </c>
      <c r="F852" s="20">
        <v>100</v>
      </c>
      <c r="G852" s="20">
        <v>100</v>
      </c>
      <c r="H852" s="20">
        <v>100</v>
      </c>
      <c r="I852" s="20">
        <v>100</v>
      </c>
      <c r="J852" s="20">
        <v>100</v>
      </c>
      <c r="K852" s="20">
        <v>100</v>
      </c>
      <c r="L852" s="20">
        <v>100</v>
      </c>
      <c r="M852" s="20">
        <v>100</v>
      </c>
      <c r="N852" s="20">
        <v>100</v>
      </c>
      <c r="O852" s="20">
        <v>100</v>
      </c>
      <c r="P852" s="20">
        <v>100</v>
      </c>
      <c r="Q852" s="20">
        <v>100</v>
      </c>
      <c r="R852" s="20">
        <v>100</v>
      </c>
      <c r="S852" s="20">
        <v>100</v>
      </c>
      <c r="T852" s="20">
        <v>100</v>
      </c>
      <c r="U852" s="20">
        <v>100</v>
      </c>
      <c r="V852" s="20">
        <v>100</v>
      </c>
      <c r="W852" s="20">
        <v>100</v>
      </c>
      <c r="X852" s="20">
        <v>100</v>
      </c>
      <c r="Y852" s="20">
        <v>100</v>
      </c>
      <c r="Z852" s="20">
        <v>100</v>
      </c>
      <c r="AA852" s="20">
        <v>300</v>
      </c>
      <c r="AB852" s="20">
        <v>300</v>
      </c>
      <c r="AC852" s="20">
        <v>300</v>
      </c>
      <c r="AD852" s="20">
        <v>300</v>
      </c>
      <c r="AE852" s="20">
        <v>300</v>
      </c>
      <c r="AF852" s="20">
        <v>300</v>
      </c>
      <c r="AG852" s="20">
        <v>300</v>
      </c>
      <c r="AH852" s="20">
        <v>300</v>
      </c>
      <c r="AI852" s="20">
        <v>300</v>
      </c>
      <c r="AJ852" s="20">
        <v>300</v>
      </c>
      <c r="AK852" s="20">
        <v>300</v>
      </c>
      <c r="AL852" s="20">
        <v>300</v>
      </c>
      <c r="AM852" s="20">
        <v>400</v>
      </c>
      <c r="AN852" s="20">
        <v>300</v>
      </c>
      <c r="AO852" s="31"/>
      <c r="AP852" s="31">
        <f>Tableau1[[#This Row],[EC Vestiaires m³]]+Tableau1[[#This Row],[Vestiaires EF]]+Tableau1[[#This Row],[Zone B]]</f>
        <v>300</v>
      </c>
      <c r="AQ85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852" s="20">
        <v>300</v>
      </c>
      <c r="AS852" s="20">
        <v>300</v>
      </c>
      <c r="AT852" s="20">
        <v>300</v>
      </c>
      <c r="AU852" s="20">
        <v>300</v>
      </c>
      <c r="AV852" s="20">
        <v>300</v>
      </c>
      <c r="AW852" s="20">
        <v>300</v>
      </c>
      <c r="AX852" s="20">
        <v>300</v>
      </c>
      <c r="AY852" s="20">
        <v>300</v>
      </c>
      <c r="AZ852" s="20">
        <v>300</v>
      </c>
      <c r="BA852" s="21" t="str">
        <f>TEXT(Tableau1[[#This Row],[Date]],"aaaa")</f>
        <v>2021</v>
      </c>
      <c r="BB852" s="21" t="str">
        <f>TEXT(Tableau1[[#This Row],[Date]],"mmmm")</f>
        <v>avril</v>
      </c>
      <c r="BC852" s="21">
        <f>_xlfn.ISOWEEKNUM(Tableau1[[#This Row],[Date]])</f>
        <v>17</v>
      </c>
      <c r="BD852" s="21" t="str">
        <f>TEXT(Tableau1[[#This Row],[Date]],"jjjj")</f>
        <v>vendredi</v>
      </c>
      <c r="BE852" s="21">
        <f>VLOOKUP(ROUND(Tableau1[[#This Row],[Année]],4),Tableau2[#Data],2)</f>
        <v>788</v>
      </c>
      <c r="BF852" s="21" t="str">
        <f>VLOOKUP(Tableau1[[#This Row],[Date]],Tableau3[],2)</f>
        <v>2021-2022</v>
      </c>
    </row>
    <row r="853" spans="1:58" hidden="1" x14ac:dyDescent="0.3">
      <c r="A853" s="22">
        <v>44317</v>
      </c>
      <c r="B853" s="20"/>
      <c r="C853" s="20">
        <v>0</v>
      </c>
      <c r="D853" s="24">
        <v>193.66</v>
      </c>
      <c r="E853" s="24"/>
      <c r="F853" s="24"/>
      <c r="G853" s="24"/>
      <c r="H853" s="24"/>
      <c r="I853" s="24"/>
      <c r="J853" s="24"/>
      <c r="K853" s="24"/>
      <c r="L853" s="24"/>
      <c r="M853" s="24">
        <v>0</v>
      </c>
      <c r="N853" s="24">
        <v>0</v>
      </c>
      <c r="O853" s="24">
        <v>1.9999999552965199E-2</v>
      </c>
      <c r="P853" s="24"/>
      <c r="Q853" s="24">
        <v>64.189998565241694</v>
      </c>
      <c r="R853" s="24"/>
      <c r="S853" s="24"/>
      <c r="T853" s="24"/>
      <c r="U853" s="24"/>
      <c r="V853" s="24"/>
      <c r="W853" s="24"/>
      <c r="X853" s="24"/>
      <c r="Y853" s="24"/>
      <c r="Z853" s="24"/>
      <c r="AA853" s="24"/>
      <c r="AB853" s="24"/>
      <c r="AC853" s="24">
        <v>605</v>
      </c>
      <c r="AD853" s="24">
        <v>628</v>
      </c>
      <c r="AE853" s="24"/>
      <c r="AF853" s="30">
        <f t="array" ref="AF853">Tableau1[[#This Row],[EC Sortie PAC]]-Tableau1[[#This Row],[EC entrée PAC]]</f>
        <v>23</v>
      </c>
      <c r="AG853" s="30">
        <f t="array" ref="AG853">Tableau1[[#This Row],[Différenctiel PAC]]</f>
        <v>23</v>
      </c>
      <c r="AH853" s="4">
        <f t="array" ref="AH853">Tableau1[[#This Row],[Echaudoirs]]+Tableau1[[#This Row],[Plumeuses]]</f>
        <v>0</v>
      </c>
      <c r="AI853" s="4">
        <f t="array" ref="AI853">Tableau1[[#This Row],[EF Surpréssée Eviscération]]+Tableau1[[#This Row],[EF Eviscération]]</f>
        <v>1.9999999552965199E-2</v>
      </c>
      <c r="AJ853" s="4">
        <f t="array" ref="AJ853">Tableau1[[#This Row],[Conso EF dégrilleur]]+Tableau1[[#This Row],[Conso EF prélaveuse]]+Tableau1[[#This Row],[Conso EF adiabatique]]</f>
        <v>0</v>
      </c>
      <c r="AK853" s="4">
        <f>Tableau1[[#This Row],[Conso EC Filtre]]+Tableau1[[#This Row],[Conso EC Laveuse ]]</f>
        <v>0</v>
      </c>
      <c r="AL853" s="30">
        <f t="array" ref="AL853">Tableau1[[#This Row],[Conso EF Quai Atlas (calculée)]]+Tableau1[[#This Row],[Conso EC Quai Atlas (calculée)]]</f>
        <v>0</v>
      </c>
      <c r="AM853" s="30">
        <f t="array" ref="AM853">Tableau1[[#This Row],[Lavage cagettes]]+Tableau1[[#This Row],[Lavage pal box]]</f>
        <v>0</v>
      </c>
      <c r="AN853" s="30">
        <f t="array" ref="AN853">Tableau1[[#This Row],[40 bar]]+Tableau1[[#This Row],[24 bar]]</f>
        <v>0</v>
      </c>
      <c r="AO853" s="31"/>
      <c r="AP853" s="31">
        <f>Tableau1[[#This Row],[EC Vestiaires m³]]+Tableau1[[#This Row],[Vestiaires EF]]+Tableau1[[#This Row],[Zone B]]</f>
        <v>0</v>
      </c>
      <c r="AQ85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129.45000143520534</v>
      </c>
      <c r="AR853" s="6">
        <f>Tableau1[[#This Row],[prestation lavage 40B]]+Tableau1[[#This Row],[Prestation lavage 24B]]</f>
        <v>0</v>
      </c>
      <c r="AS853" s="6">
        <f>IFERROR(Tableau1[[#This Row],[40 bar (19h-23h59)]]+Y854,0)</f>
        <v>0</v>
      </c>
      <c r="AT853" s="6">
        <f>IFERROR(Tableau1[[#This Row],[24 bar (19H-23H59)]]+AB854,0)</f>
        <v>0</v>
      </c>
      <c r="AU853" s="33">
        <f t="array" ref="AU853">(Tableau1[[#This Row],[Conso eau]]-Tableau1[Rejet convention])/Tableau1[[#This Row],[Rejet convention]]</f>
        <v>-0.75423857868020305</v>
      </c>
      <c r="AV853" s="34" t="str">
        <f t="array" ref="AV853">IF(Tableau1[[#This Row],[Nbr de poulets (entrée découpe)]]&gt;0,(Tableau1[[#This Row],[Conso eau]]/Tableau1[[#This Row],[Nbr de poulets (entrée découpe)]])*1000,"erreur")</f>
        <v>erreur</v>
      </c>
      <c r="AW853" s="35" t="str">
        <f t="array" ref="AW853">IF(Tableau1[[#This Row],[Tonnage sortie ressuage]]&gt;0,(Tableau1[[#This Row],[Conso eau]]/Tableau1[[#This Row],[Tonnage sortie ressuage]])*1000,"erreur")</f>
        <v>erreur</v>
      </c>
      <c r="AX853" s="34" t="str">
        <f t="array" ref="AX85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53" s="21">
        <f>10</f>
        <v>10</v>
      </c>
      <c r="AZ853" s="21">
        <f>6</f>
        <v>6</v>
      </c>
      <c r="BA853" s="21" t="str">
        <f>TEXT(Tableau1[[#This Row],[Date]],"aaaa")</f>
        <v>2021</v>
      </c>
      <c r="BB853" s="21" t="str">
        <f>TEXT(Tableau1[[#This Row],[Date]],"mmmm")</f>
        <v>mai</v>
      </c>
      <c r="BC853" s="21">
        <f>_xlfn.ISOWEEKNUM(Tableau1[[#This Row],[Date]])</f>
        <v>17</v>
      </c>
      <c r="BD853" s="21" t="str">
        <f>TEXT(Tableau1[[#This Row],[Date]],"jjjj")</f>
        <v>samedi</v>
      </c>
      <c r="BE853" s="21">
        <f>VLOOKUP(ROUND(Tableau1[[#This Row],[Année]],4),Tableau2[#Data],2)</f>
        <v>788</v>
      </c>
      <c r="BF853" s="21" t="str">
        <f>VLOOKUP(Tableau1[[#This Row],[Date]],Tableau3[],2)</f>
        <v>2021-2022</v>
      </c>
    </row>
    <row r="854" spans="1:58" hidden="1" x14ac:dyDescent="0.3">
      <c r="A854" s="22">
        <v>44318</v>
      </c>
      <c r="B854" s="20"/>
      <c r="C854" s="20">
        <v>0</v>
      </c>
      <c r="D854" s="24">
        <v>57.67</v>
      </c>
      <c r="E854" s="24"/>
      <c r="F854" s="24"/>
      <c r="G854" s="24"/>
      <c r="H854" s="24"/>
      <c r="I854" s="24"/>
      <c r="J854" s="24"/>
      <c r="K854" s="24"/>
      <c r="L854" s="24"/>
      <c r="M854" s="24">
        <v>0</v>
      </c>
      <c r="N854" s="24">
        <v>1.9999999552965199E-2</v>
      </c>
      <c r="O854" s="24">
        <v>9.9999997764825804E-3</v>
      </c>
      <c r="P854" s="24"/>
      <c r="Q854" s="24">
        <v>0</v>
      </c>
      <c r="R854" s="24"/>
      <c r="S854" s="24"/>
      <c r="T854" s="24"/>
      <c r="U854" s="24"/>
      <c r="V854" s="24"/>
      <c r="W854" s="24"/>
      <c r="X854" s="24"/>
      <c r="Y854" s="24"/>
      <c r="Z854" s="24"/>
      <c r="AA854" s="24"/>
      <c r="AB854" s="24"/>
      <c r="AC854" s="24">
        <v>214</v>
      </c>
      <c r="AD854" s="24">
        <v>202</v>
      </c>
      <c r="AE854" s="24"/>
      <c r="AF854" s="30">
        <f t="array" ref="AF854">Tableau1[[#This Row],[EC Sortie PAC]]-Tableau1[[#This Row],[EC entrée PAC]]</f>
        <v>-12</v>
      </c>
      <c r="AG854" s="30">
        <f t="array" ref="AG854">Tableau1[[#This Row],[Différenctiel PAC]]</f>
        <v>-12</v>
      </c>
      <c r="AH854" s="4">
        <f t="array" ref="AH854">Tableau1[[#This Row],[Echaudoirs]]+Tableau1[[#This Row],[Plumeuses]]</f>
        <v>0</v>
      </c>
      <c r="AI854" s="4">
        <f t="array" ref="AI854">Tableau1[[#This Row],[EF Surpréssée Eviscération]]+Tableau1[[#This Row],[EF Eviscération]]</f>
        <v>2.9999999329447781E-2</v>
      </c>
      <c r="AJ854" s="4">
        <f t="array" ref="AJ854">Tableau1[[#This Row],[Conso EF dégrilleur]]+Tableau1[[#This Row],[Conso EF prélaveuse]]+Tableau1[[#This Row],[Conso EF adiabatique]]</f>
        <v>0</v>
      </c>
      <c r="AK854" s="4">
        <f>Tableau1[[#This Row],[Conso EC Filtre]]+Tableau1[[#This Row],[Conso EC Laveuse ]]</f>
        <v>0</v>
      </c>
      <c r="AL854" s="30">
        <f t="array" ref="AL854">Tableau1[[#This Row],[Conso EF Quai Atlas (calculée)]]+Tableau1[[#This Row],[Conso EC Quai Atlas (calculée)]]</f>
        <v>0</v>
      </c>
      <c r="AM854" s="30">
        <f t="array" ref="AM854">Tableau1[[#This Row],[Lavage cagettes]]+Tableau1[[#This Row],[Lavage pal box]]</f>
        <v>0</v>
      </c>
      <c r="AN854" s="30">
        <f t="array" ref="AN854">Tableau1[[#This Row],[40 bar]]+Tableau1[[#This Row],[24 bar]]</f>
        <v>0</v>
      </c>
      <c r="AO854" s="31"/>
      <c r="AP854" s="31">
        <f>Tableau1[[#This Row],[EC Vestiaires m³]]+Tableau1[[#This Row],[Vestiaires EF]]+Tableau1[[#This Row],[Zone B]]</f>
        <v>0</v>
      </c>
      <c r="AQ85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57.640000000670554</v>
      </c>
      <c r="AR854" s="6">
        <f>Tableau1[[#This Row],[prestation lavage 40B]]+Tableau1[[#This Row],[Prestation lavage 24B]]</f>
        <v>0</v>
      </c>
      <c r="AS854" s="6">
        <f>IFERROR(Tableau1[[#This Row],[40 bar (19h-23h59)]]+Y855,0)</f>
        <v>0</v>
      </c>
      <c r="AT854" s="6">
        <f>IFERROR(Tableau1[[#This Row],[24 bar (19H-23H59)]]+AB855,0)</f>
        <v>0</v>
      </c>
      <c r="AU854" s="33">
        <f t="array" ref="AU854">(Tableau1[[#This Row],[Conso eau]]-Tableau1[Rejet convention])/Tableau1[[#This Row],[Rejet convention]]</f>
        <v>-0.92681472081218275</v>
      </c>
      <c r="AV854" s="34" t="str">
        <f t="array" ref="AV854">IF(Tableau1[[#This Row],[Nbr de poulets (entrée découpe)]]&gt;0,(Tableau1[[#This Row],[Conso eau]]/Tableau1[[#This Row],[Nbr de poulets (entrée découpe)]])*1000,"erreur")</f>
        <v>erreur</v>
      </c>
      <c r="AW854" s="35" t="str">
        <f t="array" ref="AW854">IF(Tableau1[[#This Row],[Tonnage sortie ressuage]]&gt;0,(Tableau1[[#This Row],[Conso eau]]/Tableau1[[#This Row],[Tonnage sortie ressuage]])*1000,"erreur")</f>
        <v>erreur</v>
      </c>
      <c r="AX854" s="34" t="str">
        <f t="array" ref="AX85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54" s="21">
        <f>10</f>
        <v>10</v>
      </c>
      <c r="AZ854" s="21">
        <f>6</f>
        <v>6</v>
      </c>
      <c r="BA854" s="21" t="str">
        <f>TEXT(Tableau1[[#This Row],[Date]],"aaaa")</f>
        <v>2021</v>
      </c>
      <c r="BB854" s="21" t="str">
        <f>TEXT(Tableau1[[#This Row],[Date]],"mmmm")</f>
        <v>mai</v>
      </c>
      <c r="BC854" s="21">
        <f>_xlfn.ISOWEEKNUM(Tableau1[[#This Row],[Date]])</f>
        <v>17</v>
      </c>
      <c r="BD854" s="21" t="str">
        <f>TEXT(Tableau1[[#This Row],[Date]],"jjjj")</f>
        <v>dimanche</v>
      </c>
      <c r="BE854" s="21">
        <f>VLOOKUP(ROUND(Tableau1[[#This Row],[Année]],4),Tableau2[#Data],2)</f>
        <v>788</v>
      </c>
      <c r="BF854" s="21" t="str">
        <f>VLOOKUP(Tableau1[[#This Row],[Date]],Tableau3[],2)</f>
        <v>2021-2022</v>
      </c>
    </row>
    <row r="855" spans="1:58" hidden="1" x14ac:dyDescent="0.3">
      <c r="A855" s="22">
        <v>44319</v>
      </c>
      <c r="B855" s="20">
        <v>76852</v>
      </c>
      <c r="C855" s="20">
        <v>191285</v>
      </c>
      <c r="D855" s="24">
        <v>916.63</v>
      </c>
      <c r="E855" s="24"/>
      <c r="F855" s="24"/>
      <c r="G855" s="24"/>
      <c r="H855" s="24"/>
      <c r="I855" s="24"/>
      <c r="J855" s="24"/>
      <c r="K855" s="24"/>
      <c r="L855" s="24"/>
      <c r="M855" s="24">
        <v>0</v>
      </c>
      <c r="N855" s="24">
        <v>107.779997590929</v>
      </c>
      <c r="O855" s="24">
        <v>48.464998916722799</v>
      </c>
      <c r="P855" s="24"/>
      <c r="Q855" s="24">
        <v>0</v>
      </c>
      <c r="R855" s="24"/>
      <c r="S855" s="24"/>
      <c r="T855" s="24"/>
      <c r="U855" s="24"/>
      <c r="V855" s="24"/>
      <c r="W855" s="24"/>
      <c r="X855" s="24"/>
      <c r="Y855" s="24"/>
      <c r="Z855" s="24"/>
      <c r="AA855" s="24"/>
      <c r="AB855" s="24"/>
      <c r="AC855" s="24">
        <v>102</v>
      </c>
      <c r="AD855" s="24">
        <v>96</v>
      </c>
      <c r="AE855" s="24"/>
      <c r="AF855" s="30">
        <f t="array" ref="AF855">Tableau1[[#This Row],[EC Sortie PAC]]-Tableau1[[#This Row],[EC entrée PAC]]</f>
        <v>-6</v>
      </c>
      <c r="AG855" s="30">
        <f t="array" ref="AG855">Tableau1[[#This Row],[Différenctiel PAC]]</f>
        <v>-6</v>
      </c>
      <c r="AH855" s="4">
        <f t="array" ref="AH855">Tableau1[[#This Row],[Echaudoirs]]+Tableau1[[#This Row],[Plumeuses]]</f>
        <v>0</v>
      </c>
      <c r="AI855" s="4">
        <f t="array" ref="AI855">Tableau1[[#This Row],[EF Surpréssée Eviscération]]+Tableau1[[#This Row],[EF Eviscération]]</f>
        <v>156.24499650765179</v>
      </c>
      <c r="AJ855" s="4">
        <f t="array" ref="AJ855">Tableau1[[#This Row],[Conso EF dégrilleur]]+Tableau1[[#This Row],[Conso EF prélaveuse]]+Tableau1[[#This Row],[Conso EF adiabatique]]</f>
        <v>0</v>
      </c>
      <c r="AK855" s="4">
        <f>Tableau1[[#This Row],[Conso EC Filtre]]+Tableau1[[#This Row],[Conso EC Laveuse ]]</f>
        <v>0</v>
      </c>
      <c r="AL855" s="30">
        <f t="array" ref="AL855">Tableau1[[#This Row],[Conso EF Quai Atlas (calculée)]]+Tableau1[[#This Row],[Conso EC Quai Atlas (calculée)]]</f>
        <v>0</v>
      </c>
      <c r="AM855" s="30">
        <f t="array" ref="AM855">Tableau1[[#This Row],[Lavage cagettes]]+Tableau1[[#This Row],[Lavage pal box]]</f>
        <v>0</v>
      </c>
      <c r="AN855" s="30">
        <f t="array" ref="AN855">Tableau1[[#This Row],[40 bar]]+Tableau1[[#This Row],[24 bar]]</f>
        <v>0</v>
      </c>
      <c r="AO855" s="31"/>
      <c r="AP855" s="31">
        <f>Tableau1[[#This Row],[EC Vestiaires m³]]+Tableau1[[#This Row],[Vestiaires EF]]+Tableau1[[#This Row],[Zone B]]</f>
        <v>0</v>
      </c>
      <c r="AQ85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760.38500349234823</v>
      </c>
      <c r="AR855" s="6">
        <f>Tableau1[[#This Row],[prestation lavage 40B]]+Tableau1[[#This Row],[Prestation lavage 24B]]</f>
        <v>0</v>
      </c>
      <c r="AS855" s="6">
        <f>IFERROR(Tableau1[[#This Row],[40 bar (19h-23h59)]]+Y856,0)</f>
        <v>0</v>
      </c>
      <c r="AT855" s="6">
        <f>IFERROR(Tableau1[[#This Row],[24 bar (19H-23H59)]]+AB856,0)</f>
        <v>0</v>
      </c>
      <c r="AU855" s="33">
        <f t="array" ref="AU855">(Tableau1[[#This Row],[Conso eau]]-Tableau1[Rejet convention])/Tableau1[[#This Row],[Rejet convention]]</f>
        <v>0.16323604060913705</v>
      </c>
      <c r="AV855" s="34">
        <f t="array" ref="AV855">IF(Tableau1[[#This Row],[Nbr de poulets (entrée découpe)]]&gt;0,(Tableau1[[#This Row],[Conso eau]]/Tableau1[[#This Row],[Nbr de poulets (entrée découpe)]])*1000,"erreur")</f>
        <v>11.927210742726279</v>
      </c>
      <c r="AW855" s="35">
        <f t="array" ref="AW855">IF(Tableau1[[#This Row],[Tonnage sortie ressuage]]&gt;0,(Tableau1[[#This Row],[Conso eau]]/Tableau1[[#This Row],[Tonnage sortie ressuage]])*1000,"erreur")</f>
        <v>4.79195964137282</v>
      </c>
      <c r="AX855" s="34">
        <f t="array" ref="AX85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55" s="21">
        <f>10</f>
        <v>10</v>
      </c>
      <c r="AZ855" s="21">
        <f>6</f>
        <v>6</v>
      </c>
      <c r="BA855" s="21" t="str">
        <f>TEXT(Tableau1[[#This Row],[Date]],"aaaa")</f>
        <v>2021</v>
      </c>
      <c r="BB855" s="21" t="str">
        <f>TEXT(Tableau1[[#This Row],[Date]],"mmmm")</f>
        <v>mai</v>
      </c>
      <c r="BC855" s="21">
        <f>_xlfn.ISOWEEKNUM(Tableau1[[#This Row],[Date]])</f>
        <v>18</v>
      </c>
      <c r="BD855" s="21" t="str">
        <f>TEXT(Tableau1[[#This Row],[Date]],"jjjj")</f>
        <v>lundi</v>
      </c>
      <c r="BE855" s="21">
        <f>VLOOKUP(ROUND(Tableau1[[#This Row],[Année]],4),Tableau2[#Data],2)</f>
        <v>788</v>
      </c>
      <c r="BF855" s="21" t="str">
        <f>VLOOKUP(Tableau1[[#This Row],[Date]],Tableau3[],2)</f>
        <v>2021-2022</v>
      </c>
    </row>
    <row r="856" spans="1:58" hidden="1" x14ac:dyDescent="0.3">
      <c r="A856" s="22">
        <v>44320</v>
      </c>
      <c r="B856" s="20">
        <v>78266</v>
      </c>
      <c r="C856" s="20">
        <v>193781</v>
      </c>
      <c r="D856" s="24">
        <v>930.33</v>
      </c>
      <c r="E856" s="24"/>
      <c r="F856" s="24"/>
      <c r="G856" s="24"/>
      <c r="H856" s="24"/>
      <c r="I856" s="24"/>
      <c r="J856" s="24"/>
      <c r="K856" s="24"/>
      <c r="L856" s="24"/>
      <c r="M856" s="24">
        <v>0</v>
      </c>
      <c r="N856" s="24">
        <v>101.264997736551</v>
      </c>
      <c r="O856" s="24">
        <v>48.114998924545901</v>
      </c>
      <c r="P856" s="24"/>
      <c r="Q856" s="24">
        <v>71.189998408779502</v>
      </c>
      <c r="R856" s="24"/>
      <c r="S856" s="24"/>
      <c r="T856" s="24"/>
      <c r="U856" s="24"/>
      <c r="V856" s="24"/>
      <c r="W856" s="24"/>
      <c r="X856" s="24"/>
      <c r="Y856" s="24"/>
      <c r="Z856" s="24"/>
      <c r="AA856" s="24"/>
      <c r="AB856" s="24"/>
      <c r="AC856" s="24">
        <v>466</v>
      </c>
      <c r="AD856" s="24">
        <v>471</v>
      </c>
      <c r="AE856" s="24"/>
      <c r="AF856" s="30">
        <f t="array" ref="AF856">Tableau1[[#This Row],[EC Sortie PAC]]-Tableau1[[#This Row],[EC entrée PAC]]</f>
        <v>5</v>
      </c>
      <c r="AG856" s="30">
        <f t="array" ref="AG856">Tableau1[[#This Row],[Différenctiel PAC]]</f>
        <v>5</v>
      </c>
      <c r="AH856" s="4">
        <f t="array" ref="AH856">Tableau1[[#This Row],[Echaudoirs]]+Tableau1[[#This Row],[Plumeuses]]</f>
        <v>0</v>
      </c>
      <c r="AI856" s="4">
        <f t="array" ref="AI856">Tableau1[[#This Row],[EF Surpréssée Eviscération]]+Tableau1[[#This Row],[EF Eviscération]]</f>
        <v>149.3799966610969</v>
      </c>
      <c r="AJ856" s="4">
        <f t="array" ref="AJ856">Tableau1[[#This Row],[Conso EF dégrilleur]]+Tableau1[[#This Row],[Conso EF prélaveuse]]+Tableau1[[#This Row],[Conso EF adiabatique]]</f>
        <v>0</v>
      </c>
      <c r="AK856" s="4">
        <f>Tableau1[[#This Row],[Conso EC Filtre]]+Tableau1[[#This Row],[Conso EC Laveuse ]]</f>
        <v>0</v>
      </c>
      <c r="AL856" s="30">
        <f t="array" ref="AL856">Tableau1[[#This Row],[Conso EF Quai Atlas (calculée)]]+Tableau1[[#This Row],[Conso EC Quai Atlas (calculée)]]</f>
        <v>0</v>
      </c>
      <c r="AM856" s="30">
        <f t="array" ref="AM856">Tableau1[[#This Row],[Lavage cagettes]]+Tableau1[[#This Row],[Lavage pal box]]</f>
        <v>0</v>
      </c>
      <c r="AN856" s="30">
        <f t="array" ref="AN856">Tableau1[[#This Row],[40 bar]]+Tableau1[[#This Row],[24 bar]]</f>
        <v>0</v>
      </c>
      <c r="AO856" s="31"/>
      <c r="AP856" s="31">
        <f>Tableau1[[#This Row],[EC Vestiaires m³]]+Tableau1[[#This Row],[Vestiaires EF]]+Tableau1[[#This Row],[Zone B]]</f>
        <v>0</v>
      </c>
      <c r="AQ85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709.76000493012361</v>
      </c>
      <c r="AR856" s="6">
        <f>Tableau1[[#This Row],[prestation lavage 40B]]+Tableau1[[#This Row],[Prestation lavage 24B]]</f>
        <v>0</v>
      </c>
      <c r="AS856" s="6">
        <f>IFERROR(Tableau1[[#This Row],[40 bar (19h-23h59)]]+Y857,0)</f>
        <v>0</v>
      </c>
      <c r="AT856" s="6">
        <f>IFERROR(Tableau1[[#This Row],[24 bar (19H-23H59)]]+AB857,0)</f>
        <v>0</v>
      </c>
      <c r="AU856" s="33">
        <f t="array" ref="AU856">(Tableau1[[#This Row],[Conso eau]]-Tableau1[Rejet convention])/Tableau1[[#This Row],[Rejet convention]]</f>
        <v>0.18062182741116756</v>
      </c>
      <c r="AV856" s="34">
        <f t="array" ref="AV856">IF(Tableau1[[#This Row],[Nbr de poulets (entrée découpe)]]&gt;0,(Tableau1[[#This Row],[Conso eau]]/Tableau1[[#This Row],[Nbr de poulets (entrée découpe)]])*1000,"erreur")</f>
        <v>11.88677075613932</v>
      </c>
      <c r="AW856" s="35">
        <f t="array" ref="AW856">IF(Tableau1[[#This Row],[Tonnage sortie ressuage]]&gt;0,(Tableau1[[#This Row],[Conso eau]]/Tableau1[[#This Row],[Tonnage sortie ressuage]])*1000,"erreur")</f>
        <v>4.8009350761942606</v>
      </c>
      <c r="AX856" s="34">
        <f t="array" ref="AX85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56" s="21">
        <f>10</f>
        <v>10</v>
      </c>
      <c r="AZ856" s="21">
        <f>6</f>
        <v>6</v>
      </c>
      <c r="BA856" s="21" t="str">
        <f>TEXT(Tableau1[[#This Row],[Date]],"aaaa")</f>
        <v>2021</v>
      </c>
      <c r="BB856" s="21" t="str">
        <f>TEXT(Tableau1[[#This Row],[Date]],"mmmm")</f>
        <v>mai</v>
      </c>
      <c r="BC856" s="21">
        <f>_xlfn.ISOWEEKNUM(Tableau1[[#This Row],[Date]])</f>
        <v>18</v>
      </c>
      <c r="BD856" s="21" t="str">
        <f>TEXT(Tableau1[[#This Row],[Date]],"jjjj")</f>
        <v>mardi</v>
      </c>
      <c r="BE856" s="21">
        <f>VLOOKUP(ROUND(Tableau1[[#This Row],[Année]],4),Tableau2[#Data],2)</f>
        <v>788</v>
      </c>
      <c r="BF856" s="21" t="str">
        <f>VLOOKUP(Tableau1[[#This Row],[Date]],Tableau3[],2)</f>
        <v>2021-2022</v>
      </c>
    </row>
    <row r="857" spans="1:58" hidden="1" x14ac:dyDescent="0.3">
      <c r="A857" s="22">
        <v>44321</v>
      </c>
      <c r="B857" s="20">
        <v>76484</v>
      </c>
      <c r="C857" s="20">
        <v>190682</v>
      </c>
      <c r="D857" s="24">
        <v>903.79</v>
      </c>
      <c r="E857" s="24"/>
      <c r="F857" s="24"/>
      <c r="G857" s="24"/>
      <c r="H857" s="24"/>
      <c r="I857" s="24"/>
      <c r="J857" s="24"/>
      <c r="K857" s="24"/>
      <c r="L857" s="24"/>
      <c r="M857" s="24">
        <v>0</v>
      </c>
      <c r="N857" s="24">
        <v>79.839998215436907</v>
      </c>
      <c r="O857" s="24">
        <v>48.394998918287499</v>
      </c>
      <c r="P857" s="24"/>
      <c r="Q857" s="24">
        <v>69.319998450577302</v>
      </c>
      <c r="R857" s="24"/>
      <c r="S857" s="24"/>
      <c r="T857" s="24"/>
      <c r="U857" s="24"/>
      <c r="V857" s="24"/>
      <c r="W857" s="24"/>
      <c r="X857" s="24"/>
      <c r="Y857" s="24"/>
      <c r="Z857" s="24"/>
      <c r="AA857" s="24"/>
      <c r="AB857" s="24"/>
      <c r="AC857" s="24">
        <v>543</v>
      </c>
      <c r="AD857" s="24">
        <v>543</v>
      </c>
      <c r="AE857" s="24"/>
      <c r="AF857" s="30">
        <f t="array" ref="AF857">Tableau1[[#This Row],[EC Sortie PAC]]-Tableau1[[#This Row],[EC entrée PAC]]</f>
        <v>0</v>
      </c>
      <c r="AG857" s="30">
        <f t="array" ref="AG857">Tableau1[[#This Row],[Différenctiel PAC]]</f>
        <v>0</v>
      </c>
      <c r="AH857" s="4">
        <f t="array" ref="AH857">Tableau1[[#This Row],[Echaudoirs]]+Tableau1[[#This Row],[Plumeuses]]</f>
        <v>0</v>
      </c>
      <c r="AI857" s="4">
        <f t="array" ref="AI857">Tableau1[[#This Row],[EF Surpréssée Eviscération]]+Tableau1[[#This Row],[EF Eviscération]]</f>
        <v>128.23499713372439</v>
      </c>
      <c r="AJ857" s="4">
        <f t="array" ref="AJ857">Tableau1[[#This Row],[Conso EF dégrilleur]]+Tableau1[[#This Row],[Conso EF prélaveuse]]+Tableau1[[#This Row],[Conso EF adiabatique]]</f>
        <v>0</v>
      </c>
      <c r="AK857" s="4">
        <f>Tableau1[[#This Row],[Conso EC Filtre]]+Tableau1[[#This Row],[Conso EC Laveuse ]]</f>
        <v>0</v>
      </c>
      <c r="AL857" s="30">
        <f t="array" ref="AL857">Tableau1[[#This Row],[Conso EF Quai Atlas (calculée)]]+Tableau1[[#This Row],[Conso EC Quai Atlas (calculée)]]</f>
        <v>0</v>
      </c>
      <c r="AM857" s="30">
        <f t="array" ref="AM857">Tableau1[[#This Row],[Lavage cagettes]]+Tableau1[[#This Row],[Lavage pal box]]</f>
        <v>0</v>
      </c>
      <c r="AN857" s="30">
        <f t="array" ref="AN857">Tableau1[[#This Row],[40 bar]]+Tableau1[[#This Row],[24 bar]]</f>
        <v>0</v>
      </c>
      <c r="AO857" s="31"/>
      <c r="AP857" s="31">
        <f>Tableau1[[#This Row],[EC Vestiaires m³]]+Tableau1[[#This Row],[Vestiaires EF]]+Tableau1[[#This Row],[Zone B]]</f>
        <v>0</v>
      </c>
      <c r="AQ85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706.23500441569831</v>
      </c>
      <c r="AR857" s="6">
        <f>Tableau1[[#This Row],[prestation lavage 40B]]+Tableau1[[#This Row],[Prestation lavage 24B]]</f>
        <v>0</v>
      </c>
      <c r="AS857" s="6">
        <f>IFERROR(Tableau1[[#This Row],[40 bar (19h-23h59)]]+Y858,0)</f>
        <v>0</v>
      </c>
      <c r="AT857" s="6">
        <f>IFERROR(Tableau1[[#This Row],[24 bar (19H-23H59)]]+AB858,0)</f>
        <v>0</v>
      </c>
      <c r="AU857" s="33">
        <f t="array" ref="AU857">(Tableau1[[#This Row],[Conso eau]]-Tableau1[Rejet convention])/Tableau1[[#This Row],[Rejet convention]]</f>
        <v>0.14694162436548219</v>
      </c>
      <c r="AV857" s="34">
        <f t="array" ref="AV857">IF(Tableau1[[#This Row],[Nbr de poulets (entrée découpe)]]&gt;0,(Tableau1[[#This Row],[Conso eau]]/Tableau1[[#This Row],[Nbr de poulets (entrée découpe)]])*1000,"erreur")</f>
        <v>11.816719836828616</v>
      </c>
      <c r="AW857" s="35">
        <f t="array" ref="AW857">IF(Tableau1[[#This Row],[Tonnage sortie ressuage]]&gt;0,(Tableau1[[#This Row],[Conso eau]]/Tableau1[[#This Row],[Tonnage sortie ressuage]])*1000,"erreur")</f>
        <v>4.7397761718463194</v>
      </c>
      <c r="AX857" s="34">
        <f t="array" ref="AX85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57" s="21">
        <f>10</f>
        <v>10</v>
      </c>
      <c r="AZ857" s="21">
        <f>6</f>
        <v>6</v>
      </c>
      <c r="BA857" s="21" t="str">
        <f>TEXT(Tableau1[[#This Row],[Date]],"aaaa")</f>
        <v>2021</v>
      </c>
      <c r="BB857" s="21" t="str">
        <f>TEXT(Tableau1[[#This Row],[Date]],"mmmm")</f>
        <v>mai</v>
      </c>
      <c r="BC857" s="21">
        <f>_xlfn.ISOWEEKNUM(Tableau1[[#This Row],[Date]])</f>
        <v>18</v>
      </c>
      <c r="BD857" s="21" t="str">
        <f>TEXT(Tableau1[[#This Row],[Date]],"jjjj")</f>
        <v>mercredi</v>
      </c>
      <c r="BE857" s="21">
        <f>VLOOKUP(ROUND(Tableau1[[#This Row],[Année]],4),Tableau2[#Data],2)</f>
        <v>788</v>
      </c>
      <c r="BF857" s="21" t="str">
        <f>VLOOKUP(Tableau1[[#This Row],[Date]],Tableau3[],2)</f>
        <v>2021-2022</v>
      </c>
    </row>
    <row r="858" spans="1:58" hidden="1" x14ac:dyDescent="0.3">
      <c r="A858" s="22">
        <v>44322</v>
      </c>
      <c r="B858" s="20">
        <v>68940</v>
      </c>
      <c r="C858" s="20">
        <v>156228</v>
      </c>
      <c r="D858" s="24">
        <v>850.3</v>
      </c>
      <c r="E858" s="24"/>
      <c r="F858" s="24"/>
      <c r="G858" s="24"/>
      <c r="H858" s="24"/>
      <c r="I858" s="24"/>
      <c r="J858" s="24"/>
      <c r="K858" s="24"/>
      <c r="L858" s="24"/>
      <c r="M858" s="24">
        <v>0</v>
      </c>
      <c r="N858" s="24">
        <v>77.554998266510694</v>
      </c>
      <c r="O858" s="24">
        <v>41.429999073967302</v>
      </c>
      <c r="P858" s="24"/>
      <c r="Q858" s="24">
        <v>72.099998388439403</v>
      </c>
      <c r="R858" s="24"/>
      <c r="S858" s="24"/>
      <c r="T858" s="24"/>
      <c r="U858" s="24"/>
      <c r="V858" s="24"/>
      <c r="W858" s="24"/>
      <c r="X858" s="24"/>
      <c r="Y858" s="24"/>
      <c r="Z858" s="24"/>
      <c r="AA858" s="24"/>
      <c r="AB858" s="24"/>
      <c r="AC858" s="24">
        <v>551</v>
      </c>
      <c r="AD858" s="24">
        <v>554</v>
      </c>
      <c r="AE858" s="24"/>
      <c r="AF858" s="30">
        <f t="array" ref="AF858">Tableau1[[#This Row],[EC Sortie PAC]]-Tableau1[[#This Row],[EC entrée PAC]]</f>
        <v>3</v>
      </c>
      <c r="AG858" s="30">
        <f t="array" ref="AG858">Tableau1[[#This Row],[Différenctiel PAC]]</f>
        <v>3</v>
      </c>
      <c r="AH858" s="4">
        <f t="array" ref="AH858">Tableau1[[#This Row],[Echaudoirs]]+Tableau1[[#This Row],[Plumeuses]]</f>
        <v>0</v>
      </c>
      <c r="AI858" s="4">
        <f t="array" ref="AI858">Tableau1[[#This Row],[EF Surpréssée Eviscération]]+Tableau1[[#This Row],[EF Eviscération]]</f>
        <v>118.984997340478</v>
      </c>
      <c r="AJ858" s="4">
        <f t="array" ref="AJ858">Tableau1[[#This Row],[Conso EF dégrilleur]]+Tableau1[[#This Row],[Conso EF prélaveuse]]+Tableau1[[#This Row],[Conso EF adiabatique]]</f>
        <v>0</v>
      </c>
      <c r="AK858" s="4">
        <f>Tableau1[[#This Row],[Conso EC Filtre]]+Tableau1[[#This Row],[Conso EC Laveuse ]]</f>
        <v>0</v>
      </c>
      <c r="AL858" s="30">
        <f t="array" ref="AL858">Tableau1[[#This Row],[Conso EF Quai Atlas (calculée)]]+Tableau1[[#This Row],[Conso EC Quai Atlas (calculée)]]</f>
        <v>0</v>
      </c>
      <c r="AM858" s="30">
        <f t="array" ref="AM858">Tableau1[[#This Row],[Lavage cagettes]]+Tableau1[[#This Row],[Lavage pal box]]</f>
        <v>0</v>
      </c>
      <c r="AN858" s="30">
        <f t="array" ref="AN858">Tableau1[[#This Row],[40 bar]]+Tableau1[[#This Row],[24 bar]]</f>
        <v>0</v>
      </c>
      <c r="AO858" s="31"/>
      <c r="AP858" s="31">
        <f>Tableau1[[#This Row],[EC Vestiaires m³]]+Tableau1[[#This Row],[Vestiaires EF]]+Tableau1[[#This Row],[Zone B]]</f>
        <v>0</v>
      </c>
      <c r="AQ85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659.21500427108253</v>
      </c>
      <c r="AR858" s="6">
        <f>Tableau1[[#This Row],[prestation lavage 40B]]+Tableau1[[#This Row],[Prestation lavage 24B]]</f>
        <v>0</v>
      </c>
      <c r="AS858" s="6">
        <f>IFERROR(Tableau1[[#This Row],[40 bar (19h-23h59)]]+Y859,0)</f>
        <v>0</v>
      </c>
      <c r="AT858" s="6">
        <f>IFERROR(Tableau1[[#This Row],[24 bar (19H-23H59)]]+AB859,0)</f>
        <v>0</v>
      </c>
      <c r="AU858" s="33">
        <f t="array" ref="AU858">(Tableau1[[#This Row],[Conso eau]]-Tableau1[Rejet convention])/Tableau1[[#This Row],[Rejet convention]]</f>
        <v>7.9060913705583699E-2</v>
      </c>
      <c r="AV858" s="34">
        <f t="array" ref="AV858">IF(Tableau1[[#This Row],[Nbr de poulets (entrée découpe)]]&gt;0,(Tableau1[[#This Row],[Conso eau]]/Tableau1[[#This Row],[Nbr de poulets (entrée découpe)]])*1000,"erreur")</f>
        <v>12.333913548012763</v>
      </c>
      <c r="AW858" s="35">
        <f t="array" ref="AW858">IF(Tableau1[[#This Row],[Tonnage sortie ressuage]]&gt;0,(Tableau1[[#This Row],[Conso eau]]/Tableau1[[#This Row],[Tonnage sortie ressuage]])*1000,"erreur")</f>
        <v>5.442686330235297</v>
      </c>
      <c r="AX858" s="34">
        <f t="array" ref="AX85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58" s="21">
        <f>10</f>
        <v>10</v>
      </c>
      <c r="AZ858" s="21">
        <f>6</f>
        <v>6</v>
      </c>
      <c r="BA858" s="21" t="str">
        <f>TEXT(Tableau1[[#This Row],[Date]],"aaaa")</f>
        <v>2021</v>
      </c>
      <c r="BB858" s="21" t="str">
        <f>TEXT(Tableau1[[#This Row],[Date]],"mmmm")</f>
        <v>mai</v>
      </c>
      <c r="BC858" s="21">
        <f>_xlfn.ISOWEEKNUM(Tableau1[[#This Row],[Date]])</f>
        <v>18</v>
      </c>
      <c r="BD858" s="21" t="str">
        <f>TEXT(Tableau1[[#This Row],[Date]],"jjjj")</f>
        <v>jeudi</v>
      </c>
      <c r="BE858" s="21">
        <f>VLOOKUP(ROUND(Tableau1[[#This Row],[Année]],4),Tableau2[#Data],2)</f>
        <v>788</v>
      </c>
      <c r="BF858" s="21" t="str">
        <f>VLOOKUP(Tableau1[[#This Row],[Date]],Tableau3[],2)</f>
        <v>2021-2022</v>
      </c>
    </row>
    <row r="859" spans="1:58" hidden="1" x14ac:dyDescent="0.3">
      <c r="A859" s="22">
        <v>44323</v>
      </c>
      <c r="B859" s="20">
        <v>70715</v>
      </c>
      <c r="C859" s="20">
        <v>164353</v>
      </c>
      <c r="D859" s="24">
        <v>820.63</v>
      </c>
      <c r="E859" s="24"/>
      <c r="F859" s="24"/>
      <c r="G859" s="24"/>
      <c r="H859" s="24"/>
      <c r="I859" s="24"/>
      <c r="J859" s="24"/>
      <c r="K859" s="24"/>
      <c r="L859" s="24"/>
      <c r="M859" s="24">
        <v>0</v>
      </c>
      <c r="N859" s="24">
        <v>43.1449990356341</v>
      </c>
      <c r="O859" s="24">
        <v>42.8049990432337</v>
      </c>
      <c r="P859" s="24"/>
      <c r="Q859" s="24">
        <v>70.709998419508295</v>
      </c>
      <c r="R859" s="24"/>
      <c r="S859" s="24"/>
      <c r="T859" s="24"/>
      <c r="U859" s="24"/>
      <c r="V859" s="24"/>
      <c r="W859" s="24"/>
      <c r="X859" s="24"/>
      <c r="Y859" s="24"/>
      <c r="Z859" s="24"/>
      <c r="AA859" s="24"/>
      <c r="AB859" s="24"/>
      <c r="AC859" s="24">
        <v>528</v>
      </c>
      <c r="AD859" s="24">
        <v>535</v>
      </c>
      <c r="AE859" s="24"/>
      <c r="AF859" s="30">
        <f t="array" ref="AF859">Tableau1[[#This Row],[EC Sortie PAC]]-Tableau1[[#This Row],[EC entrée PAC]]</f>
        <v>7</v>
      </c>
      <c r="AG859" s="30">
        <f t="array" ref="AG859">Tableau1[[#This Row],[Différenctiel PAC]]</f>
        <v>7</v>
      </c>
      <c r="AH859" s="4">
        <f t="array" ref="AH859">Tableau1[[#This Row],[Echaudoirs]]+Tableau1[[#This Row],[Plumeuses]]</f>
        <v>0</v>
      </c>
      <c r="AI859" s="4">
        <f t="array" ref="AI859">Tableau1[[#This Row],[EF Surpréssée Eviscération]]+Tableau1[[#This Row],[EF Eviscération]]</f>
        <v>85.949998078867793</v>
      </c>
      <c r="AJ859" s="4">
        <f t="array" ref="AJ859">Tableau1[[#This Row],[Conso EF dégrilleur]]+Tableau1[[#This Row],[Conso EF prélaveuse]]+Tableau1[[#This Row],[Conso EF adiabatique]]</f>
        <v>0</v>
      </c>
      <c r="AK859" s="4">
        <f>Tableau1[[#This Row],[Conso EC Filtre]]+Tableau1[[#This Row],[Conso EC Laveuse ]]</f>
        <v>0</v>
      </c>
      <c r="AL859" s="30">
        <f t="array" ref="AL859">Tableau1[[#This Row],[Conso EF Quai Atlas (calculée)]]+Tableau1[[#This Row],[Conso EC Quai Atlas (calculée)]]</f>
        <v>0</v>
      </c>
      <c r="AM859" s="30">
        <f t="array" ref="AM859">Tableau1[[#This Row],[Lavage cagettes]]+Tableau1[[#This Row],[Lavage pal box]]</f>
        <v>0</v>
      </c>
      <c r="AN859" s="30">
        <f t="array" ref="AN859">Tableau1[[#This Row],[40 bar]]+Tableau1[[#This Row],[24 bar]]</f>
        <v>0</v>
      </c>
      <c r="AO859" s="31"/>
      <c r="AP859" s="31">
        <f>Tableau1[[#This Row],[EC Vestiaires m³]]+Tableau1[[#This Row],[Vestiaires EF]]+Tableau1[[#This Row],[Zone B]]</f>
        <v>0</v>
      </c>
      <c r="AQ85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663.97000350162398</v>
      </c>
      <c r="AR859" s="6">
        <f>Tableau1[[#This Row],[prestation lavage 40B]]+Tableau1[[#This Row],[Prestation lavage 24B]]</f>
        <v>0</v>
      </c>
      <c r="AS859" s="6">
        <f>IFERROR(Tableau1[[#This Row],[40 bar (19h-23h59)]]+Y860,0)</f>
        <v>0</v>
      </c>
      <c r="AT859" s="6">
        <f>IFERROR(Tableau1[[#This Row],[24 bar (19H-23H59)]]+AB860,0)</f>
        <v>0</v>
      </c>
      <c r="AU859" s="33">
        <f t="array" ref="AU859">(Tableau1[[#This Row],[Conso eau]]-Tableau1[Rejet convention])/Tableau1[[#This Row],[Rejet convention]]</f>
        <v>4.1408629441624357E-2</v>
      </c>
      <c r="AV859" s="34">
        <f t="array" ref="AV859">IF(Tableau1[[#This Row],[Nbr de poulets (entrée découpe)]]&gt;0,(Tableau1[[#This Row],[Conso eau]]/Tableau1[[#This Row],[Nbr de poulets (entrée découpe)]])*1000,"erreur")</f>
        <v>11.604751467156898</v>
      </c>
      <c r="AW859" s="35">
        <f t="array" ref="AW859">IF(Tableau1[[#This Row],[Tonnage sortie ressuage]]&gt;0,(Tableau1[[#This Row],[Conso eau]]/Tableau1[[#This Row],[Tonnage sortie ressuage]])*1000,"erreur")</f>
        <v>4.9930941327508478</v>
      </c>
      <c r="AX859" s="34">
        <f t="array" ref="AX85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59" s="21">
        <f>10</f>
        <v>10</v>
      </c>
      <c r="AZ859" s="21">
        <f>6</f>
        <v>6</v>
      </c>
      <c r="BA859" s="21" t="str">
        <f>TEXT(Tableau1[[#This Row],[Date]],"aaaa")</f>
        <v>2021</v>
      </c>
      <c r="BB859" s="21" t="str">
        <f>TEXT(Tableau1[[#This Row],[Date]],"mmmm")</f>
        <v>mai</v>
      </c>
      <c r="BC859" s="21">
        <f>_xlfn.ISOWEEKNUM(Tableau1[[#This Row],[Date]])</f>
        <v>18</v>
      </c>
      <c r="BD859" s="21" t="str">
        <f>TEXT(Tableau1[[#This Row],[Date]],"jjjj")</f>
        <v>vendredi</v>
      </c>
      <c r="BE859" s="21">
        <f>VLOOKUP(ROUND(Tableau1[[#This Row],[Année]],4),Tableau2[#Data],2)</f>
        <v>788</v>
      </c>
      <c r="BF859" s="21" t="str">
        <f>VLOOKUP(Tableau1[[#This Row],[Date]],Tableau3[],2)</f>
        <v>2021-2022</v>
      </c>
    </row>
    <row r="860" spans="1:58" hidden="1" x14ac:dyDescent="0.3">
      <c r="A860" s="22">
        <v>44324</v>
      </c>
      <c r="B860" s="20"/>
      <c r="C860" s="20">
        <v>0</v>
      </c>
      <c r="D860" s="24">
        <v>120.5</v>
      </c>
      <c r="E860" s="24"/>
      <c r="F860" s="24"/>
      <c r="G860" s="24"/>
      <c r="H860" s="24"/>
      <c r="I860" s="24"/>
      <c r="J860" s="24"/>
      <c r="K860" s="24"/>
      <c r="L860" s="24"/>
      <c r="M860" s="24">
        <v>0</v>
      </c>
      <c r="N860" s="24">
        <v>0</v>
      </c>
      <c r="O860" s="24">
        <v>0</v>
      </c>
      <c r="P860" s="24"/>
      <c r="Q860" s="24">
        <v>69.569998444989295</v>
      </c>
      <c r="R860" s="24"/>
      <c r="S860" s="24"/>
      <c r="T860" s="24"/>
      <c r="U860" s="24"/>
      <c r="V860" s="24"/>
      <c r="W860" s="24"/>
      <c r="X860" s="24"/>
      <c r="Y860" s="24"/>
      <c r="Z860" s="24"/>
      <c r="AA860" s="24"/>
      <c r="AB860" s="24"/>
      <c r="AC860" s="24">
        <v>558</v>
      </c>
      <c r="AD860" s="24">
        <v>558</v>
      </c>
      <c r="AE860" s="24"/>
      <c r="AF860" s="30">
        <f t="array" ref="AF860">Tableau1[[#This Row],[EC Sortie PAC]]-Tableau1[[#This Row],[EC entrée PAC]]</f>
        <v>0</v>
      </c>
      <c r="AG860" s="30">
        <f t="array" ref="AG860">Tableau1[[#This Row],[Différenctiel PAC]]</f>
        <v>0</v>
      </c>
      <c r="AH860" s="4">
        <f t="array" ref="AH860">Tableau1[[#This Row],[Echaudoirs]]+Tableau1[[#This Row],[Plumeuses]]</f>
        <v>0</v>
      </c>
      <c r="AI860" s="4">
        <f t="array" ref="AI860">Tableau1[[#This Row],[EF Surpréssée Eviscération]]+Tableau1[[#This Row],[EF Eviscération]]</f>
        <v>0</v>
      </c>
      <c r="AJ860" s="4">
        <f t="array" ref="AJ860">Tableau1[[#This Row],[Conso EF dégrilleur]]+Tableau1[[#This Row],[Conso EF prélaveuse]]+Tableau1[[#This Row],[Conso EF adiabatique]]</f>
        <v>0</v>
      </c>
      <c r="AK860" s="4">
        <f>Tableau1[[#This Row],[Conso EC Filtre]]+Tableau1[[#This Row],[Conso EC Laveuse ]]</f>
        <v>0</v>
      </c>
      <c r="AL860" s="30">
        <f t="array" ref="AL860">Tableau1[[#This Row],[Conso EF Quai Atlas (calculée)]]+Tableau1[[#This Row],[Conso EC Quai Atlas (calculée)]]</f>
        <v>0</v>
      </c>
      <c r="AM860" s="30">
        <f t="array" ref="AM860">Tableau1[[#This Row],[Lavage cagettes]]+Tableau1[[#This Row],[Lavage pal box]]</f>
        <v>0</v>
      </c>
      <c r="AN860" s="30">
        <f t="array" ref="AN860">Tableau1[[#This Row],[40 bar]]+Tableau1[[#This Row],[24 bar]]</f>
        <v>0</v>
      </c>
      <c r="AO860" s="31"/>
      <c r="AP860" s="31">
        <f>Tableau1[[#This Row],[EC Vestiaires m³]]+Tableau1[[#This Row],[Vestiaires EF]]+Tableau1[[#This Row],[Zone B]]</f>
        <v>0</v>
      </c>
      <c r="AQ86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50.930001555010705</v>
      </c>
      <c r="AR860" s="6">
        <f>Tableau1[[#This Row],[prestation lavage 40B]]+Tableau1[[#This Row],[Prestation lavage 24B]]</f>
        <v>0</v>
      </c>
      <c r="AS860" s="6">
        <f>IFERROR(Tableau1[[#This Row],[40 bar (19h-23h59)]]+Y861,0)</f>
        <v>0</v>
      </c>
      <c r="AT860" s="6">
        <f>IFERROR(Tableau1[[#This Row],[24 bar (19H-23H59)]]+AB861,0)</f>
        <v>0</v>
      </c>
      <c r="AU860" s="33">
        <f t="array" ref="AU860">(Tableau1[[#This Row],[Conso eau]]-Tableau1[Rejet convention])/Tableau1[[#This Row],[Rejet convention]]</f>
        <v>-0.84708121827411165</v>
      </c>
      <c r="AV860" s="34" t="str">
        <f t="array" ref="AV860">IF(Tableau1[[#This Row],[Nbr de poulets (entrée découpe)]]&gt;0,(Tableau1[[#This Row],[Conso eau]]/Tableau1[[#This Row],[Nbr de poulets (entrée découpe)]])*1000,"erreur")</f>
        <v>erreur</v>
      </c>
      <c r="AW860" s="35" t="str">
        <f t="array" ref="AW860">IF(Tableau1[[#This Row],[Tonnage sortie ressuage]]&gt;0,(Tableau1[[#This Row],[Conso eau]]/Tableau1[[#This Row],[Tonnage sortie ressuage]])*1000,"erreur")</f>
        <v>erreur</v>
      </c>
      <c r="AX860" s="34" t="str">
        <f t="array" ref="AX86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60" s="21">
        <f>10</f>
        <v>10</v>
      </c>
      <c r="AZ860" s="21">
        <f>6</f>
        <v>6</v>
      </c>
      <c r="BA860" s="21" t="str">
        <f>TEXT(Tableau1[[#This Row],[Date]],"aaaa")</f>
        <v>2021</v>
      </c>
      <c r="BB860" s="21" t="str">
        <f>TEXT(Tableau1[[#This Row],[Date]],"mmmm")</f>
        <v>mai</v>
      </c>
      <c r="BC860" s="21">
        <f>_xlfn.ISOWEEKNUM(Tableau1[[#This Row],[Date]])</f>
        <v>18</v>
      </c>
      <c r="BD860" s="21" t="str">
        <f>TEXT(Tableau1[[#This Row],[Date]],"jjjj")</f>
        <v>samedi</v>
      </c>
      <c r="BE860" s="21">
        <f>VLOOKUP(ROUND(Tableau1[[#This Row],[Année]],4),Tableau2[#Data],2)</f>
        <v>788</v>
      </c>
      <c r="BF860" s="21" t="str">
        <f>VLOOKUP(Tableau1[[#This Row],[Date]],Tableau3[],2)</f>
        <v>2021-2022</v>
      </c>
    </row>
    <row r="861" spans="1:58" hidden="1" x14ac:dyDescent="0.3">
      <c r="A861" s="22">
        <v>44325</v>
      </c>
      <c r="B861" s="20"/>
      <c r="C861" s="20">
        <v>0</v>
      </c>
      <c r="D861" s="24">
        <v>16.739999999999998</v>
      </c>
      <c r="E861" s="24"/>
      <c r="F861" s="24"/>
      <c r="G861" s="24"/>
      <c r="H861" s="24"/>
      <c r="I861" s="24"/>
      <c r="J861" s="24"/>
      <c r="K861" s="24"/>
      <c r="L861" s="24"/>
      <c r="M861" s="24">
        <v>0</v>
      </c>
      <c r="N861" s="24">
        <v>0</v>
      </c>
      <c r="O861" s="24">
        <v>0</v>
      </c>
      <c r="P861" s="24"/>
      <c r="Q861" s="24">
        <v>0</v>
      </c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>
        <v>157</v>
      </c>
      <c r="AD861" s="24">
        <v>157</v>
      </c>
      <c r="AE861" s="24"/>
      <c r="AF861" s="30">
        <f t="array" ref="AF861">Tableau1[[#This Row],[EC Sortie PAC]]-Tableau1[[#This Row],[EC entrée PAC]]</f>
        <v>0</v>
      </c>
      <c r="AG861" s="30">
        <f t="array" ref="AG861">Tableau1[[#This Row],[Différenctiel PAC]]</f>
        <v>0</v>
      </c>
      <c r="AH861" s="4">
        <f t="array" ref="AH861">Tableau1[[#This Row],[Echaudoirs]]+Tableau1[[#This Row],[Plumeuses]]</f>
        <v>0</v>
      </c>
      <c r="AI861" s="4">
        <f t="array" ref="AI861">Tableau1[[#This Row],[EF Surpréssée Eviscération]]+Tableau1[[#This Row],[EF Eviscération]]</f>
        <v>0</v>
      </c>
      <c r="AJ861" s="4">
        <f t="array" ref="AJ861">Tableau1[[#This Row],[Conso EF dégrilleur]]+Tableau1[[#This Row],[Conso EF prélaveuse]]+Tableau1[[#This Row],[Conso EF adiabatique]]</f>
        <v>0</v>
      </c>
      <c r="AK861" s="4">
        <f>Tableau1[[#This Row],[Conso EC Filtre]]+Tableau1[[#This Row],[Conso EC Laveuse ]]</f>
        <v>0</v>
      </c>
      <c r="AL861" s="30">
        <f t="array" ref="AL861">Tableau1[[#This Row],[Conso EF Quai Atlas (calculée)]]+Tableau1[[#This Row],[Conso EC Quai Atlas (calculée)]]</f>
        <v>0</v>
      </c>
      <c r="AM861" s="30">
        <f t="array" ref="AM861">Tableau1[[#This Row],[Lavage cagettes]]+Tableau1[[#This Row],[Lavage pal box]]</f>
        <v>0</v>
      </c>
      <c r="AN861" s="30">
        <f t="array" ref="AN861">Tableau1[[#This Row],[40 bar]]+Tableau1[[#This Row],[24 bar]]</f>
        <v>0</v>
      </c>
      <c r="AO861" s="31"/>
      <c r="AP861" s="31">
        <f>Tableau1[[#This Row],[EC Vestiaires m³]]+Tableau1[[#This Row],[Vestiaires EF]]+Tableau1[[#This Row],[Zone B]]</f>
        <v>0</v>
      </c>
      <c r="AQ86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16.739999999999998</v>
      </c>
      <c r="AR861" s="6">
        <f>Tableau1[[#This Row],[prestation lavage 40B]]+Tableau1[[#This Row],[Prestation lavage 24B]]</f>
        <v>0</v>
      </c>
      <c r="AS861" s="6">
        <f>IFERROR(Tableau1[[#This Row],[40 bar (19h-23h59)]]+Y862,0)</f>
        <v>0</v>
      </c>
      <c r="AT861" s="6">
        <f>IFERROR(Tableau1[[#This Row],[24 bar (19H-23H59)]]+AB862,0)</f>
        <v>0</v>
      </c>
      <c r="AU861" s="33">
        <f t="array" ref="AU861">(Tableau1[[#This Row],[Conso eau]]-Tableau1[Rejet convention])/Tableau1[[#This Row],[Rejet convention]]</f>
        <v>-0.97875634517766497</v>
      </c>
      <c r="AV861" s="34" t="str">
        <f t="array" ref="AV861">IF(Tableau1[[#This Row],[Nbr de poulets (entrée découpe)]]&gt;0,(Tableau1[[#This Row],[Conso eau]]/Tableau1[[#This Row],[Nbr de poulets (entrée découpe)]])*1000,"erreur")</f>
        <v>erreur</v>
      </c>
      <c r="AW861" s="35" t="str">
        <f t="array" ref="AW861">IF(Tableau1[[#This Row],[Tonnage sortie ressuage]]&gt;0,(Tableau1[[#This Row],[Conso eau]]/Tableau1[[#This Row],[Tonnage sortie ressuage]])*1000,"erreur")</f>
        <v>erreur</v>
      </c>
      <c r="AX861" s="34" t="str">
        <f t="array" ref="AX86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61" s="21">
        <f>10</f>
        <v>10</v>
      </c>
      <c r="AZ861" s="21">
        <f>6</f>
        <v>6</v>
      </c>
      <c r="BA861" s="21" t="str">
        <f>TEXT(Tableau1[[#This Row],[Date]],"aaaa")</f>
        <v>2021</v>
      </c>
      <c r="BB861" s="21" t="str">
        <f>TEXT(Tableau1[[#This Row],[Date]],"mmmm")</f>
        <v>mai</v>
      </c>
      <c r="BC861" s="21">
        <f>_xlfn.ISOWEEKNUM(Tableau1[[#This Row],[Date]])</f>
        <v>18</v>
      </c>
      <c r="BD861" s="21" t="str">
        <f>TEXT(Tableau1[[#This Row],[Date]],"jjjj")</f>
        <v>dimanche</v>
      </c>
      <c r="BE861" s="21">
        <f>VLOOKUP(ROUND(Tableau1[[#This Row],[Année]],4),Tableau2[#Data],2)</f>
        <v>788</v>
      </c>
      <c r="BF861" s="21" t="str">
        <f>VLOOKUP(Tableau1[[#This Row],[Date]],Tableau3[],2)</f>
        <v>2021-2022</v>
      </c>
    </row>
    <row r="862" spans="1:58" hidden="1" x14ac:dyDescent="0.3">
      <c r="A862" s="22">
        <v>44326</v>
      </c>
      <c r="B862" s="20">
        <v>74779</v>
      </c>
      <c r="C862" s="20">
        <v>172666</v>
      </c>
      <c r="D862" s="24">
        <v>780.82</v>
      </c>
      <c r="E862" s="24"/>
      <c r="F862" s="24"/>
      <c r="G862" s="24"/>
      <c r="H862" s="24"/>
      <c r="I862" s="24"/>
      <c r="J862" s="24"/>
      <c r="K862" s="24"/>
      <c r="L862" s="24"/>
      <c r="M862" s="24">
        <v>0</v>
      </c>
      <c r="N862" s="24">
        <v>51.389998851343996</v>
      </c>
      <c r="O862" s="24">
        <v>48.419998917728698</v>
      </c>
      <c r="P862" s="24"/>
      <c r="Q862" s="24">
        <v>0</v>
      </c>
      <c r="R862" s="24"/>
      <c r="S862" s="24"/>
      <c r="T862" s="24"/>
      <c r="U862" s="24"/>
      <c r="V862" s="24"/>
      <c r="W862" s="24"/>
      <c r="X862" s="24"/>
      <c r="Y862" s="24"/>
      <c r="Z862" s="24"/>
      <c r="AA862" s="24"/>
      <c r="AB862" s="24"/>
      <c r="AC862" s="24">
        <v>54</v>
      </c>
      <c r="AD862" s="24">
        <v>54</v>
      </c>
      <c r="AE862" s="24"/>
      <c r="AF862" s="30">
        <f t="array" ref="AF862">Tableau1[[#This Row],[EC Sortie PAC]]-Tableau1[[#This Row],[EC entrée PAC]]</f>
        <v>0</v>
      </c>
      <c r="AG862" s="30">
        <f t="array" ref="AG862">Tableau1[[#This Row],[Différenctiel PAC]]</f>
        <v>0</v>
      </c>
      <c r="AH862" s="4">
        <f t="array" ref="AH862">Tableau1[[#This Row],[Echaudoirs]]+Tableau1[[#This Row],[Plumeuses]]</f>
        <v>0</v>
      </c>
      <c r="AI862" s="4">
        <f t="array" ref="AI862">Tableau1[[#This Row],[EF Surpréssée Eviscération]]+Tableau1[[#This Row],[EF Eviscération]]</f>
        <v>99.809997769072694</v>
      </c>
      <c r="AJ862" s="4">
        <f t="array" ref="AJ862">Tableau1[[#This Row],[Conso EF dégrilleur]]+Tableau1[[#This Row],[Conso EF prélaveuse]]+Tableau1[[#This Row],[Conso EF adiabatique]]</f>
        <v>0</v>
      </c>
      <c r="AK862" s="4">
        <f>Tableau1[[#This Row],[Conso EC Filtre]]+Tableau1[[#This Row],[Conso EC Laveuse ]]</f>
        <v>0</v>
      </c>
      <c r="AL862" s="30">
        <f t="array" ref="AL862">Tableau1[[#This Row],[Conso EF Quai Atlas (calculée)]]+Tableau1[[#This Row],[Conso EC Quai Atlas (calculée)]]</f>
        <v>0</v>
      </c>
      <c r="AM862" s="30">
        <f t="array" ref="AM862">Tableau1[[#This Row],[Lavage cagettes]]+Tableau1[[#This Row],[Lavage pal box]]</f>
        <v>0</v>
      </c>
      <c r="AN862" s="30">
        <f t="array" ref="AN862">Tableau1[[#This Row],[40 bar]]+Tableau1[[#This Row],[24 bar]]</f>
        <v>0</v>
      </c>
      <c r="AO862" s="31"/>
      <c r="AP862" s="31">
        <f>Tableau1[[#This Row],[EC Vestiaires m³]]+Tableau1[[#This Row],[Vestiaires EF]]+Tableau1[[#This Row],[Zone B]]</f>
        <v>0</v>
      </c>
      <c r="AQ86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681.0100022309274</v>
      </c>
      <c r="AR862" s="6">
        <f>Tableau1[[#This Row],[prestation lavage 40B]]+Tableau1[[#This Row],[Prestation lavage 24B]]</f>
        <v>0</v>
      </c>
      <c r="AS862" s="6">
        <f>IFERROR(Tableau1[[#This Row],[40 bar (19h-23h59)]]+Y863,0)</f>
        <v>0</v>
      </c>
      <c r="AT862" s="6">
        <f>IFERROR(Tableau1[[#This Row],[24 bar (19H-23H59)]]+AB863,0)</f>
        <v>0</v>
      </c>
      <c r="AU862" s="33">
        <f t="array" ref="AU862">(Tableau1[[#This Row],[Conso eau]]-Tableau1[Rejet convention])/Tableau1[[#This Row],[Rejet convention]]</f>
        <v>-9.1116751269034891E-3</v>
      </c>
      <c r="AV862" s="34">
        <f t="array" ref="AV862">IF(Tableau1[[#This Row],[Nbr de poulets (entrée découpe)]]&gt;0,(Tableau1[[#This Row],[Conso eau]]/Tableau1[[#This Row],[Nbr de poulets (entrée découpe)]])*1000,"erreur")</f>
        <v>10.441701547225827</v>
      </c>
      <c r="AW862" s="35">
        <f t="array" ref="AW862">IF(Tableau1[[#This Row],[Tonnage sortie ressuage]]&gt;0,(Tableau1[[#This Row],[Conso eau]]/Tableau1[[#This Row],[Tonnage sortie ressuage]])*1000,"erreur")</f>
        <v>4.5221410121274603</v>
      </c>
      <c r="AX862" s="34">
        <f t="array" ref="AX86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62" s="21">
        <f>10</f>
        <v>10</v>
      </c>
      <c r="AZ862" s="21">
        <f>6</f>
        <v>6</v>
      </c>
      <c r="BA862" s="21" t="str">
        <f>TEXT(Tableau1[[#This Row],[Date]],"aaaa")</f>
        <v>2021</v>
      </c>
      <c r="BB862" s="21" t="str">
        <f>TEXT(Tableau1[[#This Row],[Date]],"mmmm")</f>
        <v>mai</v>
      </c>
      <c r="BC862" s="21">
        <f>_xlfn.ISOWEEKNUM(Tableau1[[#This Row],[Date]])</f>
        <v>19</v>
      </c>
      <c r="BD862" s="21" t="str">
        <f>TEXT(Tableau1[[#This Row],[Date]],"jjjj")</f>
        <v>lundi</v>
      </c>
      <c r="BE862" s="21">
        <f>VLOOKUP(ROUND(Tableau1[[#This Row],[Année]],4),Tableau2[#Data],2)</f>
        <v>788</v>
      </c>
      <c r="BF862" s="21" t="str">
        <f>VLOOKUP(Tableau1[[#This Row],[Date]],Tableau3[],2)</f>
        <v>2021-2022</v>
      </c>
    </row>
    <row r="863" spans="1:58" hidden="1" x14ac:dyDescent="0.3">
      <c r="A863" s="22">
        <v>44327</v>
      </c>
      <c r="B863" s="20">
        <v>76036</v>
      </c>
      <c r="C863" s="20">
        <v>179983</v>
      </c>
      <c r="D863" s="24">
        <v>958.38</v>
      </c>
      <c r="E863" s="24"/>
      <c r="F863" s="24"/>
      <c r="G863" s="24"/>
      <c r="H863" s="24"/>
      <c r="I863" s="24"/>
      <c r="J863" s="24"/>
      <c r="K863" s="24"/>
      <c r="L863" s="24"/>
      <c r="M863" s="24">
        <v>0</v>
      </c>
      <c r="N863" s="24">
        <v>102.08999771811099</v>
      </c>
      <c r="O863" s="24">
        <v>49.179998900741303</v>
      </c>
      <c r="P863" s="24"/>
      <c r="Q863" s="24">
        <v>77.869998259469895</v>
      </c>
      <c r="R863" s="24"/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24">
        <v>464</v>
      </c>
      <c r="AD863" s="24">
        <v>465</v>
      </c>
      <c r="AE863" s="24"/>
      <c r="AF863" s="30">
        <f t="array" ref="AF863">Tableau1[[#This Row],[EC Sortie PAC]]-Tableau1[[#This Row],[EC entrée PAC]]</f>
        <v>1</v>
      </c>
      <c r="AG863" s="30">
        <f t="array" ref="AG863">Tableau1[[#This Row],[Différenctiel PAC]]</f>
        <v>1</v>
      </c>
      <c r="AH863" s="4">
        <f t="array" ref="AH863">Tableau1[[#This Row],[Echaudoirs]]+Tableau1[[#This Row],[Plumeuses]]</f>
        <v>0</v>
      </c>
      <c r="AI863" s="4">
        <f t="array" ref="AI863">Tableau1[[#This Row],[EF Surpréssée Eviscération]]+Tableau1[[#This Row],[EF Eviscération]]</f>
        <v>151.2699966188523</v>
      </c>
      <c r="AJ863" s="4">
        <f t="array" ref="AJ863">Tableau1[[#This Row],[Conso EF dégrilleur]]+Tableau1[[#This Row],[Conso EF prélaveuse]]+Tableau1[[#This Row],[Conso EF adiabatique]]</f>
        <v>0</v>
      </c>
      <c r="AK863" s="4">
        <f>Tableau1[[#This Row],[Conso EC Filtre]]+Tableau1[[#This Row],[Conso EC Laveuse ]]</f>
        <v>0</v>
      </c>
      <c r="AL863" s="30">
        <f t="array" ref="AL863">Tableau1[[#This Row],[Conso EF Quai Atlas (calculée)]]+Tableau1[[#This Row],[Conso EC Quai Atlas (calculée)]]</f>
        <v>0</v>
      </c>
      <c r="AM863" s="30">
        <f t="array" ref="AM863">Tableau1[[#This Row],[Lavage cagettes]]+Tableau1[[#This Row],[Lavage pal box]]</f>
        <v>0</v>
      </c>
      <c r="AN863" s="30">
        <f t="array" ref="AN863">Tableau1[[#This Row],[40 bar]]+Tableau1[[#This Row],[24 bar]]</f>
        <v>0</v>
      </c>
      <c r="AO863" s="31"/>
      <c r="AP863" s="31">
        <f>Tableau1[[#This Row],[EC Vestiaires m³]]+Tableau1[[#This Row],[Vestiaires EF]]+Tableau1[[#This Row],[Zone B]]</f>
        <v>0</v>
      </c>
      <c r="AQ86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729.24000512167777</v>
      </c>
      <c r="AR863" s="6">
        <f>Tableau1[[#This Row],[prestation lavage 40B]]+Tableau1[[#This Row],[Prestation lavage 24B]]</f>
        <v>0</v>
      </c>
      <c r="AS863" s="6">
        <f>IFERROR(Tableau1[[#This Row],[40 bar (19h-23h59)]]+Y864,0)</f>
        <v>0</v>
      </c>
      <c r="AT863" s="6">
        <f>IFERROR(Tableau1[[#This Row],[24 bar (19H-23H59)]]+AB864,0)</f>
        <v>0</v>
      </c>
      <c r="AU863" s="33">
        <f t="array" ref="AU863">(Tableau1[[#This Row],[Conso eau]]-Tableau1[Rejet convention])/Tableau1[[#This Row],[Rejet convention]]</f>
        <v>0.21621827411167513</v>
      </c>
      <c r="AV863" s="34">
        <f t="array" ref="AV863">IF(Tableau1[[#This Row],[Nbr de poulets (entrée découpe)]]&gt;0,(Tableau1[[#This Row],[Conso eau]]/Tableau1[[#This Row],[Nbr de poulets (entrée découpe)]])*1000,"erreur")</f>
        <v>12.604292703456258</v>
      </c>
      <c r="AW863" s="35">
        <f t="array" ref="AW863">IF(Tableau1[[#This Row],[Tonnage sortie ressuage]]&gt;0,(Tableau1[[#This Row],[Conso eau]]/Tableau1[[#This Row],[Tonnage sortie ressuage]])*1000,"erreur")</f>
        <v>5.3248362345332616</v>
      </c>
      <c r="AX863" s="34">
        <f t="array" ref="AX86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63" s="21">
        <f>10</f>
        <v>10</v>
      </c>
      <c r="AZ863" s="21">
        <f>6</f>
        <v>6</v>
      </c>
      <c r="BA863" s="21" t="str">
        <f>TEXT(Tableau1[[#This Row],[Date]],"aaaa")</f>
        <v>2021</v>
      </c>
      <c r="BB863" s="21" t="str">
        <f>TEXT(Tableau1[[#This Row],[Date]],"mmmm")</f>
        <v>mai</v>
      </c>
      <c r="BC863" s="21">
        <f>_xlfn.ISOWEEKNUM(Tableau1[[#This Row],[Date]])</f>
        <v>19</v>
      </c>
      <c r="BD863" s="21" t="str">
        <f>TEXT(Tableau1[[#This Row],[Date]],"jjjj")</f>
        <v>mardi</v>
      </c>
      <c r="BE863" s="21">
        <f>VLOOKUP(ROUND(Tableau1[[#This Row],[Année]],4),Tableau2[#Data],2)</f>
        <v>788</v>
      </c>
      <c r="BF863" s="21" t="str">
        <f>VLOOKUP(Tableau1[[#This Row],[Date]],Tableau3[],2)</f>
        <v>2021-2022</v>
      </c>
    </row>
    <row r="864" spans="1:58" hidden="1" x14ac:dyDescent="0.3">
      <c r="A864" s="22">
        <v>44328</v>
      </c>
      <c r="B864" s="20">
        <v>77501</v>
      </c>
      <c r="C864" s="20">
        <v>184723</v>
      </c>
      <c r="D864" s="24">
        <v>901.07</v>
      </c>
      <c r="E864" s="24"/>
      <c r="F864" s="24"/>
      <c r="G864" s="24"/>
      <c r="H864" s="24"/>
      <c r="I864" s="24"/>
      <c r="J864" s="24"/>
      <c r="K864" s="24"/>
      <c r="L864" s="24"/>
      <c r="M864" s="24">
        <v>0</v>
      </c>
      <c r="N864" s="24">
        <v>108.29499757941799</v>
      </c>
      <c r="O864" s="24">
        <v>42.204999056644702</v>
      </c>
      <c r="P864" s="24"/>
      <c r="Q864" s="24">
        <v>74.729998329654293</v>
      </c>
      <c r="R864" s="24"/>
      <c r="S864" s="24"/>
      <c r="T864" s="24"/>
      <c r="U864" s="24"/>
      <c r="V864" s="24"/>
      <c r="W864" s="24"/>
      <c r="X864" s="24"/>
      <c r="Y864" s="24"/>
      <c r="Z864" s="24"/>
      <c r="AA864" s="24"/>
      <c r="AB864" s="24"/>
      <c r="AC864" s="24">
        <v>573</v>
      </c>
      <c r="AD864" s="24">
        <v>576</v>
      </c>
      <c r="AE864" s="24"/>
      <c r="AF864" s="30">
        <f t="array" ref="AF864">Tableau1[[#This Row],[EC Sortie PAC]]-Tableau1[[#This Row],[EC entrée PAC]]</f>
        <v>3</v>
      </c>
      <c r="AG864" s="30">
        <f t="array" ref="AG864">Tableau1[[#This Row],[Différenctiel PAC]]</f>
        <v>3</v>
      </c>
      <c r="AH864" s="4">
        <f t="array" ref="AH864">Tableau1[[#This Row],[Echaudoirs]]+Tableau1[[#This Row],[Plumeuses]]</f>
        <v>0</v>
      </c>
      <c r="AI864" s="4">
        <f t="array" ref="AI864">Tableau1[[#This Row],[EF Surpréssée Eviscération]]+Tableau1[[#This Row],[EF Eviscération]]</f>
        <v>150.49999663606269</v>
      </c>
      <c r="AJ864" s="4">
        <f t="array" ref="AJ864">Tableau1[[#This Row],[Conso EF dégrilleur]]+Tableau1[[#This Row],[Conso EF prélaveuse]]+Tableau1[[#This Row],[Conso EF adiabatique]]</f>
        <v>0</v>
      </c>
      <c r="AK864" s="4">
        <f>Tableau1[[#This Row],[Conso EC Filtre]]+Tableau1[[#This Row],[Conso EC Laveuse ]]</f>
        <v>0</v>
      </c>
      <c r="AL864" s="30">
        <f t="array" ref="AL864">Tableau1[[#This Row],[Conso EF Quai Atlas (calculée)]]+Tableau1[[#This Row],[Conso EC Quai Atlas (calculée)]]</f>
        <v>0</v>
      </c>
      <c r="AM864" s="30">
        <f t="array" ref="AM864">Tableau1[[#This Row],[Lavage cagettes]]+Tableau1[[#This Row],[Lavage pal box]]</f>
        <v>0</v>
      </c>
      <c r="AN864" s="30">
        <f t="array" ref="AN864">Tableau1[[#This Row],[40 bar]]+Tableau1[[#This Row],[24 bar]]</f>
        <v>0</v>
      </c>
      <c r="AO864" s="31"/>
      <c r="AP864" s="31">
        <f>Tableau1[[#This Row],[EC Vestiaires m³]]+Tableau1[[#This Row],[Vestiaires EF]]+Tableau1[[#This Row],[Zone B]]</f>
        <v>0</v>
      </c>
      <c r="AQ86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675.84000503428308</v>
      </c>
      <c r="AR864" s="6">
        <f>Tableau1[[#This Row],[prestation lavage 40B]]+Tableau1[[#This Row],[Prestation lavage 24B]]</f>
        <v>0</v>
      </c>
      <c r="AS864" s="6">
        <f>IFERROR(Tableau1[[#This Row],[40 bar (19h-23h59)]]+Y865,0)</f>
        <v>0</v>
      </c>
      <c r="AT864" s="6">
        <f>IFERROR(Tableau1[[#This Row],[24 bar (19H-23H59)]]+AB865,0)</f>
        <v>0</v>
      </c>
      <c r="AU864" s="33">
        <f t="array" ref="AU864">(Tableau1[[#This Row],[Conso eau]]-Tableau1[Rejet convention])/Tableau1[[#This Row],[Rejet convention]]</f>
        <v>0.14348984771573611</v>
      </c>
      <c r="AV864" s="34">
        <f t="array" ref="AV864">IF(Tableau1[[#This Row],[Nbr de poulets (entrée découpe)]]&gt;0,(Tableau1[[#This Row],[Conso eau]]/Tableau1[[#This Row],[Nbr de poulets (entrée découpe)]])*1000,"erreur")</f>
        <v>11.626559657294745</v>
      </c>
      <c r="AW864" s="35">
        <f t="array" ref="AW864">IF(Tableau1[[#This Row],[Tonnage sortie ressuage]]&gt;0,(Tableau1[[#This Row],[Conso eau]]/Tableau1[[#This Row],[Tonnage sortie ressuage]])*1000,"erreur")</f>
        <v>4.8779523935839073</v>
      </c>
      <c r="AX864" s="34">
        <f t="array" ref="AX86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64" s="21">
        <f>10</f>
        <v>10</v>
      </c>
      <c r="AZ864" s="21">
        <f>6</f>
        <v>6</v>
      </c>
      <c r="BA864" s="21" t="str">
        <f>TEXT(Tableau1[[#This Row],[Date]],"aaaa")</f>
        <v>2021</v>
      </c>
      <c r="BB864" s="21" t="str">
        <f>TEXT(Tableau1[[#This Row],[Date]],"mmmm")</f>
        <v>mai</v>
      </c>
      <c r="BC864" s="21">
        <f>_xlfn.ISOWEEKNUM(Tableau1[[#This Row],[Date]])</f>
        <v>19</v>
      </c>
      <c r="BD864" s="21" t="str">
        <f>TEXT(Tableau1[[#This Row],[Date]],"jjjj")</f>
        <v>mercredi</v>
      </c>
      <c r="BE864" s="21">
        <f>VLOOKUP(ROUND(Tableau1[[#This Row],[Année]],4),Tableau2[#Data],2)</f>
        <v>788</v>
      </c>
      <c r="BF864" s="21" t="str">
        <f>VLOOKUP(Tableau1[[#This Row],[Date]],Tableau3[],2)</f>
        <v>2021-2022</v>
      </c>
    </row>
    <row r="865" spans="1:58" hidden="1" x14ac:dyDescent="0.3">
      <c r="A865" s="22">
        <v>44329</v>
      </c>
      <c r="B865" s="20"/>
      <c r="C865" s="20">
        <v>0</v>
      </c>
      <c r="D865" s="24">
        <v>188.66</v>
      </c>
      <c r="E865" s="24"/>
      <c r="F865" s="24"/>
      <c r="G865" s="24"/>
      <c r="H865" s="24"/>
      <c r="I865" s="24"/>
      <c r="J865" s="24"/>
      <c r="K865" s="24"/>
      <c r="L865" s="24"/>
      <c r="M865" s="24">
        <v>0</v>
      </c>
      <c r="N865" s="24">
        <v>0</v>
      </c>
      <c r="O865" s="24">
        <v>0</v>
      </c>
      <c r="P865" s="24"/>
      <c r="Q865" s="24">
        <v>70.859998416155605</v>
      </c>
      <c r="R865" s="24"/>
      <c r="S865" s="24"/>
      <c r="T865" s="24"/>
      <c r="U865" s="24"/>
      <c r="V865" s="24"/>
      <c r="W865" s="24"/>
      <c r="X865" s="24"/>
      <c r="Y865" s="24"/>
      <c r="Z865" s="24"/>
      <c r="AA865" s="24"/>
      <c r="AB865" s="24"/>
      <c r="AC865" s="24">
        <v>530</v>
      </c>
      <c r="AD865" s="24">
        <v>573</v>
      </c>
      <c r="AE865" s="24"/>
      <c r="AF865" s="30">
        <f t="array" ref="AF865">Tableau1[[#This Row],[EC Sortie PAC]]-Tableau1[[#This Row],[EC entrée PAC]]</f>
        <v>43</v>
      </c>
      <c r="AG865" s="30">
        <f t="array" ref="AG865">Tableau1[[#This Row],[Différenctiel PAC]]</f>
        <v>43</v>
      </c>
      <c r="AH865" s="4">
        <f t="array" ref="AH865">Tableau1[[#This Row],[Echaudoirs]]+Tableau1[[#This Row],[Plumeuses]]</f>
        <v>0</v>
      </c>
      <c r="AI865" s="4">
        <f t="array" ref="AI865">Tableau1[[#This Row],[EF Surpréssée Eviscération]]+Tableau1[[#This Row],[EF Eviscération]]</f>
        <v>0</v>
      </c>
      <c r="AJ865" s="4">
        <f t="array" ref="AJ865">Tableau1[[#This Row],[Conso EF dégrilleur]]+Tableau1[[#This Row],[Conso EF prélaveuse]]+Tableau1[[#This Row],[Conso EF adiabatique]]</f>
        <v>0</v>
      </c>
      <c r="AK865" s="4">
        <f>Tableau1[[#This Row],[Conso EC Filtre]]+Tableau1[[#This Row],[Conso EC Laveuse ]]</f>
        <v>0</v>
      </c>
      <c r="AL865" s="30">
        <f t="array" ref="AL865">Tableau1[[#This Row],[Conso EF Quai Atlas (calculée)]]+Tableau1[[#This Row],[Conso EC Quai Atlas (calculée)]]</f>
        <v>0</v>
      </c>
      <c r="AM865" s="30">
        <f t="array" ref="AM865">Tableau1[[#This Row],[Lavage cagettes]]+Tableau1[[#This Row],[Lavage pal box]]</f>
        <v>0</v>
      </c>
      <c r="AN865" s="30">
        <f t="array" ref="AN865">Tableau1[[#This Row],[40 bar]]+Tableau1[[#This Row],[24 bar]]</f>
        <v>0</v>
      </c>
      <c r="AO865" s="31"/>
      <c r="AP865" s="31">
        <f>Tableau1[[#This Row],[EC Vestiaires m³]]+Tableau1[[#This Row],[Vestiaires EF]]+Tableau1[[#This Row],[Zone B]]</f>
        <v>0</v>
      </c>
      <c r="AQ86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117.80000158384439</v>
      </c>
      <c r="AR865" s="6">
        <f>Tableau1[[#This Row],[prestation lavage 40B]]+Tableau1[[#This Row],[Prestation lavage 24B]]</f>
        <v>0</v>
      </c>
      <c r="AS865" s="6">
        <f>IFERROR(Tableau1[[#This Row],[40 bar (19h-23h59)]]+Y866,0)</f>
        <v>0</v>
      </c>
      <c r="AT865" s="6">
        <f>IFERROR(Tableau1[[#This Row],[24 bar (19H-23H59)]]+AB866,0)</f>
        <v>0</v>
      </c>
      <c r="AU865" s="33">
        <f t="array" ref="AU865">(Tableau1[[#This Row],[Conso eau]]-Tableau1[Rejet convention])/Tableau1[[#This Row],[Rejet convention]]</f>
        <v>-0.76058375634517772</v>
      </c>
      <c r="AV865" s="34" t="str">
        <f t="array" ref="AV865">IF(Tableau1[[#This Row],[Nbr de poulets (entrée découpe)]]&gt;0,(Tableau1[[#This Row],[Conso eau]]/Tableau1[[#This Row],[Nbr de poulets (entrée découpe)]])*1000,"erreur")</f>
        <v>erreur</v>
      </c>
      <c r="AW865" s="35" t="str">
        <f t="array" ref="AW865">IF(Tableau1[[#This Row],[Tonnage sortie ressuage]]&gt;0,(Tableau1[[#This Row],[Conso eau]]/Tableau1[[#This Row],[Tonnage sortie ressuage]])*1000,"erreur")</f>
        <v>erreur</v>
      </c>
      <c r="AX865" s="34" t="str">
        <f t="array" ref="AX86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65" s="21">
        <f>10</f>
        <v>10</v>
      </c>
      <c r="AZ865" s="21">
        <f>6</f>
        <v>6</v>
      </c>
      <c r="BA865" s="21" t="str">
        <f>TEXT(Tableau1[[#This Row],[Date]],"aaaa")</f>
        <v>2021</v>
      </c>
      <c r="BB865" s="21" t="str">
        <f>TEXT(Tableau1[[#This Row],[Date]],"mmmm")</f>
        <v>mai</v>
      </c>
      <c r="BC865" s="21">
        <f>_xlfn.ISOWEEKNUM(Tableau1[[#This Row],[Date]])</f>
        <v>19</v>
      </c>
      <c r="BD865" s="21" t="str">
        <f>TEXT(Tableau1[[#This Row],[Date]],"jjjj")</f>
        <v>jeudi</v>
      </c>
      <c r="BE865" s="21">
        <f>VLOOKUP(ROUND(Tableau1[[#This Row],[Année]],4),Tableau2[#Data],2)</f>
        <v>788</v>
      </c>
      <c r="BF865" s="21" t="str">
        <f>VLOOKUP(Tableau1[[#This Row],[Date]],Tableau3[],2)</f>
        <v>2021-2022</v>
      </c>
    </row>
    <row r="866" spans="1:58" hidden="1" x14ac:dyDescent="0.3">
      <c r="A866" s="22">
        <v>44330</v>
      </c>
      <c r="B866" s="20">
        <v>76080</v>
      </c>
      <c r="C866" s="20">
        <v>172948</v>
      </c>
      <c r="D866" s="24">
        <v>814.82</v>
      </c>
      <c r="E866" s="24"/>
      <c r="F866" s="24"/>
      <c r="G866" s="24"/>
      <c r="H866" s="24"/>
      <c r="I866" s="24"/>
      <c r="J866" s="24"/>
      <c r="K866" s="24"/>
      <c r="L866" s="24"/>
      <c r="M866" s="24">
        <v>0</v>
      </c>
      <c r="N866" s="24">
        <v>103.93999767676</v>
      </c>
      <c r="O866" s="24">
        <v>40.0449991049245</v>
      </c>
      <c r="P866" s="24"/>
      <c r="Q866" s="24">
        <v>9.9999997764825804E-3</v>
      </c>
      <c r="R866" s="24"/>
      <c r="S866" s="24"/>
      <c r="T866" s="24"/>
      <c r="U866" s="24"/>
      <c r="V866" s="24"/>
      <c r="W866" s="24"/>
      <c r="X866" s="24"/>
      <c r="Y866" s="24"/>
      <c r="Z866" s="24"/>
      <c r="AA866" s="24"/>
      <c r="AB866" s="24"/>
      <c r="AC866" s="24">
        <v>223</v>
      </c>
      <c r="AD866" s="24">
        <v>194</v>
      </c>
      <c r="AE866" s="24"/>
      <c r="AF866" s="30">
        <f t="array" ref="AF866">Tableau1[[#This Row],[EC Sortie PAC]]-Tableau1[[#This Row],[EC entrée PAC]]</f>
        <v>-29</v>
      </c>
      <c r="AG866" s="30">
        <f t="array" ref="AG866">Tableau1[[#This Row],[Différenctiel PAC]]</f>
        <v>-29</v>
      </c>
      <c r="AH866" s="4">
        <f t="array" ref="AH866">Tableau1[[#This Row],[Echaudoirs]]+Tableau1[[#This Row],[Plumeuses]]</f>
        <v>0</v>
      </c>
      <c r="AI866" s="4">
        <f t="array" ref="AI866">Tableau1[[#This Row],[EF Surpréssée Eviscération]]+Tableau1[[#This Row],[EF Eviscération]]</f>
        <v>143.98499678168452</v>
      </c>
      <c r="AJ866" s="4">
        <f t="array" ref="AJ866">Tableau1[[#This Row],[Conso EF dégrilleur]]+Tableau1[[#This Row],[Conso EF prélaveuse]]+Tableau1[[#This Row],[Conso EF adiabatique]]</f>
        <v>0</v>
      </c>
      <c r="AK866" s="4">
        <f>Tableau1[[#This Row],[Conso EC Filtre]]+Tableau1[[#This Row],[Conso EC Laveuse ]]</f>
        <v>0</v>
      </c>
      <c r="AL866" s="30">
        <f t="array" ref="AL866">Tableau1[[#This Row],[Conso EF Quai Atlas (calculée)]]+Tableau1[[#This Row],[Conso EC Quai Atlas (calculée)]]</f>
        <v>0</v>
      </c>
      <c r="AM866" s="30">
        <f t="array" ref="AM866">Tableau1[[#This Row],[Lavage cagettes]]+Tableau1[[#This Row],[Lavage pal box]]</f>
        <v>0</v>
      </c>
      <c r="AN866" s="30">
        <f t="array" ref="AN866">Tableau1[[#This Row],[40 bar]]+Tableau1[[#This Row],[24 bar]]</f>
        <v>0</v>
      </c>
      <c r="AO866" s="31"/>
      <c r="AP866" s="31">
        <f>Tableau1[[#This Row],[EC Vestiaires m³]]+Tableau1[[#This Row],[Vestiaires EF]]+Tableau1[[#This Row],[Zone B]]</f>
        <v>0</v>
      </c>
      <c r="AQ86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670.825003218539</v>
      </c>
      <c r="AR866" s="6">
        <f>Tableau1[[#This Row],[prestation lavage 40B]]+Tableau1[[#This Row],[Prestation lavage 24B]]</f>
        <v>0</v>
      </c>
      <c r="AS866" s="6">
        <f>IFERROR(Tableau1[[#This Row],[40 bar (19h-23h59)]]+Y867,0)</f>
        <v>0</v>
      </c>
      <c r="AT866" s="6">
        <f>IFERROR(Tableau1[[#This Row],[24 bar (19H-23H59)]]+AB867,0)</f>
        <v>0</v>
      </c>
      <c r="AU866" s="33">
        <f t="array" ref="AU866">(Tableau1[[#This Row],[Conso eau]]-Tableau1[Rejet convention])/Tableau1[[#This Row],[Rejet convention]]</f>
        <v>3.4035532994923921E-2</v>
      </c>
      <c r="AV866" s="34">
        <f t="array" ref="AV866">IF(Tableau1[[#This Row],[Nbr de poulets (entrée découpe)]]&gt;0,(Tableau1[[#This Row],[Conso eau]]/Tableau1[[#This Row],[Nbr de poulets (entrée découpe)]])*1000,"erreur")</f>
        <v>10.710042060988433</v>
      </c>
      <c r="AW866" s="35">
        <f t="array" ref="AW866">IF(Tableau1[[#This Row],[Tonnage sortie ressuage]]&gt;0,(Tableau1[[#This Row],[Conso eau]]/Tableau1[[#This Row],[Tonnage sortie ressuage]])*1000,"erreur")</f>
        <v>4.7113583273585125</v>
      </c>
      <c r="AX866" s="34">
        <f t="array" ref="AX86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66" s="21">
        <f>10</f>
        <v>10</v>
      </c>
      <c r="AZ866" s="21">
        <f>6</f>
        <v>6</v>
      </c>
      <c r="BA866" s="21" t="str">
        <f>TEXT(Tableau1[[#This Row],[Date]],"aaaa")</f>
        <v>2021</v>
      </c>
      <c r="BB866" s="21" t="str">
        <f>TEXT(Tableau1[[#This Row],[Date]],"mmmm")</f>
        <v>mai</v>
      </c>
      <c r="BC866" s="21">
        <f>_xlfn.ISOWEEKNUM(Tableau1[[#This Row],[Date]])</f>
        <v>19</v>
      </c>
      <c r="BD866" s="21" t="str">
        <f>TEXT(Tableau1[[#This Row],[Date]],"jjjj")</f>
        <v>vendredi</v>
      </c>
      <c r="BE866" s="21">
        <f>VLOOKUP(ROUND(Tableau1[[#This Row],[Année]],4),Tableau2[#Data],2)</f>
        <v>788</v>
      </c>
      <c r="BF866" s="21" t="str">
        <f>VLOOKUP(Tableau1[[#This Row],[Date]],Tableau3[],2)</f>
        <v>2021-2022</v>
      </c>
    </row>
    <row r="867" spans="1:58" hidden="1" x14ac:dyDescent="0.3">
      <c r="A867" s="22">
        <v>44331</v>
      </c>
      <c r="B867" s="20">
        <v>30172</v>
      </c>
      <c r="C867" s="20">
        <v>72915</v>
      </c>
      <c r="D867" s="24">
        <v>502.74</v>
      </c>
      <c r="E867" s="24"/>
      <c r="F867" s="24"/>
      <c r="G867" s="24"/>
      <c r="H867" s="24"/>
      <c r="I867" s="24"/>
      <c r="J867" s="24"/>
      <c r="K867" s="24"/>
      <c r="L867" s="24"/>
      <c r="M867" s="24">
        <v>0</v>
      </c>
      <c r="N867" s="24">
        <v>43.4649990284815</v>
      </c>
      <c r="O867" s="24">
        <v>17.109999617561702</v>
      </c>
      <c r="P867" s="24"/>
      <c r="Q867" s="24">
        <v>78.589998243376598</v>
      </c>
      <c r="R867" s="24"/>
      <c r="S867" s="24"/>
      <c r="T867" s="24"/>
      <c r="U867" s="24"/>
      <c r="V867" s="24"/>
      <c r="W867" s="24"/>
      <c r="X867" s="24"/>
      <c r="Y867" s="24"/>
      <c r="Z867" s="24"/>
      <c r="AA867" s="24"/>
      <c r="AB867" s="24"/>
      <c r="AC867" s="24">
        <v>459</v>
      </c>
      <c r="AD867" s="24">
        <v>450</v>
      </c>
      <c r="AE867" s="24"/>
      <c r="AF867" s="30">
        <f t="array" ref="AF867">Tableau1[[#This Row],[EC Sortie PAC]]-Tableau1[[#This Row],[EC entrée PAC]]</f>
        <v>-9</v>
      </c>
      <c r="AG867" s="30">
        <f t="array" ref="AG867">Tableau1[[#This Row],[Différenctiel PAC]]</f>
        <v>-9</v>
      </c>
      <c r="AH867" s="4">
        <f t="array" ref="AH867">Tableau1[[#This Row],[Echaudoirs]]+Tableau1[[#This Row],[Plumeuses]]</f>
        <v>0</v>
      </c>
      <c r="AI867" s="4">
        <f t="array" ref="AI867">Tableau1[[#This Row],[EF Surpréssée Eviscération]]+Tableau1[[#This Row],[EF Eviscération]]</f>
        <v>60.574998646043198</v>
      </c>
      <c r="AJ867" s="4">
        <f t="array" ref="AJ867">Tableau1[[#This Row],[Conso EF dégrilleur]]+Tableau1[[#This Row],[Conso EF prélaveuse]]+Tableau1[[#This Row],[Conso EF adiabatique]]</f>
        <v>0</v>
      </c>
      <c r="AK867" s="4">
        <f>Tableau1[[#This Row],[Conso EC Filtre]]+Tableau1[[#This Row],[Conso EC Laveuse ]]</f>
        <v>0</v>
      </c>
      <c r="AL867" s="30">
        <f t="array" ref="AL867">Tableau1[[#This Row],[Conso EF Quai Atlas (calculée)]]+Tableau1[[#This Row],[Conso EC Quai Atlas (calculée)]]</f>
        <v>0</v>
      </c>
      <c r="AM867" s="30">
        <f t="array" ref="AM867">Tableau1[[#This Row],[Lavage cagettes]]+Tableau1[[#This Row],[Lavage pal box]]</f>
        <v>0</v>
      </c>
      <c r="AN867" s="30">
        <f t="array" ref="AN867">Tableau1[[#This Row],[40 bar]]+Tableau1[[#This Row],[24 bar]]</f>
        <v>0</v>
      </c>
      <c r="AO867" s="31"/>
      <c r="AP867" s="31">
        <f>Tableau1[[#This Row],[EC Vestiaires m³]]+Tableau1[[#This Row],[Vestiaires EF]]+Tableau1[[#This Row],[Zone B]]</f>
        <v>0</v>
      </c>
      <c r="AQ86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363.57500311058021</v>
      </c>
      <c r="AR867" s="6">
        <f>Tableau1[[#This Row],[prestation lavage 40B]]+Tableau1[[#This Row],[Prestation lavage 24B]]</f>
        <v>0</v>
      </c>
      <c r="AS867" s="6">
        <f>IFERROR(Tableau1[[#This Row],[40 bar (19h-23h59)]]+Y868,0)</f>
        <v>0</v>
      </c>
      <c r="AT867" s="6">
        <f>IFERROR(Tableau1[[#This Row],[24 bar (19H-23H59)]]+AB868,0)</f>
        <v>0</v>
      </c>
      <c r="AU867" s="33">
        <f t="array" ref="AU867">(Tableau1[[#This Row],[Conso eau]]-Tableau1[Rejet convention])/Tableau1[[#This Row],[Rejet convention]]</f>
        <v>-0.36200507614213195</v>
      </c>
      <c r="AV867" s="34">
        <f t="array" ref="AV867">IF(Tableau1[[#This Row],[Nbr de poulets (entrée découpe)]]&gt;0,(Tableau1[[#This Row],[Conso eau]]/Tableau1[[#This Row],[Nbr de poulets (entrée découpe)]])*1000,"erreur")</f>
        <v>16.662468513853902</v>
      </c>
      <c r="AW867" s="35">
        <f t="array" ref="AW867">IF(Tableau1[[#This Row],[Tonnage sortie ressuage]]&gt;0,(Tableau1[[#This Row],[Conso eau]]/Tableau1[[#This Row],[Tonnage sortie ressuage]])*1000,"erreur")</f>
        <v>6.8948775972022212</v>
      </c>
      <c r="AX867" s="34">
        <f t="array" ref="AX86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67" s="21">
        <f>10</f>
        <v>10</v>
      </c>
      <c r="AZ867" s="21">
        <f>6</f>
        <v>6</v>
      </c>
      <c r="BA867" s="21" t="str">
        <f>TEXT(Tableau1[[#This Row],[Date]],"aaaa")</f>
        <v>2021</v>
      </c>
      <c r="BB867" s="21" t="str">
        <f>TEXT(Tableau1[[#This Row],[Date]],"mmmm")</f>
        <v>mai</v>
      </c>
      <c r="BC867" s="21">
        <f>_xlfn.ISOWEEKNUM(Tableau1[[#This Row],[Date]])</f>
        <v>19</v>
      </c>
      <c r="BD867" s="21" t="str">
        <f>TEXT(Tableau1[[#This Row],[Date]],"jjjj")</f>
        <v>samedi</v>
      </c>
      <c r="BE867" s="21">
        <f>VLOOKUP(ROUND(Tableau1[[#This Row],[Année]],4),Tableau2[#Data],2)</f>
        <v>788</v>
      </c>
      <c r="BF867" s="21" t="str">
        <f>VLOOKUP(Tableau1[[#This Row],[Date]],Tableau3[],2)</f>
        <v>2021-2022</v>
      </c>
    </row>
    <row r="868" spans="1:58" hidden="1" x14ac:dyDescent="0.3">
      <c r="A868" s="22">
        <v>44332</v>
      </c>
      <c r="B868" s="20"/>
      <c r="C868" s="20">
        <v>0</v>
      </c>
      <c r="D868" s="24">
        <v>133.96</v>
      </c>
      <c r="E868" s="24"/>
      <c r="F868" s="24"/>
      <c r="G868" s="24"/>
      <c r="H868" s="24"/>
      <c r="I868" s="24"/>
      <c r="J868" s="24"/>
      <c r="K868" s="24"/>
      <c r="L868" s="24"/>
      <c r="M868" s="24">
        <v>0</v>
      </c>
      <c r="N868" s="24">
        <v>0</v>
      </c>
      <c r="O868" s="24">
        <v>0.28999999351799499</v>
      </c>
      <c r="P868" s="24"/>
      <c r="Q868" s="24">
        <v>28.599999360740199</v>
      </c>
      <c r="R868" s="24"/>
      <c r="S868" s="24"/>
      <c r="T868" s="24"/>
      <c r="U868" s="24"/>
      <c r="V868" s="24"/>
      <c r="W868" s="24"/>
      <c r="X868" s="24"/>
      <c r="Y868" s="24"/>
      <c r="Z868" s="24"/>
      <c r="AA868" s="24"/>
      <c r="AB868" s="24"/>
      <c r="AC868" s="24">
        <v>395</v>
      </c>
      <c r="AD868" s="24">
        <v>501</v>
      </c>
      <c r="AE868" s="24"/>
      <c r="AF868" s="30">
        <f t="array" ref="AF868">Tableau1[[#This Row],[EC Sortie PAC]]-Tableau1[[#This Row],[EC entrée PAC]]</f>
        <v>106</v>
      </c>
      <c r="AG868" s="30">
        <f t="array" ref="AG868">Tableau1[[#This Row],[Différenctiel PAC]]</f>
        <v>106</v>
      </c>
      <c r="AH868" s="4">
        <f t="array" ref="AH868">Tableau1[[#This Row],[Echaudoirs]]+Tableau1[[#This Row],[Plumeuses]]</f>
        <v>0</v>
      </c>
      <c r="AI868" s="4">
        <f t="array" ref="AI868">Tableau1[[#This Row],[EF Surpréssée Eviscération]]+Tableau1[[#This Row],[EF Eviscération]]</f>
        <v>0.28999999351799499</v>
      </c>
      <c r="AJ868" s="4">
        <f t="array" ref="AJ868">Tableau1[[#This Row],[Conso EF dégrilleur]]+Tableau1[[#This Row],[Conso EF prélaveuse]]+Tableau1[[#This Row],[Conso EF adiabatique]]</f>
        <v>0</v>
      </c>
      <c r="AK868" s="4">
        <f>Tableau1[[#This Row],[Conso EC Filtre]]+Tableau1[[#This Row],[Conso EC Laveuse ]]</f>
        <v>0</v>
      </c>
      <c r="AL868" s="30">
        <f t="array" ref="AL868">Tableau1[[#This Row],[Conso EF Quai Atlas (calculée)]]+Tableau1[[#This Row],[Conso EC Quai Atlas (calculée)]]</f>
        <v>0</v>
      </c>
      <c r="AM868" s="30">
        <f t="array" ref="AM868">Tableau1[[#This Row],[Lavage cagettes]]+Tableau1[[#This Row],[Lavage pal box]]</f>
        <v>0</v>
      </c>
      <c r="AN868" s="30">
        <f t="array" ref="AN868">Tableau1[[#This Row],[40 bar]]+Tableau1[[#This Row],[24 bar]]</f>
        <v>0</v>
      </c>
      <c r="AO868" s="31"/>
      <c r="AP868" s="31">
        <f>Tableau1[[#This Row],[EC Vestiaires m³]]+Tableau1[[#This Row],[Vestiaires EF]]+Tableau1[[#This Row],[Zone B]]</f>
        <v>0</v>
      </c>
      <c r="AQ86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105.07000064574181</v>
      </c>
      <c r="AR868" s="6">
        <f>Tableau1[[#This Row],[prestation lavage 40B]]+Tableau1[[#This Row],[Prestation lavage 24B]]</f>
        <v>0</v>
      </c>
      <c r="AS868" s="6">
        <f>IFERROR(Tableau1[[#This Row],[40 bar (19h-23h59)]]+Y869,0)</f>
        <v>0</v>
      </c>
      <c r="AT868" s="6">
        <f>IFERROR(Tableau1[[#This Row],[24 bar (19H-23H59)]]+AB869,0)</f>
        <v>0</v>
      </c>
      <c r="AU868" s="33">
        <f t="array" ref="AU868">(Tableau1[[#This Row],[Conso eau]]-Tableau1[Rejet convention])/Tableau1[[#This Row],[Rejet convention]]</f>
        <v>-0.83</v>
      </c>
      <c r="AV868" s="34" t="str">
        <f t="array" ref="AV868">IF(Tableau1[[#This Row],[Nbr de poulets (entrée découpe)]]&gt;0,(Tableau1[[#This Row],[Conso eau]]/Tableau1[[#This Row],[Nbr de poulets (entrée découpe)]])*1000,"erreur")</f>
        <v>erreur</v>
      </c>
      <c r="AW868" s="35" t="str">
        <f t="array" ref="AW868">IF(Tableau1[[#This Row],[Tonnage sortie ressuage]]&gt;0,(Tableau1[[#This Row],[Conso eau]]/Tableau1[[#This Row],[Tonnage sortie ressuage]])*1000,"erreur")</f>
        <v>erreur</v>
      </c>
      <c r="AX868" s="34" t="str">
        <f t="array" ref="AX86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68" s="21">
        <f>10</f>
        <v>10</v>
      </c>
      <c r="AZ868" s="21">
        <f>6</f>
        <v>6</v>
      </c>
      <c r="BA868" s="21" t="str">
        <f>TEXT(Tableau1[[#This Row],[Date]],"aaaa")</f>
        <v>2021</v>
      </c>
      <c r="BB868" s="21" t="str">
        <f>TEXT(Tableau1[[#This Row],[Date]],"mmmm")</f>
        <v>mai</v>
      </c>
      <c r="BC868" s="21">
        <f>_xlfn.ISOWEEKNUM(Tableau1[[#This Row],[Date]])</f>
        <v>19</v>
      </c>
      <c r="BD868" s="21" t="str">
        <f>TEXT(Tableau1[[#This Row],[Date]],"jjjj")</f>
        <v>dimanche</v>
      </c>
      <c r="BE868" s="21">
        <f>VLOOKUP(ROUND(Tableau1[[#This Row],[Année]],4),Tableau2[#Data],2)</f>
        <v>788</v>
      </c>
      <c r="BF868" s="21" t="str">
        <f>VLOOKUP(Tableau1[[#This Row],[Date]],Tableau3[],2)</f>
        <v>2021-2022</v>
      </c>
    </row>
    <row r="869" spans="1:58" hidden="1" x14ac:dyDescent="0.3">
      <c r="A869" s="22">
        <v>44333</v>
      </c>
      <c r="B869" s="20">
        <v>79152</v>
      </c>
      <c r="C869" s="20">
        <v>202783</v>
      </c>
      <c r="D869" s="24">
        <v>817.86</v>
      </c>
      <c r="E869" s="24"/>
      <c r="F869" s="24"/>
      <c r="G869" s="24"/>
      <c r="H869" s="24"/>
      <c r="I869" s="24"/>
      <c r="J869" s="24"/>
      <c r="K869" s="24"/>
      <c r="L869" s="24"/>
      <c r="M869" s="24">
        <v>0</v>
      </c>
      <c r="N869" s="24">
        <v>89.584997997619197</v>
      </c>
      <c r="O869" s="24">
        <v>41.059999082237503</v>
      </c>
      <c r="P869" s="24"/>
      <c r="Q869" s="24">
        <v>0</v>
      </c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4"/>
      <c r="AC869" s="24">
        <v>158</v>
      </c>
      <c r="AD869" s="24">
        <v>55</v>
      </c>
      <c r="AE869" s="24"/>
      <c r="AF869" s="30">
        <f t="array" ref="AF869">Tableau1[[#This Row],[EC Sortie PAC]]-Tableau1[[#This Row],[EC entrée PAC]]</f>
        <v>-103</v>
      </c>
      <c r="AG869" s="30">
        <f t="array" ref="AG869">Tableau1[[#This Row],[Différenctiel PAC]]</f>
        <v>-103</v>
      </c>
      <c r="AH869" s="4">
        <f t="array" ref="AH869">Tableau1[[#This Row],[Echaudoirs]]+Tableau1[[#This Row],[Plumeuses]]</f>
        <v>0</v>
      </c>
      <c r="AI869" s="4">
        <f t="array" ref="AI869">Tableau1[[#This Row],[EF Surpréssée Eviscération]]+Tableau1[[#This Row],[EF Eviscération]]</f>
        <v>130.64499707985669</v>
      </c>
      <c r="AJ869" s="4">
        <f t="array" ref="AJ869">Tableau1[[#This Row],[Conso EF dégrilleur]]+Tableau1[[#This Row],[Conso EF prélaveuse]]+Tableau1[[#This Row],[Conso EF adiabatique]]</f>
        <v>0</v>
      </c>
      <c r="AK869" s="4">
        <f>Tableau1[[#This Row],[Conso EC Filtre]]+Tableau1[[#This Row],[Conso EC Laveuse ]]</f>
        <v>0</v>
      </c>
      <c r="AL869" s="30">
        <f t="array" ref="AL869">Tableau1[[#This Row],[Conso EF Quai Atlas (calculée)]]+Tableau1[[#This Row],[Conso EC Quai Atlas (calculée)]]</f>
        <v>0</v>
      </c>
      <c r="AM869" s="30">
        <f t="array" ref="AM869">Tableau1[[#This Row],[Lavage cagettes]]+Tableau1[[#This Row],[Lavage pal box]]</f>
        <v>0</v>
      </c>
      <c r="AN869" s="30">
        <f t="array" ref="AN869">Tableau1[[#This Row],[40 bar]]+Tableau1[[#This Row],[24 bar]]</f>
        <v>0</v>
      </c>
      <c r="AO869" s="31"/>
      <c r="AP869" s="31">
        <f>Tableau1[[#This Row],[EC Vestiaires m³]]+Tableau1[[#This Row],[Vestiaires EF]]+Tableau1[[#This Row],[Zone B]]</f>
        <v>0</v>
      </c>
      <c r="AQ86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687.21500292014332</v>
      </c>
      <c r="AR869" s="6">
        <f>Tableau1[[#This Row],[prestation lavage 40B]]+Tableau1[[#This Row],[Prestation lavage 24B]]</f>
        <v>0</v>
      </c>
      <c r="AS869" s="6">
        <f>IFERROR(Tableau1[[#This Row],[40 bar (19h-23h59)]]+Y870,0)</f>
        <v>0</v>
      </c>
      <c r="AT869" s="6">
        <f>IFERROR(Tableau1[[#This Row],[24 bar (19H-23H59)]]+AB870,0)</f>
        <v>0</v>
      </c>
      <c r="AU869" s="33">
        <f t="array" ref="AU869">(Tableau1[[#This Row],[Conso eau]]-Tableau1[Rejet convention])/Tableau1[[#This Row],[Rejet convention]]</f>
        <v>3.7893401015228444E-2</v>
      </c>
      <c r="AV869" s="34">
        <f t="array" ref="AV869">IF(Tableau1[[#This Row],[Nbr de poulets (entrée découpe)]]&gt;0,(Tableau1[[#This Row],[Conso eau]]/Tableau1[[#This Row],[Nbr de poulets (entrée découpe)]])*1000,"erreur")</f>
        <v>10.332777440873256</v>
      </c>
      <c r="AW869" s="35">
        <f t="array" ref="AW869">IF(Tableau1[[#This Row],[Tonnage sortie ressuage]]&gt;0,(Tableau1[[#This Row],[Conso eau]]/Tableau1[[#This Row],[Tonnage sortie ressuage]])*1000,"erreur")</f>
        <v>4.0331783236267338</v>
      </c>
      <c r="AX869" s="34">
        <f t="array" ref="AX86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69" s="21">
        <f>10</f>
        <v>10</v>
      </c>
      <c r="AZ869" s="21">
        <f>6</f>
        <v>6</v>
      </c>
      <c r="BA869" s="21" t="str">
        <f>TEXT(Tableau1[[#This Row],[Date]],"aaaa")</f>
        <v>2021</v>
      </c>
      <c r="BB869" s="21" t="str">
        <f>TEXT(Tableau1[[#This Row],[Date]],"mmmm")</f>
        <v>mai</v>
      </c>
      <c r="BC869" s="21">
        <f>_xlfn.ISOWEEKNUM(Tableau1[[#This Row],[Date]])</f>
        <v>20</v>
      </c>
      <c r="BD869" s="21" t="str">
        <f>TEXT(Tableau1[[#This Row],[Date]],"jjjj")</f>
        <v>lundi</v>
      </c>
      <c r="BE869" s="21">
        <f>VLOOKUP(ROUND(Tableau1[[#This Row],[Année]],4),Tableau2[#Data],2)</f>
        <v>788</v>
      </c>
      <c r="BF869" s="21" t="str">
        <f>VLOOKUP(Tableau1[[#This Row],[Date]],Tableau3[],2)</f>
        <v>2021-2022</v>
      </c>
    </row>
    <row r="870" spans="1:58" hidden="1" x14ac:dyDescent="0.3">
      <c r="A870" s="22">
        <v>44334</v>
      </c>
      <c r="B870" s="20">
        <v>79216</v>
      </c>
      <c r="C870" s="20">
        <v>207997</v>
      </c>
      <c r="D870" s="24">
        <v>1002.86</v>
      </c>
      <c r="E870" s="24"/>
      <c r="F870" s="24"/>
      <c r="G870" s="24"/>
      <c r="H870" s="24"/>
      <c r="I870" s="24"/>
      <c r="J870" s="24"/>
      <c r="K870" s="24"/>
      <c r="L870" s="24"/>
      <c r="M870" s="24">
        <v>0</v>
      </c>
      <c r="N870" s="24">
        <v>115.00999742932601</v>
      </c>
      <c r="O870" s="24">
        <v>42.459999050945001</v>
      </c>
      <c r="P870" s="24"/>
      <c r="Q870" s="24">
        <v>74.399998337030397</v>
      </c>
      <c r="R870" s="24"/>
      <c r="S870" s="24"/>
      <c r="T870" s="24"/>
      <c r="U870" s="24"/>
      <c r="V870" s="24"/>
      <c r="W870" s="24"/>
      <c r="X870" s="24"/>
      <c r="Y870" s="24"/>
      <c r="Z870" s="24"/>
      <c r="AA870" s="24"/>
      <c r="AB870" s="24"/>
      <c r="AC870" s="24">
        <v>482</v>
      </c>
      <c r="AD870" s="24">
        <v>569</v>
      </c>
      <c r="AE870" s="24"/>
      <c r="AF870" s="30">
        <f t="array" ref="AF870">Tableau1[[#This Row],[EC Sortie PAC]]-Tableau1[[#This Row],[EC entrée PAC]]</f>
        <v>87</v>
      </c>
      <c r="AG870" s="30">
        <f t="array" ref="AG870">Tableau1[[#This Row],[Différenctiel PAC]]</f>
        <v>87</v>
      </c>
      <c r="AH870" s="4">
        <f t="array" ref="AH870">Tableau1[[#This Row],[Echaudoirs]]+Tableau1[[#This Row],[Plumeuses]]</f>
        <v>0</v>
      </c>
      <c r="AI870" s="4">
        <f t="array" ref="AI870">Tableau1[[#This Row],[EF Surpréssée Eviscération]]+Tableau1[[#This Row],[EF Eviscération]]</f>
        <v>157.46999648027099</v>
      </c>
      <c r="AJ870" s="4">
        <f t="array" ref="AJ870">Tableau1[[#This Row],[Conso EF dégrilleur]]+Tableau1[[#This Row],[Conso EF prélaveuse]]+Tableau1[[#This Row],[Conso EF adiabatique]]</f>
        <v>0</v>
      </c>
      <c r="AK870" s="4">
        <f>Tableau1[[#This Row],[Conso EC Filtre]]+Tableau1[[#This Row],[Conso EC Laveuse ]]</f>
        <v>0</v>
      </c>
      <c r="AL870" s="30">
        <f t="array" ref="AL870">Tableau1[[#This Row],[Conso EF Quai Atlas (calculée)]]+Tableau1[[#This Row],[Conso EC Quai Atlas (calculée)]]</f>
        <v>0</v>
      </c>
      <c r="AM870" s="30">
        <f t="array" ref="AM870">Tableau1[[#This Row],[Lavage cagettes]]+Tableau1[[#This Row],[Lavage pal box]]</f>
        <v>0</v>
      </c>
      <c r="AN870" s="30">
        <f t="array" ref="AN870">Tableau1[[#This Row],[40 bar]]+Tableau1[[#This Row],[24 bar]]</f>
        <v>0</v>
      </c>
      <c r="AO870" s="31"/>
      <c r="AP870" s="31">
        <f>Tableau1[[#This Row],[EC Vestiaires m³]]+Tableau1[[#This Row],[Vestiaires EF]]+Tableau1[[#This Row],[Zone B]]</f>
        <v>0</v>
      </c>
      <c r="AQ87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770.99000518269861</v>
      </c>
      <c r="AR870" s="6">
        <f>Tableau1[[#This Row],[prestation lavage 40B]]+Tableau1[[#This Row],[Prestation lavage 24B]]</f>
        <v>0</v>
      </c>
      <c r="AS870" s="6">
        <f>IFERROR(Tableau1[[#This Row],[40 bar (19h-23h59)]]+Y871,0)</f>
        <v>0</v>
      </c>
      <c r="AT870" s="6">
        <f>IFERROR(Tableau1[[#This Row],[24 bar (19H-23H59)]]+AB871,0)</f>
        <v>0</v>
      </c>
      <c r="AU870" s="33">
        <f t="array" ref="AU870">(Tableau1[[#This Row],[Conso eau]]-Tableau1[Rejet convention])/Tableau1[[#This Row],[Rejet convention]]</f>
        <v>0.27266497461928935</v>
      </c>
      <c r="AV870" s="34">
        <f t="array" ref="AV870">IF(Tableau1[[#This Row],[Nbr de poulets (entrée découpe)]]&gt;0,(Tableau1[[#This Row],[Conso eau]]/Tableau1[[#This Row],[Nbr de poulets (entrée découpe)]])*1000,"erreur")</f>
        <v>12.659816198747727</v>
      </c>
      <c r="AW870" s="35">
        <f t="array" ref="AW870">IF(Tableau1[[#This Row],[Tonnage sortie ressuage]]&gt;0,(Tableau1[[#This Row],[Conso eau]]/Tableau1[[#This Row],[Tonnage sortie ressuage]])*1000,"erreur")</f>
        <v>4.8215118487285871</v>
      </c>
      <c r="AX870" s="34">
        <f t="array" ref="AX87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70" s="21">
        <f>10</f>
        <v>10</v>
      </c>
      <c r="AZ870" s="21">
        <f>6</f>
        <v>6</v>
      </c>
      <c r="BA870" s="21" t="str">
        <f>TEXT(Tableau1[[#This Row],[Date]],"aaaa")</f>
        <v>2021</v>
      </c>
      <c r="BB870" s="21" t="str">
        <f>TEXT(Tableau1[[#This Row],[Date]],"mmmm")</f>
        <v>mai</v>
      </c>
      <c r="BC870" s="21">
        <f>_xlfn.ISOWEEKNUM(Tableau1[[#This Row],[Date]])</f>
        <v>20</v>
      </c>
      <c r="BD870" s="21" t="str">
        <f>TEXT(Tableau1[[#This Row],[Date]],"jjjj")</f>
        <v>mardi</v>
      </c>
      <c r="BE870" s="21">
        <f>VLOOKUP(ROUND(Tableau1[[#This Row],[Année]],4),Tableau2[#Data],2)</f>
        <v>788</v>
      </c>
      <c r="BF870" s="21" t="str">
        <f>VLOOKUP(Tableau1[[#This Row],[Date]],Tableau3[],2)</f>
        <v>2021-2022</v>
      </c>
    </row>
    <row r="871" spans="1:58" hidden="1" x14ac:dyDescent="0.3">
      <c r="A871" s="22">
        <v>44335</v>
      </c>
      <c r="B871" s="20">
        <v>76483</v>
      </c>
      <c r="C871" s="20">
        <v>192119</v>
      </c>
      <c r="D871" s="24">
        <v>972.5</v>
      </c>
      <c r="E871" s="24"/>
      <c r="F871" s="24"/>
      <c r="G871" s="24"/>
      <c r="H871" s="24"/>
      <c r="I871" s="24"/>
      <c r="J871" s="24"/>
      <c r="K871" s="24"/>
      <c r="L871" s="24"/>
      <c r="M871" s="24">
        <v>0</v>
      </c>
      <c r="N871" s="24">
        <v>123.84499723184901</v>
      </c>
      <c r="O871" s="24">
        <v>51.709998844191396</v>
      </c>
      <c r="P871" s="24"/>
      <c r="Q871" s="24">
        <v>71.459998402744503</v>
      </c>
      <c r="R871" s="24"/>
      <c r="S871" s="24"/>
      <c r="T871" s="24"/>
      <c r="U871" s="24"/>
      <c r="V871" s="24"/>
      <c r="W871" s="24"/>
      <c r="X871" s="24"/>
      <c r="Y871" s="24"/>
      <c r="Z871" s="24"/>
      <c r="AA871" s="24"/>
      <c r="AB871" s="24"/>
      <c r="AC871" s="24">
        <v>630</v>
      </c>
      <c r="AD871" s="24">
        <v>553</v>
      </c>
      <c r="AE871" s="24"/>
      <c r="AF871" s="30">
        <f t="array" ref="AF871">Tableau1[[#This Row],[EC Sortie PAC]]-Tableau1[[#This Row],[EC entrée PAC]]</f>
        <v>-77</v>
      </c>
      <c r="AG871" s="30">
        <f t="array" ref="AG871">Tableau1[[#This Row],[Différenctiel PAC]]</f>
        <v>-77</v>
      </c>
      <c r="AH871" s="4">
        <f t="array" ref="AH871">Tableau1[[#This Row],[Echaudoirs]]+Tableau1[[#This Row],[Plumeuses]]</f>
        <v>0</v>
      </c>
      <c r="AI871" s="4">
        <f t="array" ref="AI871">Tableau1[[#This Row],[EF Surpréssée Eviscération]]+Tableau1[[#This Row],[EF Eviscération]]</f>
        <v>175.5549960760404</v>
      </c>
      <c r="AJ871" s="4">
        <f t="array" ref="AJ871">Tableau1[[#This Row],[Conso EF dégrilleur]]+Tableau1[[#This Row],[Conso EF prélaveuse]]+Tableau1[[#This Row],[Conso EF adiabatique]]</f>
        <v>0</v>
      </c>
      <c r="AK871" s="4">
        <f>Tableau1[[#This Row],[Conso EC Filtre]]+Tableau1[[#This Row],[Conso EC Laveuse ]]</f>
        <v>0</v>
      </c>
      <c r="AL871" s="30">
        <f t="array" ref="AL871">Tableau1[[#This Row],[Conso EF Quai Atlas (calculée)]]+Tableau1[[#This Row],[Conso EC Quai Atlas (calculée)]]</f>
        <v>0</v>
      </c>
      <c r="AM871" s="30">
        <f t="array" ref="AM871">Tableau1[[#This Row],[Lavage cagettes]]+Tableau1[[#This Row],[Lavage pal box]]</f>
        <v>0</v>
      </c>
      <c r="AN871" s="30">
        <f t="array" ref="AN871">Tableau1[[#This Row],[40 bar]]+Tableau1[[#This Row],[24 bar]]</f>
        <v>0</v>
      </c>
      <c r="AO871" s="31"/>
      <c r="AP871" s="31">
        <f>Tableau1[[#This Row],[EC Vestiaires m³]]+Tableau1[[#This Row],[Vestiaires EF]]+Tableau1[[#This Row],[Zone B]]</f>
        <v>0</v>
      </c>
      <c r="AQ87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725.48500552121504</v>
      </c>
      <c r="AR871" s="6">
        <f>Tableau1[[#This Row],[prestation lavage 40B]]+Tableau1[[#This Row],[Prestation lavage 24B]]</f>
        <v>0</v>
      </c>
      <c r="AS871" s="6">
        <f>IFERROR(Tableau1[[#This Row],[40 bar (19h-23h59)]]+Y872,0)</f>
        <v>0</v>
      </c>
      <c r="AT871" s="6">
        <f>IFERROR(Tableau1[[#This Row],[24 bar (19H-23H59)]]+AB872,0)</f>
        <v>0</v>
      </c>
      <c r="AU871" s="33">
        <f t="array" ref="AU871">(Tableau1[[#This Row],[Conso eau]]-Tableau1[Rejet convention])/Tableau1[[#This Row],[Rejet convention]]</f>
        <v>0.23413705583756345</v>
      </c>
      <c r="AV871" s="34">
        <f t="array" ref="AV871">IF(Tableau1[[#This Row],[Nbr de poulets (entrée découpe)]]&gt;0,(Tableau1[[#This Row],[Conso eau]]/Tableau1[[#This Row],[Nbr de poulets (entrée découpe)]])*1000,"erreur")</f>
        <v>12.715243910411465</v>
      </c>
      <c r="AW871" s="35">
        <f t="array" ref="AW871">IF(Tableau1[[#This Row],[Tonnage sortie ressuage]]&gt;0,(Tableau1[[#This Row],[Conso eau]]/Tableau1[[#This Row],[Tonnage sortie ressuage]])*1000,"erreur")</f>
        <v>5.0619668018259514</v>
      </c>
      <c r="AX871" s="34">
        <f t="array" ref="AX87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71" s="21">
        <f>10</f>
        <v>10</v>
      </c>
      <c r="AZ871" s="21">
        <f>6</f>
        <v>6</v>
      </c>
      <c r="BA871" s="21" t="str">
        <f>TEXT(Tableau1[[#This Row],[Date]],"aaaa")</f>
        <v>2021</v>
      </c>
      <c r="BB871" s="21" t="str">
        <f>TEXT(Tableau1[[#This Row],[Date]],"mmmm")</f>
        <v>mai</v>
      </c>
      <c r="BC871" s="21">
        <f>_xlfn.ISOWEEKNUM(Tableau1[[#This Row],[Date]])</f>
        <v>20</v>
      </c>
      <c r="BD871" s="21" t="str">
        <f>TEXT(Tableau1[[#This Row],[Date]],"jjjj")</f>
        <v>mercredi</v>
      </c>
      <c r="BE871" s="21">
        <f>VLOOKUP(ROUND(Tableau1[[#This Row],[Année]],4),Tableau2[#Data],2)</f>
        <v>788</v>
      </c>
      <c r="BF871" s="21" t="str">
        <f>VLOOKUP(Tableau1[[#This Row],[Date]],Tableau3[],2)</f>
        <v>2021-2022</v>
      </c>
    </row>
    <row r="872" spans="1:58" hidden="1" x14ac:dyDescent="0.3">
      <c r="A872" s="22">
        <v>44336</v>
      </c>
      <c r="B872" s="20">
        <v>75520</v>
      </c>
      <c r="C872" s="20">
        <v>193029</v>
      </c>
      <c r="D872" s="24">
        <v>948</v>
      </c>
      <c r="E872" s="24"/>
      <c r="F872" s="24"/>
      <c r="G872" s="24"/>
      <c r="H872" s="24"/>
      <c r="I872" s="24"/>
      <c r="J872" s="24"/>
      <c r="K872" s="24"/>
      <c r="L872" s="24"/>
      <c r="M872" s="24">
        <v>0</v>
      </c>
      <c r="N872" s="24">
        <v>122.089997271076</v>
      </c>
      <c r="O872" s="24">
        <v>53.284998808987403</v>
      </c>
      <c r="P872" s="24"/>
      <c r="Q872" s="24">
        <v>74.189998341724305</v>
      </c>
      <c r="R872" s="24"/>
      <c r="S872" s="24"/>
      <c r="T872" s="24"/>
      <c r="U872" s="24"/>
      <c r="V872" s="24"/>
      <c r="W872" s="24"/>
      <c r="X872" s="24"/>
      <c r="Y872" s="24"/>
      <c r="Z872" s="24"/>
      <c r="AA872" s="24"/>
      <c r="AB872" s="24"/>
      <c r="AC872" s="24">
        <v>604</v>
      </c>
      <c r="AD872" s="24">
        <v>600</v>
      </c>
      <c r="AE872" s="24"/>
      <c r="AF872" s="30">
        <f t="array" ref="AF872">Tableau1[[#This Row],[EC Sortie PAC]]-Tableau1[[#This Row],[EC entrée PAC]]</f>
        <v>-4</v>
      </c>
      <c r="AG872" s="30">
        <f t="array" ref="AG872">Tableau1[[#This Row],[Différenctiel PAC]]</f>
        <v>-4</v>
      </c>
      <c r="AH872" s="4">
        <f t="array" ref="AH872">Tableau1[[#This Row],[Echaudoirs]]+Tableau1[[#This Row],[Plumeuses]]</f>
        <v>0</v>
      </c>
      <c r="AI872" s="4">
        <f t="array" ref="AI872">Tableau1[[#This Row],[EF Surpréssée Eviscération]]+Tableau1[[#This Row],[EF Eviscération]]</f>
        <v>175.3749960800634</v>
      </c>
      <c r="AJ872" s="4">
        <f t="array" ref="AJ872">Tableau1[[#This Row],[Conso EF dégrilleur]]+Tableau1[[#This Row],[Conso EF prélaveuse]]+Tableau1[[#This Row],[Conso EF adiabatique]]</f>
        <v>0</v>
      </c>
      <c r="AK872" s="4">
        <f>Tableau1[[#This Row],[Conso EC Filtre]]+Tableau1[[#This Row],[Conso EC Laveuse ]]</f>
        <v>0</v>
      </c>
      <c r="AL872" s="30">
        <f t="array" ref="AL872">Tableau1[[#This Row],[Conso EF Quai Atlas (calculée)]]+Tableau1[[#This Row],[Conso EC Quai Atlas (calculée)]]</f>
        <v>0</v>
      </c>
      <c r="AM872" s="30">
        <f t="array" ref="AM872">Tableau1[[#This Row],[Lavage cagettes]]+Tableau1[[#This Row],[Lavage pal box]]</f>
        <v>0</v>
      </c>
      <c r="AN872" s="30">
        <f t="array" ref="AN872">Tableau1[[#This Row],[40 bar]]+Tableau1[[#This Row],[24 bar]]</f>
        <v>0</v>
      </c>
      <c r="AO872" s="31"/>
      <c r="AP872" s="31">
        <f>Tableau1[[#This Row],[EC Vestiaires m³]]+Tableau1[[#This Row],[Vestiaires EF]]+Tableau1[[#This Row],[Zone B]]</f>
        <v>0</v>
      </c>
      <c r="AQ87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698.43500557821233</v>
      </c>
      <c r="AR872" s="6">
        <f>Tableau1[[#This Row],[prestation lavage 40B]]+Tableau1[[#This Row],[Prestation lavage 24B]]</f>
        <v>0</v>
      </c>
      <c r="AS872" s="6">
        <f>IFERROR(Tableau1[[#This Row],[40 bar (19h-23h59)]]+Y873,0)</f>
        <v>0</v>
      </c>
      <c r="AT872" s="6">
        <f>IFERROR(Tableau1[[#This Row],[24 bar (19H-23H59)]]+AB873,0)</f>
        <v>0</v>
      </c>
      <c r="AU872" s="33">
        <f t="array" ref="AU872">(Tableau1[[#This Row],[Conso eau]]-Tableau1[Rejet convention])/Tableau1[[#This Row],[Rejet convention]]</f>
        <v>0.20304568527918782</v>
      </c>
      <c r="AV872" s="34">
        <f t="array" ref="AV872">IF(Tableau1[[#This Row],[Nbr de poulets (entrée découpe)]]&gt;0,(Tableau1[[#This Row],[Conso eau]]/Tableau1[[#This Row],[Nbr de poulets (entrée découpe)]])*1000,"erreur")</f>
        <v>12.552966101694915</v>
      </c>
      <c r="AW872" s="35">
        <f t="array" ref="AW872">IF(Tableau1[[#This Row],[Tonnage sortie ressuage]]&gt;0,(Tableau1[[#This Row],[Conso eau]]/Tableau1[[#This Row],[Tonnage sortie ressuage]])*1000,"erreur")</f>
        <v>4.9111791492470047</v>
      </c>
      <c r="AX872" s="34">
        <f t="array" ref="AX87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72" s="21">
        <f>10</f>
        <v>10</v>
      </c>
      <c r="AZ872" s="21">
        <f>6</f>
        <v>6</v>
      </c>
      <c r="BA872" s="21" t="str">
        <f>TEXT(Tableau1[[#This Row],[Date]],"aaaa")</f>
        <v>2021</v>
      </c>
      <c r="BB872" s="21" t="str">
        <f>TEXT(Tableau1[[#This Row],[Date]],"mmmm")</f>
        <v>mai</v>
      </c>
      <c r="BC872" s="21">
        <f>_xlfn.ISOWEEKNUM(Tableau1[[#This Row],[Date]])</f>
        <v>20</v>
      </c>
      <c r="BD872" s="21" t="str">
        <f>TEXT(Tableau1[[#This Row],[Date]],"jjjj")</f>
        <v>jeudi</v>
      </c>
      <c r="BE872" s="21">
        <f>VLOOKUP(ROUND(Tableau1[[#This Row],[Année]],4),Tableau2[#Data],2)</f>
        <v>788</v>
      </c>
      <c r="BF872" s="21" t="str">
        <f>VLOOKUP(Tableau1[[#This Row],[Date]],Tableau3[],2)</f>
        <v>2021-2022</v>
      </c>
    </row>
    <row r="873" spans="1:58" hidden="1" x14ac:dyDescent="0.3">
      <c r="A873" s="22">
        <v>44337</v>
      </c>
      <c r="B873" s="20">
        <v>78216</v>
      </c>
      <c r="C873" s="20">
        <v>179661</v>
      </c>
      <c r="D873" s="24">
        <v>945.62</v>
      </c>
      <c r="E873" s="24"/>
      <c r="F873" s="24"/>
      <c r="G873" s="24"/>
      <c r="H873" s="24"/>
      <c r="I873" s="24"/>
      <c r="J873" s="24"/>
      <c r="K873" s="24"/>
      <c r="L873" s="24"/>
      <c r="M873" s="24">
        <v>0</v>
      </c>
      <c r="N873" s="24">
        <v>129.179997112602</v>
      </c>
      <c r="O873" s="24">
        <v>53.949998794123502</v>
      </c>
      <c r="P873" s="24"/>
      <c r="Q873" s="24">
        <v>68.859998460859103</v>
      </c>
      <c r="R873" s="24"/>
      <c r="S873" s="24"/>
      <c r="T873" s="24"/>
      <c r="U873" s="24"/>
      <c r="V873" s="24"/>
      <c r="W873" s="24"/>
      <c r="X873" s="24"/>
      <c r="Y873" s="24"/>
      <c r="Z873" s="24"/>
      <c r="AA873" s="24"/>
      <c r="AB873" s="24"/>
      <c r="AC873" s="24">
        <v>567</v>
      </c>
      <c r="AD873" s="24">
        <v>576</v>
      </c>
      <c r="AE873" s="24"/>
      <c r="AF873" s="30">
        <f t="array" ref="AF873">Tableau1[[#This Row],[EC Sortie PAC]]-Tableau1[[#This Row],[EC entrée PAC]]</f>
        <v>9</v>
      </c>
      <c r="AG873" s="30">
        <f t="array" ref="AG873">Tableau1[[#This Row],[Différenctiel PAC]]</f>
        <v>9</v>
      </c>
      <c r="AH873" s="4">
        <f t="array" ref="AH873">Tableau1[[#This Row],[Echaudoirs]]+Tableau1[[#This Row],[Plumeuses]]</f>
        <v>0</v>
      </c>
      <c r="AI873" s="4">
        <f t="array" ref="AI873">Tableau1[[#This Row],[EF Surpréssée Eviscération]]+Tableau1[[#This Row],[EF Eviscération]]</f>
        <v>183.1299959067255</v>
      </c>
      <c r="AJ873" s="4">
        <f t="array" ref="AJ873">Tableau1[[#This Row],[Conso EF dégrilleur]]+Tableau1[[#This Row],[Conso EF prélaveuse]]+Tableau1[[#This Row],[Conso EF adiabatique]]</f>
        <v>0</v>
      </c>
      <c r="AK873" s="4">
        <f>Tableau1[[#This Row],[Conso EC Filtre]]+Tableau1[[#This Row],[Conso EC Laveuse ]]</f>
        <v>0</v>
      </c>
      <c r="AL873" s="30">
        <f t="array" ref="AL873">Tableau1[[#This Row],[Conso EF Quai Atlas (calculée)]]+Tableau1[[#This Row],[Conso EC Quai Atlas (calculée)]]</f>
        <v>0</v>
      </c>
      <c r="AM873" s="30">
        <f t="array" ref="AM873">Tableau1[[#This Row],[Lavage cagettes]]+Tableau1[[#This Row],[Lavage pal box]]</f>
        <v>0</v>
      </c>
      <c r="AN873" s="30">
        <f t="array" ref="AN873">Tableau1[[#This Row],[40 bar]]+Tableau1[[#This Row],[24 bar]]</f>
        <v>0</v>
      </c>
      <c r="AO873" s="31"/>
      <c r="AP873" s="31">
        <f>Tableau1[[#This Row],[EC Vestiaires m³]]+Tableau1[[#This Row],[Vestiaires EF]]+Tableau1[[#This Row],[Zone B]]</f>
        <v>0</v>
      </c>
      <c r="AQ87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693.63000563241542</v>
      </c>
      <c r="AR873" s="6">
        <f>Tableau1[[#This Row],[prestation lavage 40B]]+Tableau1[[#This Row],[Prestation lavage 24B]]</f>
        <v>0</v>
      </c>
      <c r="AS873" s="6">
        <f>IFERROR(Tableau1[[#This Row],[40 bar (19h-23h59)]]+Y874,0)</f>
        <v>0</v>
      </c>
      <c r="AT873" s="6">
        <f>IFERROR(Tableau1[[#This Row],[24 bar (19H-23H59)]]+AB874,0)</f>
        <v>0</v>
      </c>
      <c r="AU873" s="33">
        <f t="array" ref="AU873">(Tableau1[[#This Row],[Conso eau]]-Tableau1[Rejet convention])/Tableau1[[#This Row],[Rejet convention]]</f>
        <v>0.20002538071065989</v>
      </c>
      <c r="AV873" s="34">
        <f t="array" ref="AV873">IF(Tableau1[[#This Row],[Nbr de poulets (entrée découpe)]]&gt;0,(Tableau1[[#This Row],[Conso eau]]/Tableau1[[#This Row],[Nbr de poulets (entrée découpe)]])*1000,"erreur")</f>
        <v>12.089853738365552</v>
      </c>
      <c r="AW873" s="35">
        <f t="array" ref="AW873">IF(Tableau1[[#This Row],[Tonnage sortie ressuage]]&gt;0,(Tableau1[[#This Row],[Conso eau]]/Tableau1[[#This Row],[Tonnage sortie ressuage]])*1000,"erreur")</f>
        <v>5.2633571003167079</v>
      </c>
      <c r="AX873" s="34">
        <f t="array" ref="AX87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73" s="21">
        <f>10</f>
        <v>10</v>
      </c>
      <c r="AZ873" s="21">
        <f>6</f>
        <v>6</v>
      </c>
      <c r="BA873" s="21" t="str">
        <f>TEXT(Tableau1[[#This Row],[Date]],"aaaa")</f>
        <v>2021</v>
      </c>
      <c r="BB873" s="21" t="str">
        <f>TEXT(Tableau1[[#This Row],[Date]],"mmmm")</f>
        <v>mai</v>
      </c>
      <c r="BC873" s="21">
        <f>_xlfn.ISOWEEKNUM(Tableau1[[#This Row],[Date]])</f>
        <v>20</v>
      </c>
      <c r="BD873" s="21" t="str">
        <f>TEXT(Tableau1[[#This Row],[Date]],"jjjj")</f>
        <v>vendredi</v>
      </c>
      <c r="BE873" s="21">
        <f>VLOOKUP(ROUND(Tableau1[[#This Row],[Année]],4),Tableau2[#Data],2)</f>
        <v>788</v>
      </c>
      <c r="BF873" s="21" t="str">
        <f>VLOOKUP(Tableau1[[#This Row],[Date]],Tableau3[],2)</f>
        <v>2021-2022</v>
      </c>
    </row>
    <row r="874" spans="1:58" hidden="1" x14ac:dyDescent="0.3">
      <c r="A874" s="22">
        <v>44338</v>
      </c>
      <c r="B874" s="20">
        <v>30314</v>
      </c>
      <c r="C874" s="20">
        <v>74005</v>
      </c>
      <c r="D874" s="24">
        <v>605.85</v>
      </c>
      <c r="E874" s="24"/>
      <c r="F874" s="24"/>
      <c r="G874" s="24"/>
      <c r="H874" s="24"/>
      <c r="I874" s="24"/>
      <c r="J874" s="24"/>
      <c r="K874" s="24"/>
      <c r="L874" s="24"/>
      <c r="M874" s="24">
        <v>0</v>
      </c>
      <c r="N874" s="24">
        <v>48.064998925663502</v>
      </c>
      <c r="O874" s="24">
        <v>21.1399995274842</v>
      </c>
      <c r="P874" s="24"/>
      <c r="Q874" s="24">
        <v>73.439998358488097</v>
      </c>
      <c r="R874" s="24"/>
      <c r="S874" s="24"/>
      <c r="T874" s="24"/>
      <c r="U874" s="24"/>
      <c r="V874" s="24"/>
      <c r="W874" s="24"/>
      <c r="X874" s="24"/>
      <c r="Y874" s="24"/>
      <c r="Z874" s="24"/>
      <c r="AA874" s="24"/>
      <c r="AB874" s="24"/>
      <c r="AC874" s="24">
        <v>568</v>
      </c>
      <c r="AD874" s="24">
        <v>564</v>
      </c>
      <c r="AE874" s="24"/>
      <c r="AF874" s="30">
        <f t="array" ref="AF874">Tableau1[[#This Row],[EC Sortie PAC]]-Tableau1[[#This Row],[EC entrée PAC]]</f>
        <v>-4</v>
      </c>
      <c r="AG874" s="30">
        <f t="array" ref="AG874">Tableau1[[#This Row],[Différenctiel PAC]]</f>
        <v>-4</v>
      </c>
      <c r="AH874" s="4">
        <f t="array" ref="AH874">Tableau1[[#This Row],[Echaudoirs]]+Tableau1[[#This Row],[Plumeuses]]</f>
        <v>0</v>
      </c>
      <c r="AI874" s="4">
        <f t="array" ref="AI874">Tableau1[[#This Row],[EF Surpréssée Eviscération]]+Tableau1[[#This Row],[EF Eviscération]]</f>
        <v>69.204998453147709</v>
      </c>
      <c r="AJ874" s="4">
        <f t="array" ref="AJ874">Tableau1[[#This Row],[Conso EF dégrilleur]]+Tableau1[[#This Row],[Conso EF prélaveuse]]+Tableau1[[#This Row],[Conso EF adiabatique]]</f>
        <v>0</v>
      </c>
      <c r="AK874" s="4">
        <f>Tableau1[[#This Row],[Conso EC Filtre]]+Tableau1[[#This Row],[Conso EC Laveuse ]]</f>
        <v>0</v>
      </c>
      <c r="AL874" s="30">
        <f t="array" ref="AL874">Tableau1[[#This Row],[Conso EF Quai Atlas (calculée)]]+Tableau1[[#This Row],[Conso EC Quai Atlas (calculée)]]</f>
        <v>0</v>
      </c>
      <c r="AM874" s="30">
        <f t="array" ref="AM874">Tableau1[[#This Row],[Lavage cagettes]]+Tableau1[[#This Row],[Lavage pal box]]</f>
        <v>0</v>
      </c>
      <c r="AN874" s="30">
        <f t="array" ref="AN874">Tableau1[[#This Row],[40 bar]]+Tableau1[[#This Row],[24 bar]]</f>
        <v>0</v>
      </c>
      <c r="AO874" s="31"/>
      <c r="AP874" s="31">
        <f>Tableau1[[#This Row],[EC Vestiaires m³]]+Tableau1[[#This Row],[Vestiaires EF]]+Tableau1[[#This Row],[Zone B]]</f>
        <v>0</v>
      </c>
      <c r="AQ87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463.20500318836423</v>
      </c>
      <c r="AR874" s="6">
        <f>Tableau1[[#This Row],[prestation lavage 40B]]+Tableau1[[#This Row],[Prestation lavage 24B]]</f>
        <v>0</v>
      </c>
      <c r="AS874" s="6">
        <f>IFERROR(Tableau1[[#This Row],[40 bar (19h-23h59)]]+Y875,0)</f>
        <v>0</v>
      </c>
      <c r="AT874" s="6">
        <f>IFERROR(Tableau1[[#This Row],[24 bar (19H-23H59)]]+AB875,0)</f>
        <v>0</v>
      </c>
      <c r="AU874" s="33">
        <f t="array" ref="AU874">(Tableau1[[#This Row],[Conso eau]]-Tableau1[Rejet convention])/Tableau1[[#This Row],[Rejet convention]]</f>
        <v>-0.23115482233502535</v>
      </c>
      <c r="AV874" s="34">
        <f t="array" ref="AV874">IF(Tableau1[[#This Row],[Nbr de poulets (entrée découpe)]]&gt;0,(Tableau1[[#This Row],[Conso eau]]/Tableau1[[#This Row],[Nbr de poulets (entrée découpe)]])*1000,"erreur")</f>
        <v>19.985815134921157</v>
      </c>
      <c r="AW874" s="35">
        <f t="array" ref="AW874">IF(Tableau1[[#This Row],[Tonnage sortie ressuage]]&gt;0,(Tableau1[[#This Row],[Conso eau]]/Tableau1[[#This Row],[Tonnage sortie ressuage]])*1000,"erreur")</f>
        <v>8.186609012904535</v>
      </c>
      <c r="AX874" s="34">
        <f t="array" ref="AX87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74" s="21">
        <f>10</f>
        <v>10</v>
      </c>
      <c r="AZ874" s="21">
        <f>6</f>
        <v>6</v>
      </c>
      <c r="BA874" s="21" t="str">
        <f>TEXT(Tableau1[[#This Row],[Date]],"aaaa")</f>
        <v>2021</v>
      </c>
      <c r="BB874" s="21" t="str">
        <f>TEXT(Tableau1[[#This Row],[Date]],"mmmm")</f>
        <v>mai</v>
      </c>
      <c r="BC874" s="21">
        <f>_xlfn.ISOWEEKNUM(Tableau1[[#This Row],[Date]])</f>
        <v>20</v>
      </c>
      <c r="BD874" s="21" t="str">
        <f>TEXT(Tableau1[[#This Row],[Date]],"jjjj")</f>
        <v>samedi</v>
      </c>
      <c r="BE874" s="21">
        <f>VLOOKUP(ROUND(Tableau1[[#This Row],[Année]],4),Tableau2[#Data],2)</f>
        <v>788</v>
      </c>
      <c r="BF874" s="21" t="str">
        <f>VLOOKUP(Tableau1[[#This Row],[Date]],Tableau3[],2)</f>
        <v>2021-2022</v>
      </c>
    </row>
    <row r="875" spans="1:58" hidden="1" x14ac:dyDescent="0.3">
      <c r="A875" s="22">
        <v>44339</v>
      </c>
      <c r="B875" s="20"/>
      <c r="C875" s="20">
        <v>0</v>
      </c>
      <c r="D875" s="24">
        <v>119.99</v>
      </c>
      <c r="E875" s="24"/>
      <c r="F875" s="24"/>
      <c r="G875" s="24"/>
      <c r="H875" s="24"/>
      <c r="I875" s="24"/>
      <c r="J875" s="24"/>
      <c r="K875" s="24"/>
      <c r="L875" s="24"/>
      <c r="M875" s="24">
        <v>0</v>
      </c>
      <c r="N875" s="24">
        <v>0</v>
      </c>
      <c r="O875" s="24">
        <v>0</v>
      </c>
      <c r="P875" s="24"/>
      <c r="Q875" s="24">
        <v>40.9799990840256</v>
      </c>
      <c r="R875" s="24"/>
      <c r="S875" s="24"/>
      <c r="T875" s="24"/>
      <c r="U875" s="24"/>
      <c r="V875" s="24"/>
      <c r="W875" s="24"/>
      <c r="X875" s="24"/>
      <c r="Y875" s="24"/>
      <c r="Z875" s="24"/>
      <c r="AA875" s="24"/>
      <c r="AB875" s="24"/>
      <c r="AC875" s="24">
        <v>450</v>
      </c>
      <c r="AD875" s="24">
        <v>455</v>
      </c>
      <c r="AE875" s="24"/>
      <c r="AF875" s="30">
        <f t="array" ref="AF875">Tableau1[[#This Row],[EC Sortie PAC]]-Tableau1[[#This Row],[EC entrée PAC]]</f>
        <v>5</v>
      </c>
      <c r="AG875" s="30">
        <f t="array" ref="AG875">Tableau1[[#This Row],[Différenctiel PAC]]</f>
        <v>5</v>
      </c>
      <c r="AH875" s="4">
        <f t="array" ref="AH875">Tableau1[[#This Row],[Echaudoirs]]+Tableau1[[#This Row],[Plumeuses]]</f>
        <v>0</v>
      </c>
      <c r="AI875" s="4">
        <f t="array" ref="AI875">Tableau1[[#This Row],[EF Surpréssée Eviscération]]+Tableau1[[#This Row],[EF Eviscération]]</f>
        <v>0</v>
      </c>
      <c r="AJ875" s="4">
        <f t="array" ref="AJ875">Tableau1[[#This Row],[Conso EF dégrilleur]]+Tableau1[[#This Row],[Conso EF prélaveuse]]+Tableau1[[#This Row],[Conso EF adiabatique]]</f>
        <v>0</v>
      </c>
      <c r="AK875" s="4">
        <f>Tableau1[[#This Row],[Conso EC Filtre]]+Tableau1[[#This Row],[Conso EC Laveuse ]]</f>
        <v>0</v>
      </c>
      <c r="AL875" s="30">
        <f t="array" ref="AL875">Tableau1[[#This Row],[Conso EF Quai Atlas (calculée)]]+Tableau1[[#This Row],[Conso EC Quai Atlas (calculée)]]</f>
        <v>0</v>
      </c>
      <c r="AM875" s="30">
        <f t="array" ref="AM875">Tableau1[[#This Row],[Lavage cagettes]]+Tableau1[[#This Row],[Lavage pal box]]</f>
        <v>0</v>
      </c>
      <c r="AN875" s="30">
        <f t="array" ref="AN875">Tableau1[[#This Row],[40 bar]]+Tableau1[[#This Row],[24 bar]]</f>
        <v>0</v>
      </c>
      <c r="AO875" s="31"/>
      <c r="AP875" s="31">
        <f>Tableau1[[#This Row],[EC Vestiaires m³]]+Tableau1[[#This Row],[Vestiaires EF]]+Tableau1[[#This Row],[Zone B]]</f>
        <v>0</v>
      </c>
      <c r="AQ87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79.010000915974388</v>
      </c>
      <c r="AR875" s="6">
        <f>Tableau1[[#This Row],[prestation lavage 40B]]+Tableau1[[#This Row],[Prestation lavage 24B]]</f>
        <v>0</v>
      </c>
      <c r="AS875" s="6">
        <f>IFERROR(Tableau1[[#This Row],[40 bar (19h-23h59)]]+Y876,0)</f>
        <v>0</v>
      </c>
      <c r="AT875" s="6">
        <f>IFERROR(Tableau1[[#This Row],[24 bar (19H-23H59)]]+AB876,0)</f>
        <v>0</v>
      </c>
      <c r="AU875" s="33">
        <f t="array" ref="AU875">(Tableau1[[#This Row],[Conso eau]]-Tableau1[Rejet convention])/Tableau1[[#This Row],[Rejet convention]]</f>
        <v>-0.84772842639593904</v>
      </c>
      <c r="AV875" s="34" t="str">
        <f t="array" ref="AV875">IF(Tableau1[[#This Row],[Nbr de poulets (entrée découpe)]]&gt;0,(Tableau1[[#This Row],[Conso eau]]/Tableau1[[#This Row],[Nbr de poulets (entrée découpe)]])*1000,"erreur")</f>
        <v>erreur</v>
      </c>
      <c r="AW875" s="35" t="str">
        <f t="array" ref="AW875">IF(Tableau1[[#This Row],[Tonnage sortie ressuage]]&gt;0,(Tableau1[[#This Row],[Conso eau]]/Tableau1[[#This Row],[Tonnage sortie ressuage]])*1000,"erreur")</f>
        <v>erreur</v>
      </c>
      <c r="AX875" s="34" t="str">
        <f t="array" ref="AX87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75" s="21">
        <f>10</f>
        <v>10</v>
      </c>
      <c r="AZ875" s="21">
        <f>6</f>
        <v>6</v>
      </c>
      <c r="BA875" s="21" t="str">
        <f>TEXT(Tableau1[[#This Row],[Date]],"aaaa")</f>
        <v>2021</v>
      </c>
      <c r="BB875" s="21" t="str">
        <f>TEXT(Tableau1[[#This Row],[Date]],"mmmm")</f>
        <v>mai</v>
      </c>
      <c r="BC875" s="21">
        <f>_xlfn.ISOWEEKNUM(Tableau1[[#This Row],[Date]])</f>
        <v>20</v>
      </c>
      <c r="BD875" s="21" t="str">
        <f>TEXT(Tableau1[[#This Row],[Date]],"jjjj")</f>
        <v>dimanche</v>
      </c>
      <c r="BE875" s="21">
        <f>VLOOKUP(ROUND(Tableau1[[#This Row],[Année]],4),Tableau2[#Data],2)</f>
        <v>788</v>
      </c>
      <c r="BF875" s="21" t="str">
        <f>VLOOKUP(Tableau1[[#This Row],[Date]],Tableau3[],2)</f>
        <v>2021-2022</v>
      </c>
    </row>
    <row r="876" spans="1:58" hidden="1" x14ac:dyDescent="0.3">
      <c r="A876" s="22">
        <v>44340</v>
      </c>
      <c r="B876" s="20"/>
      <c r="C876" s="20">
        <v>0</v>
      </c>
      <c r="D876" s="24">
        <v>88.05</v>
      </c>
      <c r="E876" s="24"/>
      <c r="F876" s="24"/>
      <c r="G876" s="24"/>
      <c r="H876" s="24"/>
      <c r="I876" s="24"/>
      <c r="J876" s="24"/>
      <c r="K876" s="24"/>
      <c r="L876" s="24"/>
      <c r="M876" s="24">
        <v>0</v>
      </c>
      <c r="N876" s="24">
        <v>0</v>
      </c>
      <c r="O876" s="24">
        <v>2.49999994412065E-2</v>
      </c>
      <c r="P876" s="24"/>
      <c r="Q876" s="24">
        <v>13.5399996973574</v>
      </c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24">
        <v>156</v>
      </c>
      <c r="AD876" s="24">
        <v>153</v>
      </c>
      <c r="AE876" s="24"/>
      <c r="AF876" s="30">
        <f t="array" ref="AF876">Tableau1[[#This Row],[EC Sortie PAC]]-Tableau1[[#This Row],[EC entrée PAC]]</f>
        <v>-3</v>
      </c>
      <c r="AG876" s="30">
        <f t="array" ref="AG876">Tableau1[[#This Row],[Différenctiel PAC]]</f>
        <v>-3</v>
      </c>
      <c r="AH876" s="4">
        <f t="array" ref="AH876">Tableau1[[#This Row],[Echaudoirs]]+Tableau1[[#This Row],[Plumeuses]]</f>
        <v>0</v>
      </c>
      <c r="AI876" s="4">
        <f t="array" ref="AI876">Tableau1[[#This Row],[EF Surpréssée Eviscération]]+Tableau1[[#This Row],[EF Eviscération]]</f>
        <v>2.49999994412065E-2</v>
      </c>
      <c r="AJ876" s="4">
        <f t="array" ref="AJ876">Tableau1[[#This Row],[Conso EF dégrilleur]]+Tableau1[[#This Row],[Conso EF prélaveuse]]+Tableau1[[#This Row],[Conso EF adiabatique]]</f>
        <v>0</v>
      </c>
      <c r="AK876" s="4">
        <f>Tableau1[[#This Row],[Conso EC Filtre]]+Tableau1[[#This Row],[Conso EC Laveuse ]]</f>
        <v>0</v>
      </c>
      <c r="AL876" s="30">
        <f t="array" ref="AL876">Tableau1[[#This Row],[Conso EF Quai Atlas (calculée)]]+Tableau1[[#This Row],[Conso EC Quai Atlas (calculée)]]</f>
        <v>0</v>
      </c>
      <c r="AM876" s="30">
        <f t="array" ref="AM876">Tableau1[[#This Row],[Lavage cagettes]]+Tableau1[[#This Row],[Lavage pal box]]</f>
        <v>0</v>
      </c>
      <c r="AN876" s="30">
        <f t="array" ref="AN876">Tableau1[[#This Row],[40 bar]]+Tableau1[[#This Row],[24 bar]]</f>
        <v>0</v>
      </c>
      <c r="AO876" s="31"/>
      <c r="AP876" s="31">
        <f>Tableau1[[#This Row],[EC Vestiaires m³]]+Tableau1[[#This Row],[Vestiaires EF]]+Tableau1[[#This Row],[Zone B]]</f>
        <v>0</v>
      </c>
      <c r="AQ87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74.485000303201389</v>
      </c>
      <c r="AR876" s="6">
        <f>Tableau1[[#This Row],[prestation lavage 40B]]+Tableau1[[#This Row],[Prestation lavage 24B]]</f>
        <v>0</v>
      </c>
      <c r="AS876" s="6">
        <f>IFERROR(Tableau1[[#This Row],[40 bar (19h-23h59)]]+Y877,0)</f>
        <v>0</v>
      </c>
      <c r="AT876" s="6">
        <f>IFERROR(Tableau1[[#This Row],[24 bar (19H-23H59)]]+AB877,0)</f>
        <v>0</v>
      </c>
      <c r="AU876" s="33">
        <f t="array" ref="AU876">(Tableau1[[#This Row],[Conso eau]]-Tableau1[Rejet convention])/Tableau1[[#This Row],[Rejet convention]]</f>
        <v>-0.88826142131979702</v>
      </c>
      <c r="AV876" s="34" t="str">
        <f t="array" ref="AV876">IF(Tableau1[[#This Row],[Nbr de poulets (entrée découpe)]]&gt;0,(Tableau1[[#This Row],[Conso eau]]/Tableau1[[#This Row],[Nbr de poulets (entrée découpe)]])*1000,"erreur")</f>
        <v>erreur</v>
      </c>
      <c r="AW876" s="35" t="str">
        <f t="array" ref="AW876">IF(Tableau1[[#This Row],[Tonnage sortie ressuage]]&gt;0,(Tableau1[[#This Row],[Conso eau]]/Tableau1[[#This Row],[Tonnage sortie ressuage]])*1000,"erreur")</f>
        <v>erreur</v>
      </c>
      <c r="AX876" s="34" t="str">
        <f t="array" ref="AX87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76" s="21">
        <f>10</f>
        <v>10</v>
      </c>
      <c r="AZ876" s="21">
        <f>6</f>
        <v>6</v>
      </c>
      <c r="BA876" s="21" t="str">
        <f>TEXT(Tableau1[[#This Row],[Date]],"aaaa")</f>
        <v>2021</v>
      </c>
      <c r="BB876" s="21" t="str">
        <f>TEXT(Tableau1[[#This Row],[Date]],"mmmm")</f>
        <v>mai</v>
      </c>
      <c r="BC876" s="21">
        <f>_xlfn.ISOWEEKNUM(Tableau1[[#This Row],[Date]])</f>
        <v>21</v>
      </c>
      <c r="BD876" s="21" t="str">
        <f>TEXT(Tableau1[[#This Row],[Date]],"jjjj")</f>
        <v>lundi</v>
      </c>
      <c r="BE876" s="21">
        <f>VLOOKUP(ROUND(Tableau1[[#This Row],[Année]],4),Tableau2[#Data],2)</f>
        <v>788</v>
      </c>
      <c r="BF876" s="21" t="str">
        <f>VLOOKUP(Tableau1[[#This Row],[Date]],Tableau3[],2)</f>
        <v>2021-2022</v>
      </c>
    </row>
    <row r="877" spans="1:58" hidden="1" x14ac:dyDescent="0.3">
      <c r="A877" s="22">
        <v>44341</v>
      </c>
      <c r="B877" s="20">
        <v>73291</v>
      </c>
      <c r="C877" s="20">
        <v>178983</v>
      </c>
      <c r="D877" s="24">
        <v>805.22</v>
      </c>
      <c r="E877" s="24"/>
      <c r="F877" s="24"/>
      <c r="G877" s="24"/>
      <c r="H877" s="24"/>
      <c r="I877" s="24"/>
      <c r="J877" s="24"/>
      <c r="K877" s="24"/>
      <c r="L877" s="24"/>
      <c r="M877" s="24">
        <v>0</v>
      </c>
      <c r="N877" s="24">
        <v>121.549997283146</v>
      </c>
      <c r="O877" s="24">
        <v>50.979998860508204</v>
      </c>
      <c r="P877" s="24"/>
      <c r="Q877" s="24">
        <v>10.069999774917999</v>
      </c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4"/>
      <c r="AC877" s="24">
        <v>128</v>
      </c>
      <c r="AD877" s="24">
        <v>129</v>
      </c>
      <c r="AE877" s="24"/>
      <c r="AF877" s="30">
        <f t="array" ref="AF877">Tableau1[[#This Row],[EC Sortie PAC]]-Tableau1[[#This Row],[EC entrée PAC]]</f>
        <v>1</v>
      </c>
      <c r="AG877" s="30">
        <f t="array" ref="AG877">Tableau1[[#This Row],[Différenctiel PAC]]</f>
        <v>1</v>
      </c>
      <c r="AH877" s="4">
        <f t="array" ref="AH877">Tableau1[[#This Row],[Echaudoirs]]+Tableau1[[#This Row],[Plumeuses]]</f>
        <v>0</v>
      </c>
      <c r="AI877" s="4">
        <f t="array" ref="AI877">Tableau1[[#This Row],[EF Surpréssée Eviscération]]+Tableau1[[#This Row],[EF Eviscération]]</f>
        <v>172.52999614365422</v>
      </c>
      <c r="AJ877" s="4">
        <f t="array" ref="AJ877">Tableau1[[#This Row],[Conso EF dégrilleur]]+Tableau1[[#This Row],[Conso EF prélaveuse]]+Tableau1[[#This Row],[Conso EF adiabatique]]</f>
        <v>0</v>
      </c>
      <c r="AK877" s="4">
        <f>Tableau1[[#This Row],[Conso EC Filtre]]+Tableau1[[#This Row],[Conso EC Laveuse ]]</f>
        <v>0</v>
      </c>
      <c r="AL877" s="30">
        <f t="array" ref="AL877">Tableau1[[#This Row],[Conso EF Quai Atlas (calculée)]]+Tableau1[[#This Row],[Conso EC Quai Atlas (calculée)]]</f>
        <v>0</v>
      </c>
      <c r="AM877" s="30">
        <f t="array" ref="AM877">Tableau1[[#This Row],[Lavage cagettes]]+Tableau1[[#This Row],[Lavage pal box]]</f>
        <v>0</v>
      </c>
      <c r="AN877" s="30">
        <f t="array" ref="AN877">Tableau1[[#This Row],[40 bar]]+Tableau1[[#This Row],[24 bar]]</f>
        <v>0</v>
      </c>
      <c r="AO877" s="31"/>
      <c r="AP877" s="31">
        <f>Tableau1[[#This Row],[EC Vestiaires m³]]+Tableau1[[#This Row],[Vestiaires EF]]+Tableau1[[#This Row],[Zone B]]</f>
        <v>0</v>
      </c>
      <c r="AQ87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622.62000408142785</v>
      </c>
      <c r="AR877" s="6">
        <f>Tableau1[[#This Row],[prestation lavage 40B]]+Tableau1[[#This Row],[Prestation lavage 24B]]</f>
        <v>0</v>
      </c>
      <c r="AS877" s="6">
        <f>IFERROR(Tableau1[[#This Row],[40 bar (19h-23h59)]]+Y878,0)</f>
        <v>0</v>
      </c>
      <c r="AT877" s="6">
        <f>IFERROR(Tableau1[[#This Row],[24 bar (19H-23H59)]]+AB878,0)</f>
        <v>0</v>
      </c>
      <c r="AU877" s="33">
        <f t="array" ref="AU877">(Tableau1[[#This Row],[Conso eau]]-Tableau1[Rejet convention])/Tableau1[[#This Row],[Rejet convention]]</f>
        <v>2.1852791878172625E-2</v>
      </c>
      <c r="AV877" s="34">
        <f t="array" ref="AV877">IF(Tableau1[[#This Row],[Nbr de poulets (entrée découpe)]]&gt;0,(Tableau1[[#This Row],[Conso eau]]/Tableau1[[#This Row],[Nbr de poulets (entrée découpe)]])*1000,"erreur")</f>
        <v>10.986615000477549</v>
      </c>
      <c r="AW877" s="35">
        <f t="array" ref="AW877">IF(Tableau1[[#This Row],[Tonnage sortie ressuage]]&gt;0,(Tableau1[[#This Row],[Conso eau]]/Tableau1[[#This Row],[Tonnage sortie ressuage]])*1000,"erreur")</f>
        <v>4.4988630205103286</v>
      </c>
      <c r="AX877" s="34">
        <f t="array" ref="AX87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77" s="21">
        <f>10</f>
        <v>10</v>
      </c>
      <c r="AZ877" s="21">
        <f>6</f>
        <v>6</v>
      </c>
      <c r="BA877" s="21" t="str">
        <f>TEXT(Tableau1[[#This Row],[Date]],"aaaa")</f>
        <v>2021</v>
      </c>
      <c r="BB877" s="21" t="str">
        <f>TEXT(Tableau1[[#This Row],[Date]],"mmmm")</f>
        <v>mai</v>
      </c>
      <c r="BC877" s="21">
        <f>_xlfn.ISOWEEKNUM(Tableau1[[#This Row],[Date]])</f>
        <v>21</v>
      </c>
      <c r="BD877" s="21" t="str">
        <f>TEXT(Tableau1[[#This Row],[Date]],"jjjj")</f>
        <v>mardi</v>
      </c>
      <c r="BE877" s="21">
        <f>VLOOKUP(ROUND(Tableau1[[#This Row],[Année]],4),Tableau2[#Data],2)</f>
        <v>788</v>
      </c>
      <c r="BF877" s="21" t="str">
        <f>VLOOKUP(Tableau1[[#This Row],[Date]],Tableau3[],2)</f>
        <v>2021-2022</v>
      </c>
    </row>
    <row r="878" spans="1:58" hidden="1" x14ac:dyDescent="0.3">
      <c r="A878" s="22">
        <v>44342</v>
      </c>
      <c r="B878" s="20">
        <v>74779</v>
      </c>
      <c r="C878" s="20">
        <v>179865</v>
      </c>
      <c r="D878" s="24">
        <v>924.09</v>
      </c>
      <c r="E878" s="24"/>
      <c r="F878" s="24"/>
      <c r="G878" s="24"/>
      <c r="H878" s="24"/>
      <c r="I878" s="24"/>
      <c r="J878" s="24"/>
      <c r="K878" s="24"/>
      <c r="L878" s="24"/>
      <c r="M878" s="24">
        <v>0</v>
      </c>
      <c r="N878" s="24">
        <v>115.294997422956</v>
      </c>
      <c r="O878" s="24">
        <v>47.794998931698501</v>
      </c>
      <c r="P878" s="24"/>
      <c r="Q878" s="24">
        <v>67.789998484775396</v>
      </c>
      <c r="R878" s="24"/>
      <c r="S878" s="24"/>
      <c r="T878" s="24"/>
      <c r="U878" s="24"/>
      <c r="V878" s="24"/>
      <c r="W878" s="24"/>
      <c r="X878" s="24"/>
      <c r="Y878" s="24"/>
      <c r="Z878" s="24"/>
      <c r="AA878" s="24"/>
      <c r="AB878" s="24"/>
      <c r="AC878" s="24">
        <v>429</v>
      </c>
      <c r="AD878" s="24">
        <v>433</v>
      </c>
      <c r="AE878" s="24"/>
      <c r="AF878" s="30">
        <f t="array" ref="AF878">Tableau1[[#This Row],[EC Sortie PAC]]-Tableau1[[#This Row],[EC entrée PAC]]</f>
        <v>4</v>
      </c>
      <c r="AG878" s="30">
        <f t="array" ref="AG878">Tableau1[[#This Row],[Différenctiel PAC]]</f>
        <v>4</v>
      </c>
      <c r="AH878" s="4">
        <f t="array" ref="AH878">Tableau1[[#This Row],[Echaudoirs]]+Tableau1[[#This Row],[Plumeuses]]</f>
        <v>0</v>
      </c>
      <c r="AI878" s="4">
        <f t="array" ref="AI878">Tableau1[[#This Row],[EF Surpréssée Eviscération]]+Tableau1[[#This Row],[EF Eviscération]]</f>
        <v>163.08999635465449</v>
      </c>
      <c r="AJ878" s="4">
        <f t="array" ref="AJ878">Tableau1[[#This Row],[Conso EF dégrilleur]]+Tableau1[[#This Row],[Conso EF prélaveuse]]+Tableau1[[#This Row],[Conso EF adiabatique]]</f>
        <v>0</v>
      </c>
      <c r="AK878" s="4">
        <f>Tableau1[[#This Row],[Conso EC Filtre]]+Tableau1[[#This Row],[Conso EC Laveuse ]]</f>
        <v>0</v>
      </c>
      <c r="AL878" s="30">
        <f t="array" ref="AL878">Tableau1[[#This Row],[Conso EF Quai Atlas (calculée)]]+Tableau1[[#This Row],[Conso EC Quai Atlas (calculée)]]</f>
        <v>0</v>
      </c>
      <c r="AM878" s="30">
        <f t="array" ref="AM878">Tableau1[[#This Row],[Lavage cagettes]]+Tableau1[[#This Row],[Lavage pal box]]</f>
        <v>0</v>
      </c>
      <c r="AN878" s="30">
        <f t="array" ref="AN878">Tableau1[[#This Row],[40 bar]]+Tableau1[[#This Row],[24 bar]]</f>
        <v>0</v>
      </c>
      <c r="AO878" s="31"/>
      <c r="AP878" s="31">
        <f>Tableau1[[#This Row],[EC Vestiaires m³]]+Tableau1[[#This Row],[Vestiaires EF]]+Tableau1[[#This Row],[Zone B]]</f>
        <v>0</v>
      </c>
      <c r="AQ87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693.21000516057018</v>
      </c>
      <c r="AR878" s="6">
        <f>Tableau1[[#This Row],[prestation lavage 40B]]+Tableau1[[#This Row],[Prestation lavage 24B]]</f>
        <v>0</v>
      </c>
      <c r="AS878" s="6">
        <f>IFERROR(Tableau1[[#This Row],[40 bar (19h-23h59)]]+Y879,0)</f>
        <v>0</v>
      </c>
      <c r="AT878" s="6">
        <f>IFERROR(Tableau1[[#This Row],[24 bar (19H-23H59)]]+AB879,0)</f>
        <v>0</v>
      </c>
      <c r="AU878" s="33">
        <f t="array" ref="AU878">(Tableau1[[#This Row],[Conso eau]]-Tableau1[Rejet convention])/Tableau1[[#This Row],[Rejet convention]]</f>
        <v>0.17270304568527922</v>
      </c>
      <c r="AV878" s="34">
        <f t="array" ref="AV878">IF(Tableau1[[#This Row],[Nbr de poulets (entrée découpe)]]&gt;0,(Tableau1[[#This Row],[Conso eau]]/Tableau1[[#This Row],[Nbr de poulets (entrée découpe)]])*1000,"erreur")</f>
        <v>12.35761376857139</v>
      </c>
      <c r="AW878" s="35">
        <f t="array" ref="AW878">IF(Tableau1[[#This Row],[Tonnage sortie ressuage]]&gt;0,(Tableau1[[#This Row],[Conso eau]]/Tableau1[[#This Row],[Tonnage sortie ressuage]])*1000,"erreur")</f>
        <v>5.1376865982820457</v>
      </c>
      <c r="AX878" s="34">
        <f t="array" ref="AX87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78" s="21">
        <f>10</f>
        <v>10</v>
      </c>
      <c r="AZ878" s="21">
        <f>6</f>
        <v>6</v>
      </c>
      <c r="BA878" s="21" t="str">
        <f>TEXT(Tableau1[[#This Row],[Date]],"aaaa")</f>
        <v>2021</v>
      </c>
      <c r="BB878" s="21" t="str">
        <f>TEXT(Tableau1[[#This Row],[Date]],"mmmm")</f>
        <v>mai</v>
      </c>
      <c r="BC878" s="21">
        <f>_xlfn.ISOWEEKNUM(Tableau1[[#This Row],[Date]])</f>
        <v>21</v>
      </c>
      <c r="BD878" s="21" t="str">
        <f>TEXT(Tableau1[[#This Row],[Date]],"jjjj")</f>
        <v>mercredi</v>
      </c>
      <c r="BE878" s="21">
        <f>VLOOKUP(ROUND(Tableau1[[#This Row],[Année]],4),Tableau2[#Data],2)</f>
        <v>788</v>
      </c>
      <c r="BF878" s="21" t="str">
        <f>VLOOKUP(Tableau1[[#This Row],[Date]],Tableau3[],2)</f>
        <v>2021-2022</v>
      </c>
    </row>
    <row r="879" spans="1:58" hidden="1" x14ac:dyDescent="0.3">
      <c r="A879" s="22">
        <v>44343</v>
      </c>
      <c r="B879" s="20">
        <v>76611</v>
      </c>
      <c r="C879" s="20">
        <v>184802</v>
      </c>
      <c r="D879" s="24">
        <v>875.05</v>
      </c>
      <c r="E879" s="24"/>
      <c r="F879" s="24"/>
      <c r="G879" s="24"/>
      <c r="H879" s="24"/>
      <c r="I879" s="24"/>
      <c r="J879" s="24"/>
      <c r="K879" s="24"/>
      <c r="L879" s="24"/>
      <c r="M879" s="24">
        <v>0</v>
      </c>
      <c r="N879" s="24">
        <v>111.954997497611</v>
      </c>
      <c r="O879" s="24">
        <v>49.9199988842011</v>
      </c>
      <c r="P879" s="24"/>
      <c r="Q879" s="24">
        <v>70.239998430013699</v>
      </c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24">
        <v>578</v>
      </c>
      <c r="AD879" s="24">
        <v>578</v>
      </c>
      <c r="AE879" s="24"/>
      <c r="AF879" s="30">
        <f t="array" ref="AF879">Tableau1[[#This Row],[EC Sortie PAC]]-Tableau1[[#This Row],[EC entrée PAC]]</f>
        <v>0</v>
      </c>
      <c r="AG879" s="30">
        <f t="array" ref="AG879">Tableau1[[#This Row],[Différenctiel PAC]]</f>
        <v>0</v>
      </c>
      <c r="AH879" s="4">
        <f t="array" ref="AH879">Tableau1[[#This Row],[Echaudoirs]]+Tableau1[[#This Row],[Plumeuses]]</f>
        <v>0</v>
      </c>
      <c r="AI879" s="4">
        <f t="array" ref="AI879">Tableau1[[#This Row],[EF Surpréssée Eviscération]]+Tableau1[[#This Row],[EF Eviscération]]</f>
        <v>161.87499638181211</v>
      </c>
      <c r="AJ879" s="4">
        <f t="array" ref="AJ879">Tableau1[[#This Row],[Conso EF dégrilleur]]+Tableau1[[#This Row],[Conso EF prélaveuse]]+Tableau1[[#This Row],[Conso EF adiabatique]]</f>
        <v>0</v>
      </c>
      <c r="AK879" s="4">
        <f>Tableau1[[#This Row],[Conso EC Filtre]]+Tableau1[[#This Row],[Conso EC Laveuse ]]</f>
        <v>0</v>
      </c>
      <c r="AL879" s="30">
        <f t="array" ref="AL879">Tableau1[[#This Row],[Conso EF Quai Atlas (calculée)]]+Tableau1[[#This Row],[Conso EC Quai Atlas (calculée)]]</f>
        <v>0</v>
      </c>
      <c r="AM879" s="30">
        <f t="array" ref="AM879">Tableau1[[#This Row],[Lavage cagettes]]+Tableau1[[#This Row],[Lavage pal box]]</f>
        <v>0</v>
      </c>
      <c r="AN879" s="30">
        <f t="array" ref="AN879">Tableau1[[#This Row],[40 bar]]+Tableau1[[#This Row],[24 bar]]</f>
        <v>0</v>
      </c>
      <c r="AO879" s="31"/>
      <c r="AP879" s="31">
        <f>Tableau1[[#This Row],[EC Vestiaires m³]]+Tableau1[[#This Row],[Vestiaires EF]]+Tableau1[[#This Row],[Zone B]]</f>
        <v>0</v>
      </c>
      <c r="AQ87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642.93500518817416</v>
      </c>
      <c r="AR879" s="6">
        <f>Tableau1[[#This Row],[prestation lavage 40B]]+Tableau1[[#This Row],[Prestation lavage 24B]]</f>
        <v>0</v>
      </c>
      <c r="AS879" s="6">
        <f>IFERROR(Tableau1[[#This Row],[40 bar (19h-23h59)]]+Y880,0)</f>
        <v>0</v>
      </c>
      <c r="AT879" s="6">
        <f>IFERROR(Tableau1[[#This Row],[24 bar (19H-23H59)]]+AB880,0)</f>
        <v>0</v>
      </c>
      <c r="AU879" s="33">
        <f t="array" ref="AU879">(Tableau1[[#This Row],[Conso eau]]-Tableau1[Rejet convention])/Tableau1[[#This Row],[Rejet convention]]</f>
        <v>0.11046954314720807</v>
      </c>
      <c r="AV879" s="34">
        <f t="array" ref="AV879">IF(Tableau1[[#This Row],[Nbr de poulets (entrée découpe)]]&gt;0,(Tableau1[[#This Row],[Conso eau]]/Tableau1[[#This Row],[Nbr de poulets (entrée découpe)]])*1000,"erreur")</f>
        <v>11.421989009411181</v>
      </c>
      <c r="AW879" s="35">
        <f t="array" ref="AW879">IF(Tableau1[[#This Row],[Tonnage sortie ressuage]]&gt;0,(Tableau1[[#This Row],[Conso eau]]/Tableau1[[#This Row],[Tonnage sortie ressuage]])*1000,"erreur")</f>
        <v>4.7350678022965109</v>
      </c>
      <c r="AX879" s="34">
        <f t="array" ref="AX87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79" s="21">
        <f>10</f>
        <v>10</v>
      </c>
      <c r="AZ879" s="21">
        <f>6</f>
        <v>6</v>
      </c>
      <c r="BA879" s="21" t="str">
        <f>TEXT(Tableau1[[#This Row],[Date]],"aaaa")</f>
        <v>2021</v>
      </c>
      <c r="BB879" s="21" t="str">
        <f>TEXT(Tableau1[[#This Row],[Date]],"mmmm")</f>
        <v>mai</v>
      </c>
      <c r="BC879" s="21">
        <f>_xlfn.ISOWEEKNUM(Tableau1[[#This Row],[Date]])</f>
        <v>21</v>
      </c>
      <c r="BD879" s="21" t="str">
        <f>TEXT(Tableau1[[#This Row],[Date]],"jjjj")</f>
        <v>jeudi</v>
      </c>
      <c r="BE879" s="21">
        <f>VLOOKUP(ROUND(Tableau1[[#This Row],[Année]],4),Tableau2[#Data],2)</f>
        <v>788</v>
      </c>
      <c r="BF879" s="21" t="str">
        <f>VLOOKUP(Tableau1[[#This Row],[Date]],Tableau3[],2)</f>
        <v>2021-2022</v>
      </c>
    </row>
    <row r="880" spans="1:58" hidden="1" x14ac:dyDescent="0.3">
      <c r="A880" s="22">
        <v>44344</v>
      </c>
      <c r="B880" s="20">
        <v>76478</v>
      </c>
      <c r="C880" s="20">
        <v>182625</v>
      </c>
      <c r="D880" s="24">
        <v>871.98</v>
      </c>
      <c r="E880" s="24"/>
      <c r="F880" s="24"/>
      <c r="G880" s="24"/>
      <c r="H880" s="24"/>
      <c r="I880" s="24"/>
      <c r="J880" s="24"/>
      <c r="K880" s="24"/>
      <c r="L880" s="24"/>
      <c r="M880" s="24">
        <v>0</v>
      </c>
      <c r="N880" s="24">
        <v>113.624997460283</v>
      </c>
      <c r="O880" s="24">
        <v>48.759998910129099</v>
      </c>
      <c r="P880" s="24"/>
      <c r="Q880" s="24">
        <v>78.209998251870303</v>
      </c>
      <c r="R880" s="24"/>
      <c r="S880" s="24"/>
      <c r="T880" s="24"/>
      <c r="U880" s="24"/>
      <c r="V880" s="24"/>
      <c r="W880" s="24"/>
      <c r="X880" s="24"/>
      <c r="Y880" s="24"/>
      <c r="Z880" s="24"/>
      <c r="AA880" s="24"/>
      <c r="AB880" s="24"/>
      <c r="AC880" s="24">
        <v>520</v>
      </c>
      <c r="AD880" s="24">
        <v>522</v>
      </c>
      <c r="AE880" s="24"/>
      <c r="AF880" s="30">
        <f t="array" ref="AF880">Tableau1[[#This Row],[EC Sortie PAC]]-Tableau1[[#This Row],[EC entrée PAC]]</f>
        <v>2</v>
      </c>
      <c r="AG880" s="30">
        <f t="array" ref="AG880">Tableau1[[#This Row],[Différenctiel PAC]]</f>
        <v>2</v>
      </c>
      <c r="AH880" s="4">
        <f t="array" ref="AH880">Tableau1[[#This Row],[Echaudoirs]]+Tableau1[[#This Row],[Plumeuses]]</f>
        <v>0</v>
      </c>
      <c r="AI880" s="4">
        <f t="array" ref="AI880">Tableau1[[#This Row],[EF Surpréssée Eviscération]]+Tableau1[[#This Row],[EF Eviscération]]</f>
        <v>162.3849963704121</v>
      </c>
      <c r="AJ880" s="4">
        <f t="array" ref="AJ880">Tableau1[[#This Row],[Conso EF dégrilleur]]+Tableau1[[#This Row],[Conso EF prélaveuse]]+Tableau1[[#This Row],[Conso EF adiabatique]]</f>
        <v>0</v>
      </c>
      <c r="AK880" s="4">
        <f>Tableau1[[#This Row],[Conso EC Filtre]]+Tableau1[[#This Row],[Conso EC Laveuse ]]</f>
        <v>0</v>
      </c>
      <c r="AL880" s="30">
        <f t="array" ref="AL880">Tableau1[[#This Row],[Conso EF Quai Atlas (calculée)]]+Tableau1[[#This Row],[Conso EC Quai Atlas (calculée)]]</f>
        <v>0</v>
      </c>
      <c r="AM880" s="30">
        <f t="array" ref="AM880">Tableau1[[#This Row],[Lavage cagettes]]+Tableau1[[#This Row],[Lavage pal box]]</f>
        <v>0</v>
      </c>
      <c r="AN880" s="30">
        <f t="array" ref="AN880">Tableau1[[#This Row],[40 bar]]+Tableau1[[#This Row],[24 bar]]</f>
        <v>0</v>
      </c>
      <c r="AO880" s="31"/>
      <c r="AP880" s="31">
        <f>Tableau1[[#This Row],[EC Vestiaires m³]]+Tableau1[[#This Row],[Vestiaires EF]]+Tableau1[[#This Row],[Zone B]]</f>
        <v>0</v>
      </c>
      <c r="AQ88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631.38500537771756</v>
      </c>
      <c r="AR880" s="6">
        <f>Tableau1[[#This Row],[prestation lavage 40B]]+Tableau1[[#This Row],[Prestation lavage 24B]]</f>
        <v>0</v>
      </c>
      <c r="AS880" s="6">
        <f>IFERROR(Tableau1[[#This Row],[40 bar (19h-23h59)]]+Y881,0)</f>
        <v>0</v>
      </c>
      <c r="AT880" s="6">
        <f>IFERROR(Tableau1[[#This Row],[24 bar (19H-23H59)]]+AB881,0)</f>
        <v>0</v>
      </c>
      <c r="AU880" s="33">
        <f t="array" ref="AU880">(Tableau1[[#This Row],[Conso eau]]-Tableau1[Rejet convention])/Tableau1[[#This Row],[Rejet convention]]</f>
        <v>0.10657360406091373</v>
      </c>
      <c r="AV880" s="34">
        <f t="array" ref="AV880">IF(Tableau1[[#This Row],[Nbr de poulets (entrée découpe)]]&gt;0,(Tableau1[[#This Row],[Conso eau]]/Tableau1[[#This Row],[Nbr de poulets (entrée découpe)]])*1000,"erreur")</f>
        <v>11.401710295771334</v>
      </c>
      <c r="AW880" s="35">
        <f t="array" ref="AW880">IF(Tableau1[[#This Row],[Tonnage sortie ressuage]]&gt;0,(Tableau1[[#This Row],[Conso eau]]/Tableau1[[#This Row],[Tonnage sortie ressuage]])*1000,"erreur")</f>
        <v>4.7747022587268999</v>
      </c>
      <c r="AX880" s="34">
        <f t="array" ref="AX88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80" s="21">
        <f>10</f>
        <v>10</v>
      </c>
      <c r="AZ880" s="21">
        <f>6</f>
        <v>6</v>
      </c>
      <c r="BA880" s="21" t="str">
        <f>TEXT(Tableau1[[#This Row],[Date]],"aaaa")</f>
        <v>2021</v>
      </c>
      <c r="BB880" s="21" t="str">
        <f>TEXT(Tableau1[[#This Row],[Date]],"mmmm")</f>
        <v>mai</v>
      </c>
      <c r="BC880" s="21">
        <f>_xlfn.ISOWEEKNUM(Tableau1[[#This Row],[Date]])</f>
        <v>21</v>
      </c>
      <c r="BD880" s="21" t="str">
        <f>TEXT(Tableau1[[#This Row],[Date]],"jjjj")</f>
        <v>vendredi</v>
      </c>
      <c r="BE880" s="21">
        <f>VLOOKUP(ROUND(Tableau1[[#This Row],[Année]],4),Tableau2[#Data],2)</f>
        <v>788</v>
      </c>
      <c r="BF880" s="21" t="str">
        <f>VLOOKUP(Tableau1[[#This Row],[Date]],Tableau3[],2)</f>
        <v>2021-2022</v>
      </c>
    </row>
    <row r="881" spans="1:58" hidden="1" x14ac:dyDescent="0.3">
      <c r="A881" s="22">
        <v>44345</v>
      </c>
      <c r="B881" s="20"/>
      <c r="C881" s="20">
        <v>0</v>
      </c>
      <c r="D881" s="24">
        <v>108.82</v>
      </c>
      <c r="E881" s="24"/>
      <c r="F881" s="24"/>
      <c r="G881" s="24"/>
      <c r="H881" s="24"/>
      <c r="I881" s="24"/>
      <c r="J881" s="24"/>
      <c r="K881" s="24"/>
      <c r="L881" s="24"/>
      <c r="M881" s="24">
        <v>0</v>
      </c>
      <c r="N881" s="24">
        <v>0</v>
      </c>
      <c r="O881" s="24">
        <v>0</v>
      </c>
      <c r="P881" s="24"/>
      <c r="Q881" s="24">
        <v>75.449998313561096</v>
      </c>
      <c r="R881" s="24"/>
      <c r="S881" s="24"/>
      <c r="T881" s="24"/>
      <c r="U881" s="24"/>
      <c r="V881" s="24"/>
      <c r="W881" s="24"/>
      <c r="X881" s="24"/>
      <c r="Y881" s="24"/>
      <c r="Z881" s="24"/>
      <c r="AA881" s="24"/>
      <c r="AB881" s="24"/>
      <c r="AC881" s="24">
        <v>506</v>
      </c>
      <c r="AD881" s="24">
        <v>506</v>
      </c>
      <c r="AE881" s="24"/>
      <c r="AF881" s="30">
        <f t="array" ref="AF881">Tableau1[[#This Row],[EC Sortie PAC]]-Tableau1[[#This Row],[EC entrée PAC]]</f>
        <v>0</v>
      </c>
      <c r="AG881" s="30">
        <f t="array" ref="AG881">Tableau1[[#This Row],[Différenctiel PAC]]</f>
        <v>0</v>
      </c>
      <c r="AH881" s="4">
        <f t="array" ref="AH881">Tableau1[[#This Row],[Echaudoirs]]+Tableau1[[#This Row],[Plumeuses]]</f>
        <v>0</v>
      </c>
      <c r="AI881" s="4">
        <f t="array" ref="AI881">Tableau1[[#This Row],[EF Surpréssée Eviscération]]+Tableau1[[#This Row],[EF Eviscération]]</f>
        <v>0</v>
      </c>
      <c r="AJ881" s="4">
        <f t="array" ref="AJ881">Tableau1[[#This Row],[Conso EF dégrilleur]]+Tableau1[[#This Row],[Conso EF prélaveuse]]+Tableau1[[#This Row],[Conso EF adiabatique]]</f>
        <v>0</v>
      </c>
      <c r="AK881" s="4">
        <f>Tableau1[[#This Row],[Conso EC Filtre]]+Tableau1[[#This Row],[Conso EC Laveuse ]]</f>
        <v>0</v>
      </c>
      <c r="AL881" s="30">
        <f t="array" ref="AL881">Tableau1[[#This Row],[Conso EF Quai Atlas (calculée)]]+Tableau1[[#This Row],[Conso EC Quai Atlas (calculée)]]</f>
        <v>0</v>
      </c>
      <c r="AM881" s="30">
        <f t="array" ref="AM881">Tableau1[[#This Row],[Lavage cagettes]]+Tableau1[[#This Row],[Lavage pal box]]</f>
        <v>0</v>
      </c>
      <c r="AN881" s="30">
        <f t="array" ref="AN881">Tableau1[[#This Row],[40 bar]]+Tableau1[[#This Row],[24 bar]]</f>
        <v>0</v>
      </c>
      <c r="AO881" s="31"/>
      <c r="AP881" s="31">
        <f>Tableau1[[#This Row],[EC Vestiaires m³]]+Tableau1[[#This Row],[Vestiaires EF]]+Tableau1[[#This Row],[Zone B]]</f>
        <v>0</v>
      </c>
      <c r="AQ88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33.370001686438897</v>
      </c>
      <c r="AR881" s="6">
        <f>Tableau1[[#This Row],[prestation lavage 40B]]+Tableau1[[#This Row],[Prestation lavage 24B]]</f>
        <v>0</v>
      </c>
      <c r="AS881" s="6">
        <f>IFERROR(Tableau1[[#This Row],[40 bar (19h-23h59)]]+Y882,0)</f>
        <v>0</v>
      </c>
      <c r="AT881" s="6">
        <f>IFERROR(Tableau1[[#This Row],[24 bar (19H-23H59)]]+AB882,0)</f>
        <v>0</v>
      </c>
      <c r="AU881" s="33">
        <f t="array" ref="AU881">(Tableau1[[#This Row],[Conso eau]]-Tableau1[Rejet convention])/Tableau1[[#This Row],[Rejet convention]]</f>
        <v>-0.86190355329949242</v>
      </c>
      <c r="AV881" s="34" t="str">
        <f t="array" ref="AV881">IF(Tableau1[[#This Row],[Nbr de poulets (entrée découpe)]]&gt;0,(Tableau1[[#This Row],[Conso eau]]/Tableau1[[#This Row],[Nbr de poulets (entrée découpe)]])*1000,"erreur")</f>
        <v>erreur</v>
      </c>
      <c r="AW881" s="35" t="str">
        <f t="array" ref="AW881">IF(Tableau1[[#This Row],[Tonnage sortie ressuage]]&gt;0,(Tableau1[[#This Row],[Conso eau]]/Tableau1[[#This Row],[Tonnage sortie ressuage]])*1000,"erreur")</f>
        <v>erreur</v>
      </c>
      <c r="AX881" s="34" t="str">
        <f t="array" ref="AX88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81" s="21">
        <f>10</f>
        <v>10</v>
      </c>
      <c r="AZ881" s="21">
        <f>6</f>
        <v>6</v>
      </c>
      <c r="BA881" s="21" t="str">
        <f>TEXT(Tableau1[[#This Row],[Date]],"aaaa")</f>
        <v>2021</v>
      </c>
      <c r="BB881" s="21" t="str">
        <f>TEXT(Tableau1[[#This Row],[Date]],"mmmm")</f>
        <v>mai</v>
      </c>
      <c r="BC881" s="21">
        <f>_xlfn.ISOWEEKNUM(Tableau1[[#This Row],[Date]])</f>
        <v>21</v>
      </c>
      <c r="BD881" s="21" t="str">
        <f>TEXT(Tableau1[[#This Row],[Date]],"jjjj")</f>
        <v>samedi</v>
      </c>
      <c r="BE881" s="21">
        <f>VLOOKUP(ROUND(Tableau1[[#This Row],[Année]],4),Tableau2[#Data],2)</f>
        <v>788</v>
      </c>
      <c r="BF881" s="21" t="str">
        <f>VLOOKUP(Tableau1[[#This Row],[Date]],Tableau3[],2)</f>
        <v>2021-2022</v>
      </c>
    </row>
    <row r="882" spans="1:58" hidden="1" x14ac:dyDescent="0.3">
      <c r="A882" s="22">
        <v>44346</v>
      </c>
      <c r="B882" s="20"/>
      <c r="C882" s="20">
        <v>0</v>
      </c>
      <c r="D882" s="24">
        <v>27.84</v>
      </c>
      <c r="E882" s="24"/>
      <c r="F882" s="24"/>
      <c r="G882" s="24"/>
      <c r="H882" s="24"/>
      <c r="I882" s="24"/>
      <c r="J882" s="24"/>
      <c r="K882" s="24"/>
      <c r="L882" s="24"/>
      <c r="M882" s="24">
        <v>0</v>
      </c>
      <c r="N882" s="24">
        <v>0.37999999150633801</v>
      </c>
      <c r="O882" s="24">
        <v>0.119999997317791</v>
      </c>
      <c r="P882" s="24"/>
      <c r="Q882" s="24">
        <v>0</v>
      </c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4"/>
      <c r="AC882" s="24">
        <v>133</v>
      </c>
      <c r="AD882" s="24">
        <v>137</v>
      </c>
      <c r="AE882" s="24"/>
      <c r="AF882" s="30">
        <f t="array" ref="AF882">Tableau1[[#This Row],[EC Sortie PAC]]-Tableau1[[#This Row],[EC entrée PAC]]</f>
        <v>4</v>
      </c>
      <c r="AG882" s="30">
        <f t="array" ref="AG882">Tableau1[[#This Row],[Différenctiel PAC]]</f>
        <v>4</v>
      </c>
      <c r="AH882" s="4">
        <f t="array" ref="AH882">Tableau1[[#This Row],[Echaudoirs]]+Tableau1[[#This Row],[Plumeuses]]</f>
        <v>0</v>
      </c>
      <c r="AI882" s="4">
        <f t="array" ref="AI882">Tableau1[[#This Row],[EF Surpréssée Eviscération]]+Tableau1[[#This Row],[EF Eviscération]]</f>
        <v>0.49999998882412899</v>
      </c>
      <c r="AJ882" s="4">
        <f t="array" ref="AJ882">Tableau1[[#This Row],[Conso EF dégrilleur]]+Tableau1[[#This Row],[Conso EF prélaveuse]]+Tableau1[[#This Row],[Conso EF adiabatique]]</f>
        <v>0</v>
      </c>
      <c r="AK882" s="4">
        <f>Tableau1[[#This Row],[Conso EC Filtre]]+Tableau1[[#This Row],[Conso EC Laveuse ]]</f>
        <v>0</v>
      </c>
      <c r="AL882" s="30">
        <f t="array" ref="AL882">Tableau1[[#This Row],[Conso EF Quai Atlas (calculée)]]+Tableau1[[#This Row],[Conso EC Quai Atlas (calculée)]]</f>
        <v>0</v>
      </c>
      <c r="AM882" s="30">
        <f t="array" ref="AM882">Tableau1[[#This Row],[Lavage cagettes]]+Tableau1[[#This Row],[Lavage pal box]]</f>
        <v>0</v>
      </c>
      <c r="AN882" s="30">
        <f t="array" ref="AN882">Tableau1[[#This Row],[40 bar]]+Tableau1[[#This Row],[24 bar]]</f>
        <v>0</v>
      </c>
      <c r="AO882" s="31"/>
      <c r="AP882" s="31">
        <f>Tableau1[[#This Row],[EC Vestiaires m³]]+Tableau1[[#This Row],[Vestiaires EF]]+Tableau1[[#This Row],[Zone B]]</f>
        <v>0</v>
      </c>
      <c r="AQ88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27.340000011175871</v>
      </c>
      <c r="AR882" s="6">
        <f>Tableau1[[#This Row],[prestation lavage 40B]]+Tableau1[[#This Row],[Prestation lavage 24B]]</f>
        <v>0</v>
      </c>
      <c r="AS882" s="6">
        <f>IFERROR(Tableau1[[#This Row],[40 bar (19h-23h59)]]+Y883,0)</f>
        <v>0</v>
      </c>
      <c r="AT882" s="6">
        <f>IFERROR(Tableau1[[#This Row],[24 bar (19H-23H59)]]+AB883,0)</f>
        <v>0</v>
      </c>
      <c r="AU882" s="33">
        <f t="array" ref="AU882">(Tableau1[[#This Row],[Conso eau]]-Tableau1[Rejet convention])/Tableau1[[#This Row],[Rejet convention]]</f>
        <v>-0.96467005076142132</v>
      </c>
      <c r="AV882" s="34" t="str">
        <f t="array" ref="AV882">IF(Tableau1[[#This Row],[Nbr de poulets (entrée découpe)]]&gt;0,(Tableau1[[#This Row],[Conso eau]]/Tableau1[[#This Row],[Nbr de poulets (entrée découpe)]])*1000,"erreur")</f>
        <v>erreur</v>
      </c>
      <c r="AW882" s="35" t="str">
        <f t="array" ref="AW882">IF(Tableau1[[#This Row],[Tonnage sortie ressuage]]&gt;0,(Tableau1[[#This Row],[Conso eau]]/Tableau1[[#This Row],[Tonnage sortie ressuage]])*1000,"erreur")</f>
        <v>erreur</v>
      </c>
      <c r="AX882" s="34" t="str">
        <f t="array" ref="AX88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82" s="21">
        <f>10</f>
        <v>10</v>
      </c>
      <c r="AZ882" s="21">
        <f>6</f>
        <v>6</v>
      </c>
      <c r="BA882" s="21" t="str">
        <f>TEXT(Tableau1[[#This Row],[Date]],"aaaa")</f>
        <v>2021</v>
      </c>
      <c r="BB882" s="21" t="str">
        <f>TEXT(Tableau1[[#This Row],[Date]],"mmmm")</f>
        <v>mai</v>
      </c>
      <c r="BC882" s="21">
        <f>_xlfn.ISOWEEKNUM(Tableau1[[#This Row],[Date]])</f>
        <v>21</v>
      </c>
      <c r="BD882" s="21" t="str">
        <f>TEXT(Tableau1[[#This Row],[Date]],"jjjj")</f>
        <v>dimanche</v>
      </c>
      <c r="BE882" s="21">
        <f>VLOOKUP(ROUND(Tableau1[[#This Row],[Année]],4),Tableau2[#Data],2)</f>
        <v>788</v>
      </c>
      <c r="BF882" s="21" t="str">
        <f>VLOOKUP(Tableau1[[#This Row],[Date]],Tableau3[],2)</f>
        <v>2021-2022</v>
      </c>
    </row>
    <row r="883" spans="1:58" hidden="1" x14ac:dyDescent="0.3">
      <c r="A883" s="22">
        <v>44347</v>
      </c>
      <c r="B883" s="20">
        <v>75632</v>
      </c>
      <c r="C883" s="20">
        <v>197763</v>
      </c>
      <c r="D883" s="24">
        <v>805.06</v>
      </c>
      <c r="E883" s="24"/>
      <c r="F883" s="24"/>
      <c r="G883" s="24"/>
      <c r="H883" s="24"/>
      <c r="I883" s="24"/>
      <c r="J883" s="24"/>
      <c r="K883" s="24"/>
      <c r="L883" s="24"/>
      <c r="M883" s="24">
        <v>0</v>
      </c>
      <c r="N883" s="24">
        <v>117.05499738361701</v>
      </c>
      <c r="O883" s="24">
        <v>48.244998921640203</v>
      </c>
      <c r="P883" s="24"/>
      <c r="Q883" s="24">
        <v>0</v>
      </c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4"/>
      <c r="AC883" s="24">
        <v>61</v>
      </c>
      <c r="AD883" s="24">
        <v>59</v>
      </c>
      <c r="AE883" s="24"/>
      <c r="AF883" s="30">
        <f t="array" ref="AF883">Tableau1[[#This Row],[EC Sortie PAC]]-Tableau1[[#This Row],[EC entrée PAC]]</f>
        <v>-2</v>
      </c>
      <c r="AG883" s="30">
        <f t="array" ref="AG883">Tableau1[[#This Row],[Différenctiel PAC]]</f>
        <v>-2</v>
      </c>
      <c r="AH883" s="4">
        <f t="array" ref="AH883">Tableau1[[#This Row],[Echaudoirs]]+Tableau1[[#This Row],[Plumeuses]]</f>
        <v>0</v>
      </c>
      <c r="AI883" s="4">
        <f t="array" ref="AI883">Tableau1[[#This Row],[EF Surpréssée Eviscération]]+Tableau1[[#This Row],[EF Eviscération]]</f>
        <v>165.2999963052572</v>
      </c>
      <c r="AJ883" s="4">
        <f t="array" ref="AJ883">Tableau1[[#This Row],[Conso EF dégrilleur]]+Tableau1[[#This Row],[Conso EF prélaveuse]]+Tableau1[[#This Row],[Conso EF adiabatique]]</f>
        <v>0</v>
      </c>
      <c r="AK883" s="4">
        <f>Tableau1[[#This Row],[Conso EC Filtre]]+Tableau1[[#This Row],[Conso EC Laveuse ]]</f>
        <v>0</v>
      </c>
      <c r="AL883" s="30">
        <f t="array" ref="AL883">Tableau1[[#This Row],[Conso EF Quai Atlas (calculée)]]+Tableau1[[#This Row],[Conso EC Quai Atlas (calculée)]]</f>
        <v>0</v>
      </c>
      <c r="AM883" s="30">
        <f t="array" ref="AM883">Tableau1[[#This Row],[Lavage cagettes]]+Tableau1[[#This Row],[Lavage pal box]]</f>
        <v>0</v>
      </c>
      <c r="AN883" s="30">
        <f t="array" ref="AN883">Tableau1[[#This Row],[40 bar]]+Tableau1[[#This Row],[24 bar]]</f>
        <v>0</v>
      </c>
      <c r="AO883" s="31"/>
      <c r="AP883" s="31">
        <f>Tableau1[[#This Row],[EC Vestiaires m³]]+Tableau1[[#This Row],[Vestiaires EF]]+Tableau1[[#This Row],[Zone B]]</f>
        <v>0</v>
      </c>
      <c r="AQ88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639.76000369474275</v>
      </c>
      <c r="AR883" s="6">
        <f>Tableau1[[#This Row],[prestation lavage 40B]]+Tableau1[[#This Row],[Prestation lavage 24B]]</f>
        <v>0</v>
      </c>
      <c r="AS883" s="6">
        <f>IFERROR(Tableau1[[#This Row],[40 bar (19h-23h59)]]+Y884,0)</f>
        <v>0</v>
      </c>
      <c r="AT883" s="6">
        <f>IFERROR(Tableau1[[#This Row],[24 bar (19H-23H59)]]+AB884,0)</f>
        <v>0</v>
      </c>
      <c r="AU883" s="33">
        <f t="array" ref="AU883">(Tableau1[[#This Row],[Conso eau]]-Tableau1[Rejet convention])/Tableau1[[#This Row],[Rejet convention]]</f>
        <v>2.1649746192893331E-2</v>
      </c>
      <c r="AV883" s="34">
        <f t="array" ref="AV883">IF(Tableau1[[#This Row],[Nbr de poulets (entrée découpe)]]&gt;0,(Tableau1[[#This Row],[Conso eau]]/Tableau1[[#This Row],[Nbr de poulets (entrée découpe)]])*1000,"erreur")</f>
        <v>10.644436217474084</v>
      </c>
      <c r="AW883" s="35">
        <f t="array" ref="AW883">IF(Tableau1[[#This Row],[Tonnage sortie ressuage]]&gt;0,(Tableau1[[#This Row],[Conso eau]]/Tableau1[[#This Row],[Tonnage sortie ressuage]])*1000,"erreur")</f>
        <v>4.0708322588148436</v>
      </c>
      <c r="AX883" s="34">
        <f t="array" ref="AX88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83" s="21">
        <f>10</f>
        <v>10</v>
      </c>
      <c r="AZ883" s="21">
        <f>6</f>
        <v>6</v>
      </c>
      <c r="BA883" s="21" t="str">
        <f>TEXT(Tableau1[[#This Row],[Date]],"aaaa")</f>
        <v>2021</v>
      </c>
      <c r="BB883" s="21" t="str">
        <f>TEXT(Tableau1[[#This Row],[Date]],"mmmm")</f>
        <v>mai</v>
      </c>
      <c r="BC883" s="21">
        <f>_xlfn.ISOWEEKNUM(Tableau1[[#This Row],[Date]])</f>
        <v>22</v>
      </c>
      <c r="BD883" s="21" t="str">
        <f>TEXT(Tableau1[[#This Row],[Date]],"jjjj")</f>
        <v>lundi</v>
      </c>
      <c r="BE883" s="21">
        <f>VLOOKUP(ROUND(Tableau1[[#This Row],[Année]],4),Tableau2[#Data],2)</f>
        <v>788</v>
      </c>
      <c r="BF883" s="21" t="str">
        <f>VLOOKUP(Tableau1[[#This Row],[Date]],Tableau3[],2)</f>
        <v>2021-2022</v>
      </c>
    </row>
    <row r="884" spans="1:58" hidden="1" x14ac:dyDescent="0.3">
      <c r="A884" s="22">
        <v>44348</v>
      </c>
      <c r="B884" s="20">
        <v>69838</v>
      </c>
      <c r="C884" s="20">
        <v>174275</v>
      </c>
      <c r="D884" s="24">
        <v>938.02</v>
      </c>
      <c r="E884" s="24"/>
      <c r="F884" s="24"/>
      <c r="G884" s="24"/>
      <c r="H884" s="24"/>
      <c r="I884" s="24"/>
      <c r="J884" s="24"/>
      <c r="K884" s="24"/>
      <c r="L884" s="24"/>
      <c r="M884" s="24">
        <v>0</v>
      </c>
      <c r="N884" s="24">
        <v>110.974997519515</v>
      </c>
      <c r="O884" s="24">
        <v>48.114998924545901</v>
      </c>
      <c r="P884" s="24"/>
      <c r="Q884" s="24">
        <v>76.199998296797304</v>
      </c>
      <c r="R884" s="24"/>
      <c r="S884" s="24"/>
      <c r="T884" s="24"/>
      <c r="U884" s="24"/>
      <c r="V884" s="24"/>
      <c r="W884" s="24"/>
      <c r="X884" s="24"/>
      <c r="Y884" s="24"/>
      <c r="Z884" s="24"/>
      <c r="AA884" s="24"/>
      <c r="AB884" s="24"/>
      <c r="AC884" s="24">
        <v>418</v>
      </c>
      <c r="AD884" s="24">
        <v>419</v>
      </c>
      <c r="AE884" s="24"/>
      <c r="AF884" s="30">
        <f t="array" ref="AF884">Tableau1[[#This Row],[EC Sortie PAC]]-Tableau1[[#This Row],[EC entrée PAC]]</f>
        <v>1</v>
      </c>
      <c r="AG884" s="30">
        <f t="array" ref="AG884">Tableau1[[#This Row],[Différenctiel PAC]]</f>
        <v>1</v>
      </c>
      <c r="AH884" s="4">
        <f t="array" ref="AH884">Tableau1[[#This Row],[Echaudoirs]]+Tableau1[[#This Row],[Plumeuses]]</f>
        <v>0</v>
      </c>
      <c r="AI884" s="4">
        <f t="array" ref="AI884">Tableau1[[#This Row],[EF Surpréssée Eviscération]]+Tableau1[[#This Row],[EF Eviscération]]</f>
        <v>159.08999644406089</v>
      </c>
      <c r="AJ884" s="4">
        <f t="array" ref="AJ884">Tableau1[[#This Row],[Conso EF dégrilleur]]+Tableau1[[#This Row],[Conso EF prélaveuse]]+Tableau1[[#This Row],[Conso EF adiabatique]]</f>
        <v>0</v>
      </c>
      <c r="AK884" s="4">
        <f>Tableau1[[#This Row],[Conso EC Filtre]]+Tableau1[[#This Row],[Conso EC Laveuse ]]</f>
        <v>0</v>
      </c>
      <c r="AL884" s="30">
        <f t="array" ref="AL884">Tableau1[[#This Row],[Conso EF Quai Atlas (calculée)]]+Tableau1[[#This Row],[Conso EC Quai Atlas (calculée)]]</f>
        <v>0</v>
      </c>
      <c r="AM884" s="30">
        <f t="array" ref="AM884">Tableau1[[#This Row],[Lavage cagettes]]+Tableau1[[#This Row],[Lavage pal box]]</f>
        <v>0</v>
      </c>
      <c r="AN884" s="30">
        <f t="array" ref="AN884">Tableau1[[#This Row],[40 bar]]+Tableau1[[#This Row],[24 bar]]</f>
        <v>0</v>
      </c>
      <c r="AO884" s="31"/>
      <c r="AP884" s="31">
        <f>Tableau1[[#This Row],[EC Vestiaires m³]]+Tableau1[[#This Row],[Vestiaires EF]]+Tableau1[[#This Row],[Zone B]]</f>
        <v>0</v>
      </c>
      <c r="AQ88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702.73000525914176</v>
      </c>
      <c r="AR884" s="6">
        <f>Tableau1[[#This Row],[prestation lavage 40B]]+Tableau1[[#This Row],[Prestation lavage 24B]]</f>
        <v>0</v>
      </c>
      <c r="AS884" s="6">
        <f>IFERROR(Tableau1[[#This Row],[40 bar (19h-23h59)]]+Y885,0)</f>
        <v>0</v>
      </c>
      <c r="AT884" s="6">
        <f>IFERROR(Tableau1[[#This Row],[24 bar (19H-23H59)]]+AB885,0)</f>
        <v>0</v>
      </c>
      <c r="AU884" s="33">
        <f t="array" ref="AU884">(Tableau1[[#This Row],[Conso eau]]-Tableau1[Rejet convention])/Tableau1[[#This Row],[Rejet convention]]</f>
        <v>0.19038071065989845</v>
      </c>
      <c r="AV884" s="34">
        <f t="array" ref="AV884">IF(Tableau1[[#This Row],[Nbr de poulets (entrée découpe)]]&gt;0,(Tableau1[[#This Row],[Conso eau]]/Tableau1[[#This Row],[Nbr de poulets (entrée découpe)]])*1000,"erreur")</f>
        <v>13.431369741401529</v>
      </c>
      <c r="AW884" s="35">
        <f t="array" ref="AW884">IF(Tableau1[[#This Row],[Tonnage sortie ressuage]]&gt;0,(Tableau1[[#This Row],[Conso eau]]/Tableau1[[#This Row],[Tonnage sortie ressuage]])*1000,"erreur")</f>
        <v>5.3824128532491748</v>
      </c>
      <c r="AX884" s="34">
        <f t="array" ref="AX88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84" s="21">
        <f>10</f>
        <v>10</v>
      </c>
      <c r="AZ884" s="21">
        <f>6</f>
        <v>6</v>
      </c>
      <c r="BA884" s="21" t="str">
        <f>TEXT(Tableau1[[#This Row],[Date]],"aaaa")</f>
        <v>2021</v>
      </c>
      <c r="BB884" s="21" t="str">
        <f>TEXT(Tableau1[[#This Row],[Date]],"mmmm")</f>
        <v>juin</v>
      </c>
      <c r="BC884" s="21">
        <f>_xlfn.ISOWEEKNUM(Tableau1[[#This Row],[Date]])</f>
        <v>22</v>
      </c>
      <c r="BD884" s="21" t="str">
        <f>TEXT(Tableau1[[#This Row],[Date]],"jjjj")</f>
        <v>mardi</v>
      </c>
      <c r="BE884" s="21">
        <f>VLOOKUP(ROUND(Tableau1[[#This Row],[Année]],4),Tableau2[#Data],2)</f>
        <v>788</v>
      </c>
      <c r="BF884" s="21" t="str">
        <f>VLOOKUP(Tableau1[[#This Row],[Date]],Tableau3[],2)</f>
        <v>2021-2022</v>
      </c>
    </row>
    <row r="885" spans="1:58" hidden="1" x14ac:dyDescent="0.3">
      <c r="A885" s="22">
        <v>44349</v>
      </c>
      <c r="B885" s="20">
        <v>73141</v>
      </c>
      <c r="C885" s="20">
        <v>167182</v>
      </c>
      <c r="D885" s="24">
        <v>945.12</v>
      </c>
      <c r="E885" s="24"/>
      <c r="F885" s="24"/>
      <c r="G885" s="24"/>
      <c r="H885" s="24"/>
      <c r="I885" s="24"/>
      <c r="J885" s="24"/>
      <c r="K885" s="24"/>
      <c r="L885" s="24"/>
      <c r="M885" s="24">
        <v>0</v>
      </c>
      <c r="N885" s="24">
        <v>120.639997303486</v>
      </c>
      <c r="O885" s="24">
        <v>48.449998917058103</v>
      </c>
      <c r="P885" s="24"/>
      <c r="Q885" s="24">
        <v>82.809998149052305</v>
      </c>
      <c r="R885" s="24"/>
      <c r="S885" s="24"/>
      <c r="T885" s="24"/>
      <c r="U885" s="24"/>
      <c r="V885" s="24"/>
      <c r="W885" s="24"/>
      <c r="X885" s="24"/>
      <c r="Y885" s="24"/>
      <c r="Z885" s="24"/>
      <c r="AA885" s="24"/>
      <c r="AB885" s="24"/>
      <c r="AC885" s="24">
        <v>548</v>
      </c>
      <c r="AD885" s="24">
        <v>550</v>
      </c>
      <c r="AE885" s="24"/>
      <c r="AF885" s="30">
        <f t="array" ref="AF885">Tableau1[[#This Row],[EC Sortie PAC]]-Tableau1[[#This Row],[EC entrée PAC]]</f>
        <v>2</v>
      </c>
      <c r="AG885" s="30">
        <f t="array" ref="AG885">Tableau1[[#This Row],[Différenctiel PAC]]</f>
        <v>2</v>
      </c>
      <c r="AH885" s="4">
        <f t="array" ref="AH885">Tableau1[[#This Row],[Echaudoirs]]+Tableau1[[#This Row],[Plumeuses]]</f>
        <v>0</v>
      </c>
      <c r="AI885" s="4">
        <f t="array" ref="AI885">Tableau1[[#This Row],[EF Surpréssée Eviscération]]+Tableau1[[#This Row],[EF Eviscération]]</f>
        <v>169.08999622054409</v>
      </c>
      <c r="AJ885" s="4">
        <f t="array" ref="AJ885">Tableau1[[#This Row],[Conso EF dégrilleur]]+Tableau1[[#This Row],[Conso EF prélaveuse]]+Tableau1[[#This Row],[Conso EF adiabatique]]</f>
        <v>0</v>
      </c>
      <c r="AK885" s="4">
        <f>Tableau1[[#This Row],[Conso EC Filtre]]+Tableau1[[#This Row],[Conso EC Laveuse ]]</f>
        <v>0</v>
      </c>
      <c r="AL885" s="30">
        <f t="array" ref="AL885">Tableau1[[#This Row],[Conso EF Quai Atlas (calculée)]]+Tableau1[[#This Row],[Conso EC Quai Atlas (calculée)]]</f>
        <v>0</v>
      </c>
      <c r="AM885" s="30">
        <f t="array" ref="AM885">Tableau1[[#This Row],[Lavage cagettes]]+Tableau1[[#This Row],[Lavage pal box]]</f>
        <v>0</v>
      </c>
      <c r="AN885" s="30">
        <f t="array" ref="AN885">Tableau1[[#This Row],[40 bar]]+Tableau1[[#This Row],[24 bar]]</f>
        <v>0</v>
      </c>
      <c r="AO885" s="31"/>
      <c r="AP885" s="31">
        <f>Tableau1[[#This Row],[EC Vestiaires m³]]+Tableau1[[#This Row],[Vestiaires EF]]+Tableau1[[#This Row],[Zone B]]</f>
        <v>0</v>
      </c>
      <c r="AQ88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693.22000563040365</v>
      </c>
      <c r="AR885" s="6">
        <f>Tableau1[[#This Row],[prestation lavage 40B]]+Tableau1[[#This Row],[Prestation lavage 24B]]</f>
        <v>0</v>
      </c>
      <c r="AS885" s="6">
        <f>IFERROR(Tableau1[[#This Row],[40 bar (19h-23h59)]]+Y886,0)</f>
        <v>0</v>
      </c>
      <c r="AT885" s="6">
        <f>IFERROR(Tableau1[[#This Row],[24 bar (19H-23H59)]]+AB886,0)</f>
        <v>0</v>
      </c>
      <c r="AU885" s="33">
        <f t="array" ref="AU885">(Tableau1[[#This Row],[Conso eau]]-Tableau1[Rejet convention])/Tableau1[[#This Row],[Rejet convention]]</f>
        <v>0.19939086294416244</v>
      </c>
      <c r="AV885" s="34">
        <f t="array" ref="AV885">IF(Tableau1[[#This Row],[Nbr de poulets (entrée découpe)]]&gt;0,(Tableau1[[#This Row],[Conso eau]]/Tableau1[[#This Row],[Nbr de poulets (entrée découpe)]])*1000,"erreur")</f>
        <v>12.921890594878386</v>
      </c>
      <c r="AW885" s="35">
        <f t="array" ref="AW885">IF(Tableau1[[#This Row],[Tonnage sortie ressuage]]&gt;0,(Tableau1[[#This Row],[Conso eau]]/Tableau1[[#This Row],[Tonnage sortie ressuage]])*1000,"erreur")</f>
        <v>5.6532401813592372</v>
      </c>
      <c r="AX885" s="34">
        <f t="array" ref="AX88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85" s="21">
        <f>10</f>
        <v>10</v>
      </c>
      <c r="AZ885" s="21">
        <f>6</f>
        <v>6</v>
      </c>
      <c r="BA885" s="21" t="str">
        <f>TEXT(Tableau1[[#This Row],[Date]],"aaaa")</f>
        <v>2021</v>
      </c>
      <c r="BB885" s="21" t="str">
        <f>TEXT(Tableau1[[#This Row],[Date]],"mmmm")</f>
        <v>juin</v>
      </c>
      <c r="BC885" s="21">
        <f>_xlfn.ISOWEEKNUM(Tableau1[[#This Row],[Date]])</f>
        <v>22</v>
      </c>
      <c r="BD885" s="21" t="str">
        <f>TEXT(Tableau1[[#This Row],[Date]],"jjjj")</f>
        <v>mercredi</v>
      </c>
      <c r="BE885" s="21">
        <f>VLOOKUP(ROUND(Tableau1[[#This Row],[Année]],4),Tableau2[#Data],2)</f>
        <v>788</v>
      </c>
      <c r="BF885" s="21" t="str">
        <f>VLOOKUP(Tableau1[[#This Row],[Date]],Tableau3[],2)</f>
        <v>2021-2022</v>
      </c>
    </row>
    <row r="886" spans="1:58" hidden="1" x14ac:dyDescent="0.3">
      <c r="A886" s="22">
        <v>44350</v>
      </c>
      <c r="B886" s="20">
        <v>72177</v>
      </c>
      <c r="C886" s="20">
        <v>156590</v>
      </c>
      <c r="D886" s="24">
        <v>920.79</v>
      </c>
      <c r="E886" s="24"/>
      <c r="F886" s="24"/>
      <c r="G886" s="24"/>
      <c r="H886" s="24"/>
      <c r="I886" s="24"/>
      <c r="J886" s="24"/>
      <c r="K886" s="24"/>
      <c r="L886" s="24"/>
      <c r="M886" s="24">
        <v>0</v>
      </c>
      <c r="N886" s="24">
        <v>111.414997509681</v>
      </c>
      <c r="O886" s="24">
        <v>47.6849989341572</v>
      </c>
      <c r="P886" s="24"/>
      <c r="Q886" s="24">
        <v>74.589998332783594</v>
      </c>
      <c r="R886" s="24"/>
      <c r="S886" s="24"/>
      <c r="T886" s="24"/>
      <c r="U886" s="24"/>
      <c r="V886" s="24"/>
      <c r="W886" s="24"/>
      <c r="X886" s="24"/>
      <c r="Y886" s="24"/>
      <c r="Z886" s="24"/>
      <c r="AA886" s="24"/>
      <c r="AB886" s="24"/>
      <c r="AC886" s="24">
        <v>552</v>
      </c>
      <c r="AD886" s="24">
        <v>556</v>
      </c>
      <c r="AE886" s="24"/>
      <c r="AF886" s="30">
        <f t="array" ref="AF886">Tableau1[[#This Row],[EC Sortie PAC]]-Tableau1[[#This Row],[EC entrée PAC]]</f>
        <v>4</v>
      </c>
      <c r="AG886" s="30">
        <f t="array" ref="AG886">Tableau1[[#This Row],[Différenctiel PAC]]</f>
        <v>4</v>
      </c>
      <c r="AH886" s="4">
        <f t="array" ref="AH886">Tableau1[[#This Row],[Echaudoirs]]+Tableau1[[#This Row],[Plumeuses]]</f>
        <v>0</v>
      </c>
      <c r="AI886" s="4">
        <f t="array" ref="AI886">Tableau1[[#This Row],[EF Surpréssée Eviscération]]+Tableau1[[#This Row],[EF Eviscération]]</f>
        <v>159.09999644383819</v>
      </c>
      <c r="AJ886" s="4">
        <f t="array" ref="AJ886">Tableau1[[#This Row],[Conso EF dégrilleur]]+Tableau1[[#This Row],[Conso EF prélaveuse]]+Tableau1[[#This Row],[Conso EF adiabatique]]</f>
        <v>0</v>
      </c>
      <c r="AK886" s="4">
        <f>Tableau1[[#This Row],[Conso EC Filtre]]+Tableau1[[#This Row],[Conso EC Laveuse ]]</f>
        <v>0</v>
      </c>
      <c r="AL886" s="30">
        <f t="array" ref="AL886">Tableau1[[#This Row],[Conso EF Quai Atlas (calculée)]]+Tableau1[[#This Row],[Conso EC Quai Atlas (calculée)]]</f>
        <v>0</v>
      </c>
      <c r="AM886" s="30">
        <f t="array" ref="AM886">Tableau1[[#This Row],[Lavage cagettes]]+Tableau1[[#This Row],[Lavage pal box]]</f>
        <v>0</v>
      </c>
      <c r="AN886" s="30">
        <f t="array" ref="AN886">Tableau1[[#This Row],[40 bar]]+Tableau1[[#This Row],[24 bar]]</f>
        <v>0</v>
      </c>
      <c r="AO886" s="31"/>
      <c r="AP886" s="31">
        <f>Tableau1[[#This Row],[EC Vestiaires m³]]+Tableau1[[#This Row],[Vestiaires EF]]+Tableau1[[#This Row],[Zone B]]</f>
        <v>0</v>
      </c>
      <c r="AQ88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687.10000522337816</v>
      </c>
      <c r="AR886" s="6">
        <f>Tableau1[[#This Row],[prestation lavage 40B]]+Tableau1[[#This Row],[Prestation lavage 24B]]</f>
        <v>0</v>
      </c>
      <c r="AS886" s="6">
        <f>IFERROR(Tableau1[[#This Row],[40 bar (19h-23h59)]]+Y887,0)</f>
        <v>0</v>
      </c>
      <c r="AT886" s="6">
        <f>IFERROR(Tableau1[[#This Row],[24 bar (19H-23H59)]]+AB887,0)</f>
        <v>0</v>
      </c>
      <c r="AU886" s="33">
        <f t="array" ref="AU886">(Tableau1[[#This Row],[Conso eau]]-Tableau1[Rejet convention])/Tableau1[[#This Row],[Rejet convention]]</f>
        <v>0.16851522842639588</v>
      </c>
      <c r="AV886" s="34">
        <f t="array" ref="AV886">IF(Tableau1[[#This Row],[Nbr de poulets (entrée découpe)]]&gt;0,(Tableau1[[#This Row],[Conso eau]]/Tableau1[[#This Row],[Nbr de poulets (entrée découpe)]])*1000,"erreur")</f>
        <v>12.757388087617938</v>
      </c>
      <c r="AW886" s="35">
        <f t="array" ref="AW886">IF(Tableau1[[#This Row],[Tonnage sortie ressuage]]&gt;0,(Tableau1[[#This Row],[Conso eau]]/Tableau1[[#This Row],[Tonnage sortie ressuage]])*1000,"erreur")</f>
        <v>5.8802605530365923</v>
      </c>
      <c r="AX886" s="34">
        <f t="array" ref="AX88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86" s="21">
        <f>10</f>
        <v>10</v>
      </c>
      <c r="AZ886" s="21">
        <f>6</f>
        <v>6</v>
      </c>
      <c r="BA886" s="21" t="str">
        <f>TEXT(Tableau1[[#This Row],[Date]],"aaaa")</f>
        <v>2021</v>
      </c>
      <c r="BB886" s="21" t="str">
        <f>TEXT(Tableau1[[#This Row],[Date]],"mmmm")</f>
        <v>juin</v>
      </c>
      <c r="BC886" s="21">
        <f>_xlfn.ISOWEEKNUM(Tableau1[[#This Row],[Date]])</f>
        <v>22</v>
      </c>
      <c r="BD886" s="21" t="str">
        <f>TEXT(Tableau1[[#This Row],[Date]],"jjjj")</f>
        <v>jeudi</v>
      </c>
      <c r="BE886" s="21">
        <f>VLOOKUP(ROUND(Tableau1[[#This Row],[Année]],4),Tableau2[#Data],2)</f>
        <v>788</v>
      </c>
      <c r="BF886" s="21" t="str">
        <f>VLOOKUP(Tableau1[[#This Row],[Date]],Tableau3[],2)</f>
        <v>2021-2022</v>
      </c>
    </row>
    <row r="887" spans="1:58" hidden="1" x14ac:dyDescent="0.3">
      <c r="A887" s="22">
        <v>44351</v>
      </c>
      <c r="B887" s="20">
        <v>73573</v>
      </c>
      <c r="C887" s="20">
        <v>158793</v>
      </c>
      <c r="D887" s="24">
        <v>925.49</v>
      </c>
      <c r="E887" s="24"/>
      <c r="F887" s="24"/>
      <c r="G887" s="24"/>
      <c r="H887" s="24"/>
      <c r="I887" s="24"/>
      <c r="J887" s="24"/>
      <c r="K887" s="24"/>
      <c r="L887" s="24"/>
      <c r="M887" s="24">
        <v>0</v>
      </c>
      <c r="N887" s="24">
        <v>115.749997412786</v>
      </c>
      <c r="O887" s="24">
        <v>50.114998879842503</v>
      </c>
      <c r="P887" s="24"/>
      <c r="Q887" s="24">
        <v>77.109998276457205</v>
      </c>
      <c r="R887" s="24"/>
      <c r="S887" s="24"/>
      <c r="T887" s="24"/>
      <c r="U887" s="24"/>
      <c r="V887" s="24"/>
      <c r="W887" s="24"/>
      <c r="X887" s="24"/>
      <c r="Y887" s="24"/>
      <c r="Z887" s="24"/>
      <c r="AA887" s="24"/>
      <c r="AB887" s="24"/>
      <c r="AC887" s="24">
        <v>567</v>
      </c>
      <c r="AD887" s="24">
        <v>568</v>
      </c>
      <c r="AE887" s="24"/>
      <c r="AF887" s="30">
        <f t="array" ref="AF887">Tableau1[[#This Row],[EC Sortie PAC]]-Tableau1[[#This Row],[EC entrée PAC]]</f>
        <v>1</v>
      </c>
      <c r="AG887" s="30">
        <f t="array" ref="AG887">Tableau1[[#This Row],[Différenctiel PAC]]</f>
        <v>1</v>
      </c>
      <c r="AH887" s="4">
        <f t="array" ref="AH887">Tableau1[[#This Row],[Echaudoirs]]+Tableau1[[#This Row],[Plumeuses]]</f>
        <v>0</v>
      </c>
      <c r="AI887" s="4">
        <f t="array" ref="AI887">Tableau1[[#This Row],[EF Surpréssée Eviscération]]+Tableau1[[#This Row],[EF Eviscération]]</f>
        <v>165.86499629262852</v>
      </c>
      <c r="AJ887" s="4">
        <f t="array" ref="AJ887">Tableau1[[#This Row],[Conso EF dégrilleur]]+Tableau1[[#This Row],[Conso EF prélaveuse]]+Tableau1[[#This Row],[Conso EF adiabatique]]</f>
        <v>0</v>
      </c>
      <c r="AK887" s="4">
        <f>Tableau1[[#This Row],[Conso EC Filtre]]+Tableau1[[#This Row],[Conso EC Laveuse ]]</f>
        <v>0</v>
      </c>
      <c r="AL887" s="30">
        <f t="array" ref="AL887">Tableau1[[#This Row],[Conso EF Quai Atlas (calculée)]]+Tableau1[[#This Row],[Conso EC Quai Atlas (calculée)]]</f>
        <v>0</v>
      </c>
      <c r="AM887" s="30">
        <f t="array" ref="AM887">Tableau1[[#This Row],[Lavage cagettes]]+Tableau1[[#This Row],[Lavage pal box]]</f>
        <v>0</v>
      </c>
      <c r="AN887" s="30">
        <f t="array" ref="AN887">Tableau1[[#This Row],[40 bar]]+Tableau1[[#This Row],[24 bar]]</f>
        <v>0</v>
      </c>
      <c r="AO887" s="31"/>
      <c r="AP887" s="31">
        <f>Tableau1[[#This Row],[EC Vestiaires m³]]+Tableau1[[#This Row],[Vestiaires EF]]+Tableau1[[#This Row],[Zone B]]</f>
        <v>0</v>
      </c>
      <c r="AQ88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682.51500543091424</v>
      </c>
      <c r="AR887" s="6">
        <f>Tableau1[[#This Row],[prestation lavage 40B]]+Tableau1[[#This Row],[Prestation lavage 24B]]</f>
        <v>0</v>
      </c>
      <c r="AS887" s="6">
        <f>IFERROR(Tableau1[[#This Row],[40 bar (19h-23h59)]]+Y888,0)</f>
        <v>0</v>
      </c>
      <c r="AT887" s="6">
        <f>IFERROR(Tableau1[[#This Row],[24 bar (19H-23H59)]]+AB888,0)</f>
        <v>0</v>
      </c>
      <c r="AU887" s="33">
        <f t="array" ref="AU887">(Tableau1[[#This Row],[Conso eau]]-Tableau1[Rejet convention])/Tableau1[[#This Row],[Rejet convention]]</f>
        <v>0.1744796954314721</v>
      </c>
      <c r="AV887" s="34">
        <f t="array" ref="AV887">IF(Tableau1[[#This Row],[Nbr de poulets (entrée découpe)]]&gt;0,(Tableau1[[#This Row],[Conso eau]]/Tableau1[[#This Row],[Nbr de poulets (entrée découpe)]])*1000,"erreur")</f>
        <v>12.579207046063095</v>
      </c>
      <c r="AW887" s="35">
        <f t="array" ref="AW887">IF(Tableau1[[#This Row],[Tonnage sortie ressuage]]&gt;0,(Tableau1[[#This Row],[Conso eau]]/Tableau1[[#This Row],[Tonnage sortie ressuage]])*1000,"erreur")</f>
        <v>5.82827958411265</v>
      </c>
      <c r="AX887" s="34">
        <f t="array" ref="AX88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87" s="21">
        <f>10</f>
        <v>10</v>
      </c>
      <c r="AZ887" s="21">
        <f>6</f>
        <v>6</v>
      </c>
      <c r="BA887" s="21" t="str">
        <f>TEXT(Tableau1[[#This Row],[Date]],"aaaa")</f>
        <v>2021</v>
      </c>
      <c r="BB887" s="21" t="str">
        <f>TEXT(Tableau1[[#This Row],[Date]],"mmmm")</f>
        <v>juin</v>
      </c>
      <c r="BC887" s="21">
        <f>_xlfn.ISOWEEKNUM(Tableau1[[#This Row],[Date]])</f>
        <v>22</v>
      </c>
      <c r="BD887" s="21" t="str">
        <f>TEXT(Tableau1[[#This Row],[Date]],"jjjj")</f>
        <v>vendredi</v>
      </c>
      <c r="BE887" s="21">
        <f>VLOOKUP(ROUND(Tableau1[[#This Row],[Année]],4),Tableau2[#Data],2)</f>
        <v>788</v>
      </c>
      <c r="BF887" s="21" t="str">
        <f>VLOOKUP(Tableau1[[#This Row],[Date]],Tableau3[],2)</f>
        <v>2021-2022</v>
      </c>
    </row>
    <row r="888" spans="1:58" hidden="1" x14ac:dyDescent="0.3">
      <c r="A888" s="22">
        <v>44352</v>
      </c>
      <c r="B888" s="20"/>
      <c r="C888" s="20">
        <v>0</v>
      </c>
      <c r="D888" s="24">
        <v>207.33</v>
      </c>
      <c r="E888" s="24"/>
      <c r="F888" s="24"/>
      <c r="G888" s="24"/>
      <c r="H888" s="24"/>
      <c r="I888" s="24"/>
      <c r="J888" s="24"/>
      <c r="K888" s="24"/>
      <c r="L888" s="24"/>
      <c r="M888" s="24">
        <v>0</v>
      </c>
      <c r="N888" s="24">
        <v>0</v>
      </c>
      <c r="O888" s="24">
        <v>0</v>
      </c>
      <c r="P888" s="24"/>
      <c r="Q888" s="24">
        <v>74.699998330324902</v>
      </c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4"/>
      <c r="AC888" s="24">
        <v>553</v>
      </c>
      <c r="AD888" s="24">
        <v>553</v>
      </c>
      <c r="AE888" s="24"/>
      <c r="AF888" s="30">
        <f t="array" ref="AF888">Tableau1[[#This Row],[EC Sortie PAC]]-Tableau1[[#This Row],[EC entrée PAC]]</f>
        <v>0</v>
      </c>
      <c r="AG888" s="30">
        <f t="array" ref="AG888">Tableau1[[#This Row],[Différenctiel PAC]]</f>
        <v>0</v>
      </c>
      <c r="AH888" s="4">
        <f t="array" ref="AH888">Tableau1[[#This Row],[Echaudoirs]]+Tableau1[[#This Row],[Plumeuses]]</f>
        <v>0</v>
      </c>
      <c r="AI888" s="4">
        <f t="array" ref="AI888">Tableau1[[#This Row],[EF Surpréssée Eviscération]]+Tableau1[[#This Row],[EF Eviscération]]</f>
        <v>0</v>
      </c>
      <c r="AJ888" s="4">
        <f t="array" ref="AJ888">Tableau1[[#This Row],[Conso EF dégrilleur]]+Tableau1[[#This Row],[Conso EF prélaveuse]]+Tableau1[[#This Row],[Conso EF adiabatique]]</f>
        <v>0</v>
      </c>
      <c r="AK888" s="4">
        <f>Tableau1[[#This Row],[Conso EC Filtre]]+Tableau1[[#This Row],[Conso EC Laveuse ]]</f>
        <v>0</v>
      </c>
      <c r="AL888" s="30">
        <f t="array" ref="AL888">Tableau1[[#This Row],[Conso EF Quai Atlas (calculée)]]+Tableau1[[#This Row],[Conso EC Quai Atlas (calculée)]]</f>
        <v>0</v>
      </c>
      <c r="AM888" s="30">
        <f t="array" ref="AM888">Tableau1[[#This Row],[Lavage cagettes]]+Tableau1[[#This Row],[Lavage pal box]]</f>
        <v>0</v>
      </c>
      <c r="AN888" s="30">
        <f t="array" ref="AN888">Tableau1[[#This Row],[40 bar]]+Tableau1[[#This Row],[24 bar]]</f>
        <v>0</v>
      </c>
      <c r="AO888" s="31"/>
      <c r="AP888" s="31">
        <f>Tableau1[[#This Row],[EC Vestiaires m³]]+Tableau1[[#This Row],[Vestiaires EF]]+Tableau1[[#This Row],[Zone B]]</f>
        <v>0</v>
      </c>
      <c r="AQ88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132.6300016696751</v>
      </c>
      <c r="AR888" s="6">
        <f>Tableau1[[#This Row],[prestation lavage 40B]]+Tableau1[[#This Row],[Prestation lavage 24B]]</f>
        <v>0</v>
      </c>
      <c r="AS888" s="6">
        <f>IFERROR(Tableau1[[#This Row],[40 bar (19h-23h59)]]+Y889,0)</f>
        <v>0</v>
      </c>
      <c r="AT888" s="6">
        <f>IFERROR(Tableau1[[#This Row],[24 bar (19H-23H59)]]+AB889,0)</f>
        <v>0</v>
      </c>
      <c r="AU888" s="33">
        <f t="array" ref="AU888">(Tableau1[[#This Row],[Conso eau]]-Tableau1[Rejet convention])/Tableau1[[#This Row],[Rejet convention]]</f>
        <v>-0.73689086294416239</v>
      </c>
      <c r="AV888" s="34" t="str">
        <f t="array" ref="AV888">IF(Tableau1[[#This Row],[Nbr de poulets (entrée découpe)]]&gt;0,(Tableau1[[#This Row],[Conso eau]]/Tableau1[[#This Row],[Nbr de poulets (entrée découpe)]])*1000,"erreur")</f>
        <v>erreur</v>
      </c>
      <c r="AW888" s="35" t="str">
        <f t="array" ref="AW888">IF(Tableau1[[#This Row],[Tonnage sortie ressuage]]&gt;0,(Tableau1[[#This Row],[Conso eau]]/Tableau1[[#This Row],[Tonnage sortie ressuage]])*1000,"erreur")</f>
        <v>erreur</v>
      </c>
      <c r="AX888" s="34" t="str">
        <f t="array" ref="AX88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88" s="21">
        <f>10</f>
        <v>10</v>
      </c>
      <c r="AZ888" s="21">
        <f>6</f>
        <v>6</v>
      </c>
      <c r="BA888" s="21" t="str">
        <f>TEXT(Tableau1[[#This Row],[Date]],"aaaa")</f>
        <v>2021</v>
      </c>
      <c r="BB888" s="21" t="str">
        <f>TEXT(Tableau1[[#This Row],[Date]],"mmmm")</f>
        <v>juin</v>
      </c>
      <c r="BC888" s="21">
        <f>_xlfn.ISOWEEKNUM(Tableau1[[#This Row],[Date]])</f>
        <v>22</v>
      </c>
      <c r="BD888" s="21" t="str">
        <f>TEXT(Tableau1[[#This Row],[Date]],"jjjj")</f>
        <v>samedi</v>
      </c>
      <c r="BE888" s="21">
        <f>VLOOKUP(ROUND(Tableau1[[#This Row],[Année]],4),Tableau2[#Data],2)</f>
        <v>788</v>
      </c>
      <c r="BF888" s="21" t="str">
        <f>VLOOKUP(Tableau1[[#This Row],[Date]],Tableau3[],2)</f>
        <v>2021-2022</v>
      </c>
    </row>
    <row r="889" spans="1:58" hidden="1" x14ac:dyDescent="0.3">
      <c r="A889" s="22">
        <v>44353</v>
      </c>
      <c r="B889" s="20"/>
      <c r="C889" s="20">
        <v>0</v>
      </c>
      <c r="D889" s="24">
        <v>87.92</v>
      </c>
      <c r="E889" s="24"/>
      <c r="F889" s="24"/>
      <c r="G889" s="24"/>
      <c r="H889" s="24"/>
      <c r="I889" s="24"/>
      <c r="J889" s="24"/>
      <c r="K889" s="24"/>
      <c r="L889" s="24"/>
      <c r="M889" s="24">
        <v>0</v>
      </c>
      <c r="N889" s="24">
        <v>8.9999997988343197E-2</v>
      </c>
      <c r="O889" s="24">
        <v>8.4999998100101906E-2</v>
      </c>
      <c r="P889" s="24"/>
      <c r="Q889" s="24">
        <v>0</v>
      </c>
      <c r="R889" s="24"/>
      <c r="S889" s="24"/>
      <c r="T889" s="24"/>
      <c r="U889" s="24"/>
      <c r="V889" s="24"/>
      <c r="W889" s="24"/>
      <c r="X889" s="24"/>
      <c r="Y889" s="24"/>
      <c r="Z889" s="24"/>
      <c r="AA889" s="24"/>
      <c r="AB889" s="24"/>
      <c r="AC889" s="24">
        <v>234</v>
      </c>
      <c r="AD889" s="24">
        <v>242</v>
      </c>
      <c r="AE889" s="24"/>
      <c r="AF889" s="30">
        <f t="array" ref="AF889">Tableau1[[#This Row],[EC Sortie PAC]]-Tableau1[[#This Row],[EC entrée PAC]]</f>
        <v>8</v>
      </c>
      <c r="AG889" s="30">
        <f t="array" ref="AG889">Tableau1[[#This Row],[Différenctiel PAC]]</f>
        <v>8</v>
      </c>
      <c r="AH889" s="4">
        <f t="array" ref="AH889">Tableau1[[#This Row],[Echaudoirs]]+Tableau1[[#This Row],[Plumeuses]]</f>
        <v>0</v>
      </c>
      <c r="AI889" s="4">
        <f t="array" ref="AI889">Tableau1[[#This Row],[EF Surpréssée Eviscération]]+Tableau1[[#This Row],[EF Eviscération]]</f>
        <v>0.1749999960884451</v>
      </c>
      <c r="AJ889" s="4">
        <f t="array" ref="AJ889">Tableau1[[#This Row],[Conso EF dégrilleur]]+Tableau1[[#This Row],[Conso EF prélaveuse]]+Tableau1[[#This Row],[Conso EF adiabatique]]</f>
        <v>0</v>
      </c>
      <c r="AK889" s="4">
        <f>Tableau1[[#This Row],[Conso EC Filtre]]+Tableau1[[#This Row],[Conso EC Laveuse ]]</f>
        <v>0</v>
      </c>
      <c r="AL889" s="30">
        <f t="array" ref="AL889">Tableau1[[#This Row],[Conso EF Quai Atlas (calculée)]]+Tableau1[[#This Row],[Conso EC Quai Atlas (calculée)]]</f>
        <v>0</v>
      </c>
      <c r="AM889" s="30">
        <f t="array" ref="AM889">Tableau1[[#This Row],[Lavage cagettes]]+Tableau1[[#This Row],[Lavage pal box]]</f>
        <v>0</v>
      </c>
      <c r="AN889" s="30">
        <f t="array" ref="AN889">Tableau1[[#This Row],[40 bar]]+Tableau1[[#This Row],[24 bar]]</f>
        <v>0</v>
      </c>
      <c r="AO889" s="31"/>
      <c r="AP889" s="31">
        <f>Tableau1[[#This Row],[EC Vestiaires m³]]+Tableau1[[#This Row],[Vestiaires EF]]+Tableau1[[#This Row],[Zone B]]</f>
        <v>0</v>
      </c>
      <c r="AQ88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87.745000003911557</v>
      </c>
      <c r="AR889" s="6">
        <f>Tableau1[[#This Row],[prestation lavage 40B]]+Tableau1[[#This Row],[Prestation lavage 24B]]</f>
        <v>0</v>
      </c>
      <c r="AS889" s="6">
        <f>IFERROR(Tableau1[[#This Row],[40 bar (19h-23h59)]]+Y890,0)</f>
        <v>0</v>
      </c>
      <c r="AT889" s="6">
        <f>IFERROR(Tableau1[[#This Row],[24 bar (19H-23H59)]]+AB890,0)</f>
        <v>0</v>
      </c>
      <c r="AU889" s="33">
        <f t="array" ref="AU889">(Tableau1[[#This Row],[Conso eau]]-Tableau1[Rejet convention])/Tableau1[[#This Row],[Rejet convention]]</f>
        <v>-0.88842639593908634</v>
      </c>
      <c r="AV889" s="34" t="str">
        <f t="array" ref="AV889">IF(Tableau1[[#This Row],[Nbr de poulets (entrée découpe)]]&gt;0,(Tableau1[[#This Row],[Conso eau]]/Tableau1[[#This Row],[Nbr de poulets (entrée découpe)]])*1000,"erreur")</f>
        <v>erreur</v>
      </c>
      <c r="AW889" s="35" t="str">
        <f t="array" ref="AW889">IF(Tableau1[[#This Row],[Tonnage sortie ressuage]]&gt;0,(Tableau1[[#This Row],[Conso eau]]/Tableau1[[#This Row],[Tonnage sortie ressuage]])*1000,"erreur")</f>
        <v>erreur</v>
      </c>
      <c r="AX889" s="34" t="str">
        <f t="array" ref="AX88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89" s="21">
        <f>10</f>
        <v>10</v>
      </c>
      <c r="AZ889" s="21">
        <f>6</f>
        <v>6</v>
      </c>
      <c r="BA889" s="21" t="str">
        <f>TEXT(Tableau1[[#This Row],[Date]],"aaaa")</f>
        <v>2021</v>
      </c>
      <c r="BB889" s="21" t="str">
        <f>TEXT(Tableau1[[#This Row],[Date]],"mmmm")</f>
        <v>juin</v>
      </c>
      <c r="BC889" s="21">
        <f>_xlfn.ISOWEEKNUM(Tableau1[[#This Row],[Date]])</f>
        <v>22</v>
      </c>
      <c r="BD889" s="21" t="str">
        <f>TEXT(Tableau1[[#This Row],[Date]],"jjjj")</f>
        <v>dimanche</v>
      </c>
      <c r="BE889" s="21">
        <f>VLOOKUP(ROUND(Tableau1[[#This Row],[Année]],4),Tableau2[#Data],2)</f>
        <v>788</v>
      </c>
      <c r="BF889" s="21" t="str">
        <f>VLOOKUP(Tableau1[[#This Row],[Date]],Tableau3[],2)</f>
        <v>2021-2022</v>
      </c>
    </row>
    <row r="890" spans="1:58" hidden="1" x14ac:dyDescent="0.3">
      <c r="A890" s="22">
        <v>44354</v>
      </c>
      <c r="B890" s="20">
        <v>72927</v>
      </c>
      <c r="C890" s="20">
        <v>173502</v>
      </c>
      <c r="D890" s="24">
        <v>850.95</v>
      </c>
      <c r="E890" s="24"/>
      <c r="F890" s="24"/>
      <c r="G890" s="24"/>
      <c r="H890" s="24"/>
      <c r="I890" s="24"/>
      <c r="J890" s="24"/>
      <c r="K890" s="24"/>
      <c r="L890" s="24"/>
      <c r="M890" s="24">
        <v>0</v>
      </c>
      <c r="N890" s="24">
        <v>108.16999758221201</v>
      </c>
      <c r="O890" s="24">
        <v>44.454999006353297</v>
      </c>
      <c r="P890" s="24"/>
      <c r="Q890" s="24">
        <v>0</v>
      </c>
      <c r="R890" s="24"/>
      <c r="S890" s="24"/>
      <c r="T890" s="24"/>
      <c r="U890" s="24"/>
      <c r="V890" s="24"/>
      <c r="W890" s="24"/>
      <c r="X890" s="24"/>
      <c r="Y890" s="24"/>
      <c r="Z890" s="24"/>
      <c r="AA890" s="24"/>
      <c r="AB890" s="24"/>
      <c r="AC890" s="24">
        <v>129</v>
      </c>
      <c r="AD890" s="24">
        <v>124</v>
      </c>
      <c r="AE890" s="24"/>
      <c r="AF890" s="30">
        <f t="array" ref="AF890">Tableau1[[#This Row],[EC Sortie PAC]]-Tableau1[[#This Row],[EC entrée PAC]]</f>
        <v>-5</v>
      </c>
      <c r="AG890" s="30">
        <f t="array" ref="AG890">Tableau1[[#This Row],[Différenctiel PAC]]</f>
        <v>-5</v>
      </c>
      <c r="AH890" s="4">
        <f t="array" ref="AH890">Tableau1[[#This Row],[Echaudoirs]]+Tableau1[[#This Row],[Plumeuses]]</f>
        <v>0</v>
      </c>
      <c r="AI890" s="4">
        <f t="array" ref="AI890">Tableau1[[#This Row],[EF Surpréssée Eviscération]]+Tableau1[[#This Row],[EF Eviscération]]</f>
        <v>152.6249965885653</v>
      </c>
      <c r="AJ890" s="4">
        <f t="array" ref="AJ890">Tableau1[[#This Row],[Conso EF dégrilleur]]+Tableau1[[#This Row],[Conso EF prélaveuse]]+Tableau1[[#This Row],[Conso EF adiabatique]]</f>
        <v>0</v>
      </c>
      <c r="AK890" s="4">
        <f>Tableau1[[#This Row],[Conso EC Filtre]]+Tableau1[[#This Row],[Conso EC Laveuse ]]</f>
        <v>0</v>
      </c>
      <c r="AL890" s="30">
        <f t="array" ref="AL890">Tableau1[[#This Row],[Conso EF Quai Atlas (calculée)]]+Tableau1[[#This Row],[Conso EC Quai Atlas (calculée)]]</f>
        <v>0</v>
      </c>
      <c r="AM890" s="30">
        <f t="array" ref="AM890">Tableau1[[#This Row],[Lavage cagettes]]+Tableau1[[#This Row],[Lavage pal box]]</f>
        <v>0</v>
      </c>
      <c r="AN890" s="30">
        <f t="array" ref="AN890">Tableau1[[#This Row],[40 bar]]+Tableau1[[#This Row],[24 bar]]</f>
        <v>0</v>
      </c>
      <c r="AO890" s="31"/>
      <c r="AP890" s="31">
        <f>Tableau1[[#This Row],[EC Vestiaires m³]]+Tableau1[[#This Row],[Vestiaires EF]]+Tableau1[[#This Row],[Zone B]]</f>
        <v>0</v>
      </c>
      <c r="AQ89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698.32500341143475</v>
      </c>
      <c r="AR890" s="6">
        <f>Tableau1[[#This Row],[prestation lavage 40B]]+Tableau1[[#This Row],[Prestation lavage 24B]]</f>
        <v>0</v>
      </c>
      <c r="AS890" s="6">
        <f>IFERROR(Tableau1[[#This Row],[40 bar (19h-23h59)]]+Y891,0)</f>
        <v>0</v>
      </c>
      <c r="AT890" s="6">
        <f>IFERROR(Tableau1[[#This Row],[24 bar (19H-23H59)]]+AB891,0)</f>
        <v>0</v>
      </c>
      <c r="AU890" s="33">
        <f t="array" ref="AU890">(Tableau1[[#This Row],[Conso eau]]-Tableau1[Rejet convention])/Tableau1[[#This Row],[Rejet convention]]</f>
        <v>7.9885786802030512E-2</v>
      </c>
      <c r="AV890" s="34">
        <f t="array" ref="AV890">IF(Tableau1[[#This Row],[Nbr de poulets (entrée découpe)]]&gt;0,(Tableau1[[#This Row],[Conso eau]]/Tableau1[[#This Row],[Nbr de poulets (entrée découpe)]])*1000,"erreur")</f>
        <v>11.668517832901395</v>
      </c>
      <c r="AW890" s="35">
        <f t="array" ref="AW890">IF(Tableau1[[#This Row],[Tonnage sortie ressuage]]&gt;0,(Tableau1[[#This Row],[Conso eau]]/Tableau1[[#This Row],[Tonnage sortie ressuage]])*1000,"erreur")</f>
        <v>4.9045544143583362</v>
      </c>
      <c r="AX890" s="34">
        <f t="array" ref="AX89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90" s="21">
        <f>10</f>
        <v>10</v>
      </c>
      <c r="AZ890" s="21">
        <f>6</f>
        <v>6</v>
      </c>
      <c r="BA890" s="21" t="str">
        <f>TEXT(Tableau1[[#This Row],[Date]],"aaaa")</f>
        <v>2021</v>
      </c>
      <c r="BB890" s="21" t="str">
        <f>TEXT(Tableau1[[#This Row],[Date]],"mmmm")</f>
        <v>juin</v>
      </c>
      <c r="BC890" s="21">
        <f>_xlfn.ISOWEEKNUM(Tableau1[[#This Row],[Date]])</f>
        <v>23</v>
      </c>
      <c r="BD890" s="21" t="str">
        <f>TEXT(Tableau1[[#This Row],[Date]],"jjjj")</f>
        <v>lundi</v>
      </c>
      <c r="BE890" s="21">
        <f>VLOOKUP(ROUND(Tableau1[[#This Row],[Année]],4),Tableau2[#Data],2)</f>
        <v>788</v>
      </c>
      <c r="BF890" s="21" t="str">
        <f>VLOOKUP(Tableau1[[#This Row],[Date]],Tableau3[],2)</f>
        <v>2021-2022</v>
      </c>
    </row>
    <row r="891" spans="1:58" hidden="1" x14ac:dyDescent="0.3">
      <c r="A891" s="22">
        <v>44355</v>
      </c>
      <c r="B891" s="20">
        <v>73571</v>
      </c>
      <c r="C891" s="20">
        <v>174418</v>
      </c>
      <c r="D891" s="24">
        <v>858.89</v>
      </c>
      <c r="E891" s="24"/>
      <c r="F891" s="24"/>
      <c r="G891" s="24"/>
      <c r="H891" s="24"/>
      <c r="I891" s="24"/>
      <c r="J891" s="24"/>
      <c r="K891" s="24"/>
      <c r="L891" s="24"/>
      <c r="M891" s="24">
        <v>0</v>
      </c>
      <c r="N891" s="24">
        <v>110.27999753505</v>
      </c>
      <c r="O891" s="24">
        <v>48.439998917281599</v>
      </c>
      <c r="P891" s="24"/>
      <c r="Q891" s="24">
        <v>81.279998183250399</v>
      </c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>
        <v>444</v>
      </c>
      <c r="AD891" s="24">
        <v>445</v>
      </c>
      <c r="AE891" s="24"/>
      <c r="AF891" s="30">
        <f t="array" ref="AF891">Tableau1[[#This Row],[EC Sortie PAC]]-Tableau1[[#This Row],[EC entrée PAC]]</f>
        <v>1</v>
      </c>
      <c r="AG891" s="30">
        <f t="array" ref="AG891">Tableau1[[#This Row],[Différenctiel PAC]]</f>
        <v>1</v>
      </c>
      <c r="AH891" s="4">
        <f t="array" ref="AH891">Tableau1[[#This Row],[Echaudoirs]]+Tableau1[[#This Row],[Plumeuses]]</f>
        <v>0</v>
      </c>
      <c r="AI891" s="4">
        <f t="array" ref="AI891">Tableau1[[#This Row],[EF Surpréssée Eviscération]]+Tableau1[[#This Row],[EF Eviscération]]</f>
        <v>158.7199964523316</v>
      </c>
      <c r="AJ891" s="4">
        <f t="array" ref="AJ891">Tableau1[[#This Row],[Conso EF dégrilleur]]+Tableau1[[#This Row],[Conso EF prélaveuse]]+Tableau1[[#This Row],[Conso EF adiabatique]]</f>
        <v>0</v>
      </c>
      <c r="AK891" s="4">
        <f>Tableau1[[#This Row],[Conso EC Filtre]]+Tableau1[[#This Row],[Conso EC Laveuse ]]</f>
        <v>0</v>
      </c>
      <c r="AL891" s="30">
        <f t="array" ref="AL891">Tableau1[[#This Row],[Conso EF Quai Atlas (calculée)]]+Tableau1[[#This Row],[Conso EC Quai Atlas (calculée)]]</f>
        <v>0</v>
      </c>
      <c r="AM891" s="30">
        <f t="array" ref="AM891">Tableau1[[#This Row],[Lavage cagettes]]+Tableau1[[#This Row],[Lavage pal box]]</f>
        <v>0</v>
      </c>
      <c r="AN891" s="30">
        <f t="array" ref="AN891">Tableau1[[#This Row],[40 bar]]+Tableau1[[#This Row],[24 bar]]</f>
        <v>0</v>
      </c>
      <c r="AO891" s="31"/>
      <c r="AP891" s="31">
        <f>Tableau1[[#This Row],[EC Vestiaires m³]]+Tableau1[[#This Row],[Vestiaires EF]]+Tableau1[[#This Row],[Zone B]]</f>
        <v>0</v>
      </c>
      <c r="AQ89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618.89000536441802</v>
      </c>
      <c r="AR891" s="6">
        <f>Tableau1[[#This Row],[prestation lavage 40B]]+Tableau1[[#This Row],[Prestation lavage 24B]]</f>
        <v>0</v>
      </c>
      <c r="AS891" s="6">
        <f>IFERROR(Tableau1[[#This Row],[40 bar (19h-23h59)]]+Y892,0)</f>
        <v>0</v>
      </c>
      <c r="AT891" s="6">
        <f>IFERROR(Tableau1[[#This Row],[24 bar (19H-23H59)]]+AB892,0)</f>
        <v>0</v>
      </c>
      <c r="AU891" s="33">
        <f t="array" ref="AU891">(Tableau1[[#This Row],[Conso eau]]-Tableau1[Rejet convention])/Tableau1[[#This Row],[Rejet convention]]</f>
        <v>8.996192893401013E-2</v>
      </c>
      <c r="AV891" s="34">
        <f t="array" ref="AV891">IF(Tableau1[[#This Row],[Nbr de poulets (entrée découpe)]]&gt;0,(Tableau1[[#This Row],[Conso eau]]/Tableau1[[#This Row],[Nbr de poulets (entrée découpe)]])*1000,"erreur")</f>
        <v>11.674301015345721</v>
      </c>
      <c r="AW891" s="35">
        <f t="array" ref="AW891">IF(Tableau1[[#This Row],[Tonnage sortie ressuage]]&gt;0,(Tableau1[[#This Row],[Conso eau]]/Tableau1[[#This Row],[Tonnage sortie ressuage]])*1000,"erreur")</f>
        <v>4.9243197376417571</v>
      </c>
      <c r="AX891" s="34">
        <f t="array" ref="AX89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91" s="21">
        <f>10</f>
        <v>10</v>
      </c>
      <c r="AZ891" s="21">
        <f>6</f>
        <v>6</v>
      </c>
      <c r="BA891" s="21" t="str">
        <f>TEXT(Tableau1[[#This Row],[Date]],"aaaa")</f>
        <v>2021</v>
      </c>
      <c r="BB891" s="21" t="str">
        <f>TEXT(Tableau1[[#This Row],[Date]],"mmmm")</f>
        <v>juin</v>
      </c>
      <c r="BC891" s="21">
        <f>_xlfn.ISOWEEKNUM(Tableau1[[#This Row],[Date]])</f>
        <v>23</v>
      </c>
      <c r="BD891" s="21" t="str">
        <f>TEXT(Tableau1[[#This Row],[Date]],"jjjj")</f>
        <v>mardi</v>
      </c>
      <c r="BE891" s="21">
        <f>VLOOKUP(ROUND(Tableau1[[#This Row],[Année]],4),Tableau2[#Data],2)</f>
        <v>788</v>
      </c>
      <c r="BF891" s="21" t="str">
        <f>VLOOKUP(Tableau1[[#This Row],[Date]],Tableau3[],2)</f>
        <v>2021-2022</v>
      </c>
    </row>
    <row r="892" spans="1:58" hidden="1" x14ac:dyDescent="0.3">
      <c r="A892" s="22">
        <v>44356</v>
      </c>
      <c r="B892" s="20">
        <v>73639</v>
      </c>
      <c r="C892" s="20">
        <v>180005</v>
      </c>
      <c r="D892" s="24">
        <v>940.72</v>
      </c>
      <c r="E892" s="24"/>
      <c r="F892" s="24"/>
      <c r="G892" s="24"/>
      <c r="H892" s="24"/>
      <c r="I892" s="24"/>
      <c r="J892" s="24"/>
      <c r="K892" s="24"/>
      <c r="L892" s="24"/>
      <c r="M892" s="24">
        <v>0</v>
      </c>
      <c r="N892" s="24">
        <v>112.779997479171</v>
      </c>
      <c r="O892" s="24">
        <v>43.084999036975198</v>
      </c>
      <c r="P892" s="24"/>
      <c r="Q892" s="24">
        <v>84.009998122230201</v>
      </c>
      <c r="R892" s="24"/>
      <c r="S892" s="24"/>
      <c r="T892" s="24"/>
      <c r="U892" s="24"/>
      <c r="V892" s="24"/>
      <c r="W892" s="24"/>
      <c r="X892" s="24"/>
      <c r="Y892" s="24"/>
      <c r="Z892" s="24"/>
      <c r="AA892" s="24"/>
      <c r="AB892" s="24"/>
      <c r="AC892" s="24">
        <v>462</v>
      </c>
      <c r="AD892" s="24">
        <v>510</v>
      </c>
      <c r="AE892" s="24"/>
      <c r="AF892" s="30">
        <f t="array" ref="AF892">Tableau1[[#This Row],[EC Sortie PAC]]-Tableau1[[#This Row],[EC entrée PAC]]</f>
        <v>48</v>
      </c>
      <c r="AG892" s="30">
        <f t="array" ref="AG892">Tableau1[[#This Row],[Différenctiel PAC]]</f>
        <v>48</v>
      </c>
      <c r="AH892" s="4">
        <f t="array" ref="AH892">Tableau1[[#This Row],[Echaudoirs]]+Tableau1[[#This Row],[Plumeuses]]</f>
        <v>0</v>
      </c>
      <c r="AI892" s="4">
        <f t="array" ref="AI892">Tableau1[[#This Row],[EF Surpréssée Eviscération]]+Tableau1[[#This Row],[EF Eviscération]]</f>
        <v>155.86499651614619</v>
      </c>
      <c r="AJ892" s="4">
        <f t="array" ref="AJ892">Tableau1[[#This Row],[Conso EF dégrilleur]]+Tableau1[[#This Row],[Conso EF prélaveuse]]+Tableau1[[#This Row],[Conso EF adiabatique]]</f>
        <v>0</v>
      </c>
      <c r="AK892" s="4">
        <f>Tableau1[[#This Row],[Conso EC Filtre]]+Tableau1[[#This Row],[Conso EC Laveuse ]]</f>
        <v>0</v>
      </c>
      <c r="AL892" s="30">
        <f t="array" ref="AL892">Tableau1[[#This Row],[Conso EF Quai Atlas (calculée)]]+Tableau1[[#This Row],[Conso EC Quai Atlas (calculée)]]</f>
        <v>0</v>
      </c>
      <c r="AM892" s="30">
        <f t="array" ref="AM892">Tableau1[[#This Row],[Lavage cagettes]]+Tableau1[[#This Row],[Lavage pal box]]</f>
        <v>0</v>
      </c>
      <c r="AN892" s="30">
        <f t="array" ref="AN892">Tableau1[[#This Row],[40 bar]]+Tableau1[[#This Row],[24 bar]]</f>
        <v>0</v>
      </c>
      <c r="AO892" s="31"/>
      <c r="AP892" s="31">
        <f>Tableau1[[#This Row],[EC Vestiaires m³]]+Tableau1[[#This Row],[Vestiaires EF]]+Tableau1[[#This Row],[Zone B]]</f>
        <v>0</v>
      </c>
      <c r="AQ89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700.84500536162363</v>
      </c>
      <c r="AR892" s="6">
        <f>Tableau1[[#This Row],[prestation lavage 40B]]+Tableau1[[#This Row],[Prestation lavage 24B]]</f>
        <v>0</v>
      </c>
      <c r="AS892" s="6">
        <f>IFERROR(Tableau1[[#This Row],[40 bar (19h-23h59)]]+Y893,0)</f>
        <v>0</v>
      </c>
      <c r="AT892" s="6">
        <f>IFERROR(Tableau1[[#This Row],[24 bar (19H-23H59)]]+AB893,0)</f>
        <v>0</v>
      </c>
      <c r="AU892" s="33">
        <f t="array" ref="AU892">(Tableau1[[#This Row],[Conso eau]]-Tableau1[Rejet convention])/Tableau1[[#This Row],[Rejet convention]]</f>
        <v>0.19380710659898481</v>
      </c>
      <c r="AV892" s="34">
        <f t="array" ref="AV892">IF(Tableau1[[#This Row],[Nbr de poulets (entrée découpe)]]&gt;0,(Tableau1[[#This Row],[Conso eau]]/Tableau1[[#This Row],[Nbr de poulets (entrée découpe)]])*1000,"erreur")</f>
        <v>12.774752508860795</v>
      </c>
      <c r="AW892" s="35">
        <f t="array" ref="AW892">IF(Tableau1[[#This Row],[Tonnage sortie ressuage]]&gt;0,(Tableau1[[#This Row],[Conso eau]]/Tableau1[[#This Row],[Tonnage sortie ressuage]])*1000,"erreur")</f>
        <v>5.2260770534151826</v>
      </c>
      <c r="AX892" s="34">
        <f t="array" ref="AX89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92" s="21">
        <f>10</f>
        <v>10</v>
      </c>
      <c r="AZ892" s="21">
        <f>6</f>
        <v>6</v>
      </c>
      <c r="BA892" s="21" t="str">
        <f>TEXT(Tableau1[[#This Row],[Date]],"aaaa")</f>
        <v>2021</v>
      </c>
      <c r="BB892" s="21" t="str">
        <f>TEXT(Tableau1[[#This Row],[Date]],"mmmm")</f>
        <v>juin</v>
      </c>
      <c r="BC892" s="21">
        <f>_xlfn.ISOWEEKNUM(Tableau1[[#This Row],[Date]])</f>
        <v>23</v>
      </c>
      <c r="BD892" s="21" t="str">
        <f>TEXT(Tableau1[[#This Row],[Date]],"jjjj")</f>
        <v>mercredi</v>
      </c>
      <c r="BE892" s="21">
        <f>VLOOKUP(ROUND(Tableau1[[#This Row],[Année]],4),Tableau2[#Data],2)</f>
        <v>788</v>
      </c>
      <c r="BF892" s="21" t="str">
        <f>VLOOKUP(Tableau1[[#This Row],[Date]],Tableau3[],2)</f>
        <v>2021-2022</v>
      </c>
    </row>
    <row r="893" spans="1:58" hidden="1" x14ac:dyDescent="0.3">
      <c r="A893" s="22">
        <v>44357</v>
      </c>
      <c r="B893" s="20">
        <v>81177</v>
      </c>
      <c r="C893" s="20">
        <v>189759</v>
      </c>
      <c r="D893" s="24">
        <v>953.97</v>
      </c>
      <c r="E893" s="24"/>
      <c r="F893" s="24"/>
      <c r="G893" s="24"/>
      <c r="H893" s="24"/>
      <c r="I893" s="24"/>
      <c r="J893" s="24"/>
      <c r="K893" s="24"/>
      <c r="L893" s="24"/>
      <c r="M893" s="24">
        <v>0</v>
      </c>
      <c r="N893" s="24">
        <v>133.01499702688301</v>
      </c>
      <c r="O893" s="24">
        <v>48.509998915716999</v>
      </c>
      <c r="P893" s="24"/>
      <c r="Q893" s="24">
        <v>83.899998124688906</v>
      </c>
      <c r="R893" s="24"/>
      <c r="S893" s="24"/>
      <c r="T893" s="24"/>
      <c r="U893" s="24"/>
      <c r="V893" s="24"/>
      <c r="W893" s="24"/>
      <c r="X893" s="24"/>
      <c r="Y893" s="24"/>
      <c r="Z893" s="24"/>
      <c r="AA893" s="24"/>
      <c r="AB893" s="24"/>
      <c r="AC893" s="24">
        <v>568</v>
      </c>
      <c r="AD893" s="24">
        <v>559</v>
      </c>
      <c r="AE893" s="24"/>
      <c r="AF893" s="30">
        <f t="array" ref="AF893">Tableau1[[#This Row],[EC Sortie PAC]]-Tableau1[[#This Row],[EC entrée PAC]]</f>
        <v>-9</v>
      </c>
      <c r="AG893" s="30">
        <f t="array" ref="AG893">Tableau1[[#This Row],[Différenctiel PAC]]</f>
        <v>-9</v>
      </c>
      <c r="AH893" s="4">
        <f t="array" ref="AH893">Tableau1[[#This Row],[Echaudoirs]]+Tableau1[[#This Row],[Plumeuses]]</f>
        <v>0</v>
      </c>
      <c r="AI893" s="4">
        <f t="array" ref="AI893">Tableau1[[#This Row],[EF Surpréssée Eviscération]]+Tableau1[[#This Row],[EF Eviscération]]</f>
        <v>181.52499594260001</v>
      </c>
      <c r="AJ893" s="4">
        <f t="array" ref="AJ893">Tableau1[[#This Row],[Conso EF dégrilleur]]+Tableau1[[#This Row],[Conso EF prélaveuse]]+Tableau1[[#This Row],[Conso EF adiabatique]]</f>
        <v>0</v>
      </c>
      <c r="AK893" s="4">
        <f>Tableau1[[#This Row],[Conso EC Filtre]]+Tableau1[[#This Row],[Conso EC Laveuse ]]</f>
        <v>0</v>
      </c>
      <c r="AL893" s="30">
        <f t="array" ref="AL893">Tableau1[[#This Row],[Conso EF Quai Atlas (calculée)]]+Tableau1[[#This Row],[Conso EC Quai Atlas (calculée)]]</f>
        <v>0</v>
      </c>
      <c r="AM893" s="30">
        <f t="array" ref="AM893">Tableau1[[#This Row],[Lavage cagettes]]+Tableau1[[#This Row],[Lavage pal box]]</f>
        <v>0</v>
      </c>
      <c r="AN893" s="30">
        <f t="array" ref="AN893">Tableau1[[#This Row],[40 bar]]+Tableau1[[#This Row],[24 bar]]</f>
        <v>0</v>
      </c>
      <c r="AO893" s="31"/>
      <c r="AP893" s="31">
        <f>Tableau1[[#This Row],[EC Vestiaires m³]]+Tableau1[[#This Row],[Vestiaires EF]]+Tableau1[[#This Row],[Zone B]]</f>
        <v>0</v>
      </c>
      <c r="AQ89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688.54500593271109</v>
      </c>
      <c r="AR893" s="6">
        <f>Tableau1[[#This Row],[prestation lavage 40B]]+Tableau1[[#This Row],[Prestation lavage 24B]]</f>
        <v>0</v>
      </c>
      <c r="AS893" s="6">
        <f>IFERROR(Tableau1[[#This Row],[40 bar (19h-23h59)]]+Y894,0)</f>
        <v>0</v>
      </c>
      <c r="AT893" s="6">
        <f>IFERROR(Tableau1[[#This Row],[24 bar (19H-23H59)]]+AB894,0)</f>
        <v>0</v>
      </c>
      <c r="AU893" s="33">
        <f t="array" ref="AU893">(Tableau1[[#This Row],[Conso eau]]-Tableau1[Rejet convention])/Tableau1[[#This Row],[Rejet convention]]</f>
        <v>0.21062182741116756</v>
      </c>
      <c r="AV893" s="34">
        <f t="array" ref="AV893">IF(Tableau1[[#This Row],[Nbr de poulets (entrée découpe)]]&gt;0,(Tableau1[[#This Row],[Conso eau]]/Tableau1[[#This Row],[Nbr de poulets (entrée découpe)]])*1000,"erreur")</f>
        <v>11.751727706123656</v>
      </c>
      <c r="AW893" s="35">
        <f t="array" ref="AW893">IF(Tableau1[[#This Row],[Tonnage sortie ressuage]]&gt;0,(Tableau1[[#This Row],[Conso eau]]/Tableau1[[#This Row],[Tonnage sortie ressuage]])*1000,"erreur")</f>
        <v>5.0272714337659874</v>
      </c>
      <c r="AX893" s="34">
        <f t="array" ref="AX89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93" s="21">
        <f>10</f>
        <v>10</v>
      </c>
      <c r="AZ893" s="21">
        <f>6</f>
        <v>6</v>
      </c>
      <c r="BA893" s="21" t="str">
        <f>TEXT(Tableau1[[#This Row],[Date]],"aaaa")</f>
        <v>2021</v>
      </c>
      <c r="BB893" s="21" t="str">
        <f>TEXT(Tableau1[[#This Row],[Date]],"mmmm")</f>
        <v>juin</v>
      </c>
      <c r="BC893" s="21">
        <f>_xlfn.ISOWEEKNUM(Tableau1[[#This Row],[Date]])</f>
        <v>23</v>
      </c>
      <c r="BD893" s="21" t="str">
        <f>TEXT(Tableau1[[#This Row],[Date]],"jjjj")</f>
        <v>jeudi</v>
      </c>
      <c r="BE893" s="21">
        <f>VLOOKUP(ROUND(Tableau1[[#This Row],[Année]],4),Tableau2[#Data],2)</f>
        <v>788</v>
      </c>
      <c r="BF893" s="21" t="str">
        <f>VLOOKUP(Tableau1[[#This Row],[Date]],Tableau3[],2)</f>
        <v>2021-2022</v>
      </c>
    </row>
    <row r="894" spans="1:58" hidden="1" x14ac:dyDescent="0.3">
      <c r="A894" s="22">
        <v>44358</v>
      </c>
      <c r="B894" s="20">
        <v>79327</v>
      </c>
      <c r="C894" s="20">
        <v>188792</v>
      </c>
      <c r="D894" s="24">
        <v>937.07</v>
      </c>
      <c r="E894" s="24"/>
      <c r="F894" s="24"/>
      <c r="G894" s="24"/>
      <c r="H894" s="24"/>
      <c r="I894" s="24"/>
      <c r="J894" s="24"/>
      <c r="K894" s="24"/>
      <c r="L894" s="24"/>
      <c r="M894" s="24">
        <v>0</v>
      </c>
      <c r="N894" s="24">
        <v>123.80999723263101</v>
      </c>
      <c r="O894" s="24">
        <v>46.604998958297102</v>
      </c>
      <c r="P894" s="24"/>
      <c r="Q894" s="24">
        <v>90.679997973144097</v>
      </c>
      <c r="R894" s="24"/>
      <c r="S894" s="24"/>
      <c r="T894" s="24"/>
      <c r="U894" s="24"/>
      <c r="V894" s="24"/>
      <c r="W894" s="24"/>
      <c r="X894" s="24"/>
      <c r="Y894" s="24"/>
      <c r="Z894" s="24"/>
      <c r="AA894" s="24"/>
      <c r="AB894" s="24"/>
      <c r="AC894" s="24">
        <v>559</v>
      </c>
      <c r="AD894" s="24">
        <v>524</v>
      </c>
      <c r="AE894" s="24"/>
      <c r="AF894" s="30">
        <f t="array" ref="AF894">Tableau1[[#This Row],[EC Sortie PAC]]-Tableau1[[#This Row],[EC entrée PAC]]</f>
        <v>-35</v>
      </c>
      <c r="AG894" s="30">
        <f t="array" ref="AG894">Tableau1[[#This Row],[Différenctiel PAC]]</f>
        <v>-35</v>
      </c>
      <c r="AH894" s="4">
        <f t="array" ref="AH894">Tableau1[[#This Row],[Echaudoirs]]+Tableau1[[#This Row],[Plumeuses]]</f>
        <v>0</v>
      </c>
      <c r="AI894" s="4">
        <f t="array" ref="AI894">Tableau1[[#This Row],[EF Surpréssée Eviscération]]+Tableau1[[#This Row],[EF Eviscération]]</f>
        <v>170.41499619092809</v>
      </c>
      <c r="AJ894" s="4">
        <f t="array" ref="AJ894">Tableau1[[#This Row],[Conso EF dégrilleur]]+Tableau1[[#This Row],[Conso EF prélaveuse]]+Tableau1[[#This Row],[Conso EF adiabatique]]</f>
        <v>0</v>
      </c>
      <c r="AK894" s="4">
        <f>Tableau1[[#This Row],[Conso EC Filtre]]+Tableau1[[#This Row],[Conso EC Laveuse ]]</f>
        <v>0</v>
      </c>
      <c r="AL894" s="30">
        <f t="array" ref="AL894">Tableau1[[#This Row],[Conso EF Quai Atlas (calculée)]]+Tableau1[[#This Row],[Conso EC Quai Atlas (calculée)]]</f>
        <v>0</v>
      </c>
      <c r="AM894" s="30">
        <f t="array" ref="AM894">Tableau1[[#This Row],[Lavage cagettes]]+Tableau1[[#This Row],[Lavage pal box]]</f>
        <v>0</v>
      </c>
      <c r="AN894" s="30">
        <f t="array" ref="AN894">Tableau1[[#This Row],[40 bar]]+Tableau1[[#This Row],[24 bar]]</f>
        <v>0</v>
      </c>
      <c r="AO894" s="31"/>
      <c r="AP894" s="31">
        <f>Tableau1[[#This Row],[EC Vestiaires m³]]+Tableau1[[#This Row],[Vestiaires EF]]+Tableau1[[#This Row],[Zone B]]</f>
        <v>0</v>
      </c>
      <c r="AQ89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675.97500583592785</v>
      </c>
      <c r="AR894" s="6">
        <f>Tableau1[[#This Row],[prestation lavage 40B]]+Tableau1[[#This Row],[Prestation lavage 24B]]</f>
        <v>0</v>
      </c>
      <c r="AS894" s="6">
        <f>IFERROR(Tableau1[[#This Row],[40 bar (19h-23h59)]]+Y895,0)</f>
        <v>0</v>
      </c>
      <c r="AT894" s="6">
        <f>IFERROR(Tableau1[[#This Row],[24 bar (19H-23H59)]]+AB895,0)</f>
        <v>0</v>
      </c>
      <c r="AU894" s="33">
        <f t="array" ref="AU894">(Tableau1[[#This Row],[Conso eau]]-Tableau1[Rejet convention])/Tableau1[[#This Row],[Rejet convention]]</f>
        <v>0.18917512690355337</v>
      </c>
      <c r="AV894" s="34">
        <f t="array" ref="AV894">IF(Tableau1[[#This Row],[Nbr de poulets (entrée découpe)]]&gt;0,(Tableau1[[#This Row],[Conso eau]]/Tableau1[[#This Row],[Nbr de poulets (entrée découpe)]])*1000,"erreur")</f>
        <v>11.81274975733357</v>
      </c>
      <c r="AW894" s="35">
        <f t="array" ref="AW894">IF(Tableau1[[#This Row],[Tonnage sortie ressuage]]&gt;0,(Tableau1[[#This Row],[Conso eau]]/Tableau1[[#This Row],[Tonnage sortie ressuage]])*1000,"erreur")</f>
        <v>4.9635048095258281</v>
      </c>
      <c r="AX894" s="34">
        <f t="array" ref="AX89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94" s="21">
        <f>10</f>
        <v>10</v>
      </c>
      <c r="AZ894" s="21">
        <f>6</f>
        <v>6</v>
      </c>
      <c r="BA894" s="21" t="str">
        <f>TEXT(Tableau1[[#This Row],[Date]],"aaaa")</f>
        <v>2021</v>
      </c>
      <c r="BB894" s="21" t="str">
        <f>TEXT(Tableau1[[#This Row],[Date]],"mmmm")</f>
        <v>juin</v>
      </c>
      <c r="BC894" s="21">
        <f>_xlfn.ISOWEEKNUM(Tableau1[[#This Row],[Date]])</f>
        <v>23</v>
      </c>
      <c r="BD894" s="21" t="str">
        <f>TEXT(Tableau1[[#This Row],[Date]],"jjjj")</f>
        <v>vendredi</v>
      </c>
      <c r="BE894" s="21">
        <f>VLOOKUP(ROUND(Tableau1[[#This Row],[Année]],4),Tableau2[#Data],2)</f>
        <v>788</v>
      </c>
      <c r="BF894" s="21" t="str">
        <f>VLOOKUP(Tableau1[[#This Row],[Date]],Tableau3[],2)</f>
        <v>2021-2022</v>
      </c>
    </row>
    <row r="895" spans="1:58" hidden="1" x14ac:dyDescent="0.3">
      <c r="A895" s="22">
        <v>44359</v>
      </c>
      <c r="B895" s="20"/>
      <c r="C895" s="20">
        <v>0</v>
      </c>
      <c r="D895" s="24">
        <v>165.77</v>
      </c>
      <c r="E895" s="24"/>
      <c r="F895" s="24"/>
      <c r="G895" s="24"/>
      <c r="H895" s="24"/>
      <c r="I895" s="24"/>
      <c r="J895" s="24"/>
      <c r="K895" s="24"/>
      <c r="L895" s="24"/>
      <c r="M895" s="24">
        <v>0</v>
      </c>
      <c r="N895" s="24">
        <v>0</v>
      </c>
      <c r="O895" s="24">
        <v>0.29999999329447702</v>
      </c>
      <c r="P895" s="24"/>
      <c r="Q895" s="24">
        <v>87.969998033717303</v>
      </c>
      <c r="R895" s="24"/>
      <c r="S895" s="24"/>
      <c r="T895" s="24"/>
      <c r="U895" s="24"/>
      <c r="V895" s="24"/>
      <c r="W895" s="24"/>
      <c r="X895" s="24"/>
      <c r="Y895" s="24"/>
      <c r="Z895" s="24"/>
      <c r="AA895" s="24"/>
      <c r="AB895" s="24"/>
      <c r="AC895" s="24">
        <v>516</v>
      </c>
      <c r="AD895" s="24">
        <v>518</v>
      </c>
      <c r="AE895" s="24"/>
      <c r="AF895" s="30">
        <f t="array" ref="AF895">Tableau1[[#This Row],[EC Sortie PAC]]-Tableau1[[#This Row],[EC entrée PAC]]</f>
        <v>2</v>
      </c>
      <c r="AG895" s="30">
        <f t="array" ref="AG895">Tableau1[[#This Row],[Différenctiel PAC]]</f>
        <v>2</v>
      </c>
      <c r="AH895" s="4">
        <f t="array" ref="AH895">Tableau1[[#This Row],[Echaudoirs]]+Tableau1[[#This Row],[Plumeuses]]</f>
        <v>0</v>
      </c>
      <c r="AI895" s="4">
        <f t="array" ref="AI895">Tableau1[[#This Row],[EF Surpréssée Eviscération]]+Tableau1[[#This Row],[EF Eviscération]]</f>
        <v>0.29999999329447702</v>
      </c>
      <c r="AJ895" s="4">
        <f t="array" ref="AJ895">Tableau1[[#This Row],[Conso EF dégrilleur]]+Tableau1[[#This Row],[Conso EF prélaveuse]]+Tableau1[[#This Row],[Conso EF adiabatique]]</f>
        <v>0</v>
      </c>
      <c r="AK895" s="4">
        <f>Tableau1[[#This Row],[Conso EC Filtre]]+Tableau1[[#This Row],[Conso EC Laveuse ]]</f>
        <v>0</v>
      </c>
      <c r="AL895" s="30">
        <f t="array" ref="AL895">Tableau1[[#This Row],[Conso EF Quai Atlas (calculée)]]+Tableau1[[#This Row],[Conso EC Quai Atlas (calculée)]]</f>
        <v>0</v>
      </c>
      <c r="AM895" s="30">
        <f t="array" ref="AM895">Tableau1[[#This Row],[Lavage cagettes]]+Tableau1[[#This Row],[Lavage pal box]]</f>
        <v>0</v>
      </c>
      <c r="AN895" s="30">
        <f t="array" ref="AN895">Tableau1[[#This Row],[40 bar]]+Tableau1[[#This Row],[24 bar]]</f>
        <v>0</v>
      </c>
      <c r="AO895" s="31"/>
      <c r="AP895" s="31">
        <f>Tableau1[[#This Row],[EC Vestiaires m³]]+Tableau1[[#This Row],[Vestiaires EF]]+Tableau1[[#This Row],[Zone B]]</f>
        <v>0</v>
      </c>
      <c r="AQ89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77.50000197298823</v>
      </c>
      <c r="AR895" s="6">
        <f>Tableau1[[#This Row],[prestation lavage 40B]]+Tableau1[[#This Row],[Prestation lavage 24B]]</f>
        <v>0</v>
      </c>
      <c r="AS895" s="6">
        <f>IFERROR(Tableau1[[#This Row],[40 bar (19h-23h59)]]+Y896,0)</f>
        <v>0</v>
      </c>
      <c r="AT895" s="6">
        <f>IFERROR(Tableau1[[#This Row],[24 bar (19H-23H59)]]+AB896,0)</f>
        <v>0</v>
      </c>
      <c r="AU895" s="33">
        <f t="array" ref="AU895">(Tableau1[[#This Row],[Conso eau]]-Tableau1[Rejet convention])/Tableau1[[#This Row],[Rejet convention]]</f>
        <v>-0.78963197969543153</v>
      </c>
      <c r="AV895" s="34" t="str">
        <f t="array" ref="AV895">IF(Tableau1[[#This Row],[Nbr de poulets (entrée découpe)]]&gt;0,(Tableau1[[#This Row],[Conso eau]]/Tableau1[[#This Row],[Nbr de poulets (entrée découpe)]])*1000,"erreur")</f>
        <v>erreur</v>
      </c>
      <c r="AW895" s="35" t="str">
        <f t="array" ref="AW895">IF(Tableau1[[#This Row],[Tonnage sortie ressuage]]&gt;0,(Tableau1[[#This Row],[Conso eau]]/Tableau1[[#This Row],[Tonnage sortie ressuage]])*1000,"erreur")</f>
        <v>erreur</v>
      </c>
      <c r="AX895" s="34" t="str">
        <f t="array" ref="AX89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95" s="21">
        <f>10</f>
        <v>10</v>
      </c>
      <c r="AZ895" s="21">
        <f>6</f>
        <v>6</v>
      </c>
      <c r="BA895" s="21" t="str">
        <f>TEXT(Tableau1[[#This Row],[Date]],"aaaa")</f>
        <v>2021</v>
      </c>
      <c r="BB895" s="21" t="str">
        <f>TEXT(Tableau1[[#This Row],[Date]],"mmmm")</f>
        <v>juin</v>
      </c>
      <c r="BC895" s="21">
        <f>_xlfn.ISOWEEKNUM(Tableau1[[#This Row],[Date]])</f>
        <v>23</v>
      </c>
      <c r="BD895" s="21" t="str">
        <f>TEXT(Tableau1[[#This Row],[Date]],"jjjj")</f>
        <v>samedi</v>
      </c>
      <c r="BE895" s="21">
        <f>VLOOKUP(ROUND(Tableau1[[#This Row],[Année]],4),Tableau2[#Data],2)</f>
        <v>788</v>
      </c>
      <c r="BF895" s="21" t="str">
        <f>VLOOKUP(Tableau1[[#This Row],[Date]],Tableau3[],2)</f>
        <v>2021-2022</v>
      </c>
    </row>
    <row r="896" spans="1:58" hidden="1" x14ac:dyDescent="0.3">
      <c r="A896" s="22">
        <v>44360</v>
      </c>
      <c r="B896" s="20"/>
      <c r="C896" s="20">
        <v>0</v>
      </c>
      <c r="D896" s="24">
        <v>25.3</v>
      </c>
      <c r="E896" s="24"/>
      <c r="F896" s="24"/>
      <c r="G896" s="24"/>
      <c r="H896" s="24"/>
      <c r="I896" s="24"/>
      <c r="J896" s="24"/>
      <c r="K896" s="24"/>
      <c r="L896" s="24"/>
      <c r="M896" s="24">
        <v>0</v>
      </c>
      <c r="N896" s="24">
        <v>0</v>
      </c>
      <c r="O896" s="24">
        <v>0</v>
      </c>
      <c r="P896" s="24"/>
      <c r="Q896" s="24">
        <v>5.6599998734891397</v>
      </c>
      <c r="R896" s="24"/>
      <c r="S896" s="24"/>
      <c r="T896" s="24"/>
      <c r="U896" s="24"/>
      <c r="V896" s="24"/>
      <c r="W896" s="24"/>
      <c r="X896" s="24"/>
      <c r="Y896" s="24"/>
      <c r="Z896" s="24"/>
      <c r="AA896" s="24"/>
      <c r="AB896" s="24"/>
      <c r="AC896" s="24">
        <v>185</v>
      </c>
      <c r="AD896" s="24">
        <v>186</v>
      </c>
      <c r="AE896" s="24"/>
      <c r="AF896" s="30">
        <f t="array" ref="AF896">Tableau1[[#This Row],[EC Sortie PAC]]-Tableau1[[#This Row],[EC entrée PAC]]</f>
        <v>1</v>
      </c>
      <c r="AG896" s="30">
        <f t="array" ref="AG896">Tableau1[[#This Row],[Différenctiel PAC]]</f>
        <v>1</v>
      </c>
      <c r="AH896" s="4">
        <f t="array" ref="AH896">Tableau1[[#This Row],[Echaudoirs]]+Tableau1[[#This Row],[Plumeuses]]</f>
        <v>0</v>
      </c>
      <c r="AI896" s="4">
        <f t="array" ref="AI896">Tableau1[[#This Row],[EF Surpréssée Eviscération]]+Tableau1[[#This Row],[EF Eviscération]]</f>
        <v>0</v>
      </c>
      <c r="AJ896" s="4">
        <f t="array" ref="AJ896">Tableau1[[#This Row],[Conso EF dégrilleur]]+Tableau1[[#This Row],[Conso EF prélaveuse]]+Tableau1[[#This Row],[Conso EF adiabatique]]</f>
        <v>0</v>
      </c>
      <c r="AK896" s="4">
        <f>Tableau1[[#This Row],[Conso EC Filtre]]+Tableau1[[#This Row],[Conso EC Laveuse ]]</f>
        <v>0</v>
      </c>
      <c r="AL896" s="30">
        <f t="array" ref="AL896">Tableau1[[#This Row],[Conso EF Quai Atlas (calculée)]]+Tableau1[[#This Row],[Conso EC Quai Atlas (calculée)]]</f>
        <v>0</v>
      </c>
      <c r="AM896" s="30">
        <f t="array" ref="AM896">Tableau1[[#This Row],[Lavage cagettes]]+Tableau1[[#This Row],[Lavage pal box]]</f>
        <v>0</v>
      </c>
      <c r="AN896" s="30">
        <f t="array" ref="AN896">Tableau1[[#This Row],[40 bar]]+Tableau1[[#This Row],[24 bar]]</f>
        <v>0</v>
      </c>
      <c r="AO896" s="31"/>
      <c r="AP896" s="31">
        <f>Tableau1[[#This Row],[EC Vestiaires m³]]+Tableau1[[#This Row],[Vestiaires EF]]+Tableau1[[#This Row],[Zone B]]</f>
        <v>0</v>
      </c>
      <c r="AQ89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19.640000126510863</v>
      </c>
      <c r="AR896" s="6">
        <f>Tableau1[[#This Row],[prestation lavage 40B]]+Tableau1[[#This Row],[Prestation lavage 24B]]</f>
        <v>0</v>
      </c>
      <c r="AS896" s="6">
        <f>IFERROR(Tableau1[[#This Row],[40 bar (19h-23h59)]]+Y897,0)</f>
        <v>0</v>
      </c>
      <c r="AT896" s="6">
        <f>IFERROR(Tableau1[[#This Row],[24 bar (19H-23H59)]]+AB897,0)</f>
        <v>0</v>
      </c>
      <c r="AU896" s="33">
        <f t="array" ref="AU896">(Tableau1[[#This Row],[Conso eau]]-Tableau1[Rejet convention])/Tableau1[[#This Row],[Rejet convention]]</f>
        <v>-0.96789340101522847</v>
      </c>
      <c r="AV896" s="34" t="str">
        <f t="array" ref="AV896">IF(Tableau1[[#This Row],[Nbr de poulets (entrée découpe)]]&gt;0,(Tableau1[[#This Row],[Conso eau]]/Tableau1[[#This Row],[Nbr de poulets (entrée découpe)]])*1000,"erreur")</f>
        <v>erreur</v>
      </c>
      <c r="AW896" s="35" t="str">
        <f t="array" ref="AW896">IF(Tableau1[[#This Row],[Tonnage sortie ressuage]]&gt;0,(Tableau1[[#This Row],[Conso eau]]/Tableau1[[#This Row],[Tonnage sortie ressuage]])*1000,"erreur")</f>
        <v>erreur</v>
      </c>
      <c r="AX896" s="34" t="str">
        <f t="array" ref="AX89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896" s="21">
        <f>10</f>
        <v>10</v>
      </c>
      <c r="AZ896" s="21">
        <f>6</f>
        <v>6</v>
      </c>
      <c r="BA896" s="21" t="str">
        <f>TEXT(Tableau1[[#This Row],[Date]],"aaaa")</f>
        <v>2021</v>
      </c>
      <c r="BB896" s="21" t="str">
        <f>TEXT(Tableau1[[#This Row],[Date]],"mmmm")</f>
        <v>juin</v>
      </c>
      <c r="BC896" s="21">
        <f>_xlfn.ISOWEEKNUM(Tableau1[[#This Row],[Date]])</f>
        <v>23</v>
      </c>
      <c r="BD896" s="21" t="str">
        <f>TEXT(Tableau1[[#This Row],[Date]],"jjjj")</f>
        <v>dimanche</v>
      </c>
      <c r="BE896" s="21">
        <f>VLOOKUP(ROUND(Tableau1[[#This Row],[Année]],4),Tableau2[#Data],2)</f>
        <v>788</v>
      </c>
      <c r="BF896" s="21" t="str">
        <f>VLOOKUP(Tableau1[[#This Row],[Date]],Tableau3[],2)</f>
        <v>2021-2022</v>
      </c>
    </row>
    <row r="897" spans="1:58" hidden="1" x14ac:dyDescent="0.3">
      <c r="A897" s="22">
        <v>44361</v>
      </c>
      <c r="B897" s="20">
        <v>64208</v>
      </c>
      <c r="C897" s="20">
        <v>177408</v>
      </c>
      <c r="D897" s="24">
        <v>931.67</v>
      </c>
      <c r="E897" s="24"/>
      <c r="F897" s="24"/>
      <c r="G897" s="24"/>
      <c r="H897" s="24"/>
      <c r="I897" s="24"/>
      <c r="J897" s="24"/>
      <c r="K897" s="24"/>
      <c r="L897" s="24"/>
      <c r="M897" s="24">
        <v>0</v>
      </c>
      <c r="N897" s="24">
        <v>133.21999702230099</v>
      </c>
      <c r="O897" s="24">
        <v>55.314998763613403</v>
      </c>
      <c r="P897" s="24"/>
      <c r="Q897" s="24">
        <v>0</v>
      </c>
      <c r="R897" s="24"/>
      <c r="S897" s="24"/>
      <c r="T897" s="24"/>
      <c r="U897" s="24"/>
      <c r="V897" s="24"/>
      <c r="W897" s="24"/>
      <c r="X897" s="24"/>
      <c r="Y897" s="24"/>
      <c r="Z897" s="24"/>
      <c r="AA897" s="24"/>
      <c r="AB897" s="24"/>
      <c r="AC897" s="24">
        <v>60</v>
      </c>
      <c r="AD897" s="24">
        <v>61</v>
      </c>
      <c r="AE897" s="24"/>
      <c r="AF897" s="30">
        <f t="array" ref="AF897">Tableau1[[#This Row],[EC Sortie PAC]]-Tableau1[[#This Row],[EC entrée PAC]]</f>
        <v>1</v>
      </c>
      <c r="AG897" s="30">
        <f t="array" ref="AG897">Tableau1[[#This Row],[Différenctiel PAC]]</f>
        <v>1</v>
      </c>
      <c r="AH897" s="4">
        <f t="array" ref="AH897">Tableau1[[#This Row],[Echaudoirs]]+Tableau1[[#This Row],[Plumeuses]]</f>
        <v>0</v>
      </c>
      <c r="AI897" s="4">
        <f t="array" ref="AI897">Tableau1[[#This Row],[EF Surpréssée Eviscération]]+Tableau1[[#This Row],[EF Eviscération]]</f>
        <v>188.53499578591439</v>
      </c>
      <c r="AJ897" s="4">
        <f t="array" ref="AJ897">Tableau1[[#This Row],[Conso EF dégrilleur]]+Tableau1[[#This Row],[Conso EF prélaveuse]]+Tableau1[[#This Row],[Conso EF adiabatique]]</f>
        <v>0</v>
      </c>
      <c r="AK897" s="4">
        <f>Tableau1[[#This Row],[Conso EC Filtre]]+Tableau1[[#This Row],[Conso EC Laveuse ]]</f>
        <v>0</v>
      </c>
      <c r="AL897" s="30">
        <f t="array" ref="AL897">Tableau1[[#This Row],[Conso EF Quai Atlas (calculée)]]+Tableau1[[#This Row],[Conso EC Quai Atlas (calculée)]]</f>
        <v>0</v>
      </c>
      <c r="AM897" s="30">
        <f t="array" ref="AM897">Tableau1[[#This Row],[Lavage cagettes]]+Tableau1[[#This Row],[Lavage pal box]]</f>
        <v>0</v>
      </c>
      <c r="AN897" s="30">
        <f t="array" ref="AN897">Tableau1[[#This Row],[40 bar]]+Tableau1[[#This Row],[24 bar]]</f>
        <v>0</v>
      </c>
      <c r="AO897" s="31"/>
      <c r="AP897" s="31">
        <f>Tableau1[[#This Row],[EC Vestiaires m³]]+Tableau1[[#This Row],[Vestiaires EF]]+Tableau1[[#This Row],[Zone B]]</f>
        <v>0</v>
      </c>
      <c r="AQ89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743.1350042140856</v>
      </c>
      <c r="AR897" s="6">
        <f>Tableau1[[#This Row],[prestation lavage 40B]]+Tableau1[[#This Row],[Prestation lavage 24B]]</f>
        <v>0</v>
      </c>
      <c r="AS897" s="6">
        <f>IFERROR(Tableau1[[#This Row],[40 bar (19h-23h59)]]+Y898,0)</f>
        <v>0</v>
      </c>
      <c r="AT897" s="6">
        <f>IFERROR(Tableau1[[#This Row],[24 bar (19H-23H59)]]+AB898,0)</f>
        <v>0</v>
      </c>
      <c r="AU897" s="33">
        <f t="array" ref="AU897">(Tableau1[[#This Row],[Conso eau]]-Tableau1[Rejet convention])/Tableau1[[#This Row],[Rejet convention]]</f>
        <v>0.18232233502538067</v>
      </c>
      <c r="AV897" s="34">
        <f t="array" ref="AV897">IF(Tableau1[[#This Row],[Nbr de poulets (entrée découpe)]]&gt;0,(Tableau1[[#This Row],[Conso eau]]/Tableau1[[#This Row],[Nbr de poulets (entrée découpe)]])*1000,"erreur")</f>
        <v>14.510185646648393</v>
      </c>
      <c r="AW897" s="35">
        <f t="array" ref="AW897">IF(Tableau1[[#This Row],[Tonnage sortie ressuage]]&gt;0,(Tableau1[[#This Row],[Conso eau]]/Tableau1[[#This Row],[Tonnage sortie ressuage]])*1000,"erreur")</f>
        <v>5.2515670093795093</v>
      </c>
      <c r="AX897" s="34">
        <f t="array" ref="AX89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97" s="21">
        <f>10</f>
        <v>10</v>
      </c>
      <c r="AZ897" s="21">
        <f>6</f>
        <v>6</v>
      </c>
      <c r="BA897" s="21" t="str">
        <f>TEXT(Tableau1[[#This Row],[Date]],"aaaa")</f>
        <v>2021</v>
      </c>
      <c r="BB897" s="21" t="str">
        <f>TEXT(Tableau1[[#This Row],[Date]],"mmmm")</f>
        <v>juin</v>
      </c>
      <c r="BC897" s="21">
        <f>_xlfn.ISOWEEKNUM(Tableau1[[#This Row],[Date]])</f>
        <v>24</v>
      </c>
      <c r="BD897" s="21" t="str">
        <f>TEXT(Tableau1[[#This Row],[Date]],"jjjj")</f>
        <v>lundi</v>
      </c>
      <c r="BE897" s="21">
        <f>VLOOKUP(ROUND(Tableau1[[#This Row],[Année]],4),Tableau2[#Data],2)</f>
        <v>788</v>
      </c>
      <c r="BF897" s="21" t="str">
        <f>VLOOKUP(Tableau1[[#This Row],[Date]],Tableau3[],2)</f>
        <v>2021-2022</v>
      </c>
    </row>
    <row r="898" spans="1:58" hidden="1" x14ac:dyDescent="0.3">
      <c r="A898" s="22">
        <v>44362</v>
      </c>
      <c r="B898" s="20">
        <v>79594</v>
      </c>
      <c r="C898" s="20">
        <v>207263</v>
      </c>
      <c r="D898" s="24">
        <v>997.51</v>
      </c>
      <c r="E898" s="24"/>
      <c r="F898" s="24"/>
      <c r="G898" s="24"/>
      <c r="H898" s="24"/>
      <c r="I898" s="24"/>
      <c r="J898" s="24"/>
      <c r="K898" s="24"/>
      <c r="L898" s="24"/>
      <c r="M898" s="24">
        <v>0</v>
      </c>
      <c r="N898" s="24">
        <v>121.814997277223</v>
      </c>
      <c r="O898" s="24">
        <v>48.094998924993</v>
      </c>
      <c r="P898" s="24"/>
      <c r="Q898" s="24">
        <v>83.669998129829807</v>
      </c>
      <c r="R898" s="24"/>
      <c r="S898" s="24"/>
      <c r="T898" s="24"/>
      <c r="U898" s="24"/>
      <c r="V898" s="24"/>
      <c r="W898" s="24"/>
      <c r="X898" s="24"/>
      <c r="Y898" s="24"/>
      <c r="Z898" s="24"/>
      <c r="AA898" s="24"/>
      <c r="AB898" s="24"/>
      <c r="AC898" s="24">
        <v>441</v>
      </c>
      <c r="AD898" s="24">
        <v>443</v>
      </c>
      <c r="AE898" s="24"/>
      <c r="AF898" s="30">
        <f t="array" ref="AF898">Tableau1[[#This Row],[EC Sortie PAC]]-Tableau1[[#This Row],[EC entrée PAC]]</f>
        <v>2</v>
      </c>
      <c r="AG898" s="30">
        <f t="array" ref="AG898">Tableau1[[#This Row],[Différenctiel PAC]]</f>
        <v>2</v>
      </c>
      <c r="AH898" s="4">
        <f t="array" ref="AH898">Tableau1[[#This Row],[Echaudoirs]]+Tableau1[[#This Row],[Plumeuses]]</f>
        <v>0</v>
      </c>
      <c r="AI898" s="4">
        <f t="array" ref="AI898">Tableau1[[#This Row],[EF Surpréssée Eviscération]]+Tableau1[[#This Row],[EF Eviscération]]</f>
        <v>169.90999620221601</v>
      </c>
      <c r="AJ898" s="4">
        <f t="array" ref="AJ898">Tableau1[[#This Row],[Conso EF dégrilleur]]+Tableau1[[#This Row],[Conso EF prélaveuse]]+Tableau1[[#This Row],[Conso EF adiabatique]]</f>
        <v>0</v>
      </c>
      <c r="AK898" s="4">
        <f>Tableau1[[#This Row],[Conso EC Filtre]]+Tableau1[[#This Row],[Conso EC Laveuse ]]</f>
        <v>0</v>
      </c>
      <c r="AL898" s="30">
        <f t="array" ref="AL898">Tableau1[[#This Row],[Conso EF Quai Atlas (calculée)]]+Tableau1[[#This Row],[Conso EC Quai Atlas (calculée)]]</f>
        <v>0</v>
      </c>
      <c r="AM898" s="30">
        <f t="array" ref="AM898">Tableau1[[#This Row],[Lavage cagettes]]+Tableau1[[#This Row],[Lavage pal box]]</f>
        <v>0</v>
      </c>
      <c r="AN898" s="30">
        <f t="array" ref="AN898">Tableau1[[#This Row],[40 bar]]+Tableau1[[#This Row],[24 bar]]</f>
        <v>0</v>
      </c>
      <c r="AO898" s="31"/>
      <c r="AP898" s="31">
        <f>Tableau1[[#This Row],[EC Vestiaires m³]]+Tableau1[[#This Row],[Vestiaires EF]]+Tableau1[[#This Row],[Zone B]]</f>
        <v>0</v>
      </c>
      <c r="AQ89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743.93000566795422</v>
      </c>
      <c r="AR898" s="6">
        <f>Tableau1[[#This Row],[prestation lavage 40B]]+Tableau1[[#This Row],[Prestation lavage 24B]]</f>
        <v>0</v>
      </c>
      <c r="AS898" s="6">
        <f>IFERROR(Tableau1[[#This Row],[40 bar (19h-23h59)]]+Y899,0)</f>
        <v>0</v>
      </c>
      <c r="AT898" s="6">
        <f>IFERROR(Tableau1[[#This Row],[24 bar (19H-23H59)]]+AB899,0)</f>
        <v>0</v>
      </c>
      <c r="AU898" s="33">
        <f t="array" ref="AU898">(Tableau1[[#This Row],[Conso eau]]-Tableau1[Rejet convention])/Tableau1[[#This Row],[Rejet convention]]</f>
        <v>0.26587563451776647</v>
      </c>
      <c r="AV898" s="34">
        <f t="array" ref="AV898">IF(Tableau1[[#This Row],[Nbr de poulets (entrée découpe)]]&gt;0,(Tableau1[[#This Row],[Conso eau]]/Tableau1[[#This Row],[Nbr de poulets (entrée découpe)]])*1000,"erreur")</f>
        <v>12.532477322411237</v>
      </c>
      <c r="AW898" s="35">
        <f t="array" ref="AW898">IF(Tableau1[[#This Row],[Tonnage sortie ressuage]]&gt;0,(Tableau1[[#This Row],[Conso eau]]/Tableau1[[#This Row],[Tonnage sortie ressuage]])*1000,"erreur")</f>
        <v>4.8127741082585889</v>
      </c>
      <c r="AX898" s="34">
        <f t="array" ref="AX89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98" s="21">
        <f>10</f>
        <v>10</v>
      </c>
      <c r="AZ898" s="21">
        <f>6</f>
        <v>6</v>
      </c>
      <c r="BA898" s="21" t="str">
        <f>TEXT(Tableau1[[#This Row],[Date]],"aaaa")</f>
        <v>2021</v>
      </c>
      <c r="BB898" s="21" t="str">
        <f>TEXT(Tableau1[[#This Row],[Date]],"mmmm")</f>
        <v>juin</v>
      </c>
      <c r="BC898" s="21">
        <f>_xlfn.ISOWEEKNUM(Tableau1[[#This Row],[Date]])</f>
        <v>24</v>
      </c>
      <c r="BD898" s="21" t="str">
        <f>TEXT(Tableau1[[#This Row],[Date]],"jjjj")</f>
        <v>mardi</v>
      </c>
      <c r="BE898" s="21">
        <f>VLOOKUP(ROUND(Tableau1[[#This Row],[Année]],4),Tableau2[#Data],2)</f>
        <v>788</v>
      </c>
      <c r="BF898" s="21" t="str">
        <f>VLOOKUP(Tableau1[[#This Row],[Date]],Tableau3[],2)</f>
        <v>2021-2022</v>
      </c>
    </row>
    <row r="899" spans="1:58" hidden="1" x14ac:dyDescent="0.3">
      <c r="A899" s="22">
        <v>44363</v>
      </c>
      <c r="B899" s="20">
        <v>73531</v>
      </c>
      <c r="C899" s="20">
        <v>175104</v>
      </c>
      <c r="D899" s="24">
        <v>956.65</v>
      </c>
      <c r="E899" s="24"/>
      <c r="F899" s="24"/>
      <c r="G899" s="24"/>
      <c r="H899" s="24"/>
      <c r="I899" s="24"/>
      <c r="J899" s="24"/>
      <c r="K899" s="24"/>
      <c r="L899" s="24"/>
      <c r="M899" s="24">
        <v>0</v>
      </c>
      <c r="N899" s="24">
        <v>117.904997364618</v>
      </c>
      <c r="O899" s="24">
        <v>49.939998883754001</v>
      </c>
      <c r="P899" s="24"/>
      <c r="Q899" s="24">
        <v>86.8399980589747</v>
      </c>
      <c r="R899" s="24"/>
      <c r="S899" s="24"/>
      <c r="T899" s="24"/>
      <c r="U899" s="24"/>
      <c r="V899" s="24"/>
      <c r="W899" s="24"/>
      <c r="X899" s="24"/>
      <c r="Y899" s="24"/>
      <c r="Z899" s="24"/>
      <c r="AA899" s="24"/>
      <c r="AB899" s="24"/>
      <c r="AC899" s="24">
        <v>567</v>
      </c>
      <c r="AD899" s="24">
        <v>568</v>
      </c>
      <c r="AE899" s="24"/>
      <c r="AF899" s="30">
        <f t="array" ref="AF899">Tableau1[[#This Row],[EC Sortie PAC]]-Tableau1[[#This Row],[EC entrée PAC]]</f>
        <v>1</v>
      </c>
      <c r="AG899" s="30">
        <f t="array" ref="AG899">Tableau1[[#This Row],[Différenctiel PAC]]</f>
        <v>1</v>
      </c>
      <c r="AH899" s="4">
        <f t="array" ref="AH899">Tableau1[[#This Row],[Echaudoirs]]+Tableau1[[#This Row],[Plumeuses]]</f>
        <v>0</v>
      </c>
      <c r="AI899" s="4">
        <f t="array" ref="AI899">Tableau1[[#This Row],[EF Surpréssée Eviscération]]+Tableau1[[#This Row],[EF Eviscération]]</f>
        <v>167.84499624837201</v>
      </c>
      <c r="AJ899" s="4">
        <f t="array" ref="AJ899">Tableau1[[#This Row],[Conso EF dégrilleur]]+Tableau1[[#This Row],[Conso EF prélaveuse]]+Tableau1[[#This Row],[Conso EF adiabatique]]</f>
        <v>0</v>
      </c>
      <c r="AK899" s="4">
        <f>Tableau1[[#This Row],[Conso EC Filtre]]+Tableau1[[#This Row],[Conso EC Laveuse ]]</f>
        <v>0</v>
      </c>
      <c r="AL899" s="30">
        <f t="array" ref="AL899">Tableau1[[#This Row],[Conso EF Quai Atlas (calculée)]]+Tableau1[[#This Row],[Conso EC Quai Atlas (calculée)]]</f>
        <v>0</v>
      </c>
      <c r="AM899" s="30">
        <f t="array" ref="AM899">Tableau1[[#This Row],[Lavage cagettes]]+Tableau1[[#This Row],[Lavage pal box]]</f>
        <v>0</v>
      </c>
      <c r="AN899" s="30">
        <f t="array" ref="AN899">Tableau1[[#This Row],[40 bar]]+Tableau1[[#This Row],[24 bar]]</f>
        <v>0</v>
      </c>
      <c r="AO899" s="31"/>
      <c r="AP899" s="31">
        <f>Tableau1[[#This Row],[EC Vestiaires m³]]+Tableau1[[#This Row],[Vestiaires EF]]+Tableau1[[#This Row],[Zone B]]</f>
        <v>0</v>
      </c>
      <c r="AQ89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701.96500569265322</v>
      </c>
      <c r="AR899" s="6">
        <f>Tableau1[[#This Row],[prestation lavage 40B]]+Tableau1[[#This Row],[Prestation lavage 24B]]</f>
        <v>0</v>
      </c>
      <c r="AS899" s="6">
        <f>IFERROR(Tableau1[[#This Row],[40 bar (19h-23h59)]]+Y900,0)</f>
        <v>0</v>
      </c>
      <c r="AT899" s="6">
        <f>IFERROR(Tableau1[[#This Row],[24 bar (19H-23H59)]]+AB900,0)</f>
        <v>0</v>
      </c>
      <c r="AU899" s="33">
        <f t="array" ref="AU899">(Tableau1[[#This Row],[Conso eau]]-Tableau1[Rejet convention])/Tableau1[[#This Row],[Rejet convention]]</f>
        <v>0.21402284263959387</v>
      </c>
      <c r="AV899" s="34">
        <f t="array" ref="AV899">IF(Tableau1[[#This Row],[Nbr de poulets (entrée découpe)]]&gt;0,(Tableau1[[#This Row],[Conso eau]]/Tableau1[[#This Row],[Nbr de poulets (entrée découpe)]])*1000,"erreur")</f>
        <v>13.01015898056602</v>
      </c>
      <c r="AW899" s="35">
        <f t="array" ref="AW899">IF(Tableau1[[#This Row],[Tonnage sortie ressuage]]&gt;0,(Tableau1[[#This Row],[Conso eau]]/Tableau1[[#This Row],[Tonnage sortie ressuage]])*1000,"erreur")</f>
        <v>5.4633246527777777</v>
      </c>
      <c r="AX899" s="34">
        <f t="array" ref="AX89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899" s="21">
        <f>10</f>
        <v>10</v>
      </c>
      <c r="AZ899" s="21">
        <f>6</f>
        <v>6</v>
      </c>
      <c r="BA899" s="21" t="str">
        <f>TEXT(Tableau1[[#This Row],[Date]],"aaaa")</f>
        <v>2021</v>
      </c>
      <c r="BB899" s="21" t="str">
        <f>TEXT(Tableau1[[#This Row],[Date]],"mmmm")</f>
        <v>juin</v>
      </c>
      <c r="BC899" s="21">
        <f>_xlfn.ISOWEEKNUM(Tableau1[[#This Row],[Date]])</f>
        <v>24</v>
      </c>
      <c r="BD899" s="21" t="str">
        <f>TEXT(Tableau1[[#This Row],[Date]],"jjjj")</f>
        <v>mercredi</v>
      </c>
      <c r="BE899" s="21">
        <f>VLOOKUP(ROUND(Tableau1[[#This Row],[Année]],4),Tableau2[#Data],2)</f>
        <v>788</v>
      </c>
      <c r="BF899" s="21" t="str">
        <f>VLOOKUP(Tableau1[[#This Row],[Date]],Tableau3[],2)</f>
        <v>2021-2022</v>
      </c>
    </row>
    <row r="900" spans="1:58" hidden="1" x14ac:dyDescent="0.3">
      <c r="A900" s="22">
        <v>44364</v>
      </c>
      <c r="B900" s="20">
        <v>69837</v>
      </c>
      <c r="C900" s="20">
        <v>162855</v>
      </c>
      <c r="D900" s="24">
        <v>917.01</v>
      </c>
      <c r="E900" s="24"/>
      <c r="F900" s="24"/>
      <c r="G900" s="24"/>
      <c r="H900" s="24"/>
      <c r="I900" s="24"/>
      <c r="J900" s="24"/>
      <c r="K900" s="24"/>
      <c r="L900" s="24"/>
      <c r="M900" s="24">
        <v>0</v>
      </c>
      <c r="N900" s="24">
        <v>106.739997614175</v>
      </c>
      <c r="O900" s="24">
        <v>46.219998966902502</v>
      </c>
      <c r="P900" s="24"/>
      <c r="Q900" s="24">
        <v>74.909998325630994</v>
      </c>
      <c r="R900" s="24"/>
      <c r="S900" s="24"/>
      <c r="T900" s="24"/>
      <c r="U900" s="24"/>
      <c r="V900" s="24"/>
      <c r="W900" s="24"/>
      <c r="X900" s="24"/>
      <c r="Y900" s="24"/>
      <c r="Z900" s="24"/>
      <c r="AA900" s="24"/>
      <c r="AB900" s="24"/>
      <c r="AC900" s="24">
        <v>540</v>
      </c>
      <c r="AD900" s="24">
        <v>542</v>
      </c>
      <c r="AE900" s="24"/>
      <c r="AF900" s="30">
        <f t="array" ref="AF900">Tableau1[[#This Row],[EC Sortie PAC]]-Tableau1[[#This Row],[EC entrée PAC]]</f>
        <v>2</v>
      </c>
      <c r="AG900" s="30">
        <f t="array" ref="AG900">Tableau1[[#This Row],[Différenctiel PAC]]</f>
        <v>2</v>
      </c>
      <c r="AH900" s="4">
        <f t="array" ref="AH900">Tableau1[[#This Row],[Echaudoirs]]+Tableau1[[#This Row],[Plumeuses]]</f>
        <v>0</v>
      </c>
      <c r="AI900" s="4">
        <f t="array" ref="AI900">Tableau1[[#This Row],[EF Surpréssée Eviscération]]+Tableau1[[#This Row],[EF Eviscération]]</f>
        <v>152.95999658107749</v>
      </c>
      <c r="AJ900" s="4">
        <f t="array" ref="AJ900">Tableau1[[#This Row],[Conso EF dégrilleur]]+Tableau1[[#This Row],[Conso EF prélaveuse]]+Tableau1[[#This Row],[Conso EF adiabatique]]</f>
        <v>0</v>
      </c>
      <c r="AK900" s="4">
        <f>Tableau1[[#This Row],[Conso EC Filtre]]+Tableau1[[#This Row],[Conso EC Laveuse ]]</f>
        <v>0</v>
      </c>
      <c r="AL900" s="30">
        <f t="array" ref="AL900">Tableau1[[#This Row],[Conso EF Quai Atlas (calculée)]]+Tableau1[[#This Row],[Conso EC Quai Atlas (calculée)]]</f>
        <v>0</v>
      </c>
      <c r="AM900" s="30">
        <f t="array" ref="AM900">Tableau1[[#This Row],[Lavage cagettes]]+Tableau1[[#This Row],[Lavage pal box]]</f>
        <v>0</v>
      </c>
      <c r="AN900" s="30">
        <f t="array" ref="AN900">Tableau1[[#This Row],[40 bar]]+Tableau1[[#This Row],[24 bar]]</f>
        <v>0</v>
      </c>
      <c r="AO900" s="31"/>
      <c r="AP900" s="31">
        <f>Tableau1[[#This Row],[EC Vestiaires m³]]+Tableau1[[#This Row],[Vestiaires EF]]+Tableau1[[#This Row],[Zone B]]</f>
        <v>0</v>
      </c>
      <c r="AQ90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689.14000509329151</v>
      </c>
      <c r="AR900" s="6">
        <f>Tableau1[[#This Row],[prestation lavage 40B]]+Tableau1[[#This Row],[Prestation lavage 24B]]</f>
        <v>0</v>
      </c>
      <c r="AS900" s="6">
        <f>IFERROR(Tableau1[[#This Row],[40 bar (19h-23h59)]]+Y901,0)</f>
        <v>0</v>
      </c>
      <c r="AT900" s="6">
        <f>IFERROR(Tableau1[[#This Row],[24 bar (19H-23H59)]]+AB901,0)</f>
        <v>0</v>
      </c>
      <c r="AU900" s="33">
        <f t="array" ref="AU900">(Tableau1[[#This Row],[Conso eau]]-Tableau1[Rejet convention])/Tableau1[[#This Row],[Rejet convention]]</f>
        <v>0.16371827411167511</v>
      </c>
      <c r="AV900" s="34">
        <f t="array" ref="AV900">IF(Tableau1[[#This Row],[Nbr de poulets (entrée découpe)]]&gt;0,(Tableau1[[#This Row],[Conso eau]]/Tableau1[[#This Row],[Nbr de poulets (entrée découpe)]])*1000,"erreur")</f>
        <v>13.130718673482539</v>
      </c>
      <c r="AW900" s="35">
        <f t="array" ref="AW900">IF(Tableau1[[#This Row],[Tonnage sortie ressuage]]&gt;0,(Tableau1[[#This Row],[Conso eau]]/Tableau1[[#This Row],[Tonnage sortie ressuage]])*1000,"erreur")</f>
        <v>5.6308372478585245</v>
      </c>
      <c r="AX900" s="34">
        <f t="array" ref="AX90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00" s="21">
        <f>10</f>
        <v>10</v>
      </c>
      <c r="AZ900" s="21">
        <f>6</f>
        <v>6</v>
      </c>
      <c r="BA900" s="21" t="str">
        <f>TEXT(Tableau1[[#This Row],[Date]],"aaaa")</f>
        <v>2021</v>
      </c>
      <c r="BB900" s="21" t="str">
        <f>TEXT(Tableau1[[#This Row],[Date]],"mmmm")</f>
        <v>juin</v>
      </c>
      <c r="BC900" s="21">
        <f>_xlfn.ISOWEEKNUM(Tableau1[[#This Row],[Date]])</f>
        <v>24</v>
      </c>
      <c r="BD900" s="21" t="str">
        <f>TEXT(Tableau1[[#This Row],[Date]],"jjjj")</f>
        <v>jeudi</v>
      </c>
      <c r="BE900" s="21">
        <f>VLOOKUP(ROUND(Tableau1[[#This Row],[Année]],4),Tableau2[#Data],2)</f>
        <v>788</v>
      </c>
      <c r="BF900" s="21" t="str">
        <f>VLOOKUP(Tableau1[[#This Row],[Date]],Tableau3[],2)</f>
        <v>2021-2022</v>
      </c>
    </row>
    <row r="901" spans="1:58" hidden="1" x14ac:dyDescent="0.3">
      <c r="A901" s="22">
        <v>44365</v>
      </c>
      <c r="B901" s="20">
        <v>73385</v>
      </c>
      <c r="C901" s="20">
        <v>160715</v>
      </c>
      <c r="D901" s="24">
        <v>938.42</v>
      </c>
      <c r="E901" s="24"/>
      <c r="F901" s="24"/>
      <c r="G901" s="24"/>
      <c r="H901" s="24"/>
      <c r="I901" s="24"/>
      <c r="J901" s="24"/>
      <c r="K901" s="24"/>
      <c r="L901" s="24"/>
      <c r="M901" s="24">
        <v>0</v>
      </c>
      <c r="N901" s="24">
        <v>106.094997628592</v>
      </c>
      <c r="O901" s="24">
        <v>45.394998985342703</v>
      </c>
      <c r="P901" s="24"/>
      <c r="Q901" s="24">
        <v>83.109998142346697</v>
      </c>
      <c r="R901" s="24"/>
      <c r="S901" s="24"/>
      <c r="T901" s="24"/>
      <c r="U901" s="24"/>
      <c r="V901" s="24"/>
      <c r="W901" s="24"/>
      <c r="X901" s="24"/>
      <c r="Y901" s="24"/>
      <c r="Z901" s="24"/>
      <c r="AA901" s="24"/>
      <c r="AB901" s="24"/>
      <c r="AC901" s="24">
        <v>503</v>
      </c>
      <c r="AD901" s="24">
        <v>503</v>
      </c>
      <c r="AE901" s="24"/>
      <c r="AF901" s="30">
        <f t="array" ref="AF901">Tableau1[[#This Row],[EC Sortie PAC]]-Tableau1[[#This Row],[EC entrée PAC]]</f>
        <v>0</v>
      </c>
      <c r="AG901" s="30">
        <f t="array" ref="AG901">Tableau1[[#This Row],[Différenctiel PAC]]</f>
        <v>0</v>
      </c>
      <c r="AH901" s="4">
        <f t="array" ref="AH901">Tableau1[[#This Row],[Echaudoirs]]+Tableau1[[#This Row],[Plumeuses]]</f>
        <v>0</v>
      </c>
      <c r="AI901" s="4">
        <f t="array" ref="AI901">Tableau1[[#This Row],[EF Surpréssée Eviscération]]+Tableau1[[#This Row],[EF Eviscération]]</f>
        <v>151.48999661393469</v>
      </c>
      <c r="AJ901" s="4">
        <f t="array" ref="AJ901">Tableau1[[#This Row],[Conso EF dégrilleur]]+Tableau1[[#This Row],[Conso EF prélaveuse]]+Tableau1[[#This Row],[Conso EF adiabatique]]</f>
        <v>0</v>
      </c>
      <c r="AK901" s="4">
        <f>Tableau1[[#This Row],[Conso EC Filtre]]+Tableau1[[#This Row],[Conso EC Laveuse ]]</f>
        <v>0</v>
      </c>
      <c r="AL901" s="30">
        <f t="array" ref="AL901">Tableau1[[#This Row],[Conso EF Quai Atlas (calculée)]]+Tableau1[[#This Row],[Conso EC Quai Atlas (calculée)]]</f>
        <v>0</v>
      </c>
      <c r="AM901" s="30">
        <f t="array" ref="AM901">Tableau1[[#This Row],[Lavage cagettes]]+Tableau1[[#This Row],[Lavage pal box]]</f>
        <v>0</v>
      </c>
      <c r="AN901" s="30">
        <f t="array" ref="AN901">Tableau1[[#This Row],[40 bar]]+Tableau1[[#This Row],[24 bar]]</f>
        <v>0</v>
      </c>
      <c r="AO901" s="31"/>
      <c r="AP901" s="31">
        <f>Tableau1[[#This Row],[EC Vestiaires m³]]+Tableau1[[#This Row],[Vestiaires EF]]+Tableau1[[#This Row],[Zone B]]</f>
        <v>0</v>
      </c>
      <c r="AQ90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703.82000524371858</v>
      </c>
      <c r="AR901" s="6">
        <f>Tableau1[[#This Row],[prestation lavage 40B]]+Tableau1[[#This Row],[Prestation lavage 24B]]</f>
        <v>0</v>
      </c>
      <c r="AS901" s="6">
        <f>IFERROR(Tableau1[[#This Row],[40 bar (19h-23h59)]]+Y902,0)</f>
        <v>0</v>
      </c>
      <c r="AT901" s="6">
        <f>IFERROR(Tableau1[[#This Row],[24 bar (19H-23H59)]]+AB902,0)</f>
        <v>0</v>
      </c>
      <c r="AU901" s="33">
        <f t="array" ref="AU901">(Tableau1[[#This Row],[Conso eau]]-Tableau1[Rejet convention])/Tableau1[[#This Row],[Rejet convention]]</f>
        <v>0.1908883248730964</v>
      </c>
      <c r="AV901" s="34">
        <f t="array" ref="AV901">IF(Tableau1[[#This Row],[Nbr de poulets (entrée découpe)]]&gt;0,(Tableau1[[#This Row],[Conso eau]]/Tableau1[[#This Row],[Nbr de poulets (entrée découpe)]])*1000,"erreur")</f>
        <v>12.787626899230087</v>
      </c>
      <c r="AW901" s="35">
        <f t="array" ref="AW901">IF(Tableau1[[#This Row],[Tonnage sortie ressuage]]&gt;0,(Tableau1[[#This Row],[Conso eau]]/Tableau1[[#This Row],[Tonnage sortie ressuage]])*1000,"erreur")</f>
        <v>5.8390318265252148</v>
      </c>
      <c r="AX901" s="34">
        <f t="array" ref="AX90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01" s="21">
        <f>10</f>
        <v>10</v>
      </c>
      <c r="AZ901" s="21">
        <f>6</f>
        <v>6</v>
      </c>
      <c r="BA901" s="21" t="str">
        <f>TEXT(Tableau1[[#This Row],[Date]],"aaaa")</f>
        <v>2021</v>
      </c>
      <c r="BB901" s="21" t="str">
        <f>TEXT(Tableau1[[#This Row],[Date]],"mmmm")</f>
        <v>juin</v>
      </c>
      <c r="BC901" s="21">
        <f>_xlfn.ISOWEEKNUM(Tableau1[[#This Row],[Date]])</f>
        <v>24</v>
      </c>
      <c r="BD901" s="21" t="str">
        <f>TEXT(Tableau1[[#This Row],[Date]],"jjjj")</f>
        <v>vendredi</v>
      </c>
      <c r="BE901" s="21">
        <f>VLOOKUP(ROUND(Tableau1[[#This Row],[Année]],4),Tableau2[#Data],2)</f>
        <v>788</v>
      </c>
      <c r="BF901" s="21" t="str">
        <f>VLOOKUP(Tableau1[[#This Row],[Date]],Tableau3[],2)</f>
        <v>2021-2022</v>
      </c>
    </row>
    <row r="902" spans="1:58" hidden="1" x14ac:dyDescent="0.3">
      <c r="A902" s="22">
        <v>44366</v>
      </c>
      <c r="B902" s="20"/>
      <c r="C902" s="20">
        <v>0</v>
      </c>
      <c r="D902" s="24">
        <v>106.01</v>
      </c>
      <c r="E902" s="24"/>
      <c r="F902" s="24"/>
      <c r="G902" s="24"/>
      <c r="H902" s="24"/>
      <c r="I902" s="24"/>
      <c r="J902" s="24"/>
      <c r="K902" s="24"/>
      <c r="L902" s="24"/>
      <c r="M902" s="24">
        <v>0</v>
      </c>
      <c r="N902" s="24">
        <v>0</v>
      </c>
      <c r="O902" s="24">
        <v>0</v>
      </c>
      <c r="P902" s="24"/>
      <c r="Q902" s="24">
        <v>72.409998381510405</v>
      </c>
      <c r="R902" s="24"/>
      <c r="S902" s="24"/>
      <c r="T902" s="24"/>
      <c r="U902" s="24"/>
      <c r="V902" s="24"/>
      <c r="W902" s="24"/>
      <c r="X902" s="24"/>
      <c r="Y902" s="24"/>
      <c r="Z902" s="24"/>
      <c r="AA902" s="24"/>
      <c r="AB902" s="24"/>
      <c r="AC902" s="24">
        <v>562</v>
      </c>
      <c r="AD902" s="24">
        <v>565</v>
      </c>
      <c r="AE902" s="24"/>
      <c r="AF902" s="30">
        <f t="array" ref="AF902">Tableau1[[#This Row],[EC Sortie PAC]]-Tableau1[[#This Row],[EC entrée PAC]]</f>
        <v>3</v>
      </c>
      <c r="AG902" s="30">
        <f t="array" ref="AG902">Tableau1[[#This Row],[Différenctiel PAC]]</f>
        <v>3</v>
      </c>
      <c r="AH902" s="4">
        <f t="array" ref="AH902">Tableau1[[#This Row],[Echaudoirs]]+Tableau1[[#This Row],[Plumeuses]]</f>
        <v>0</v>
      </c>
      <c r="AI902" s="4">
        <f t="array" ref="AI902">Tableau1[[#This Row],[EF Surpréssée Eviscération]]+Tableau1[[#This Row],[EF Eviscération]]</f>
        <v>0</v>
      </c>
      <c r="AJ902" s="4">
        <f t="array" ref="AJ902">Tableau1[[#This Row],[Conso EF dégrilleur]]+Tableau1[[#This Row],[Conso EF prélaveuse]]+Tableau1[[#This Row],[Conso EF adiabatique]]</f>
        <v>0</v>
      </c>
      <c r="AK902" s="4">
        <f>Tableau1[[#This Row],[Conso EC Filtre]]+Tableau1[[#This Row],[Conso EC Laveuse ]]</f>
        <v>0</v>
      </c>
      <c r="AL902" s="30">
        <f t="array" ref="AL902">Tableau1[[#This Row],[Conso EF Quai Atlas (calculée)]]+Tableau1[[#This Row],[Conso EC Quai Atlas (calculée)]]</f>
        <v>0</v>
      </c>
      <c r="AM902" s="30">
        <f t="array" ref="AM902">Tableau1[[#This Row],[Lavage cagettes]]+Tableau1[[#This Row],[Lavage pal box]]</f>
        <v>0</v>
      </c>
      <c r="AN902" s="30">
        <f t="array" ref="AN902">Tableau1[[#This Row],[40 bar]]+Tableau1[[#This Row],[24 bar]]</f>
        <v>0</v>
      </c>
      <c r="AO902" s="31"/>
      <c r="AP902" s="31">
        <f>Tableau1[[#This Row],[EC Vestiaires m³]]+Tableau1[[#This Row],[Vestiaires EF]]+Tableau1[[#This Row],[Zone B]]</f>
        <v>0</v>
      </c>
      <c r="AQ90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33.6000016184896</v>
      </c>
      <c r="AR902" s="6">
        <f>Tableau1[[#This Row],[prestation lavage 40B]]+Tableau1[[#This Row],[Prestation lavage 24B]]</f>
        <v>0</v>
      </c>
      <c r="AS902" s="6">
        <f>IFERROR(Tableau1[[#This Row],[40 bar (19h-23h59)]]+Y903,0)</f>
        <v>0</v>
      </c>
      <c r="AT902" s="6">
        <f>IFERROR(Tableau1[[#This Row],[24 bar (19H-23H59)]]+AB903,0)</f>
        <v>0</v>
      </c>
      <c r="AU902" s="33">
        <f t="array" ref="AU902">(Tableau1[[#This Row],[Conso eau]]-Tableau1[Rejet convention])/Tableau1[[#This Row],[Rejet convention]]</f>
        <v>-0.86546954314720814</v>
      </c>
      <c r="AV902" s="34" t="str">
        <f t="array" ref="AV902">IF(Tableau1[[#This Row],[Nbr de poulets (entrée découpe)]]&gt;0,(Tableau1[[#This Row],[Conso eau]]/Tableau1[[#This Row],[Nbr de poulets (entrée découpe)]])*1000,"erreur")</f>
        <v>erreur</v>
      </c>
      <c r="AW902" s="35" t="str">
        <f t="array" ref="AW902">IF(Tableau1[[#This Row],[Tonnage sortie ressuage]]&gt;0,(Tableau1[[#This Row],[Conso eau]]/Tableau1[[#This Row],[Tonnage sortie ressuage]])*1000,"erreur")</f>
        <v>erreur</v>
      </c>
      <c r="AX902" s="34" t="str">
        <f t="array" ref="AX90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02" s="21">
        <f>10</f>
        <v>10</v>
      </c>
      <c r="AZ902" s="21">
        <f>6</f>
        <v>6</v>
      </c>
      <c r="BA902" s="21" t="str">
        <f>TEXT(Tableau1[[#This Row],[Date]],"aaaa")</f>
        <v>2021</v>
      </c>
      <c r="BB902" s="21" t="str">
        <f>TEXT(Tableau1[[#This Row],[Date]],"mmmm")</f>
        <v>juin</v>
      </c>
      <c r="BC902" s="21">
        <f>_xlfn.ISOWEEKNUM(Tableau1[[#This Row],[Date]])</f>
        <v>24</v>
      </c>
      <c r="BD902" s="21" t="str">
        <f>TEXT(Tableau1[[#This Row],[Date]],"jjjj")</f>
        <v>samedi</v>
      </c>
      <c r="BE902" s="21">
        <f>VLOOKUP(ROUND(Tableau1[[#This Row],[Année]],4),Tableau2[#Data],2)</f>
        <v>788</v>
      </c>
      <c r="BF902" s="21" t="str">
        <f>VLOOKUP(Tableau1[[#This Row],[Date]],Tableau3[],2)</f>
        <v>2021-2022</v>
      </c>
    </row>
    <row r="903" spans="1:58" hidden="1" x14ac:dyDescent="0.3">
      <c r="A903" s="22">
        <v>44367</v>
      </c>
      <c r="B903" s="20"/>
      <c r="C903" s="20">
        <v>0</v>
      </c>
      <c r="D903" s="24">
        <v>25.91</v>
      </c>
      <c r="E903" s="24"/>
      <c r="F903" s="24"/>
      <c r="G903" s="24"/>
      <c r="H903" s="24"/>
      <c r="I903" s="24"/>
      <c r="J903" s="24"/>
      <c r="K903" s="24"/>
      <c r="L903" s="24"/>
      <c r="M903" s="24">
        <v>0</v>
      </c>
      <c r="N903" s="24">
        <v>0</v>
      </c>
      <c r="O903" s="24">
        <v>0</v>
      </c>
      <c r="P903" s="24"/>
      <c r="Q903" s="24">
        <v>0</v>
      </c>
      <c r="R903" s="24"/>
      <c r="S903" s="24"/>
      <c r="T903" s="24"/>
      <c r="U903" s="24"/>
      <c r="V903" s="24"/>
      <c r="W903" s="24"/>
      <c r="X903" s="24"/>
      <c r="Y903" s="24"/>
      <c r="Z903" s="24"/>
      <c r="AA903" s="24"/>
      <c r="AB903" s="24"/>
      <c r="AC903" s="24">
        <v>140</v>
      </c>
      <c r="AD903" s="24">
        <v>140</v>
      </c>
      <c r="AE903" s="24"/>
      <c r="AF903" s="30">
        <f t="array" ref="AF903">Tableau1[[#This Row],[EC Sortie PAC]]-Tableau1[[#This Row],[EC entrée PAC]]</f>
        <v>0</v>
      </c>
      <c r="AG903" s="30">
        <f t="array" ref="AG903">Tableau1[[#This Row],[Différenctiel PAC]]</f>
        <v>0</v>
      </c>
      <c r="AH903" s="4">
        <f t="array" ref="AH903">Tableau1[[#This Row],[Echaudoirs]]+Tableau1[[#This Row],[Plumeuses]]</f>
        <v>0</v>
      </c>
      <c r="AI903" s="4">
        <f t="array" ref="AI903">Tableau1[[#This Row],[EF Surpréssée Eviscération]]+Tableau1[[#This Row],[EF Eviscération]]</f>
        <v>0</v>
      </c>
      <c r="AJ903" s="4">
        <f t="array" ref="AJ903">Tableau1[[#This Row],[Conso EF dégrilleur]]+Tableau1[[#This Row],[Conso EF prélaveuse]]+Tableau1[[#This Row],[Conso EF adiabatique]]</f>
        <v>0</v>
      </c>
      <c r="AK903" s="4">
        <f>Tableau1[[#This Row],[Conso EC Filtre]]+Tableau1[[#This Row],[Conso EC Laveuse ]]</f>
        <v>0</v>
      </c>
      <c r="AL903" s="30">
        <f t="array" ref="AL903">Tableau1[[#This Row],[Conso EF Quai Atlas (calculée)]]+Tableau1[[#This Row],[Conso EC Quai Atlas (calculée)]]</f>
        <v>0</v>
      </c>
      <c r="AM903" s="30">
        <f t="array" ref="AM903">Tableau1[[#This Row],[Lavage cagettes]]+Tableau1[[#This Row],[Lavage pal box]]</f>
        <v>0</v>
      </c>
      <c r="AN903" s="30">
        <f t="array" ref="AN903">Tableau1[[#This Row],[40 bar]]+Tableau1[[#This Row],[24 bar]]</f>
        <v>0</v>
      </c>
      <c r="AO903" s="31"/>
      <c r="AP903" s="31">
        <f>Tableau1[[#This Row],[EC Vestiaires m³]]+Tableau1[[#This Row],[Vestiaires EF]]+Tableau1[[#This Row],[Zone B]]</f>
        <v>0</v>
      </c>
      <c r="AQ90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25.91</v>
      </c>
      <c r="AR903" s="6">
        <f>Tableau1[[#This Row],[prestation lavage 40B]]+Tableau1[[#This Row],[Prestation lavage 24B]]</f>
        <v>0</v>
      </c>
      <c r="AS903" s="6">
        <f>IFERROR(Tableau1[[#This Row],[40 bar (19h-23h59)]]+Y904,0)</f>
        <v>0</v>
      </c>
      <c r="AT903" s="6">
        <f>IFERROR(Tableau1[[#This Row],[24 bar (19H-23H59)]]+AB904,0)</f>
        <v>0</v>
      </c>
      <c r="AU903" s="33">
        <f t="array" ref="AU903">(Tableau1[[#This Row],[Conso eau]]-Tableau1[Rejet convention])/Tableau1[[#This Row],[Rejet convention]]</f>
        <v>-0.96711928934010161</v>
      </c>
      <c r="AV903" s="34" t="str">
        <f t="array" ref="AV903">IF(Tableau1[[#This Row],[Nbr de poulets (entrée découpe)]]&gt;0,(Tableau1[[#This Row],[Conso eau]]/Tableau1[[#This Row],[Nbr de poulets (entrée découpe)]])*1000,"erreur")</f>
        <v>erreur</v>
      </c>
      <c r="AW903" s="35" t="str">
        <f t="array" ref="AW903">IF(Tableau1[[#This Row],[Tonnage sortie ressuage]]&gt;0,(Tableau1[[#This Row],[Conso eau]]/Tableau1[[#This Row],[Tonnage sortie ressuage]])*1000,"erreur")</f>
        <v>erreur</v>
      </c>
      <c r="AX903" s="34" t="str">
        <f t="array" ref="AX90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03" s="21">
        <f>10</f>
        <v>10</v>
      </c>
      <c r="AZ903" s="21">
        <f>6</f>
        <v>6</v>
      </c>
      <c r="BA903" s="21" t="str">
        <f>TEXT(Tableau1[[#This Row],[Date]],"aaaa")</f>
        <v>2021</v>
      </c>
      <c r="BB903" s="21" t="str">
        <f>TEXT(Tableau1[[#This Row],[Date]],"mmmm")</f>
        <v>juin</v>
      </c>
      <c r="BC903" s="21">
        <f>_xlfn.ISOWEEKNUM(Tableau1[[#This Row],[Date]])</f>
        <v>24</v>
      </c>
      <c r="BD903" s="21" t="str">
        <f>TEXT(Tableau1[[#This Row],[Date]],"jjjj")</f>
        <v>dimanche</v>
      </c>
      <c r="BE903" s="21">
        <f>VLOOKUP(ROUND(Tableau1[[#This Row],[Année]],4),Tableau2[#Data],2)</f>
        <v>788</v>
      </c>
      <c r="BF903" s="21" t="str">
        <f>VLOOKUP(Tableau1[[#This Row],[Date]],Tableau3[],2)</f>
        <v>2021-2022</v>
      </c>
    </row>
    <row r="904" spans="1:58" hidden="1" x14ac:dyDescent="0.3">
      <c r="A904" s="22">
        <v>44368</v>
      </c>
      <c r="B904" s="20">
        <v>66373</v>
      </c>
      <c r="C904" s="20">
        <v>153027</v>
      </c>
      <c r="D904" s="24">
        <v>822.97</v>
      </c>
      <c r="E904" s="24"/>
      <c r="F904" s="24"/>
      <c r="G904" s="24"/>
      <c r="H904" s="24"/>
      <c r="I904" s="24"/>
      <c r="J904" s="24"/>
      <c r="K904" s="24"/>
      <c r="L904" s="24"/>
      <c r="M904" s="24">
        <v>0</v>
      </c>
      <c r="N904" s="24">
        <v>96.889997834339695</v>
      </c>
      <c r="O904" s="24">
        <v>44.799998998642003</v>
      </c>
      <c r="P904" s="24"/>
      <c r="Q904" s="24">
        <v>0</v>
      </c>
      <c r="R904" s="24"/>
      <c r="S904" s="24"/>
      <c r="T904" s="24"/>
      <c r="U904" s="24"/>
      <c r="V904" s="24"/>
      <c r="W904" s="24"/>
      <c r="X904" s="24"/>
      <c r="Y904" s="24"/>
      <c r="Z904" s="24"/>
      <c r="AA904" s="24"/>
      <c r="AB904" s="24"/>
      <c r="AC904" s="24">
        <v>57</v>
      </c>
      <c r="AD904" s="24">
        <v>58</v>
      </c>
      <c r="AE904" s="24"/>
      <c r="AF904" s="30">
        <f t="array" ref="AF904">Tableau1[[#This Row],[EC Sortie PAC]]-Tableau1[[#This Row],[EC entrée PAC]]</f>
        <v>1</v>
      </c>
      <c r="AG904" s="30">
        <f t="array" ref="AG904">Tableau1[[#This Row],[Différenctiel PAC]]</f>
        <v>1</v>
      </c>
      <c r="AH904" s="4">
        <f t="array" ref="AH904">Tableau1[[#This Row],[Echaudoirs]]+Tableau1[[#This Row],[Plumeuses]]</f>
        <v>0</v>
      </c>
      <c r="AI904" s="4">
        <f t="array" ref="AI904">Tableau1[[#This Row],[EF Surpréssée Eviscération]]+Tableau1[[#This Row],[EF Eviscération]]</f>
        <v>141.68999683298171</v>
      </c>
      <c r="AJ904" s="4">
        <f t="array" ref="AJ904">Tableau1[[#This Row],[Conso EF dégrilleur]]+Tableau1[[#This Row],[Conso EF prélaveuse]]+Tableau1[[#This Row],[Conso EF adiabatique]]</f>
        <v>0</v>
      </c>
      <c r="AK904" s="4">
        <f>Tableau1[[#This Row],[Conso EC Filtre]]+Tableau1[[#This Row],[Conso EC Laveuse ]]</f>
        <v>0</v>
      </c>
      <c r="AL904" s="30">
        <f t="array" ref="AL904">Tableau1[[#This Row],[Conso EF Quai Atlas (calculée)]]+Tableau1[[#This Row],[Conso EC Quai Atlas (calculée)]]</f>
        <v>0</v>
      </c>
      <c r="AM904" s="30">
        <f t="array" ref="AM904">Tableau1[[#This Row],[Lavage cagettes]]+Tableau1[[#This Row],[Lavage pal box]]</f>
        <v>0</v>
      </c>
      <c r="AN904" s="30">
        <f t="array" ref="AN904">Tableau1[[#This Row],[40 bar]]+Tableau1[[#This Row],[24 bar]]</f>
        <v>0</v>
      </c>
      <c r="AO904" s="31"/>
      <c r="AP904" s="31">
        <f>Tableau1[[#This Row],[EC Vestiaires m³]]+Tableau1[[#This Row],[Vestiaires EF]]+Tableau1[[#This Row],[Zone B]]</f>
        <v>0</v>
      </c>
      <c r="AQ90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681.28000316701832</v>
      </c>
      <c r="AR904" s="6">
        <f>Tableau1[[#This Row],[prestation lavage 40B]]+Tableau1[[#This Row],[Prestation lavage 24B]]</f>
        <v>0</v>
      </c>
      <c r="AS904" s="6">
        <f>IFERROR(Tableau1[[#This Row],[40 bar (19h-23h59)]]+Y905,0)</f>
        <v>0</v>
      </c>
      <c r="AT904" s="6">
        <f>IFERROR(Tableau1[[#This Row],[24 bar (19H-23H59)]]+AB905,0)</f>
        <v>0</v>
      </c>
      <c r="AU904" s="33">
        <f t="array" ref="AU904">(Tableau1[[#This Row],[Conso eau]]-Tableau1[Rejet convention])/Tableau1[[#This Row],[Rejet convention]]</f>
        <v>4.4378172588832525E-2</v>
      </c>
      <c r="AV904" s="34">
        <f t="array" ref="AV904">IF(Tableau1[[#This Row],[Nbr de poulets (entrée découpe)]]&gt;0,(Tableau1[[#This Row],[Conso eau]]/Tableau1[[#This Row],[Nbr de poulets (entrée découpe)]])*1000,"erreur")</f>
        <v>12.399168336522381</v>
      </c>
      <c r="AW904" s="35">
        <f t="array" ref="AW904">IF(Tableau1[[#This Row],[Tonnage sortie ressuage]]&gt;0,(Tableau1[[#This Row],[Conso eau]]/Tableau1[[#This Row],[Tonnage sortie ressuage]])*1000,"erreur")</f>
        <v>5.3779398406817096</v>
      </c>
      <c r="AX904" s="34">
        <f t="array" ref="AX90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04" s="21">
        <f>10</f>
        <v>10</v>
      </c>
      <c r="AZ904" s="21">
        <f>6</f>
        <v>6</v>
      </c>
      <c r="BA904" s="21" t="str">
        <f>TEXT(Tableau1[[#This Row],[Date]],"aaaa")</f>
        <v>2021</v>
      </c>
      <c r="BB904" s="21" t="str">
        <f>TEXT(Tableau1[[#This Row],[Date]],"mmmm")</f>
        <v>juin</v>
      </c>
      <c r="BC904" s="21">
        <f>_xlfn.ISOWEEKNUM(Tableau1[[#This Row],[Date]])</f>
        <v>25</v>
      </c>
      <c r="BD904" s="21" t="str">
        <f>TEXT(Tableau1[[#This Row],[Date]],"jjjj")</f>
        <v>lundi</v>
      </c>
      <c r="BE904" s="21">
        <f>VLOOKUP(ROUND(Tableau1[[#This Row],[Année]],4),Tableau2[#Data],2)</f>
        <v>788</v>
      </c>
      <c r="BF904" s="21" t="str">
        <f>VLOOKUP(Tableau1[[#This Row],[Date]],Tableau3[],2)</f>
        <v>2021-2022</v>
      </c>
    </row>
    <row r="905" spans="1:58" hidden="1" x14ac:dyDescent="0.3">
      <c r="A905" s="22">
        <v>44369</v>
      </c>
      <c r="B905" s="20">
        <v>78541</v>
      </c>
      <c r="C905" s="20">
        <v>191008</v>
      </c>
      <c r="D905" s="24">
        <v>963.7</v>
      </c>
      <c r="E905" s="24"/>
      <c r="F905" s="24"/>
      <c r="G905" s="24"/>
      <c r="H905" s="24"/>
      <c r="I905" s="24"/>
      <c r="J905" s="24"/>
      <c r="K905" s="24"/>
      <c r="L905" s="24"/>
      <c r="M905" s="24">
        <v>0</v>
      </c>
      <c r="N905" s="24">
        <v>114.189997447655</v>
      </c>
      <c r="O905" s="24">
        <v>51.069998858496497</v>
      </c>
      <c r="P905" s="24"/>
      <c r="Q905" s="24">
        <v>84.779998105019303</v>
      </c>
      <c r="R905" s="24"/>
      <c r="S905" s="24"/>
      <c r="T905" s="24"/>
      <c r="U905" s="24"/>
      <c r="V905" s="24"/>
      <c r="W905" s="24"/>
      <c r="X905" s="24"/>
      <c r="Y905" s="24"/>
      <c r="Z905" s="24"/>
      <c r="AA905" s="24"/>
      <c r="AB905" s="24"/>
      <c r="AC905" s="24">
        <v>441</v>
      </c>
      <c r="AD905" s="24">
        <v>441</v>
      </c>
      <c r="AE905" s="24"/>
      <c r="AF905" s="30">
        <f t="array" ref="AF905">Tableau1[[#This Row],[EC Sortie PAC]]-Tableau1[[#This Row],[EC entrée PAC]]</f>
        <v>0</v>
      </c>
      <c r="AG905" s="30">
        <f t="array" ref="AG905">Tableau1[[#This Row],[Différenctiel PAC]]</f>
        <v>0</v>
      </c>
      <c r="AH905" s="4">
        <f t="array" ref="AH905">Tableau1[[#This Row],[Echaudoirs]]+Tableau1[[#This Row],[Plumeuses]]</f>
        <v>0</v>
      </c>
      <c r="AI905" s="4">
        <f t="array" ref="AI905">Tableau1[[#This Row],[EF Surpréssée Eviscération]]+Tableau1[[#This Row],[EF Eviscération]]</f>
        <v>165.25999630615149</v>
      </c>
      <c r="AJ905" s="4">
        <f t="array" ref="AJ905">Tableau1[[#This Row],[Conso EF dégrilleur]]+Tableau1[[#This Row],[Conso EF prélaveuse]]+Tableau1[[#This Row],[Conso EF adiabatique]]</f>
        <v>0</v>
      </c>
      <c r="AK905" s="4">
        <f>Tableau1[[#This Row],[Conso EC Filtre]]+Tableau1[[#This Row],[Conso EC Laveuse ]]</f>
        <v>0</v>
      </c>
      <c r="AL905" s="30">
        <f t="array" ref="AL905">Tableau1[[#This Row],[Conso EF Quai Atlas (calculée)]]+Tableau1[[#This Row],[Conso EC Quai Atlas (calculée)]]</f>
        <v>0</v>
      </c>
      <c r="AM905" s="30">
        <f t="array" ref="AM905">Tableau1[[#This Row],[Lavage cagettes]]+Tableau1[[#This Row],[Lavage pal box]]</f>
        <v>0</v>
      </c>
      <c r="AN905" s="30">
        <f t="array" ref="AN905">Tableau1[[#This Row],[40 bar]]+Tableau1[[#This Row],[24 bar]]</f>
        <v>0</v>
      </c>
      <c r="AO905" s="31"/>
      <c r="AP905" s="31">
        <f>Tableau1[[#This Row],[EC Vestiaires m³]]+Tableau1[[#This Row],[Vestiaires EF]]+Tableau1[[#This Row],[Zone B]]</f>
        <v>0</v>
      </c>
      <c r="AQ90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713.66000558882922</v>
      </c>
      <c r="AR905" s="6">
        <f>Tableau1[[#This Row],[prestation lavage 40B]]+Tableau1[[#This Row],[Prestation lavage 24B]]</f>
        <v>0</v>
      </c>
      <c r="AS905" s="6">
        <f>IFERROR(Tableau1[[#This Row],[40 bar (19h-23h59)]]+Y906,0)</f>
        <v>0</v>
      </c>
      <c r="AT905" s="6">
        <f>IFERROR(Tableau1[[#This Row],[24 bar (19H-23H59)]]+AB906,0)</f>
        <v>0</v>
      </c>
      <c r="AU905" s="33">
        <f t="array" ref="AU905">(Tableau1[[#This Row],[Conso eau]]-Tableau1[Rejet convention])/Tableau1[[#This Row],[Rejet convention]]</f>
        <v>0.22296954314720818</v>
      </c>
      <c r="AV905" s="34">
        <f t="array" ref="AV905">IF(Tableau1[[#This Row],[Nbr de poulets (entrée découpe)]]&gt;0,(Tableau1[[#This Row],[Conso eau]]/Tableau1[[#This Row],[Nbr de poulets (entrée découpe)]])*1000,"erreur")</f>
        <v>12.270024573152877</v>
      </c>
      <c r="AW905" s="35">
        <f t="array" ref="AW905">IF(Tableau1[[#This Row],[Tonnage sortie ressuage]]&gt;0,(Tableau1[[#This Row],[Conso eau]]/Tableau1[[#This Row],[Tonnage sortie ressuage]])*1000,"erreur")</f>
        <v>5.0453384151449159</v>
      </c>
      <c r="AX905" s="34">
        <f t="array" ref="AX90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05" s="21">
        <f>10</f>
        <v>10</v>
      </c>
      <c r="AZ905" s="21">
        <f>6</f>
        <v>6</v>
      </c>
      <c r="BA905" s="21" t="str">
        <f>TEXT(Tableau1[[#This Row],[Date]],"aaaa")</f>
        <v>2021</v>
      </c>
      <c r="BB905" s="21" t="str">
        <f>TEXT(Tableau1[[#This Row],[Date]],"mmmm")</f>
        <v>juin</v>
      </c>
      <c r="BC905" s="21">
        <f>_xlfn.ISOWEEKNUM(Tableau1[[#This Row],[Date]])</f>
        <v>25</v>
      </c>
      <c r="BD905" s="21" t="str">
        <f>TEXT(Tableau1[[#This Row],[Date]],"jjjj")</f>
        <v>mardi</v>
      </c>
      <c r="BE905" s="21">
        <f>VLOOKUP(ROUND(Tableau1[[#This Row],[Année]],4),Tableau2[#Data],2)</f>
        <v>788</v>
      </c>
      <c r="BF905" s="21" t="str">
        <f>VLOOKUP(Tableau1[[#This Row],[Date]],Tableau3[],2)</f>
        <v>2021-2022</v>
      </c>
    </row>
    <row r="906" spans="1:58" hidden="1" x14ac:dyDescent="0.3">
      <c r="A906" s="22">
        <v>44370</v>
      </c>
      <c r="B906" s="20">
        <v>80860</v>
      </c>
      <c r="C906" s="20">
        <v>194321</v>
      </c>
      <c r="D906" s="24">
        <v>938.93</v>
      </c>
      <c r="E906" s="24"/>
      <c r="F906" s="24"/>
      <c r="G906" s="24"/>
      <c r="H906" s="24"/>
      <c r="I906" s="24"/>
      <c r="J906" s="24"/>
      <c r="K906" s="24"/>
      <c r="L906" s="24"/>
      <c r="M906" s="24">
        <v>0</v>
      </c>
      <c r="N906" s="24">
        <v>101.77999772504</v>
      </c>
      <c r="O906" s="24">
        <v>47.8899989295751</v>
      </c>
      <c r="P906" s="24"/>
      <c r="Q906" s="24">
        <v>88.459998022764907</v>
      </c>
      <c r="R906" s="24"/>
      <c r="S906" s="24"/>
      <c r="T906" s="24"/>
      <c r="U906" s="24"/>
      <c r="V906" s="24"/>
      <c r="W906" s="24"/>
      <c r="X906" s="24"/>
      <c r="Y906" s="24"/>
      <c r="Z906" s="24"/>
      <c r="AA906" s="24"/>
      <c r="AB906" s="24"/>
      <c r="AC906" s="24">
        <v>518</v>
      </c>
      <c r="AD906" s="24">
        <v>521</v>
      </c>
      <c r="AE906" s="24"/>
      <c r="AF906" s="30">
        <f t="array" ref="AF906">Tableau1[[#This Row],[EC Sortie PAC]]-Tableau1[[#This Row],[EC entrée PAC]]</f>
        <v>3</v>
      </c>
      <c r="AG906" s="30">
        <f t="array" ref="AG906">Tableau1[[#This Row],[Différenctiel PAC]]</f>
        <v>3</v>
      </c>
      <c r="AH906" s="4">
        <f t="array" ref="AH906">Tableau1[[#This Row],[Echaudoirs]]+Tableau1[[#This Row],[Plumeuses]]</f>
        <v>0</v>
      </c>
      <c r="AI906" s="4">
        <f t="array" ref="AI906">Tableau1[[#This Row],[EF Surpréssée Eviscération]]+Tableau1[[#This Row],[EF Eviscération]]</f>
        <v>149.66999665461509</v>
      </c>
      <c r="AJ906" s="4">
        <f t="array" ref="AJ906">Tableau1[[#This Row],[Conso EF dégrilleur]]+Tableau1[[#This Row],[Conso EF prélaveuse]]+Tableau1[[#This Row],[Conso EF adiabatique]]</f>
        <v>0</v>
      </c>
      <c r="AK906" s="4">
        <f>Tableau1[[#This Row],[Conso EC Filtre]]+Tableau1[[#This Row],[Conso EC Laveuse ]]</f>
        <v>0</v>
      </c>
      <c r="AL906" s="30">
        <f t="array" ref="AL906">Tableau1[[#This Row],[Conso EF Quai Atlas (calculée)]]+Tableau1[[#This Row],[Conso EC Quai Atlas (calculée)]]</f>
        <v>0</v>
      </c>
      <c r="AM906" s="30">
        <f t="array" ref="AM906">Tableau1[[#This Row],[Lavage cagettes]]+Tableau1[[#This Row],[Lavage pal box]]</f>
        <v>0</v>
      </c>
      <c r="AN906" s="30">
        <f t="array" ref="AN906">Tableau1[[#This Row],[40 bar]]+Tableau1[[#This Row],[24 bar]]</f>
        <v>0</v>
      </c>
      <c r="AO906" s="31"/>
      <c r="AP906" s="31">
        <f>Tableau1[[#This Row],[EC Vestiaires m³]]+Tableau1[[#This Row],[Vestiaires EF]]+Tableau1[[#This Row],[Zone B]]</f>
        <v>0</v>
      </c>
      <c r="AQ90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700.80000532261988</v>
      </c>
      <c r="AR906" s="6">
        <f>Tableau1[[#This Row],[prestation lavage 40B]]+Tableau1[[#This Row],[Prestation lavage 24B]]</f>
        <v>0</v>
      </c>
      <c r="AS906" s="6">
        <f>IFERROR(Tableau1[[#This Row],[40 bar (19h-23h59)]]+Y907,0)</f>
        <v>0</v>
      </c>
      <c r="AT906" s="6">
        <f>IFERROR(Tableau1[[#This Row],[24 bar (19H-23H59)]]+AB907,0)</f>
        <v>0</v>
      </c>
      <c r="AU906" s="33">
        <f t="array" ref="AU906">(Tableau1[[#This Row],[Conso eau]]-Tableau1[Rejet convention])/Tableau1[[#This Row],[Rejet convention]]</f>
        <v>0.19153553299492379</v>
      </c>
      <c r="AV906" s="34">
        <f t="array" ref="AV906">IF(Tableau1[[#This Row],[Nbr de poulets (entrée découpe)]]&gt;0,(Tableau1[[#This Row],[Conso eau]]/Tableau1[[#This Row],[Nbr de poulets (entrée découpe)]])*1000,"erreur")</f>
        <v>11.611798169675984</v>
      </c>
      <c r="AW906" s="35">
        <f t="array" ref="AW906">IF(Tableau1[[#This Row],[Tonnage sortie ressuage]]&gt;0,(Tableau1[[#This Row],[Conso eau]]/Tableau1[[#This Row],[Tonnage sortie ressuage]])*1000,"erreur")</f>
        <v>4.8318503918773574</v>
      </c>
      <c r="AX906" s="34">
        <f t="array" ref="AX90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06" s="21">
        <f>10</f>
        <v>10</v>
      </c>
      <c r="AZ906" s="21">
        <f>6</f>
        <v>6</v>
      </c>
      <c r="BA906" s="21" t="str">
        <f>TEXT(Tableau1[[#This Row],[Date]],"aaaa")</f>
        <v>2021</v>
      </c>
      <c r="BB906" s="21" t="str">
        <f>TEXT(Tableau1[[#This Row],[Date]],"mmmm")</f>
        <v>juin</v>
      </c>
      <c r="BC906" s="21">
        <f>_xlfn.ISOWEEKNUM(Tableau1[[#This Row],[Date]])</f>
        <v>25</v>
      </c>
      <c r="BD906" s="21" t="str">
        <f>TEXT(Tableau1[[#This Row],[Date]],"jjjj")</f>
        <v>mercredi</v>
      </c>
      <c r="BE906" s="21">
        <f>VLOOKUP(ROUND(Tableau1[[#This Row],[Année]],4),Tableau2[#Data],2)</f>
        <v>788</v>
      </c>
      <c r="BF906" s="21" t="str">
        <f>VLOOKUP(Tableau1[[#This Row],[Date]],Tableau3[],2)</f>
        <v>2021-2022</v>
      </c>
    </row>
    <row r="907" spans="1:58" hidden="1" x14ac:dyDescent="0.3">
      <c r="A907" s="22">
        <v>44371</v>
      </c>
      <c r="B907" s="20">
        <v>79509</v>
      </c>
      <c r="C907" s="20">
        <v>183972</v>
      </c>
      <c r="D907" s="24">
        <v>949.57</v>
      </c>
      <c r="E907" s="24"/>
      <c r="F907" s="24"/>
      <c r="G907" s="24"/>
      <c r="H907" s="24"/>
      <c r="I907" s="24"/>
      <c r="J907" s="24"/>
      <c r="K907" s="24"/>
      <c r="L907" s="24"/>
      <c r="M907" s="24">
        <v>0</v>
      </c>
      <c r="N907" s="24">
        <v>114.96499743033201</v>
      </c>
      <c r="O907" s="24">
        <v>47.834998930804403</v>
      </c>
      <c r="P907" s="24"/>
      <c r="Q907" s="24">
        <v>78.489998245611801</v>
      </c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4"/>
      <c r="AC907" s="24">
        <v>517</v>
      </c>
      <c r="AD907" s="24">
        <v>518</v>
      </c>
      <c r="AE907" s="24"/>
      <c r="AF907" s="30">
        <f t="array" ref="AF907">Tableau1[[#This Row],[EC Sortie PAC]]-Tableau1[[#This Row],[EC entrée PAC]]</f>
        <v>1</v>
      </c>
      <c r="AG907" s="30">
        <f t="array" ref="AG907">Tableau1[[#This Row],[Différenctiel PAC]]</f>
        <v>1</v>
      </c>
      <c r="AH907" s="4">
        <f t="array" ref="AH907">Tableau1[[#This Row],[Echaudoirs]]+Tableau1[[#This Row],[Plumeuses]]</f>
        <v>0</v>
      </c>
      <c r="AI907" s="4">
        <f t="array" ref="AI907">Tableau1[[#This Row],[EF Surpréssée Eviscération]]+Tableau1[[#This Row],[EF Eviscération]]</f>
        <v>162.79999636113641</v>
      </c>
      <c r="AJ907" s="4">
        <f t="array" ref="AJ907">Tableau1[[#This Row],[Conso EF dégrilleur]]+Tableau1[[#This Row],[Conso EF prélaveuse]]+Tableau1[[#This Row],[Conso EF adiabatique]]</f>
        <v>0</v>
      </c>
      <c r="AK907" s="4">
        <f>Tableau1[[#This Row],[Conso EC Filtre]]+Tableau1[[#This Row],[Conso EC Laveuse ]]</f>
        <v>0</v>
      </c>
      <c r="AL907" s="30">
        <f t="array" ref="AL907">Tableau1[[#This Row],[Conso EF Quai Atlas (calculée)]]+Tableau1[[#This Row],[Conso EC Quai Atlas (calculée)]]</f>
        <v>0</v>
      </c>
      <c r="AM907" s="30">
        <f t="array" ref="AM907">Tableau1[[#This Row],[Lavage cagettes]]+Tableau1[[#This Row],[Lavage pal box]]</f>
        <v>0</v>
      </c>
      <c r="AN907" s="30">
        <f t="array" ref="AN907">Tableau1[[#This Row],[40 bar]]+Tableau1[[#This Row],[24 bar]]</f>
        <v>0</v>
      </c>
      <c r="AO907" s="31"/>
      <c r="AP907" s="31">
        <f>Tableau1[[#This Row],[EC Vestiaires m³]]+Tableau1[[#This Row],[Vestiaires EF]]+Tableau1[[#This Row],[Zone B]]</f>
        <v>0</v>
      </c>
      <c r="AQ90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708.28000539325183</v>
      </c>
      <c r="AR907" s="6">
        <f>Tableau1[[#This Row],[prestation lavage 40B]]+Tableau1[[#This Row],[Prestation lavage 24B]]</f>
        <v>0</v>
      </c>
      <c r="AS907" s="6">
        <f>IFERROR(Tableau1[[#This Row],[40 bar (19h-23h59)]]+Y908,0)</f>
        <v>0</v>
      </c>
      <c r="AT907" s="6">
        <f>IFERROR(Tableau1[[#This Row],[24 bar (19H-23H59)]]+AB908,0)</f>
        <v>0</v>
      </c>
      <c r="AU907" s="33">
        <f t="array" ref="AU907">(Tableau1[[#This Row],[Conso eau]]-Tableau1[Rejet convention])/Tableau1[[#This Row],[Rejet convention]]</f>
        <v>0.20503807106598992</v>
      </c>
      <c r="AV907" s="34">
        <f t="array" ref="AV907">IF(Tableau1[[#This Row],[Nbr de poulets (entrée découpe)]]&gt;0,(Tableau1[[#This Row],[Conso eau]]/Tableau1[[#This Row],[Nbr de poulets (entrée découpe)]])*1000,"erreur")</f>
        <v>11.942924700348389</v>
      </c>
      <c r="AW907" s="35">
        <f t="array" ref="AW907">IF(Tableau1[[#This Row],[Tonnage sortie ressuage]]&gt;0,(Tableau1[[#This Row],[Conso eau]]/Tableau1[[#This Row],[Tonnage sortie ressuage]])*1000,"erreur")</f>
        <v>5.1614919661687653</v>
      </c>
      <c r="AX907" s="34">
        <f t="array" ref="AX90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07" s="21">
        <f>10</f>
        <v>10</v>
      </c>
      <c r="AZ907" s="21">
        <f>6</f>
        <v>6</v>
      </c>
      <c r="BA907" s="21" t="str">
        <f>TEXT(Tableau1[[#This Row],[Date]],"aaaa")</f>
        <v>2021</v>
      </c>
      <c r="BB907" s="21" t="str">
        <f>TEXT(Tableau1[[#This Row],[Date]],"mmmm")</f>
        <v>juin</v>
      </c>
      <c r="BC907" s="21">
        <f>_xlfn.ISOWEEKNUM(Tableau1[[#This Row],[Date]])</f>
        <v>25</v>
      </c>
      <c r="BD907" s="21" t="str">
        <f>TEXT(Tableau1[[#This Row],[Date]],"jjjj")</f>
        <v>jeudi</v>
      </c>
      <c r="BE907" s="21">
        <f>VLOOKUP(ROUND(Tableau1[[#This Row],[Année]],4),Tableau2[#Data],2)</f>
        <v>788</v>
      </c>
      <c r="BF907" s="21" t="str">
        <f>VLOOKUP(Tableau1[[#This Row],[Date]],Tableau3[],2)</f>
        <v>2021-2022</v>
      </c>
    </row>
    <row r="908" spans="1:58" hidden="1" x14ac:dyDescent="0.3">
      <c r="A908" s="22">
        <v>44372</v>
      </c>
      <c r="B908" s="20">
        <v>77357</v>
      </c>
      <c r="C908" s="20">
        <v>176078</v>
      </c>
      <c r="D908" s="24">
        <v>890.39</v>
      </c>
      <c r="E908" s="24"/>
      <c r="F908" s="24"/>
      <c r="G908" s="24"/>
      <c r="H908" s="24"/>
      <c r="I908" s="24"/>
      <c r="J908" s="24"/>
      <c r="K908" s="24"/>
      <c r="L908" s="24"/>
      <c r="M908" s="24">
        <v>0</v>
      </c>
      <c r="N908" s="24">
        <v>98.079997807741194</v>
      </c>
      <c r="O908" s="24">
        <v>38.434999140910797</v>
      </c>
      <c r="P908" s="24"/>
      <c r="Q908" s="24">
        <v>79.789998216554494</v>
      </c>
      <c r="R908" s="24"/>
      <c r="S908" s="24"/>
      <c r="T908" s="24"/>
      <c r="U908" s="24"/>
      <c r="V908" s="24"/>
      <c r="W908" s="24"/>
      <c r="X908" s="24"/>
      <c r="Y908" s="24"/>
      <c r="Z908" s="24"/>
      <c r="AA908" s="24"/>
      <c r="AB908" s="24"/>
      <c r="AC908" s="24">
        <v>535</v>
      </c>
      <c r="AD908" s="24">
        <v>537</v>
      </c>
      <c r="AE908" s="24"/>
      <c r="AF908" s="30">
        <f t="array" ref="AF908">Tableau1[[#This Row],[EC Sortie PAC]]-Tableau1[[#This Row],[EC entrée PAC]]</f>
        <v>2</v>
      </c>
      <c r="AG908" s="30">
        <f t="array" ref="AG908">Tableau1[[#This Row],[Différenctiel PAC]]</f>
        <v>2</v>
      </c>
      <c r="AH908" s="4">
        <f t="array" ref="AH908">Tableau1[[#This Row],[Echaudoirs]]+Tableau1[[#This Row],[Plumeuses]]</f>
        <v>0</v>
      </c>
      <c r="AI908" s="4">
        <f t="array" ref="AI908">Tableau1[[#This Row],[EF Surpréssée Eviscération]]+Tableau1[[#This Row],[EF Eviscération]]</f>
        <v>136.514996948652</v>
      </c>
      <c r="AJ908" s="4">
        <f t="array" ref="AJ908">Tableau1[[#This Row],[Conso EF dégrilleur]]+Tableau1[[#This Row],[Conso EF prélaveuse]]+Tableau1[[#This Row],[Conso EF adiabatique]]</f>
        <v>0</v>
      </c>
      <c r="AK908" s="4">
        <f>Tableau1[[#This Row],[Conso EC Filtre]]+Tableau1[[#This Row],[Conso EC Laveuse ]]</f>
        <v>0</v>
      </c>
      <c r="AL908" s="30">
        <f t="array" ref="AL908">Tableau1[[#This Row],[Conso EF Quai Atlas (calculée)]]+Tableau1[[#This Row],[Conso EC Quai Atlas (calculée)]]</f>
        <v>0</v>
      </c>
      <c r="AM908" s="30">
        <f t="array" ref="AM908">Tableau1[[#This Row],[Lavage cagettes]]+Tableau1[[#This Row],[Lavage pal box]]</f>
        <v>0</v>
      </c>
      <c r="AN908" s="30">
        <f t="array" ref="AN908">Tableau1[[#This Row],[40 bar]]+Tableau1[[#This Row],[24 bar]]</f>
        <v>0</v>
      </c>
      <c r="AO908" s="31"/>
      <c r="AP908" s="31">
        <f>Tableau1[[#This Row],[EC Vestiaires m³]]+Tableau1[[#This Row],[Vestiaires EF]]+Tableau1[[#This Row],[Zone B]]</f>
        <v>0</v>
      </c>
      <c r="AQ90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674.08500483479349</v>
      </c>
      <c r="AR908" s="6">
        <f>Tableau1[[#This Row],[prestation lavage 40B]]+Tableau1[[#This Row],[Prestation lavage 24B]]</f>
        <v>0</v>
      </c>
      <c r="AS908" s="6">
        <f>IFERROR(Tableau1[[#This Row],[40 bar (19h-23h59)]]+Y909,0)</f>
        <v>0</v>
      </c>
      <c r="AT908" s="6">
        <f>IFERROR(Tableau1[[#This Row],[24 bar (19H-23H59)]]+AB909,0)</f>
        <v>0</v>
      </c>
      <c r="AU908" s="33">
        <f t="array" ref="AU908">(Tableau1[[#This Row],[Conso eau]]-Tableau1[Rejet convention])/Tableau1[[#This Row],[Rejet convention]]</f>
        <v>0.12993654822335024</v>
      </c>
      <c r="AV908" s="34">
        <f t="array" ref="AV908">IF(Tableau1[[#This Row],[Nbr de poulets (entrée découpe)]]&gt;0,(Tableau1[[#This Row],[Conso eau]]/Tableau1[[#This Row],[Nbr de poulets (entrée découpe)]])*1000,"erreur")</f>
        <v>11.510141292966377</v>
      </c>
      <c r="AW908" s="35">
        <f t="array" ref="AW908">IF(Tableau1[[#This Row],[Tonnage sortie ressuage]]&gt;0,(Tableau1[[#This Row],[Conso eau]]/Tableau1[[#This Row],[Tonnage sortie ressuage]])*1000,"erreur")</f>
        <v>5.0567930121877804</v>
      </c>
      <c r="AX908" s="34">
        <f t="array" ref="AX90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08" s="21">
        <f>10</f>
        <v>10</v>
      </c>
      <c r="AZ908" s="21">
        <f>6</f>
        <v>6</v>
      </c>
      <c r="BA908" s="21" t="str">
        <f>TEXT(Tableau1[[#This Row],[Date]],"aaaa")</f>
        <v>2021</v>
      </c>
      <c r="BB908" s="21" t="str">
        <f>TEXT(Tableau1[[#This Row],[Date]],"mmmm")</f>
        <v>juin</v>
      </c>
      <c r="BC908" s="21">
        <f>_xlfn.ISOWEEKNUM(Tableau1[[#This Row],[Date]])</f>
        <v>25</v>
      </c>
      <c r="BD908" s="21" t="str">
        <f>TEXT(Tableau1[[#This Row],[Date]],"jjjj")</f>
        <v>vendredi</v>
      </c>
      <c r="BE908" s="21">
        <f>VLOOKUP(ROUND(Tableau1[[#This Row],[Année]],4),Tableau2[#Data],2)</f>
        <v>788</v>
      </c>
      <c r="BF908" s="21" t="str">
        <f>VLOOKUP(Tableau1[[#This Row],[Date]],Tableau3[],2)</f>
        <v>2021-2022</v>
      </c>
    </row>
    <row r="909" spans="1:58" hidden="1" x14ac:dyDescent="0.3">
      <c r="A909" s="22">
        <v>44373</v>
      </c>
      <c r="B909" s="20"/>
      <c r="C909" s="20">
        <v>0</v>
      </c>
      <c r="D909" s="24">
        <v>108.32</v>
      </c>
      <c r="E909" s="24"/>
      <c r="F909" s="24"/>
      <c r="G909" s="24"/>
      <c r="H909" s="24"/>
      <c r="I909" s="24"/>
      <c r="J909" s="24"/>
      <c r="K909" s="24"/>
      <c r="L909" s="24"/>
      <c r="M909" s="24">
        <v>0</v>
      </c>
      <c r="N909" s="24">
        <v>9.9999997764825804E-3</v>
      </c>
      <c r="O909" s="24">
        <v>4.9999998882412902E-3</v>
      </c>
      <c r="P909" s="24"/>
      <c r="Q909" s="24">
        <v>74.139998342841906</v>
      </c>
      <c r="R909" s="24"/>
      <c r="S909" s="24"/>
      <c r="T909" s="24"/>
      <c r="U909" s="24"/>
      <c r="V909" s="24"/>
      <c r="W909" s="24"/>
      <c r="X909" s="24"/>
      <c r="Y909" s="24"/>
      <c r="Z909" s="24"/>
      <c r="AA909" s="24"/>
      <c r="AB909" s="24"/>
      <c r="AC909" s="24">
        <v>533</v>
      </c>
      <c r="AD909" s="24">
        <v>535</v>
      </c>
      <c r="AE909" s="24"/>
      <c r="AF909" s="30">
        <f t="array" ref="AF909">Tableau1[[#This Row],[EC Sortie PAC]]-Tableau1[[#This Row],[EC entrée PAC]]</f>
        <v>2</v>
      </c>
      <c r="AG909" s="30">
        <f t="array" ref="AG909">Tableau1[[#This Row],[Différenctiel PAC]]</f>
        <v>2</v>
      </c>
      <c r="AH909" s="4">
        <f t="array" ref="AH909">Tableau1[[#This Row],[Echaudoirs]]+Tableau1[[#This Row],[Plumeuses]]</f>
        <v>0</v>
      </c>
      <c r="AI909" s="4">
        <f t="array" ref="AI909">Tableau1[[#This Row],[EF Surpréssée Eviscération]]+Tableau1[[#This Row],[EF Eviscération]]</f>
        <v>1.499999966472387E-2</v>
      </c>
      <c r="AJ909" s="4">
        <f t="array" ref="AJ909">Tableau1[[#This Row],[Conso EF dégrilleur]]+Tableau1[[#This Row],[Conso EF prélaveuse]]+Tableau1[[#This Row],[Conso EF adiabatique]]</f>
        <v>0</v>
      </c>
      <c r="AK909" s="4">
        <f>Tableau1[[#This Row],[Conso EC Filtre]]+Tableau1[[#This Row],[Conso EC Laveuse ]]</f>
        <v>0</v>
      </c>
      <c r="AL909" s="30">
        <f t="array" ref="AL909">Tableau1[[#This Row],[Conso EF Quai Atlas (calculée)]]+Tableau1[[#This Row],[Conso EC Quai Atlas (calculée)]]</f>
        <v>0</v>
      </c>
      <c r="AM909" s="30">
        <f t="array" ref="AM909">Tableau1[[#This Row],[Lavage cagettes]]+Tableau1[[#This Row],[Lavage pal box]]</f>
        <v>0</v>
      </c>
      <c r="AN909" s="30">
        <f t="array" ref="AN909">Tableau1[[#This Row],[40 bar]]+Tableau1[[#This Row],[24 bar]]</f>
        <v>0</v>
      </c>
      <c r="AO909" s="31"/>
      <c r="AP909" s="31">
        <f>Tableau1[[#This Row],[EC Vestiaires m³]]+Tableau1[[#This Row],[Vestiaires EF]]+Tableau1[[#This Row],[Zone B]]</f>
        <v>0</v>
      </c>
      <c r="AQ90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34.165001657493363</v>
      </c>
      <c r="AR909" s="6">
        <f>Tableau1[[#This Row],[prestation lavage 40B]]+Tableau1[[#This Row],[Prestation lavage 24B]]</f>
        <v>0</v>
      </c>
      <c r="AS909" s="6">
        <f>IFERROR(Tableau1[[#This Row],[40 bar (19h-23h59)]]+Y910,0)</f>
        <v>0</v>
      </c>
      <c r="AT909" s="6">
        <f>IFERROR(Tableau1[[#This Row],[24 bar (19H-23H59)]]+AB910,0)</f>
        <v>0</v>
      </c>
      <c r="AU909" s="33">
        <f t="array" ref="AU909">(Tableau1[[#This Row],[Conso eau]]-Tableau1[Rejet convention])/Tableau1[[#This Row],[Rejet convention]]</f>
        <v>-0.8625380710659899</v>
      </c>
      <c r="AV909" s="34" t="str">
        <f t="array" ref="AV909">IF(Tableau1[[#This Row],[Nbr de poulets (entrée découpe)]]&gt;0,(Tableau1[[#This Row],[Conso eau]]/Tableau1[[#This Row],[Nbr de poulets (entrée découpe)]])*1000,"erreur")</f>
        <v>erreur</v>
      </c>
      <c r="AW909" s="35" t="str">
        <f t="array" ref="AW909">IF(Tableau1[[#This Row],[Tonnage sortie ressuage]]&gt;0,(Tableau1[[#This Row],[Conso eau]]/Tableau1[[#This Row],[Tonnage sortie ressuage]])*1000,"erreur")</f>
        <v>erreur</v>
      </c>
      <c r="AX909" s="34" t="str">
        <f t="array" ref="AX90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09" s="21">
        <f>10</f>
        <v>10</v>
      </c>
      <c r="AZ909" s="21">
        <f>6</f>
        <v>6</v>
      </c>
      <c r="BA909" s="21" t="str">
        <f>TEXT(Tableau1[[#This Row],[Date]],"aaaa")</f>
        <v>2021</v>
      </c>
      <c r="BB909" s="21" t="str">
        <f>TEXT(Tableau1[[#This Row],[Date]],"mmmm")</f>
        <v>juin</v>
      </c>
      <c r="BC909" s="21">
        <f>_xlfn.ISOWEEKNUM(Tableau1[[#This Row],[Date]])</f>
        <v>25</v>
      </c>
      <c r="BD909" s="21" t="str">
        <f>TEXT(Tableau1[[#This Row],[Date]],"jjjj")</f>
        <v>samedi</v>
      </c>
      <c r="BE909" s="21">
        <f>VLOOKUP(ROUND(Tableau1[[#This Row],[Année]],4),Tableau2[#Data],2)</f>
        <v>788</v>
      </c>
      <c r="BF909" s="21" t="str">
        <f>VLOOKUP(Tableau1[[#This Row],[Date]],Tableau3[],2)</f>
        <v>2021-2022</v>
      </c>
    </row>
    <row r="910" spans="1:58" hidden="1" x14ac:dyDescent="0.3">
      <c r="A910" s="22">
        <v>44374</v>
      </c>
      <c r="B910" s="20"/>
      <c r="C910" s="20">
        <v>0</v>
      </c>
      <c r="D910" s="24">
        <v>28.9</v>
      </c>
      <c r="E910" s="24"/>
      <c r="F910" s="24"/>
      <c r="G910" s="24"/>
      <c r="H910" s="24"/>
      <c r="I910" s="24"/>
      <c r="J910" s="24"/>
      <c r="K910" s="24"/>
      <c r="L910" s="24"/>
      <c r="M910" s="24">
        <v>0</v>
      </c>
      <c r="N910" s="24">
        <v>0</v>
      </c>
      <c r="O910" s="24">
        <v>0</v>
      </c>
      <c r="P910" s="24"/>
      <c r="Q910" s="24">
        <v>0</v>
      </c>
      <c r="R910" s="24"/>
      <c r="S910" s="24"/>
      <c r="T910" s="24"/>
      <c r="U910" s="24"/>
      <c r="V910" s="24"/>
      <c r="W910" s="24"/>
      <c r="X910" s="24"/>
      <c r="Y910" s="24"/>
      <c r="Z910" s="24"/>
      <c r="AA910" s="24"/>
      <c r="AB910" s="24"/>
      <c r="AC910" s="24">
        <v>146</v>
      </c>
      <c r="AD910" s="24">
        <v>146</v>
      </c>
      <c r="AE910" s="24"/>
      <c r="AF910" s="30">
        <f t="array" ref="AF910">Tableau1[[#This Row],[EC Sortie PAC]]-Tableau1[[#This Row],[EC entrée PAC]]</f>
        <v>0</v>
      </c>
      <c r="AG910" s="30">
        <f t="array" ref="AG910">Tableau1[[#This Row],[Différenctiel PAC]]</f>
        <v>0</v>
      </c>
      <c r="AH910" s="4">
        <f t="array" ref="AH910">Tableau1[[#This Row],[Echaudoirs]]+Tableau1[[#This Row],[Plumeuses]]</f>
        <v>0</v>
      </c>
      <c r="AI910" s="4">
        <f t="array" ref="AI910">Tableau1[[#This Row],[EF Surpréssée Eviscération]]+Tableau1[[#This Row],[EF Eviscération]]</f>
        <v>0</v>
      </c>
      <c r="AJ910" s="4">
        <f t="array" ref="AJ910">Tableau1[[#This Row],[Conso EF dégrilleur]]+Tableau1[[#This Row],[Conso EF prélaveuse]]+Tableau1[[#This Row],[Conso EF adiabatique]]</f>
        <v>0</v>
      </c>
      <c r="AK910" s="4">
        <f>Tableau1[[#This Row],[Conso EC Filtre]]+Tableau1[[#This Row],[Conso EC Laveuse ]]</f>
        <v>0</v>
      </c>
      <c r="AL910" s="30">
        <f t="array" ref="AL910">Tableau1[[#This Row],[Conso EF Quai Atlas (calculée)]]+Tableau1[[#This Row],[Conso EC Quai Atlas (calculée)]]</f>
        <v>0</v>
      </c>
      <c r="AM910" s="30">
        <f t="array" ref="AM910">Tableau1[[#This Row],[Lavage cagettes]]+Tableau1[[#This Row],[Lavage pal box]]</f>
        <v>0</v>
      </c>
      <c r="AN910" s="30">
        <f t="array" ref="AN910">Tableau1[[#This Row],[40 bar]]+Tableau1[[#This Row],[24 bar]]</f>
        <v>0</v>
      </c>
      <c r="AO910" s="31"/>
      <c r="AP910" s="31">
        <f>Tableau1[[#This Row],[EC Vestiaires m³]]+Tableau1[[#This Row],[Vestiaires EF]]+Tableau1[[#This Row],[Zone B]]</f>
        <v>0</v>
      </c>
      <c r="AQ91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28.9</v>
      </c>
      <c r="AR910" s="6">
        <f>Tableau1[[#This Row],[prestation lavage 40B]]+Tableau1[[#This Row],[Prestation lavage 24B]]</f>
        <v>0</v>
      </c>
      <c r="AS910" s="6">
        <f>IFERROR(Tableau1[[#This Row],[40 bar (19h-23h59)]]+Y911,0)</f>
        <v>0</v>
      </c>
      <c r="AT910" s="6">
        <f>IFERROR(Tableau1[[#This Row],[24 bar (19H-23H59)]]+AB911,0)</f>
        <v>0</v>
      </c>
      <c r="AU910" s="33">
        <f t="array" ref="AU910">(Tableau1[[#This Row],[Conso eau]]-Tableau1[Rejet convention])/Tableau1[[#This Row],[Rejet convention]]</f>
        <v>-0.96332487309644677</v>
      </c>
      <c r="AV910" s="34" t="str">
        <f t="array" ref="AV910">IF(Tableau1[[#This Row],[Nbr de poulets (entrée découpe)]]&gt;0,(Tableau1[[#This Row],[Conso eau]]/Tableau1[[#This Row],[Nbr de poulets (entrée découpe)]])*1000,"erreur")</f>
        <v>erreur</v>
      </c>
      <c r="AW910" s="35" t="str">
        <f t="array" ref="AW910">IF(Tableau1[[#This Row],[Tonnage sortie ressuage]]&gt;0,(Tableau1[[#This Row],[Conso eau]]/Tableau1[[#This Row],[Tonnage sortie ressuage]])*1000,"erreur")</f>
        <v>erreur</v>
      </c>
      <c r="AX910" s="34" t="str">
        <f t="array" ref="AX91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10" s="21">
        <f>10</f>
        <v>10</v>
      </c>
      <c r="AZ910" s="21">
        <f>6</f>
        <v>6</v>
      </c>
      <c r="BA910" s="21" t="str">
        <f>TEXT(Tableau1[[#This Row],[Date]],"aaaa")</f>
        <v>2021</v>
      </c>
      <c r="BB910" s="21" t="str">
        <f>TEXT(Tableau1[[#This Row],[Date]],"mmmm")</f>
        <v>juin</v>
      </c>
      <c r="BC910" s="21">
        <f>_xlfn.ISOWEEKNUM(Tableau1[[#This Row],[Date]])</f>
        <v>25</v>
      </c>
      <c r="BD910" s="21" t="str">
        <f>TEXT(Tableau1[[#This Row],[Date]],"jjjj")</f>
        <v>dimanche</v>
      </c>
      <c r="BE910" s="21">
        <f>VLOOKUP(ROUND(Tableau1[[#This Row],[Année]],4),Tableau2[#Data],2)</f>
        <v>788</v>
      </c>
      <c r="BF910" s="21" t="str">
        <f>VLOOKUP(Tableau1[[#This Row],[Date]],Tableau3[],2)</f>
        <v>2021-2022</v>
      </c>
    </row>
    <row r="911" spans="1:58" hidden="1" x14ac:dyDescent="0.3">
      <c r="A911" s="22">
        <v>44375</v>
      </c>
      <c r="B911" s="20">
        <v>77371</v>
      </c>
      <c r="C911" s="20">
        <v>199043</v>
      </c>
      <c r="D911" s="24">
        <v>954.52</v>
      </c>
      <c r="E911" s="24"/>
      <c r="F911" s="24"/>
      <c r="G911" s="24"/>
      <c r="H911" s="24"/>
      <c r="I911" s="24"/>
      <c r="J911" s="24"/>
      <c r="K911" s="24"/>
      <c r="L911" s="24"/>
      <c r="M911" s="24">
        <v>0</v>
      </c>
      <c r="N911" s="24">
        <v>90.619997974485202</v>
      </c>
      <c r="O911" s="24">
        <v>50.334998874925098</v>
      </c>
      <c r="P911" s="24"/>
      <c r="Q911" s="24">
        <v>0</v>
      </c>
      <c r="R911" s="24"/>
      <c r="S911" s="24"/>
      <c r="T911" s="24"/>
      <c r="U911" s="24"/>
      <c r="V911" s="24"/>
      <c r="W911" s="24"/>
      <c r="X911" s="24"/>
      <c r="Y911" s="24"/>
      <c r="Z911" s="24"/>
      <c r="AA911" s="24"/>
      <c r="AB911" s="24"/>
      <c r="AC911" s="24">
        <v>66</v>
      </c>
      <c r="AD911" s="24">
        <v>66</v>
      </c>
      <c r="AE911" s="24"/>
      <c r="AF911" s="30">
        <f t="array" ref="AF911">Tableau1[[#This Row],[EC Sortie PAC]]-Tableau1[[#This Row],[EC entrée PAC]]</f>
        <v>0</v>
      </c>
      <c r="AG911" s="30">
        <f t="array" ref="AG911">Tableau1[[#This Row],[Différenctiel PAC]]</f>
        <v>0</v>
      </c>
      <c r="AH911" s="4">
        <f t="array" ref="AH911">Tableau1[[#This Row],[Echaudoirs]]+Tableau1[[#This Row],[Plumeuses]]</f>
        <v>0</v>
      </c>
      <c r="AI911" s="4">
        <f t="array" ref="AI911">Tableau1[[#This Row],[EF Surpréssée Eviscération]]+Tableau1[[#This Row],[EF Eviscération]]</f>
        <v>140.95499684941029</v>
      </c>
      <c r="AJ911" s="4">
        <f t="array" ref="AJ911">Tableau1[[#This Row],[Conso EF dégrilleur]]+Tableau1[[#This Row],[Conso EF prélaveuse]]+Tableau1[[#This Row],[Conso EF adiabatique]]</f>
        <v>0</v>
      </c>
      <c r="AK911" s="4">
        <f>Tableau1[[#This Row],[Conso EC Filtre]]+Tableau1[[#This Row],[Conso EC Laveuse ]]</f>
        <v>0</v>
      </c>
      <c r="AL911" s="30">
        <f t="array" ref="AL911">Tableau1[[#This Row],[Conso EF Quai Atlas (calculée)]]+Tableau1[[#This Row],[Conso EC Quai Atlas (calculée)]]</f>
        <v>0</v>
      </c>
      <c r="AM911" s="30">
        <f t="array" ref="AM911">Tableau1[[#This Row],[Lavage cagettes]]+Tableau1[[#This Row],[Lavage pal box]]</f>
        <v>0</v>
      </c>
      <c r="AN911" s="30">
        <f t="array" ref="AN911">Tableau1[[#This Row],[40 bar]]+Tableau1[[#This Row],[24 bar]]</f>
        <v>0</v>
      </c>
      <c r="AO911" s="31"/>
      <c r="AP911" s="31">
        <f>Tableau1[[#This Row],[EC Vestiaires m³]]+Tableau1[[#This Row],[Vestiaires EF]]+Tableau1[[#This Row],[Zone B]]</f>
        <v>0</v>
      </c>
      <c r="AQ91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813.56500315058975</v>
      </c>
      <c r="AR911" s="6">
        <f>Tableau1[[#This Row],[prestation lavage 40B]]+Tableau1[[#This Row],[Prestation lavage 24B]]</f>
        <v>0</v>
      </c>
      <c r="AS911" s="6">
        <f>IFERROR(Tableau1[[#This Row],[40 bar (19h-23h59)]]+Y912,0)</f>
        <v>0</v>
      </c>
      <c r="AT911" s="6">
        <f>IFERROR(Tableau1[[#This Row],[24 bar (19H-23H59)]]+AB912,0)</f>
        <v>0</v>
      </c>
      <c r="AU911" s="33">
        <f t="array" ref="AU911">(Tableau1[[#This Row],[Conso eau]]-Tableau1[Rejet convention])/Tableau1[[#This Row],[Rejet convention]]</f>
        <v>0.21131979695431469</v>
      </c>
      <c r="AV911" s="34">
        <f t="array" ref="AV911">IF(Tableau1[[#This Row],[Nbr de poulets (entrée découpe)]]&gt;0,(Tableau1[[#This Row],[Conso eau]]/Tableau1[[#This Row],[Nbr de poulets (entrée découpe)]])*1000,"erreur")</f>
        <v>12.336922102596581</v>
      </c>
      <c r="AW911" s="35">
        <f t="array" ref="AW911">IF(Tableau1[[#This Row],[Tonnage sortie ressuage]]&gt;0,(Tableau1[[#This Row],[Conso eau]]/Tableau1[[#This Row],[Tonnage sortie ressuage]])*1000,"erreur")</f>
        <v>4.7955466909160327</v>
      </c>
      <c r="AX911" s="34">
        <f t="array" ref="AX91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11" s="21">
        <f>10</f>
        <v>10</v>
      </c>
      <c r="AZ911" s="21">
        <f>6</f>
        <v>6</v>
      </c>
      <c r="BA911" s="21" t="str">
        <f>TEXT(Tableau1[[#This Row],[Date]],"aaaa")</f>
        <v>2021</v>
      </c>
      <c r="BB911" s="21" t="str">
        <f>TEXT(Tableau1[[#This Row],[Date]],"mmmm")</f>
        <v>juin</v>
      </c>
      <c r="BC911" s="21">
        <f>_xlfn.ISOWEEKNUM(Tableau1[[#This Row],[Date]])</f>
        <v>26</v>
      </c>
      <c r="BD911" s="21" t="str">
        <f>TEXT(Tableau1[[#This Row],[Date]],"jjjj")</f>
        <v>lundi</v>
      </c>
      <c r="BE911" s="21">
        <f>VLOOKUP(ROUND(Tableau1[[#This Row],[Année]],4),Tableau2[#Data],2)</f>
        <v>788</v>
      </c>
      <c r="BF911" s="21" t="str">
        <f>VLOOKUP(Tableau1[[#This Row],[Date]],Tableau3[],2)</f>
        <v>2021-2022</v>
      </c>
    </row>
    <row r="912" spans="1:58" hidden="1" x14ac:dyDescent="0.3">
      <c r="A912" s="22">
        <v>44376</v>
      </c>
      <c r="B912" s="20">
        <v>53111</v>
      </c>
      <c r="C912" s="20">
        <v>120682</v>
      </c>
      <c r="D912" s="24">
        <v>906.48</v>
      </c>
      <c r="E912" s="24"/>
      <c r="F912" s="24"/>
      <c r="G912" s="24"/>
      <c r="H912" s="24"/>
      <c r="I912" s="24"/>
      <c r="J912" s="24"/>
      <c r="K912" s="24"/>
      <c r="L912" s="24"/>
      <c r="M912" s="24">
        <v>0</v>
      </c>
      <c r="N912" s="24">
        <v>85.649998085573301</v>
      </c>
      <c r="O912" s="24">
        <v>42.794999043457203</v>
      </c>
      <c r="P912" s="24"/>
      <c r="Q912" s="24">
        <v>77.549998266622396</v>
      </c>
      <c r="R912" s="24"/>
      <c r="S912" s="24"/>
      <c r="T912" s="24"/>
      <c r="U912" s="24"/>
      <c r="V912" s="24"/>
      <c r="W912" s="24"/>
      <c r="X912" s="24"/>
      <c r="Y912" s="24"/>
      <c r="Z912" s="24"/>
      <c r="AA912" s="24"/>
      <c r="AB912" s="24"/>
      <c r="AC912" s="24">
        <v>533</v>
      </c>
      <c r="AD912" s="24">
        <v>545</v>
      </c>
      <c r="AE912" s="24"/>
      <c r="AF912" s="30">
        <f t="array" ref="AF912">Tableau1[[#This Row],[EC Sortie PAC]]-Tableau1[[#This Row],[EC entrée PAC]]</f>
        <v>12</v>
      </c>
      <c r="AG912" s="30">
        <f t="array" ref="AG912">Tableau1[[#This Row],[Différenctiel PAC]]</f>
        <v>12</v>
      </c>
      <c r="AH912" s="4">
        <f t="array" ref="AH912">Tableau1[[#This Row],[Echaudoirs]]+Tableau1[[#This Row],[Plumeuses]]</f>
        <v>0</v>
      </c>
      <c r="AI912" s="4">
        <f t="array" ref="AI912">Tableau1[[#This Row],[EF Surpréssée Eviscération]]+Tableau1[[#This Row],[EF Eviscération]]</f>
        <v>128.4449971290305</v>
      </c>
      <c r="AJ912" s="4">
        <f t="array" ref="AJ912">Tableau1[[#This Row],[Conso EF dégrilleur]]+Tableau1[[#This Row],[Conso EF prélaveuse]]+Tableau1[[#This Row],[Conso EF adiabatique]]</f>
        <v>0</v>
      </c>
      <c r="AK912" s="4">
        <f>Tableau1[[#This Row],[Conso EC Filtre]]+Tableau1[[#This Row],[Conso EC Laveuse ]]</f>
        <v>0</v>
      </c>
      <c r="AL912" s="30">
        <f t="array" ref="AL912">Tableau1[[#This Row],[Conso EF Quai Atlas (calculée)]]+Tableau1[[#This Row],[Conso EC Quai Atlas (calculée)]]</f>
        <v>0</v>
      </c>
      <c r="AM912" s="30">
        <f t="array" ref="AM912">Tableau1[[#This Row],[Lavage cagettes]]+Tableau1[[#This Row],[Lavage pal box]]</f>
        <v>0</v>
      </c>
      <c r="AN912" s="30">
        <f t="array" ref="AN912">Tableau1[[#This Row],[40 bar]]+Tableau1[[#This Row],[24 bar]]</f>
        <v>0</v>
      </c>
      <c r="AO912" s="31"/>
      <c r="AP912" s="31">
        <f>Tableau1[[#This Row],[EC Vestiaires m³]]+Tableau1[[#This Row],[Vestiaires EF]]+Tableau1[[#This Row],[Zone B]]</f>
        <v>0</v>
      </c>
      <c r="AQ91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700.48500460434707</v>
      </c>
      <c r="AR912" s="6">
        <f>Tableau1[[#This Row],[prestation lavage 40B]]+Tableau1[[#This Row],[Prestation lavage 24B]]</f>
        <v>0</v>
      </c>
      <c r="AS912" s="6">
        <f>IFERROR(Tableau1[[#This Row],[40 bar (19h-23h59)]]+Y913,0)</f>
        <v>0</v>
      </c>
      <c r="AT912" s="6">
        <f>IFERROR(Tableau1[[#This Row],[24 bar (19H-23H59)]]+AB913,0)</f>
        <v>0</v>
      </c>
      <c r="AU912" s="33">
        <f t="array" ref="AU912">(Tableau1[[#This Row],[Conso eau]]-Tableau1[Rejet convention])/Tableau1[[#This Row],[Rejet convention]]</f>
        <v>0.15035532994923861</v>
      </c>
      <c r="AV912" s="34">
        <f t="array" ref="AV912">IF(Tableau1[[#This Row],[Nbr de poulets (entrée découpe)]]&gt;0,(Tableau1[[#This Row],[Conso eau]]/Tableau1[[#This Row],[Nbr de poulets (entrée découpe)]])*1000,"erreur")</f>
        <v>17.067650769143871</v>
      </c>
      <c r="AW912" s="35">
        <f t="array" ref="AW912">IF(Tableau1[[#This Row],[Tonnage sortie ressuage]]&gt;0,(Tableau1[[#This Row],[Conso eau]]/Tableau1[[#This Row],[Tonnage sortie ressuage]])*1000,"erreur")</f>
        <v>7.5113107174226483</v>
      </c>
      <c r="AX912" s="34">
        <f t="array" ref="AX91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12" s="21">
        <f>10</f>
        <v>10</v>
      </c>
      <c r="AZ912" s="21">
        <f>6</f>
        <v>6</v>
      </c>
      <c r="BA912" s="21" t="str">
        <f>TEXT(Tableau1[[#This Row],[Date]],"aaaa")</f>
        <v>2021</v>
      </c>
      <c r="BB912" s="21" t="str">
        <f>TEXT(Tableau1[[#This Row],[Date]],"mmmm")</f>
        <v>juin</v>
      </c>
      <c r="BC912" s="21">
        <f>_xlfn.ISOWEEKNUM(Tableau1[[#This Row],[Date]])</f>
        <v>26</v>
      </c>
      <c r="BD912" s="21" t="str">
        <f>TEXT(Tableau1[[#This Row],[Date]],"jjjj")</f>
        <v>mardi</v>
      </c>
      <c r="BE912" s="21">
        <f>VLOOKUP(ROUND(Tableau1[[#This Row],[Année]],4),Tableau2[#Data],2)</f>
        <v>788</v>
      </c>
      <c r="BF912" s="21" t="str">
        <f>VLOOKUP(Tableau1[[#This Row],[Date]],Tableau3[],2)</f>
        <v>2021-2022</v>
      </c>
    </row>
    <row r="913" spans="1:58" hidden="1" x14ac:dyDescent="0.3">
      <c r="A913" s="22">
        <v>44377</v>
      </c>
      <c r="B913" s="20">
        <v>76521</v>
      </c>
      <c r="C913" s="20">
        <v>201091</v>
      </c>
      <c r="D913" s="24">
        <v>924.51</v>
      </c>
      <c r="E913" s="24"/>
      <c r="F913" s="24"/>
      <c r="G913" s="24"/>
      <c r="H913" s="24"/>
      <c r="I913" s="24"/>
      <c r="J913" s="24"/>
      <c r="K913" s="24"/>
      <c r="L913" s="24"/>
      <c r="M913" s="24">
        <v>0</v>
      </c>
      <c r="N913" s="24">
        <v>110.44999753125001</v>
      </c>
      <c r="O913" s="24">
        <v>51.079998858273001</v>
      </c>
      <c r="P913" s="24"/>
      <c r="Q913" s="24">
        <v>83.259998138994007</v>
      </c>
      <c r="R913" s="24"/>
      <c r="S913" s="24"/>
      <c r="T913" s="24"/>
      <c r="U913" s="24"/>
      <c r="V913" s="24"/>
      <c r="W913" s="24"/>
      <c r="X913" s="24"/>
      <c r="Y913" s="24"/>
      <c r="Z913" s="24"/>
      <c r="AA913" s="24"/>
      <c r="AB913" s="24"/>
      <c r="AC913" s="24">
        <v>546</v>
      </c>
      <c r="AD913" s="24">
        <v>537</v>
      </c>
      <c r="AE913" s="24"/>
      <c r="AF913" s="30">
        <f t="array" ref="AF913">Tableau1[[#This Row],[EC Sortie PAC]]-Tableau1[[#This Row],[EC entrée PAC]]</f>
        <v>-9</v>
      </c>
      <c r="AG913" s="30">
        <f t="array" ref="AG913">Tableau1[[#This Row],[Différenctiel PAC]]</f>
        <v>-9</v>
      </c>
      <c r="AH913" s="4">
        <f t="array" ref="AH913">Tableau1[[#This Row],[Echaudoirs]]+Tableau1[[#This Row],[Plumeuses]]</f>
        <v>0</v>
      </c>
      <c r="AI913" s="4">
        <f t="array" ref="AI913">Tableau1[[#This Row],[EF Surpréssée Eviscération]]+Tableau1[[#This Row],[EF Eviscération]]</f>
        <v>161.52999638952301</v>
      </c>
      <c r="AJ913" s="4">
        <f t="array" ref="AJ913">Tableau1[[#This Row],[Conso EF dégrilleur]]+Tableau1[[#This Row],[Conso EF prélaveuse]]+Tableau1[[#This Row],[Conso EF adiabatique]]</f>
        <v>0</v>
      </c>
      <c r="AK913" s="4">
        <f>Tableau1[[#This Row],[Conso EC Filtre]]+Tableau1[[#This Row],[Conso EC Laveuse ]]</f>
        <v>0</v>
      </c>
      <c r="AL913" s="30">
        <f t="array" ref="AL913">Tableau1[[#This Row],[Conso EF Quai Atlas (calculée)]]+Tableau1[[#This Row],[Conso EC Quai Atlas (calculée)]]</f>
        <v>0</v>
      </c>
      <c r="AM913" s="30">
        <f t="array" ref="AM913">Tableau1[[#This Row],[Lavage cagettes]]+Tableau1[[#This Row],[Lavage pal box]]</f>
        <v>0</v>
      </c>
      <c r="AN913" s="30">
        <f t="array" ref="AN913">Tableau1[[#This Row],[40 bar]]+Tableau1[[#This Row],[24 bar]]</f>
        <v>0</v>
      </c>
      <c r="AO913" s="31"/>
      <c r="AP913" s="31">
        <f>Tableau1[[#This Row],[EC Vestiaires m³]]+Tableau1[[#This Row],[Vestiaires EF]]+Tableau1[[#This Row],[Zone B]]</f>
        <v>0</v>
      </c>
      <c r="AQ91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679.72000547148298</v>
      </c>
      <c r="AR913" s="6">
        <f>Tableau1[[#This Row],[prestation lavage 40B]]+Tableau1[[#This Row],[Prestation lavage 24B]]</f>
        <v>0</v>
      </c>
      <c r="AS913" s="6">
        <f>IFERROR(Tableau1[[#This Row],[40 bar (19h-23h59)]]+Y914,0)</f>
        <v>0</v>
      </c>
      <c r="AT913" s="6">
        <f>IFERROR(Tableau1[[#This Row],[24 bar (19H-23H59)]]+AB914,0)</f>
        <v>0</v>
      </c>
      <c r="AU913" s="33">
        <f t="array" ref="AU913">(Tableau1[[#This Row],[Conso eau]]-Tableau1[Rejet convention])/Tableau1[[#This Row],[Rejet convention]]</f>
        <v>0.17323604060913705</v>
      </c>
      <c r="AV913" s="34">
        <f t="array" ref="AV913">IF(Tableau1[[#This Row],[Nbr de poulets (entrée découpe)]]&gt;0,(Tableau1[[#This Row],[Conso eau]]/Tableau1[[#This Row],[Nbr de poulets (entrée découpe)]])*1000,"erreur")</f>
        <v>12.081781471752851</v>
      </c>
      <c r="AW913" s="35">
        <f t="array" ref="AW913">IF(Tableau1[[#This Row],[Tonnage sortie ressuage]]&gt;0,(Tableau1[[#This Row],[Conso eau]]/Tableau1[[#This Row],[Tonnage sortie ressuage]])*1000,"erreur")</f>
        <v>4.597470796803437</v>
      </c>
      <c r="AX913" s="34">
        <f t="array" ref="AX91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13" s="21">
        <f>10</f>
        <v>10</v>
      </c>
      <c r="AZ913" s="21">
        <f>6</f>
        <v>6</v>
      </c>
      <c r="BA913" s="21" t="str">
        <f>TEXT(Tableau1[[#This Row],[Date]],"aaaa")</f>
        <v>2021</v>
      </c>
      <c r="BB913" s="21" t="str">
        <f>TEXT(Tableau1[[#This Row],[Date]],"mmmm")</f>
        <v>juin</v>
      </c>
      <c r="BC913" s="21">
        <f>_xlfn.ISOWEEKNUM(Tableau1[[#This Row],[Date]])</f>
        <v>26</v>
      </c>
      <c r="BD913" s="21" t="str">
        <f>TEXT(Tableau1[[#This Row],[Date]],"jjjj")</f>
        <v>mercredi</v>
      </c>
      <c r="BE913" s="21">
        <f>VLOOKUP(ROUND(Tableau1[[#This Row],[Année]],4),Tableau2[#Data],2)</f>
        <v>788</v>
      </c>
      <c r="BF913" s="21" t="str">
        <f>VLOOKUP(Tableau1[[#This Row],[Date]],Tableau3[],2)</f>
        <v>2021-2022</v>
      </c>
    </row>
    <row r="914" spans="1:58" hidden="1" x14ac:dyDescent="0.3">
      <c r="A914" s="22">
        <v>44378</v>
      </c>
      <c r="B914" s="20">
        <v>79884</v>
      </c>
      <c r="C914" s="20">
        <v>190577</v>
      </c>
      <c r="D914" s="24">
        <v>903.65</v>
      </c>
      <c r="E914" s="24"/>
      <c r="F914" s="24"/>
      <c r="G914" s="24"/>
      <c r="H914" s="24"/>
      <c r="I914" s="24"/>
      <c r="J914" s="24"/>
      <c r="K914" s="24"/>
      <c r="L914" s="24"/>
      <c r="M914" s="24">
        <v>0</v>
      </c>
      <c r="N914" s="24">
        <v>112.81999747827599</v>
      </c>
      <c r="O914" s="24">
        <v>44.049999015405803</v>
      </c>
      <c r="P914" s="24"/>
      <c r="Q914" s="24">
        <v>88.219998028129297</v>
      </c>
      <c r="R914" s="24"/>
      <c r="S914" s="24"/>
      <c r="T914" s="24"/>
      <c r="U914" s="24"/>
      <c r="V914" s="24"/>
      <c r="W914" s="24"/>
      <c r="X914" s="24"/>
      <c r="Y914" s="24"/>
      <c r="Z914" s="24"/>
      <c r="AA914" s="24"/>
      <c r="AB914" s="24"/>
      <c r="AC914" s="24">
        <v>548</v>
      </c>
      <c r="AD914" s="24">
        <v>550</v>
      </c>
      <c r="AE914" s="24"/>
      <c r="AF914" s="30">
        <f t="array" ref="AF914">Tableau1[[#This Row],[EC Sortie PAC]]-Tableau1[[#This Row],[EC entrée PAC]]</f>
        <v>2</v>
      </c>
      <c r="AG914" s="30">
        <f t="array" ref="AG914">Tableau1[[#This Row],[Différenctiel PAC]]</f>
        <v>2</v>
      </c>
      <c r="AH914" s="4">
        <f t="array" ref="AH914">Tableau1[[#This Row],[Echaudoirs]]+Tableau1[[#This Row],[Plumeuses]]</f>
        <v>0</v>
      </c>
      <c r="AI914" s="4">
        <f t="array" ref="AI914">Tableau1[[#This Row],[EF Surpréssée Eviscération]]+Tableau1[[#This Row],[EF Eviscération]]</f>
        <v>156.86999649368181</v>
      </c>
      <c r="AJ914" s="4">
        <f t="array" ref="AJ914">Tableau1[[#This Row],[Conso EF dégrilleur]]+Tableau1[[#This Row],[Conso EF prélaveuse]]+Tableau1[[#This Row],[Conso EF adiabatique]]</f>
        <v>0</v>
      </c>
      <c r="AK914" s="4">
        <f>Tableau1[[#This Row],[Conso EC Filtre]]+Tableau1[[#This Row],[Conso EC Laveuse ]]</f>
        <v>0</v>
      </c>
      <c r="AL914" s="30">
        <f t="array" ref="AL914">Tableau1[[#This Row],[Conso EF Quai Atlas (calculée)]]+Tableau1[[#This Row],[Conso EC Quai Atlas (calculée)]]</f>
        <v>0</v>
      </c>
      <c r="AM914" s="30">
        <f t="array" ref="AM914">Tableau1[[#This Row],[Lavage cagettes]]+Tableau1[[#This Row],[Lavage pal box]]</f>
        <v>0</v>
      </c>
      <c r="AN914" s="30">
        <f t="array" ref="AN914">Tableau1[[#This Row],[40 bar]]+Tableau1[[#This Row],[24 bar]]</f>
        <v>0</v>
      </c>
      <c r="AO914" s="31"/>
      <c r="AP914" s="31">
        <f>Tableau1[[#This Row],[EC Vestiaires m³]]+Tableau1[[#This Row],[Vestiaires EF]]+Tableau1[[#This Row],[Zone B]]</f>
        <v>0</v>
      </c>
      <c r="AQ91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658.56000547818894</v>
      </c>
      <c r="AR914" s="6">
        <f>Tableau1[[#This Row],[prestation lavage 40B]]+Tableau1[[#This Row],[Prestation lavage 24B]]</f>
        <v>0</v>
      </c>
      <c r="AS914" s="6">
        <f>IFERROR(Tableau1[[#This Row],[40 bar (19h-23h59)]]+Y915,0)</f>
        <v>0</v>
      </c>
      <c r="AT914" s="6">
        <f>IFERROR(Tableau1[[#This Row],[24 bar (19H-23H59)]]+AB915,0)</f>
        <v>0</v>
      </c>
      <c r="AU914" s="33">
        <f t="array" ref="AU914">(Tableau1[[#This Row],[Conso eau]]-Tableau1[Rejet convention])/Tableau1[[#This Row],[Rejet convention]]</f>
        <v>0.14676395939086292</v>
      </c>
      <c r="AV914" s="34">
        <f t="array" ref="AV914">IF(Tableau1[[#This Row],[Nbr de poulets (entrée découpe)]]&gt;0,(Tableau1[[#This Row],[Conso eau]]/Tableau1[[#This Row],[Nbr de poulets (entrée découpe)]])*1000,"erreur")</f>
        <v>11.312027439787691</v>
      </c>
      <c r="AW914" s="35">
        <f t="array" ref="AW914">IF(Tableau1[[#This Row],[Tonnage sortie ressuage]]&gt;0,(Tableau1[[#This Row],[Conso eau]]/Tableau1[[#This Row],[Tonnage sortie ressuage]])*1000,"erreur")</f>
        <v>4.7416529801602501</v>
      </c>
      <c r="AX914" s="34">
        <f t="array" ref="AX91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14" s="21">
        <f>10</f>
        <v>10</v>
      </c>
      <c r="AZ914" s="21">
        <f>6</f>
        <v>6</v>
      </c>
      <c r="BA914" s="21" t="str">
        <f>TEXT(Tableau1[[#This Row],[Date]],"aaaa")</f>
        <v>2021</v>
      </c>
      <c r="BB914" s="21" t="str">
        <f>TEXT(Tableau1[[#This Row],[Date]],"mmmm")</f>
        <v>juillet</v>
      </c>
      <c r="BC914" s="21">
        <f>_xlfn.ISOWEEKNUM(Tableau1[[#This Row],[Date]])</f>
        <v>26</v>
      </c>
      <c r="BD914" s="21" t="str">
        <f>TEXT(Tableau1[[#This Row],[Date]],"jjjj")</f>
        <v>jeudi</v>
      </c>
      <c r="BE914" s="21">
        <f>VLOOKUP(ROUND(Tableau1[[#This Row],[Année]],4),Tableau2[#Data],2)</f>
        <v>788</v>
      </c>
      <c r="BF914" s="21" t="str">
        <f>VLOOKUP(Tableau1[[#This Row],[Date]],Tableau3[],2)</f>
        <v>2021-2022</v>
      </c>
    </row>
    <row r="915" spans="1:58" hidden="1" x14ac:dyDescent="0.3">
      <c r="A915" s="22">
        <v>44379</v>
      </c>
      <c r="B915" s="20">
        <v>86115</v>
      </c>
      <c r="C915" s="20">
        <v>201812</v>
      </c>
      <c r="D915" s="24">
        <v>940.35</v>
      </c>
      <c r="E915" s="24"/>
      <c r="F915" s="24"/>
      <c r="G915" s="24"/>
      <c r="H915" s="24"/>
      <c r="I915" s="24"/>
      <c r="J915" s="24"/>
      <c r="K915" s="24"/>
      <c r="L915" s="24"/>
      <c r="M915" s="24">
        <v>0</v>
      </c>
      <c r="N915" s="24">
        <v>124.194997224025</v>
      </c>
      <c r="O915" s="24">
        <v>51.804998842068002</v>
      </c>
      <c r="P915" s="24"/>
      <c r="Q915" s="24">
        <v>90.609997974708705</v>
      </c>
      <c r="R915" s="24"/>
      <c r="S915" s="24"/>
      <c r="T915" s="24"/>
      <c r="U915" s="24"/>
      <c r="V915" s="24"/>
      <c r="W915" s="24"/>
      <c r="X915" s="24"/>
      <c r="Y915" s="24"/>
      <c r="Z915" s="24"/>
      <c r="AA915" s="24"/>
      <c r="AB915" s="24"/>
      <c r="AC915" s="24">
        <v>529</v>
      </c>
      <c r="AD915" s="24">
        <v>531</v>
      </c>
      <c r="AE915" s="24"/>
      <c r="AF915" s="30">
        <f t="array" ref="AF915">Tableau1[[#This Row],[EC Sortie PAC]]-Tableau1[[#This Row],[EC entrée PAC]]</f>
        <v>2</v>
      </c>
      <c r="AG915" s="30">
        <f t="array" ref="AG915">Tableau1[[#This Row],[Différenctiel PAC]]</f>
        <v>2</v>
      </c>
      <c r="AH915" s="4">
        <f t="array" ref="AH915">Tableau1[[#This Row],[Echaudoirs]]+Tableau1[[#This Row],[Plumeuses]]</f>
        <v>0</v>
      </c>
      <c r="AI915" s="4">
        <f t="array" ref="AI915">Tableau1[[#This Row],[EF Surpréssée Eviscération]]+Tableau1[[#This Row],[EF Eviscération]]</f>
        <v>175.99999606609299</v>
      </c>
      <c r="AJ915" s="4">
        <f t="array" ref="AJ915">Tableau1[[#This Row],[Conso EF dégrilleur]]+Tableau1[[#This Row],[Conso EF prélaveuse]]+Tableau1[[#This Row],[Conso EF adiabatique]]</f>
        <v>0</v>
      </c>
      <c r="AK915" s="4">
        <f>Tableau1[[#This Row],[Conso EC Filtre]]+Tableau1[[#This Row],[Conso EC Laveuse ]]</f>
        <v>0</v>
      </c>
      <c r="AL915" s="30">
        <f t="array" ref="AL915">Tableau1[[#This Row],[Conso EF Quai Atlas (calculée)]]+Tableau1[[#This Row],[Conso EC Quai Atlas (calculée)]]</f>
        <v>0</v>
      </c>
      <c r="AM915" s="30">
        <f t="array" ref="AM915">Tableau1[[#This Row],[Lavage cagettes]]+Tableau1[[#This Row],[Lavage pal box]]</f>
        <v>0</v>
      </c>
      <c r="AN915" s="30">
        <f t="array" ref="AN915">Tableau1[[#This Row],[40 bar]]+Tableau1[[#This Row],[24 bar]]</f>
        <v>0</v>
      </c>
      <c r="AO915" s="31"/>
      <c r="AP915" s="31">
        <f>Tableau1[[#This Row],[EC Vestiaires m³]]+Tableau1[[#This Row],[Vestiaires EF]]+Tableau1[[#This Row],[Zone B]]</f>
        <v>0</v>
      </c>
      <c r="AQ91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673.74000595919836</v>
      </c>
      <c r="AR915" s="6">
        <f>Tableau1[[#This Row],[prestation lavage 40B]]+Tableau1[[#This Row],[Prestation lavage 24B]]</f>
        <v>0</v>
      </c>
      <c r="AS915" s="6">
        <f>IFERROR(Tableau1[[#This Row],[40 bar (19h-23h59)]]+Y916,0)</f>
        <v>0</v>
      </c>
      <c r="AT915" s="6">
        <f>IFERROR(Tableau1[[#This Row],[24 bar (19H-23H59)]]+AB916,0)</f>
        <v>0</v>
      </c>
      <c r="AU915" s="33">
        <f t="array" ref="AU915">(Tableau1[[#This Row],[Conso eau]]-Tableau1[Rejet convention])/Tableau1[[#This Row],[Rejet convention]]</f>
        <v>0.19333756345177669</v>
      </c>
      <c r="AV915" s="34">
        <f t="array" ref="AV915">IF(Tableau1[[#This Row],[Nbr de poulets (entrée découpe)]]&gt;0,(Tableau1[[#This Row],[Conso eau]]/Tableau1[[#This Row],[Nbr de poulets (entrée découpe)]])*1000,"erreur")</f>
        <v>10.919700400627068</v>
      </c>
      <c r="AW915" s="35">
        <f t="array" ref="AW915">IF(Tableau1[[#This Row],[Tonnage sortie ressuage]]&gt;0,(Tableau1[[#This Row],[Conso eau]]/Tableau1[[#This Row],[Tonnage sortie ressuage]])*1000,"erreur")</f>
        <v>4.6595346163756375</v>
      </c>
      <c r="AX915" s="34">
        <f t="array" ref="AX91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15" s="21">
        <f>10</f>
        <v>10</v>
      </c>
      <c r="AZ915" s="21">
        <f>6</f>
        <v>6</v>
      </c>
      <c r="BA915" s="21" t="str">
        <f>TEXT(Tableau1[[#This Row],[Date]],"aaaa")</f>
        <v>2021</v>
      </c>
      <c r="BB915" s="21" t="str">
        <f>TEXT(Tableau1[[#This Row],[Date]],"mmmm")</f>
        <v>juillet</v>
      </c>
      <c r="BC915" s="21">
        <f>_xlfn.ISOWEEKNUM(Tableau1[[#This Row],[Date]])</f>
        <v>26</v>
      </c>
      <c r="BD915" s="21" t="str">
        <f>TEXT(Tableau1[[#This Row],[Date]],"jjjj")</f>
        <v>vendredi</v>
      </c>
      <c r="BE915" s="21">
        <f>VLOOKUP(ROUND(Tableau1[[#This Row],[Année]],4),Tableau2[#Data],2)</f>
        <v>788</v>
      </c>
      <c r="BF915" s="21" t="str">
        <f>VLOOKUP(Tableau1[[#This Row],[Date]],Tableau3[],2)</f>
        <v>2021-2022</v>
      </c>
    </row>
    <row r="916" spans="1:58" hidden="1" x14ac:dyDescent="0.3">
      <c r="A916" s="22">
        <v>44380</v>
      </c>
      <c r="B916" s="20"/>
      <c r="C916" s="20">
        <v>0</v>
      </c>
      <c r="D916" s="24">
        <v>156.46</v>
      </c>
      <c r="E916" s="24"/>
      <c r="F916" s="24"/>
      <c r="G916" s="24"/>
      <c r="H916" s="24"/>
      <c r="I916" s="24"/>
      <c r="J916" s="24"/>
      <c r="K916" s="24"/>
      <c r="L916" s="24"/>
      <c r="M916" s="24">
        <v>0</v>
      </c>
      <c r="N916" s="24">
        <v>1.4999999664723899E-2</v>
      </c>
      <c r="O916" s="24">
        <v>0</v>
      </c>
      <c r="P916" s="24"/>
      <c r="Q916" s="24">
        <v>88.239998027682304</v>
      </c>
      <c r="R916" s="24"/>
      <c r="S916" s="24"/>
      <c r="T916" s="24"/>
      <c r="U916" s="24"/>
      <c r="V916" s="24"/>
      <c r="W916" s="24"/>
      <c r="X916" s="24"/>
      <c r="Y916" s="24"/>
      <c r="Z916" s="24"/>
      <c r="AA916" s="24"/>
      <c r="AB916" s="24"/>
      <c r="AC916" s="24">
        <v>543</v>
      </c>
      <c r="AD916" s="24">
        <v>546</v>
      </c>
      <c r="AE916" s="24"/>
      <c r="AF916" s="30">
        <f t="array" ref="AF916">Tableau1[[#This Row],[EC Sortie PAC]]-Tableau1[[#This Row],[EC entrée PAC]]</f>
        <v>3</v>
      </c>
      <c r="AG916" s="30">
        <f t="array" ref="AG916">Tableau1[[#This Row],[Différenctiel PAC]]</f>
        <v>3</v>
      </c>
      <c r="AH916" s="4">
        <f t="array" ref="AH916">Tableau1[[#This Row],[Echaudoirs]]+Tableau1[[#This Row],[Plumeuses]]</f>
        <v>0</v>
      </c>
      <c r="AI916" s="4">
        <f t="array" ref="AI916">Tableau1[[#This Row],[EF Surpréssée Eviscération]]+Tableau1[[#This Row],[EF Eviscération]]</f>
        <v>1.4999999664723899E-2</v>
      </c>
      <c r="AJ916" s="4">
        <f t="array" ref="AJ916">Tableau1[[#This Row],[Conso EF dégrilleur]]+Tableau1[[#This Row],[Conso EF prélaveuse]]+Tableau1[[#This Row],[Conso EF adiabatique]]</f>
        <v>0</v>
      </c>
      <c r="AK916" s="4">
        <f>Tableau1[[#This Row],[Conso EC Filtre]]+Tableau1[[#This Row],[Conso EC Laveuse ]]</f>
        <v>0</v>
      </c>
      <c r="AL916" s="30">
        <f t="array" ref="AL916">Tableau1[[#This Row],[Conso EF Quai Atlas (calculée)]]+Tableau1[[#This Row],[Conso EC Quai Atlas (calculée)]]</f>
        <v>0</v>
      </c>
      <c r="AM916" s="30">
        <f t="array" ref="AM916">Tableau1[[#This Row],[Lavage cagettes]]+Tableau1[[#This Row],[Lavage pal box]]</f>
        <v>0</v>
      </c>
      <c r="AN916" s="30">
        <f t="array" ref="AN916">Tableau1[[#This Row],[40 bar]]+Tableau1[[#This Row],[24 bar]]</f>
        <v>0</v>
      </c>
      <c r="AO916" s="31"/>
      <c r="AP916" s="31">
        <f>Tableau1[[#This Row],[EC Vestiaires m³]]+Tableau1[[#This Row],[Vestiaires EF]]+Tableau1[[#This Row],[Zone B]]</f>
        <v>0</v>
      </c>
      <c r="AQ91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68.20500197265298</v>
      </c>
      <c r="AR916" s="6">
        <f>Tableau1[[#This Row],[prestation lavage 40B]]+Tableau1[[#This Row],[Prestation lavage 24B]]</f>
        <v>0</v>
      </c>
      <c r="AS916" s="6">
        <f>IFERROR(Tableau1[[#This Row],[40 bar (19h-23h59)]]+Y917,0)</f>
        <v>0</v>
      </c>
      <c r="AT916" s="6">
        <f>IFERROR(Tableau1[[#This Row],[24 bar (19H-23H59)]]+AB917,0)</f>
        <v>0</v>
      </c>
      <c r="AU916" s="33">
        <f t="array" ref="AU916">(Tableau1[[#This Row],[Conso eau]]-Tableau1[Rejet convention])/Tableau1[[#This Row],[Rejet convention]]</f>
        <v>-0.80144670050761413</v>
      </c>
      <c r="AV916" s="34" t="str">
        <f t="array" ref="AV916">IF(Tableau1[[#This Row],[Nbr de poulets (entrée découpe)]]&gt;0,(Tableau1[[#This Row],[Conso eau]]/Tableau1[[#This Row],[Nbr de poulets (entrée découpe)]])*1000,"erreur")</f>
        <v>erreur</v>
      </c>
      <c r="AW916" s="35" t="str">
        <f t="array" ref="AW916">IF(Tableau1[[#This Row],[Tonnage sortie ressuage]]&gt;0,(Tableau1[[#This Row],[Conso eau]]/Tableau1[[#This Row],[Tonnage sortie ressuage]])*1000,"erreur")</f>
        <v>erreur</v>
      </c>
      <c r="AX916" s="34" t="str">
        <f t="array" ref="AX91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16" s="21">
        <f>10</f>
        <v>10</v>
      </c>
      <c r="AZ916" s="21">
        <f>6</f>
        <v>6</v>
      </c>
      <c r="BA916" s="21" t="str">
        <f>TEXT(Tableau1[[#This Row],[Date]],"aaaa")</f>
        <v>2021</v>
      </c>
      <c r="BB916" s="21" t="str">
        <f>TEXT(Tableau1[[#This Row],[Date]],"mmmm")</f>
        <v>juillet</v>
      </c>
      <c r="BC916" s="21">
        <f>_xlfn.ISOWEEKNUM(Tableau1[[#This Row],[Date]])</f>
        <v>26</v>
      </c>
      <c r="BD916" s="21" t="str">
        <f>TEXT(Tableau1[[#This Row],[Date]],"jjjj")</f>
        <v>samedi</v>
      </c>
      <c r="BE916" s="21">
        <f>VLOOKUP(ROUND(Tableau1[[#This Row],[Année]],4),Tableau2[#Data],2)</f>
        <v>788</v>
      </c>
      <c r="BF916" s="21" t="str">
        <f>VLOOKUP(Tableau1[[#This Row],[Date]],Tableau3[],2)</f>
        <v>2021-2022</v>
      </c>
    </row>
    <row r="917" spans="1:58" hidden="1" x14ac:dyDescent="0.3">
      <c r="A917" s="22">
        <v>44381</v>
      </c>
      <c r="B917" s="20"/>
      <c r="C917" s="20">
        <v>0</v>
      </c>
      <c r="D917" s="24">
        <v>26.41</v>
      </c>
      <c r="E917" s="24"/>
      <c r="F917" s="24"/>
      <c r="G917" s="24"/>
      <c r="H917" s="24"/>
      <c r="I917" s="24"/>
      <c r="J917" s="24"/>
      <c r="K917" s="24"/>
      <c r="L917" s="24"/>
      <c r="M917" s="24">
        <v>0</v>
      </c>
      <c r="N917" s="24">
        <v>0</v>
      </c>
      <c r="O917" s="24">
        <v>0</v>
      </c>
      <c r="P917" s="24"/>
      <c r="Q917" s="24">
        <v>6.4599998556077498</v>
      </c>
      <c r="R917" s="24"/>
      <c r="S917" s="24"/>
      <c r="T917" s="24"/>
      <c r="U917" s="24"/>
      <c r="V917" s="24"/>
      <c r="W917" s="24"/>
      <c r="X917" s="24"/>
      <c r="Y917" s="24"/>
      <c r="Z917" s="24"/>
      <c r="AA917" s="24"/>
      <c r="AB917" s="24"/>
      <c r="AC917" s="24">
        <v>186</v>
      </c>
      <c r="AD917" s="24">
        <v>185</v>
      </c>
      <c r="AE917" s="24"/>
      <c r="AF917" s="30">
        <f t="array" ref="AF917">Tableau1[[#This Row],[EC Sortie PAC]]-Tableau1[[#This Row],[EC entrée PAC]]</f>
        <v>-1</v>
      </c>
      <c r="AG917" s="30">
        <f t="array" ref="AG917">Tableau1[[#This Row],[Différenctiel PAC]]</f>
        <v>-1</v>
      </c>
      <c r="AH917" s="4">
        <f t="array" ref="AH917">Tableau1[[#This Row],[Echaudoirs]]+Tableau1[[#This Row],[Plumeuses]]</f>
        <v>0</v>
      </c>
      <c r="AI917" s="4">
        <f t="array" ref="AI917">Tableau1[[#This Row],[EF Surpréssée Eviscération]]+Tableau1[[#This Row],[EF Eviscération]]</f>
        <v>0</v>
      </c>
      <c r="AJ917" s="4">
        <f t="array" ref="AJ917">Tableau1[[#This Row],[Conso EF dégrilleur]]+Tableau1[[#This Row],[Conso EF prélaveuse]]+Tableau1[[#This Row],[Conso EF adiabatique]]</f>
        <v>0</v>
      </c>
      <c r="AK917" s="4">
        <f>Tableau1[[#This Row],[Conso EC Filtre]]+Tableau1[[#This Row],[Conso EC Laveuse ]]</f>
        <v>0</v>
      </c>
      <c r="AL917" s="30">
        <f t="array" ref="AL917">Tableau1[[#This Row],[Conso EF Quai Atlas (calculée)]]+Tableau1[[#This Row],[Conso EC Quai Atlas (calculée)]]</f>
        <v>0</v>
      </c>
      <c r="AM917" s="30">
        <f t="array" ref="AM917">Tableau1[[#This Row],[Lavage cagettes]]+Tableau1[[#This Row],[Lavage pal box]]</f>
        <v>0</v>
      </c>
      <c r="AN917" s="30">
        <f t="array" ref="AN917">Tableau1[[#This Row],[40 bar]]+Tableau1[[#This Row],[24 bar]]</f>
        <v>0</v>
      </c>
      <c r="AO917" s="31"/>
      <c r="AP917" s="31">
        <f>Tableau1[[#This Row],[EC Vestiaires m³]]+Tableau1[[#This Row],[Vestiaires EF]]+Tableau1[[#This Row],[Zone B]]</f>
        <v>0</v>
      </c>
      <c r="AQ91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19.950000144392249</v>
      </c>
      <c r="AR917" s="6">
        <f>Tableau1[[#This Row],[prestation lavage 40B]]+Tableau1[[#This Row],[Prestation lavage 24B]]</f>
        <v>0</v>
      </c>
      <c r="AS917" s="6">
        <f>IFERROR(Tableau1[[#This Row],[40 bar (19h-23h59)]]+Y918,0)</f>
        <v>0</v>
      </c>
      <c r="AT917" s="6">
        <f>IFERROR(Tableau1[[#This Row],[24 bar (19H-23H59)]]+AB918,0)</f>
        <v>0</v>
      </c>
      <c r="AU917" s="33">
        <f t="array" ref="AU917">(Tableau1[[#This Row],[Conso eau]]-Tableau1[Rejet convention])/Tableau1[[#This Row],[Rejet convention]]</f>
        <v>-0.96648477157360413</v>
      </c>
      <c r="AV917" s="34" t="str">
        <f t="array" ref="AV917">IF(Tableau1[[#This Row],[Nbr de poulets (entrée découpe)]]&gt;0,(Tableau1[[#This Row],[Conso eau]]/Tableau1[[#This Row],[Nbr de poulets (entrée découpe)]])*1000,"erreur")</f>
        <v>erreur</v>
      </c>
      <c r="AW917" s="35" t="str">
        <f t="array" ref="AW917">IF(Tableau1[[#This Row],[Tonnage sortie ressuage]]&gt;0,(Tableau1[[#This Row],[Conso eau]]/Tableau1[[#This Row],[Tonnage sortie ressuage]])*1000,"erreur")</f>
        <v>erreur</v>
      </c>
      <c r="AX917" s="34" t="str">
        <f t="array" ref="AX91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17" s="21">
        <f>10</f>
        <v>10</v>
      </c>
      <c r="AZ917" s="21">
        <f>6</f>
        <v>6</v>
      </c>
      <c r="BA917" s="21" t="str">
        <f>TEXT(Tableau1[[#This Row],[Date]],"aaaa")</f>
        <v>2021</v>
      </c>
      <c r="BB917" s="21" t="str">
        <f>TEXT(Tableau1[[#This Row],[Date]],"mmmm")</f>
        <v>juillet</v>
      </c>
      <c r="BC917" s="21">
        <f>_xlfn.ISOWEEKNUM(Tableau1[[#This Row],[Date]])</f>
        <v>26</v>
      </c>
      <c r="BD917" s="21" t="str">
        <f>TEXT(Tableau1[[#This Row],[Date]],"jjjj")</f>
        <v>dimanche</v>
      </c>
      <c r="BE917" s="21">
        <f>VLOOKUP(ROUND(Tableau1[[#This Row],[Année]],4),Tableau2[#Data],2)</f>
        <v>788</v>
      </c>
      <c r="BF917" s="21" t="str">
        <f>VLOOKUP(Tableau1[[#This Row],[Date]],Tableau3[],2)</f>
        <v>2021-2022</v>
      </c>
    </row>
    <row r="918" spans="1:58" hidden="1" x14ac:dyDescent="0.3">
      <c r="A918" s="22">
        <v>44382</v>
      </c>
      <c r="B918" s="20">
        <v>78700</v>
      </c>
      <c r="C918" s="20">
        <v>193808</v>
      </c>
      <c r="D918" s="24">
        <v>859.77</v>
      </c>
      <c r="E918" s="24"/>
      <c r="F918" s="24"/>
      <c r="G918" s="24"/>
      <c r="H918" s="24"/>
      <c r="I918" s="24"/>
      <c r="J918" s="24"/>
      <c r="K918" s="24"/>
      <c r="L918" s="24"/>
      <c r="M918" s="24">
        <v>0</v>
      </c>
      <c r="N918" s="24">
        <v>122.434997263364</v>
      </c>
      <c r="O918" s="24">
        <v>51.474998849444098</v>
      </c>
      <c r="P918" s="24"/>
      <c r="Q918" s="24">
        <v>0</v>
      </c>
      <c r="R918" s="24"/>
      <c r="S918" s="24"/>
      <c r="T918" s="24"/>
      <c r="U918" s="24"/>
      <c r="V918" s="24"/>
      <c r="W918" s="24"/>
      <c r="X918" s="24"/>
      <c r="Y918" s="24"/>
      <c r="Z918" s="24"/>
      <c r="AA918" s="24"/>
      <c r="AB918" s="24"/>
      <c r="AC918" s="24">
        <v>58</v>
      </c>
      <c r="AD918" s="24">
        <v>58</v>
      </c>
      <c r="AE918" s="24"/>
      <c r="AF918" s="30">
        <f t="array" ref="AF918">Tableau1[[#This Row],[EC Sortie PAC]]-Tableau1[[#This Row],[EC entrée PAC]]</f>
        <v>0</v>
      </c>
      <c r="AG918" s="30">
        <f t="array" ref="AG918">Tableau1[[#This Row],[Différenctiel PAC]]</f>
        <v>0</v>
      </c>
      <c r="AH918" s="4">
        <f t="array" ref="AH918">Tableau1[[#This Row],[Echaudoirs]]+Tableau1[[#This Row],[Plumeuses]]</f>
        <v>0</v>
      </c>
      <c r="AI918" s="4">
        <f t="array" ref="AI918">Tableau1[[#This Row],[EF Surpréssée Eviscération]]+Tableau1[[#This Row],[EF Eviscération]]</f>
        <v>173.9099961128081</v>
      </c>
      <c r="AJ918" s="4">
        <f t="array" ref="AJ918">Tableau1[[#This Row],[Conso EF dégrilleur]]+Tableau1[[#This Row],[Conso EF prélaveuse]]+Tableau1[[#This Row],[Conso EF adiabatique]]</f>
        <v>0</v>
      </c>
      <c r="AK918" s="4">
        <f>Tableau1[[#This Row],[Conso EC Filtre]]+Tableau1[[#This Row],[Conso EC Laveuse ]]</f>
        <v>0</v>
      </c>
      <c r="AL918" s="30">
        <f t="array" ref="AL918">Tableau1[[#This Row],[Conso EF Quai Atlas (calculée)]]+Tableau1[[#This Row],[Conso EC Quai Atlas (calculée)]]</f>
        <v>0</v>
      </c>
      <c r="AM918" s="30">
        <f t="array" ref="AM918">Tableau1[[#This Row],[Lavage cagettes]]+Tableau1[[#This Row],[Lavage pal box]]</f>
        <v>0</v>
      </c>
      <c r="AN918" s="30">
        <f t="array" ref="AN918">Tableau1[[#This Row],[40 bar]]+Tableau1[[#This Row],[24 bar]]</f>
        <v>0</v>
      </c>
      <c r="AO918" s="31"/>
      <c r="AP918" s="31">
        <f>Tableau1[[#This Row],[EC Vestiaires m³]]+Tableau1[[#This Row],[Vestiaires EF]]+Tableau1[[#This Row],[Zone B]]</f>
        <v>0</v>
      </c>
      <c r="AQ91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685.86000388719185</v>
      </c>
      <c r="AR918" s="6">
        <f>Tableau1[[#This Row],[prestation lavage 40B]]+Tableau1[[#This Row],[Prestation lavage 24B]]</f>
        <v>0</v>
      </c>
      <c r="AS918" s="6">
        <f>IFERROR(Tableau1[[#This Row],[40 bar (19h-23h59)]]+Y919,0)</f>
        <v>0</v>
      </c>
      <c r="AT918" s="6">
        <f>IFERROR(Tableau1[[#This Row],[24 bar (19H-23H59)]]+AB919,0)</f>
        <v>0</v>
      </c>
      <c r="AU918" s="33">
        <f t="array" ref="AU918">(Tableau1[[#This Row],[Conso eau]]-Tableau1[Rejet convention])/Tableau1[[#This Row],[Rejet convention]]</f>
        <v>9.1078680203045659E-2</v>
      </c>
      <c r="AV918" s="34">
        <f t="array" ref="AV918">IF(Tableau1[[#This Row],[Nbr de poulets (entrée découpe)]]&gt;0,(Tableau1[[#This Row],[Conso eau]]/Tableau1[[#This Row],[Nbr de poulets (entrée découpe)]])*1000,"erreur")</f>
        <v>10.924650571791613</v>
      </c>
      <c r="AW918" s="35">
        <f t="array" ref="AW918">IF(Tableau1[[#This Row],[Tonnage sortie ressuage]]&gt;0,(Tableau1[[#This Row],[Conso eau]]/Tableau1[[#This Row],[Tonnage sortie ressuage]])*1000,"erreur")</f>
        <v>4.4361945843308845</v>
      </c>
      <c r="AX918" s="34">
        <f t="array" ref="AX91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18" s="21">
        <f>10</f>
        <v>10</v>
      </c>
      <c r="AZ918" s="21">
        <f>6</f>
        <v>6</v>
      </c>
      <c r="BA918" s="21" t="str">
        <f>TEXT(Tableau1[[#This Row],[Date]],"aaaa")</f>
        <v>2021</v>
      </c>
      <c r="BB918" s="21" t="str">
        <f>TEXT(Tableau1[[#This Row],[Date]],"mmmm")</f>
        <v>juillet</v>
      </c>
      <c r="BC918" s="21">
        <f>_xlfn.ISOWEEKNUM(Tableau1[[#This Row],[Date]])</f>
        <v>27</v>
      </c>
      <c r="BD918" s="21" t="str">
        <f>TEXT(Tableau1[[#This Row],[Date]],"jjjj")</f>
        <v>lundi</v>
      </c>
      <c r="BE918" s="21">
        <f>VLOOKUP(ROUND(Tableau1[[#This Row],[Année]],4),Tableau2[#Data],2)</f>
        <v>788</v>
      </c>
      <c r="BF918" s="21" t="str">
        <f>VLOOKUP(Tableau1[[#This Row],[Date]],Tableau3[],2)</f>
        <v>2021-2022</v>
      </c>
    </row>
    <row r="919" spans="1:58" hidden="1" x14ac:dyDescent="0.3">
      <c r="A919" s="22">
        <v>44383</v>
      </c>
      <c r="B919" s="20">
        <v>78958</v>
      </c>
      <c r="C919" s="20">
        <v>199604</v>
      </c>
      <c r="D919" s="24">
        <v>1011.62</v>
      </c>
      <c r="E919" s="24"/>
      <c r="F919" s="24"/>
      <c r="G919" s="24"/>
      <c r="H919" s="24"/>
      <c r="I919" s="24"/>
      <c r="J919" s="24"/>
      <c r="K919" s="24"/>
      <c r="L919" s="24"/>
      <c r="M919" s="24">
        <v>0</v>
      </c>
      <c r="N919" s="24">
        <v>113.304997467436</v>
      </c>
      <c r="O919" s="24">
        <v>51.659998845308998</v>
      </c>
      <c r="P919" s="24"/>
      <c r="Q919" s="24">
        <v>78.569998243823605</v>
      </c>
      <c r="R919" s="24"/>
      <c r="S919" s="24"/>
      <c r="T919" s="24"/>
      <c r="U919" s="24"/>
      <c r="V919" s="24"/>
      <c r="W919" s="24"/>
      <c r="X919" s="24"/>
      <c r="Y919" s="24"/>
      <c r="Z919" s="24"/>
      <c r="AA919" s="24"/>
      <c r="AB919" s="24"/>
      <c r="AC919" s="24">
        <v>447</v>
      </c>
      <c r="AD919" s="24">
        <v>448</v>
      </c>
      <c r="AE919" s="24"/>
      <c r="AF919" s="30">
        <f t="array" ref="AF919">Tableau1[[#This Row],[EC Sortie PAC]]-Tableau1[[#This Row],[EC entrée PAC]]</f>
        <v>1</v>
      </c>
      <c r="AG919" s="30">
        <f t="array" ref="AG919">Tableau1[[#This Row],[Différenctiel PAC]]</f>
        <v>1</v>
      </c>
      <c r="AH919" s="4">
        <f t="array" ref="AH919">Tableau1[[#This Row],[Echaudoirs]]+Tableau1[[#This Row],[Plumeuses]]</f>
        <v>0</v>
      </c>
      <c r="AI919" s="4">
        <f t="array" ref="AI919">Tableau1[[#This Row],[EF Surpréssée Eviscération]]+Tableau1[[#This Row],[EF Eviscération]]</f>
        <v>164.964996312745</v>
      </c>
      <c r="AJ919" s="4">
        <f t="array" ref="AJ919">Tableau1[[#This Row],[Conso EF dégrilleur]]+Tableau1[[#This Row],[Conso EF prélaveuse]]+Tableau1[[#This Row],[Conso EF adiabatique]]</f>
        <v>0</v>
      </c>
      <c r="AK919" s="4">
        <f>Tableau1[[#This Row],[Conso EC Filtre]]+Tableau1[[#This Row],[Conso EC Laveuse ]]</f>
        <v>0</v>
      </c>
      <c r="AL919" s="30">
        <f t="array" ref="AL919">Tableau1[[#This Row],[Conso EF Quai Atlas (calculée)]]+Tableau1[[#This Row],[Conso EC Quai Atlas (calculée)]]</f>
        <v>0</v>
      </c>
      <c r="AM919" s="30">
        <f t="array" ref="AM919">Tableau1[[#This Row],[Lavage cagettes]]+Tableau1[[#This Row],[Lavage pal box]]</f>
        <v>0</v>
      </c>
      <c r="AN919" s="30">
        <f t="array" ref="AN919">Tableau1[[#This Row],[40 bar]]+Tableau1[[#This Row],[24 bar]]</f>
        <v>0</v>
      </c>
      <c r="AO919" s="31"/>
      <c r="AP919" s="31">
        <f>Tableau1[[#This Row],[EC Vestiaires m³]]+Tableau1[[#This Row],[Vestiaires EF]]+Tableau1[[#This Row],[Zone B]]</f>
        <v>0</v>
      </c>
      <c r="AQ91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768.08500544343133</v>
      </c>
      <c r="AR919" s="6">
        <f>Tableau1[[#This Row],[prestation lavage 40B]]+Tableau1[[#This Row],[Prestation lavage 24B]]</f>
        <v>0</v>
      </c>
      <c r="AS919" s="6">
        <f>IFERROR(Tableau1[[#This Row],[40 bar (19h-23h59)]]+Y920,0)</f>
        <v>0</v>
      </c>
      <c r="AT919" s="6">
        <f>IFERROR(Tableau1[[#This Row],[24 bar (19H-23H59)]]+AB920,0)</f>
        <v>0</v>
      </c>
      <c r="AU919" s="33">
        <f t="array" ref="AU919">(Tableau1[[#This Row],[Conso eau]]-Tableau1[Rejet convention])/Tableau1[[#This Row],[Rejet convention]]</f>
        <v>0.2837817258883249</v>
      </c>
      <c r="AV919" s="34">
        <f t="array" ref="AV919">IF(Tableau1[[#This Row],[Nbr de poulets (entrée découpe)]]&gt;0,(Tableau1[[#This Row],[Conso eau]]/Tableau1[[#This Row],[Nbr de poulets (entrée découpe)]])*1000,"erreur")</f>
        <v>12.812127966767141</v>
      </c>
      <c r="AW919" s="35">
        <f t="array" ref="AW919">IF(Tableau1[[#This Row],[Tonnage sortie ressuage]]&gt;0,(Tableau1[[#This Row],[Conso eau]]/Tableau1[[#This Row],[Tonnage sortie ressuage]])*1000,"erreur")</f>
        <v>5.0681349071160895</v>
      </c>
      <c r="AX919" s="34">
        <f t="array" ref="AX91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19" s="21">
        <f>10</f>
        <v>10</v>
      </c>
      <c r="AZ919" s="21">
        <f>6</f>
        <v>6</v>
      </c>
      <c r="BA919" s="21" t="str">
        <f>TEXT(Tableau1[[#This Row],[Date]],"aaaa")</f>
        <v>2021</v>
      </c>
      <c r="BB919" s="21" t="str">
        <f>TEXT(Tableau1[[#This Row],[Date]],"mmmm")</f>
        <v>juillet</v>
      </c>
      <c r="BC919" s="21">
        <f>_xlfn.ISOWEEKNUM(Tableau1[[#This Row],[Date]])</f>
        <v>27</v>
      </c>
      <c r="BD919" s="21" t="str">
        <f>TEXT(Tableau1[[#This Row],[Date]],"jjjj")</f>
        <v>mardi</v>
      </c>
      <c r="BE919" s="21">
        <f>VLOOKUP(ROUND(Tableau1[[#This Row],[Année]],4),Tableau2[#Data],2)</f>
        <v>788</v>
      </c>
      <c r="BF919" s="21" t="str">
        <f>VLOOKUP(Tableau1[[#This Row],[Date]],Tableau3[],2)</f>
        <v>2021-2022</v>
      </c>
    </row>
    <row r="920" spans="1:58" hidden="1" x14ac:dyDescent="0.3">
      <c r="A920" s="22">
        <v>44384</v>
      </c>
      <c r="B920" s="20">
        <v>78282</v>
      </c>
      <c r="C920" s="20">
        <v>201062</v>
      </c>
      <c r="D920" s="24">
        <v>1017.16</v>
      </c>
      <c r="E920" s="24"/>
      <c r="F920" s="24"/>
      <c r="G920" s="24"/>
      <c r="H920" s="24"/>
      <c r="I920" s="24"/>
      <c r="J920" s="24"/>
      <c r="K920" s="24"/>
      <c r="L920" s="24"/>
      <c r="M920" s="24">
        <v>0</v>
      </c>
      <c r="N920" s="24">
        <v>107.84499758947599</v>
      </c>
      <c r="O920" s="24">
        <v>50.1699988786131</v>
      </c>
      <c r="P920" s="24"/>
      <c r="Q920" s="24">
        <v>95.859997857362004</v>
      </c>
      <c r="R920" s="24"/>
      <c r="S920" s="24"/>
      <c r="T920" s="24"/>
      <c r="U920" s="24"/>
      <c r="V920" s="24"/>
      <c r="W920" s="24"/>
      <c r="X920" s="24"/>
      <c r="Y920" s="24"/>
      <c r="Z920" s="24"/>
      <c r="AA920" s="24"/>
      <c r="AB920" s="24"/>
      <c r="AC920" s="24">
        <v>548</v>
      </c>
      <c r="AD920" s="24">
        <v>550</v>
      </c>
      <c r="AE920" s="24"/>
      <c r="AF920" s="30">
        <f t="array" ref="AF920">Tableau1[[#This Row],[EC Sortie PAC]]-Tableau1[[#This Row],[EC entrée PAC]]</f>
        <v>2</v>
      </c>
      <c r="AG920" s="30">
        <f t="array" ref="AG920">Tableau1[[#This Row],[Différenctiel PAC]]</f>
        <v>2</v>
      </c>
      <c r="AH920" s="4">
        <f t="array" ref="AH920">Tableau1[[#This Row],[Echaudoirs]]+Tableau1[[#This Row],[Plumeuses]]</f>
        <v>0</v>
      </c>
      <c r="AI920" s="4">
        <f t="array" ref="AI920">Tableau1[[#This Row],[EF Surpréssée Eviscération]]+Tableau1[[#This Row],[EF Eviscération]]</f>
        <v>158.01499646808909</v>
      </c>
      <c r="AJ920" s="4">
        <f t="array" ref="AJ920">Tableau1[[#This Row],[Conso EF dégrilleur]]+Tableau1[[#This Row],[Conso EF prélaveuse]]+Tableau1[[#This Row],[Conso EF adiabatique]]</f>
        <v>0</v>
      </c>
      <c r="AK920" s="4">
        <f>Tableau1[[#This Row],[Conso EC Filtre]]+Tableau1[[#This Row],[Conso EC Laveuse ]]</f>
        <v>0</v>
      </c>
      <c r="AL920" s="30">
        <f t="array" ref="AL920">Tableau1[[#This Row],[Conso EF Quai Atlas (calculée)]]+Tableau1[[#This Row],[Conso EC Quai Atlas (calculée)]]</f>
        <v>0</v>
      </c>
      <c r="AM920" s="30">
        <f t="array" ref="AM920">Tableau1[[#This Row],[Lavage cagettes]]+Tableau1[[#This Row],[Lavage pal box]]</f>
        <v>0</v>
      </c>
      <c r="AN920" s="30">
        <f t="array" ref="AN920">Tableau1[[#This Row],[40 bar]]+Tableau1[[#This Row],[24 bar]]</f>
        <v>0</v>
      </c>
      <c r="AO920" s="31"/>
      <c r="AP920" s="31">
        <f>Tableau1[[#This Row],[EC Vestiaires m³]]+Tableau1[[#This Row],[Vestiaires EF]]+Tableau1[[#This Row],[Zone B]]</f>
        <v>0</v>
      </c>
      <c r="AQ92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763.28500567454887</v>
      </c>
      <c r="AR920" s="6">
        <f>Tableau1[[#This Row],[prestation lavage 40B]]+Tableau1[[#This Row],[Prestation lavage 24B]]</f>
        <v>0</v>
      </c>
      <c r="AS920" s="6">
        <f>IFERROR(Tableau1[[#This Row],[40 bar (19h-23h59)]]+Y921,0)</f>
        <v>0</v>
      </c>
      <c r="AT920" s="6">
        <f>IFERROR(Tableau1[[#This Row],[24 bar (19H-23H59)]]+AB921,0)</f>
        <v>0</v>
      </c>
      <c r="AU920" s="33">
        <f t="array" ref="AU920">(Tableau1[[#This Row],[Conso eau]]-Tableau1[Rejet convention])/Tableau1[[#This Row],[Rejet convention]]</f>
        <v>0.2908121827411167</v>
      </c>
      <c r="AV920" s="34">
        <f t="array" ref="AV920">IF(Tableau1[[#This Row],[Nbr de poulets (entrée découpe)]]&gt;0,(Tableau1[[#This Row],[Conso eau]]/Tableau1[[#This Row],[Nbr de poulets (entrée découpe)]])*1000,"erreur")</f>
        <v>12.993536189673232</v>
      </c>
      <c r="AW920" s="35">
        <f t="array" ref="AW920">IF(Tableau1[[#This Row],[Tonnage sortie ressuage]]&gt;0,(Tableau1[[#This Row],[Conso eau]]/Tableau1[[#This Row],[Tonnage sortie ressuage]])*1000,"erreur")</f>
        <v>5.0589370442947947</v>
      </c>
      <c r="AX920" s="34">
        <f t="array" ref="AX92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20" s="21">
        <f>10</f>
        <v>10</v>
      </c>
      <c r="AZ920" s="21">
        <f>6</f>
        <v>6</v>
      </c>
      <c r="BA920" s="21" t="str">
        <f>TEXT(Tableau1[[#This Row],[Date]],"aaaa")</f>
        <v>2021</v>
      </c>
      <c r="BB920" s="21" t="str">
        <f>TEXT(Tableau1[[#This Row],[Date]],"mmmm")</f>
        <v>juillet</v>
      </c>
      <c r="BC920" s="21">
        <f>_xlfn.ISOWEEKNUM(Tableau1[[#This Row],[Date]])</f>
        <v>27</v>
      </c>
      <c r="BD920" s="21" t="str">
        <f>TEXT(Tableau1[[#This Row],[Date]],"jjjj")</f>
        <v>mercredi</v>
      </c>
      <c r="BE920" s="21">
        <f>VLOOKUP(ROUND(Tableau1[[#This Row],[Année]],4),Tableau2[#Data],2)</f>
        <v>788</v>
      </c>
      <c r="BF920" s="21" t="str">
        <f>VLOOKUP(Tableau1[[#This Row],[Date]],Tableau3[],2)</f>
        <v>2021-2022</v>
      </c>
    </row>
    <row r="921" spans="1:58" hidden="1" x14ac:dyDescent="0.3">
      <c r="A921" s="22">
        <v>44385</v>
      </c>
      <c r="B921" s="20">
        <v>78817</v>
      </c>
      <c r="C921" s="20">
        <v>193618</v>
      </c>
      <c r="D921" s="24">
        <v>1002.43</v>
      </c>
      <c r="E921" s="24"/>
      <c r="F921" s="24"/>
      <c r="G921" s="24"/>
      <c r="H921" s="24"/>
      <c r="I921" s="24"/>
      <c r="J921" s="24"/>
      <c r="K921" s="24"/>
      <c r="L921" s="24"/>
      <c r="M921" s="24">
        <v>0</v>
      </c>
      <c r="N921" s="24">
        <v>107.63499759417</v>
      </c>
      <c r="O921" s="24">
        <v>50.349998874589801</v>
      </c>
      <c r="P921" s="24"/>
      <c r="Q921" s="24">
        <v>90.079997986555099</v>
      </c>
      <c r="R921" s="24"/>
      <c r="S921" s="24"/>
      <c r="T921" s="24"/>
      <c r="U921" s="24"/>
      <c r="V921" s="24"/>
      <c r="W921" s="24"/>
      <c r="X921" s="24"/>
      <c r="Y921" s="24"/>
      <c r="Z921" s="24"/>
      <c r="AA921" s="24"/>
      <c r="AB921" s="24"/>
      <c r="AC921" s="24">
        <v>568</v>
      </c>
      <c r="AD921" s="24">
        <v>570</v>
      </c>
      <c r="AE921" s="24"/>
      <c r="AF921" s="30">
        <f t="array" ref="AF921">Tableau1[[#This Row],[EC Sortie PAC]]-Tableau1[[#This Row],[EC entrée PAC]]</f>
        <v>2</v>
      </c>
      <c r="AG921" s="30">
        <f t="array" ref="AG921">Tableau1[[#This Row],[Différenctiel PAC]]</f>
        <v>2</v>
      </c>
      <c r="AH921" s="4">
        <f t="array" ref="AH921">Tableau1[[#This Row],[Echaudoirs]]+Tableau1[[#This Row],[Plumeuses]]</f>
        <v>0</v>
      </c>
      <c r="AI921" s="4">
        <f t="array" ref="AI921">Tableau1[[#This Row],[EF Surpréssée Eviscération]]+Tableau1[[#This Row],[EF Eviscération]]</f>
        <v>157.98499646875979</v>
      </c>
      <c r="AJ921" s="4">
        <f t="array" ref="AJ921">Tableau1[[#This Row],[Conso EF dégrilleur]]+Tableau1[[#This Row],[Conso EF prélaveuse]]+Tableau1[[#This Row],[Conso EF adiabatique]]</f>
        <v>0</v>
      </c>
      <c r="AK921" s="4">
        <f>Tableau1[[#This Row],[Conso EC Filtre]]+Tableau1[[#This Row],[Conso EC Laveuse ]]</f>
        <v>0</v>
      </c>
      <c r="AL921" s="30">
        <f t="array" ref="AL921">Tableau1[[#This Row],[Conso EF Quai Atlas (calculée)]]+Tableau1[[#This Row],[Conso EC Quai Atlas (calculée)]]</f>
        <v>0</v>
      </c>
      <c r="AM921" s="30">
        <f t="array" ref="AM921">Tableau1[[#This Row],[Lavage cagettes]]+Tableau1[[#This Row],[Lavage pal box]]</f>
        <v>0</v>
      </c>
      <c r="AN921" s="30">
        <f t="array" ref="AN921">Tableau1[[#This Row],[40 bar]]+Tableau1[[#This Row],[24 bar]]</f>
        <v>0</v>
      </c>
      <c r="AO921" s="31"/>
      <c r="AP921" s="31">
        <f>Tableau1[[#This Row],[EC Vestiaires m³]]+Tableau1[[#This Row],[Vestiaires EF]]+Tableau1[[#This Row],[Zone B]]</f>
        <v>0</v>
      </c>
      <c r="AQ92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754.36500554468512</v>
      </c>
      <c r="AR921" s="6">
        <f>Tableau1[[#This Row],[prestation lavage 40B]]+Tableau1[[#This Row],[Prestation lavage 24B]]</f>
        <v>0</v>
      </c>
      <c r="AS921" s="6">
        <f>IFERROR(Tableau1[[#This Row],[40 bar (19h-23h59)]]+Y922,0)</f>
        <v>0</v>
      </c>
      <c r="AT921" s="6">
        <f>IFERROR(Tableau1[[#This Row],[24 bar (19H-23H59)]]+AB922,0)</f>
        <v>0</v>
      </c>
      <c r="AU921" s="33">
        <f t="array" ref="AU921">(Tableau1[[#This Row],[Conso eau]]-Tableau1[Rejet convention])/Tableau1[[#This Row],[Rejet convention]]</f>
        <v>0.27211928934010143</v>
      </c>
      <c r="AV921" s="34">
        <f t="array" ref="AV921">IF(Tableau1[[#This Row],[Nbr de poulets (entrée découpe)]]&gt;0,(Tableau1[[#This Row],[Conso eau]]/Tableau1[[#This Row],[Nbr de poulets (entrée découpe)]])*1000,"erreur")</f>
        <v>12.718449065556923</v>
      </c>
      <c r="AW921" s="35">
        <f t="array" ref="AW921">IF(Tableau1[[#This Row],[Tonnage sortie ressuage]]&gt;0,(Tableau1[[#This Row],[Conso eau]]/Tableau1[[#This Row],[Tonnage sortie ressuage]])*1000,"erreur")</f>
        <v>5.1773595430176949</v>
      </c>
      <c r="AX921" s="34">
        <f t="array" ref="AX92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21" s="21">
        <f>10</f>
        <v>10</v>
      </c>
      <c r="AZ921" s="21">
        <f>6</f>
        <v>6</v>
      </c>
      <c r="BA921" s="21" t="str">
        <f>TEXT(Tableau1[[#This Row],[Date]],"aaaa")</f>
        <v>2021</v>
      </c>
      <c r="BB921" s="21" t="str">
        <f>TEXT(Tableau1[[#This Row],[Date]],"mmmm")</f>
        <v>juillet</v>
      </c>
      <c r="BC921" s="21">
        <f>_xlfn.ISOWEEKNUM(Tableau1[[#This Row],[Date]])</f>
        <v>27</v>
      </c>
      <c r="BD921" s="21" t="str">
        <f>TEXT(Tableau1[[#This Row],[Date]],"jjjj")</f>
        <v>jeudi</v>
      </c>
      <c r="BE921" s="21">
        <f>VLOOKUP(ROUND(Tableau1[[#This Row],[Année]],4),Tableau2[#Data],2)</f>
        <v>788</v>
      </c>
      <c r="BF921" s="21" t="str">
        <f>VLOOKUP(Tableau1[[#This Row],[Date]],Tableau3[],2)</f>
        <v>2021-2022</v>
      </c>
    </row>
    <row r="922" spans="1:58" hidden="1" x14ac:dyDescent="0.3">
      <c r="A922" s="22">
        <v>44386</v>
      </c>
      <c r="B922" s="20">
        <v>80537</v>
      </c>
      <c r="C922" s="20">
        <v>186044</v>
      </c>
      <c r="D922" s="24">
        <v>988.69</v>
      </c>
      <c r="E922" s="24"/>
      <c r="F922" s="24"/>
      <c r="G922" s="24"/>
      <c r="H922" s="24"/>
      <c r="I922" s="24"/>
      <c r="J922" s="24"/>
      <c r="K922" s="24"/>
      <c r="L922" s="24"/>
      <c r="M922" s="24">
        <v>0</v>
      </c>
      <c r="N922" s="24">
        <v>110.70999752543899</v>
      </c>
      <c r="O922" s="24">
        <v>50.529998870566502</v>
      </c>
      <c r="P922" s="24"/>
      <c r="Q922" s="24">
        <v>98.449997799471006</v>
      </c>
      <c r="R922" s="24"/>
      <c r="S922" s="24"/>
      <c r="T922" s="24"/>
      <c r="U922" s="24"/>
      <c r="V922" s="24"/>
      <c r="W922" s="24"/>
      <c r="X922" s="24"/>
      <c r="Y922" s="24"/>
      <c r="Z922" s="24"/>
      <c r="AA922" s="24"/>
      <c r="AB922" s="24"/>
      <c r="AC922" s="24">
        <v>535</v>
      </c>
      <c r="AD922" s="24">
        <v>536</v>
      </c>
      <c r="AE922" s="24"/>
      <c r="AF922" s="30">
        <f t="array" ref="AF922">Tableau1[[#This Row],[EC Sortie PAC]]-Tableau1[[#This Row],[EC entrée PAC]]</f>
        <v>1</v>
      </c>
      <c r="AG922" s="30">
        <f t="array" ref="AG922">Tableau1[[#This Row],[Différenctiel PAC]]</f>
        <v>1</v>
      </c>
      <c r="AH922" s="4">
        <f t="array" ref="AH922">Tableau1[[#This Row],[Echaudoirs]]+Tableau1[[#This Row],[Plumeuses]]</f>
        <v>0</v>
      </c>
      <c r="AI922" s="4">
        <f t="array" ref="AI922">Tableau1[[#This Row],[EF Surpréssée Eviscération]]+Tableau1[[#This Row],[EF Eviscération]]</f>
        <v>161.23999639600549</v>
      </c>
      <c r="AJ922" s="4">
        <f t="array" ref="AJ922">Tableau1[[#This Row],[Conso EF dégrilleur]]+Tableau1[[#This Row],[Conso EF prélaveuse]]+Tableau1[[#This Row],[Conso EF adiabatique]]</f>
        <v>0</v>
      </c>
      <c r="AK922" s="4">
        <f>Tableau1[[#This Row],[Conso EC Filtre]]+Tableau1[[#This Row],[Conso EC Laveuse ]]</f>
        <v>0</v>
      </c>
      <c r="AL922" s="30">
        <f t="array" ref="AL922">Tableau1[[#This Row],[Conso EF Quai Atlas (calculée)]]+Tableau1[[#This Row],[Conso EC Quai Atlas (calculée)]]</f>
        <v>0</v>
      </c>
      <c r="AM922" s="30">
        <f t="array" ref="AM922">Tableau1[[#This Row],[Lavage cagettes]]+Tableau1[[#This Row],[Lavage pal box]]</f>
        <v>0</v>
      </c>
      <c r="AN922" s="30">
        <f t="array" ref="AN922">Tableau1[[#This Row],[40 bar]]+Tableau1[[#This Row],[24 bar]]</f>
        <v>0</v>
      </c>
      <c r="AO922" s="31"/>
      <c r="AP922" s="31">
        <f>Tableau1[[#This Row],[EC Vestiaires m³]]+Tableau1[[#This Row],[Vestiaires EF]]+Tableau1[[#This Row],[Zone B]]</f>
        <v>0</v>
      </c>
      <c r="AQ92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729.00000580452354</v>
      </c>
      <c r="AR922" s="6">
        <f>Tableau1[[#This Row],[prestation lavage 40B]]+Tableau1[[#This Row],[Prestation lavage 24B]]</f>
        <v>0</v>
      </c>
      <c r="AS922" s="6">
        <f>IFERROR(Tableau1[[#This Row],[40 bar (19h-23h59)]]+Y923,0)</f>
        <v>0</v>
      </c>
      <c r="AT922" s="6">
        <f>IFERROR(Tableau1[[#This Row],[24 bar (19H-23H59)]]+AB923,0)</f>
        <v>0</v>
      </c>
      <c r="AU922" s="33">
        <f t="array" ref="AU922">(Tableau1[[#This Row],[Conso eau]]-Tableau1[Rejet convention])/Tableau1[[#This Row],[Rejet convention]]</f>
        <v>0.25468274111675132</v>
      </c>
      <c r="AV922" s="34">
        <f t="array" ref="AV922">IF(Tableau1[[#This Row],[Nbr de poulets (entrée découpe)]]&gt;0,(Tableau1[[#This Row],[Conso eau]]/Tableau1[[#This Row],[Nbr de poulets (entrée découpe)]])*1000,"erreur")</f>
        <v>12.276220867427394</v>
      </c>
      <c r="AW922" s="35">
        <f t="array" ref="AW922">IF(Tableau1[[#This Row],[Tonnage sortie ressuage]]&gt;0,(Tableau1[[#This Row],[Conso eau]]/Tableau1[[#This Row],[Tonnage sortie ressuage]])*1000,"erreur")</f>
        <v>5.3142804927866525</v>
      </c>
      <c r="AX922" s="34">
        <f t="array" ref="AX92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22" s="21">
        <f>10</f>
        <v>10</v>
      </c>
      <c r="AZ922" s="21">
        <f>6</f>
        <v>6</v>
      </c>
      <c r="BA922" s="21" t="str">
        <f>TEXT(Tableau1[[#This Row],[Date]],"aaaa")</f>
        <v>2021</v>
      </c>
      <c r="BB922" s="21" t="str">
        <f>TEXT(Tableau1[[#This Row],[Date]],"mmmm")</f>
        <v>juillet</v>
      </c>
      <c r="BC922" s="21">
        <f>_xlfn.ISOWEEKNUM(Tableau1[[#This Row],[Date]])</f>
        <v>27</v>
      </c>
      <c r="BD922" s="21" t="str">
        <f>TEXT(Tableau1[[#This Row],[Date]],"jjjj")</f>
        <v>vendredi</v>
      </c>
      <c r="BE922" s="21">
        <f>VLOOKUP(ROUND(Tableau1[[#This Row],[Année]],4),Tableau2[#Data],2)</f>
        <v>788</v>
      </c>
      <c r="BF922" s="21" t="str">
        <f>VLOOKUP(Tableau1[[#This Row],[Date]],Tableau3[],2)</f>
        <v>2021-2022</v>
      </c>
    </row>
    <row r="923" spans="1:58" hidden="1" x14ac:dyDescent="0.3">
      <c r="A923" s="22">
        <v>44387</v>
      </c>
      <c r="B923" s="20">
        <v>31043</v>
      </c>
      <c r="C923" s="20">
        <v>67964</v>
      </c>
      <c r="D923" s="24">
        <v>583.32000000000005</v>
      </c>
      <c r="E923" s="24"/>
      <c r="F923" s="24"/>
      <c r="G923" s="24"/>
      <c r="H923" s="24"/>
      <c r="I923" s="24"/>
      <c r="J923" s="24"/>
      <c r="K923" s="24"/>
      <c r="L923" s="24"/>
      <c r="M923" s="24">
        <v>0</v>
      </c>
      <c r="N923" s="24">
        <v>43.904999018646798</v>
      </c>
      <c r="O923" s="24">
        <v>20.084999551065302</v>
      </c>
      <c r="P923" s="24"/>
      <c r="Q923" s="24">
        <v>91.119997963309302</v>
      </c>
      <c r="R923" s="24"/>
      <c r="S923" s="24"/>
      <c r="T923" s="24"/>
      <c r="U923" s="24"/>
      <c r="V923" s="24"/>
      <c r="W923" s="24"/>
      <c r="X923" s="24"/>
      <c r="Y923" s="24"/>
      <c r="Z923" s="24"/>
      <c r="AA923" s="24"/>
      <c r="AB923" s="24"/>
      <c r="AC923" s="24">
        <v>551</v>
      </c>
      <c r="AD923" s="24">
        <v>553</v>
      </c>
      <c r="AE923" s="24"/>
      <c r="AF923" s="30">
        <f t="array" ref="AF923">Tableau1[[#This Row],[EC Sortie PAC]]-Tableau1[[#This Row],[EC entrée PAC]]</f>
        <v>2</v>
      </c>
      <c r="AG923" s="30">
        <f t="array" ref="AG923">Tableau1[[#This Row],[Différenctiel PAC]]</f>
        <v>2</v>
      </c>
      <c r="AH923" s="4">
        <f t="array" ref="AH923">Tableau1[[#This Row],[Echaudoirs]]+Tableau1[[#This Row],[Plumeuses]]</f>
        <v>0</v>
      </c>
      <c r="AI923" s="4">
        <f t="array" ref="AI923">Tableau1[[#This Row],[EF Surpréssée Eviscération]]+Tableau1[[#This Row],[EF Eviscération]]</f>
        <v>63.9899985697121</v>
      </c>
      <c r="AJ923" s="4">
        <f t="array" ref="AJ923">Tableau1[[#This Row],[Conso EF dégrilleur]]+Tableau1[[#This Row],[Conso EF prélaveuse]]+Tableau1[[#This Row],[Conso EF adiabatique]]</f>
        <v>0</v>
      </c>
      <c r="AK923" s="4">
        <f>Tableau1[[#This Row],[Conso EC Filtre]]+Tableau1[[#This Row],[Conso EC Laveuse ]]</f>
        <v>0</v>
      </c>
      <c r="AL923" s="30">
        <f t="array" ref="AL923">Tableau1[[#This Row],[Conso EF Quai Atlas (calculée)]]+Tableau1[[#This Row],[Conso EC Quai Atlas (calculée)]]</f>
        <v>0</v>
      </c>
      <c r="AM923" s="30">
        <f t="array" ref="AM923">Tableau1[[#This Row],[Lavage cagettes]]+Tableau1[[#This Row],[Lavage pal box]]</f>
        <v>0</v>
      </c>
      <c r="AN923" s="30">
        <f t="array" ref="AN923">Tableau1[[#This Row],[40 bar]]+Tableau1[[#This Row],[24 bar]]</f>
        <v>0</v>
      </c>
      <c r="AO923" s="31"/>
      <c r="AP923" s="31">
        <f>Tableau1[[#This Row],[EC Vestiaires m³]]+Tableau1[[#This Row],[Vestiaires EF]]+Tableau1[[#This Row],[Zone B]]</f>
        <v>0</v>
      </c>
      <c r="AQ92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428.21000346697866</v>
      </c>
      <c r="AR923" s="6">
        <f>Tableau1[[#This Row],[prestation lavage 40B]]+Tableau1[[#This Row],[Prestation lavage 24B]]</f>
        <v>0</v>
      </c>
      <c r="AS923" s="6">
        <f>IFERROR(Tableau1[[#This Row],[40 bar (19h-23h59)]]+Y924,0)</f>
        <v>0</v>
      </c>
      <c r="AT923" s="6">
        <f>IFERROR(Tableau1[[#This Row],[24 bar (19H-23H59)]]+AB924,0)</f>
        <v>0</v>
      </c>
      <c r="AU923" s="33">
        <f t="array" ref="AU923">(Tableau1[[#This Row],[Conso eau]]-Tableau1[Rejet convention])/Tableau1[[#This Row],[Rejet convention]]</f>
        <v>-0.25974619289340095</v>
      </c>
      <c r="AV923" s="34">
        <f t="array" ref="AV923">IF(Tableau1[[#This Row],[Nbr de poulets (entrée découpe)]]&gt;0,(Tableau1[[#This Row],[Conso eau]]/Tableau1[[#This Row],[Nbr de poulets (entrée découpe)]])*1000,"erreur")</f>
        <v>18.790709660793098</v>
      </c>
      <c r="AW923" s="35">
        <f t="array" ref="AW923">IF(Tableau1[[#This Row],[Tonnage sortie ressuage]]&gt;0,(Tableau1[[#This Row],[Conso eau]]/Tableau1[[#This Row],[Tonnage sortie ressuage]])*1000,"erreur")</f>
        <v>8.5827791183567772</v>
      </c>
      <c r="AX923" s="34">
        <f t="array" ref="AX92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23" s="21">
        <f>10</f>
        <v>10</v>
      </c>
      <c r="AZ923" s="21">
        <f>6</f>
        <v>6</v>
      </c>
      <c r="BA923" s="21" t="str">
        <f>TEXT(Tableau1[[#This Row],[Date]],"aaaa")</f>
        <v>2021</v>
      </c>
      <c r="BB923" s="21" t="str">
        <f>TEXT(Tableau1[[#This Row],[Date]],"mmmm")</f>
        <v>juillet</v>
      </c>
      <c r="BC923" s="21">
        <f>_xlfn.ISOWEEKNUM(Tableau1[[#This Row],[Date]])</f>
        <v>27</v>
      </c>
      <c r="BD923" s="21" t="str">
        <f>TEXT(Tableau1[[#This Row],[Date]],"jjjj")</f>
        <v>samedi</v>
      </c>
      <c r="BE923" s="21">
        <f>VLOOKUP(ROUND(Tableau1[[#This Row],[Année]],4),Tableau2[#Data],2)</f>
        <v>788</v>
      </c>
      <c r="BF923" s="21" t="str">
        <f>VLOOKUP(Tableau1[[#This Row],[Date]],Tableau3[],2)</f>
        <v>2021-2022</v>
      </c>
    </row>
    <row r="924" spans="1:58" hidden="1" x14ac:dyDescent="0.3">
      <c r="A924" s="22">
        <v>44388</v>
      </c>
      <c r="B924" s="20"/>
      <c r="C924" s="20">
        <v>0</v>
      </c>
      <c r="D924" s="24">
        <v>51.92</v>
      </c>
      <c r="E924" s="24"/>
      <c r="F924" s="24"/>
      <c r="G924" s="24"/>
      <c r="H924" s="24"/>
      <c r="I924" s="24"/>
      <c r="J924" s="24"/>
      <c r="K924" s="24"/>
      <c r="L924" s="24"/>
      <c r="M924" s="24">
        <v>0</v>
      </c>
      <c r="N924" s="24">
        <v>9.9999997764825804E-3</v>
      </c>
      <c r="O924" s="24">
        <v>2.49999994412065E-2</v>
      </c>
      <c r="P924" s="24"/>
      <c r="Q924" s="24">
        <v>56.169998744502699</v>
      </c>
      <c r="R924" s="24"/>
      <c r="S924" s="24"/>
      <c r="T924" s="24"/>
      <c r="U924" s="24"/>
      <c r="V924" s="24"/>
      <c r="W924" s="24"/>
      <c r="X924" s="24"/>
      <c r="Y924" s="24"/>
      <c r="Z924" s="24"/>
      <c r="AA924" s="24"/>
      <c r="AB924" s="24"/>
      <c r="AC924" s="24">
        <v>407</v>
      </c>
      <c r="AD924" s="24">
        <v>408</v>
      </c>
      <c r="AE924" s="24"/>
      <c r="AF924" s="30">
        <f t="array" ref="AF924">Tableau1[[#This Row],[EC Sortie PAC]]-Tableau1[[#This Row],[EC entrée PAC]]</f>
        <v>1</v>
      </c>
      <c r="AG924" s="30">
        <f t="array" ref="AG924">Tableau1[[#This Row],[Différenctiel PAC]]</f>
        <v>1</v>
      </c>
      <c r="AH924" s="4">
        <f t="array" ref="AH924">Tableau1[[#This Row],[Echaudoirs]]+Tableau1[[#This Row],[Plumeuses]]</f>
        <v>0</v>
      </c>
      <c r="AI924" s="4">
        <f t="array" ref="AI924">Tableau1[[#This Row],[EF Surpréssée Eviscération]]+Tableau1[[#This Row],[EF Eviscération]]</f>
        <v>3.4999999217689079E-2</v>
      </c>
      <c r="AJ924" s="4">
        <f t="array" ref="AJ924">Tableau1[[#This Row],[Conso EF dégrilleur]]+Tableau1[[#This Row],[Conso EF prélaveuse]]+Tableau1[[#This Row],[Conso EF adiabatique]]</f>
        <v>0</v>
      </c>
      <c r="AK924" s="4">
        <f>Tableau1[[#This Row],[Conso EC Filtre]]+Tableau1[[#This Row],[Conso EC Laveuse ]]</f>
        <v>0</v>
      </c>
      <c r="AL924" s="30">
        <f t="array" ref="AL924">Tableau1[[#This Row],[Conso EF Quai Atlas (calculée)]]+Tableau1[[#This Row],[Conso EC Quai Atlas (calculée)]]</f>
        <v>0</v>
      </c>
      <c r="AM924" s="30">
        <f t="array" ref="AM924">Tableau1[[#This Row],[Lavage cagettes]]+Tableau1[[#This Row],[Lavage pal box]]</f>
        <v>0</v>
      </c>
      <c r="AN924" s="30">
        <f t="array" ref="AN924">Tableau1[[#This Row],[40 bar]]+Tableau1[[#This Row],[24 bar]]</f>
        <v>0</v>
      </c>
      <c r="AO924" s="31"/>
      <c r="AP924" s="31">
        <f>Tableau1[[#This Row],[EC Vestiaires m³]]+Tableau1[[#This Row],[Vestiaires EF]]+Tableau1[[#This Row],[Zone B]]</f>
        <v>0</v>
      </c>
      <c r="AQ92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-4.2849987437203865</v>
      </c>
      <c r="AR924" s="6">
        <f>Tableau1[[#This Row],[prestation lavage 40B]]+Tableau1[[#This Row],[Prestation lavage 24B]]</f>
        <v>0</v>
      </c>
      <c r="AS924" s="6">
        <f>IFERROR(Tableau1[[#This Row],[40 bar (19h-23h59)]]+Y925,0)</f>
        <v>0</v>
      </c>
      <c r="AT924" s="6">
        <f>IFERROR(Tableau1[[#This Row],[24 bar (19H-23H59)]]+AB925,0)</f>
        <v>0</v>
      </c>
      <c r="AU924" s="33">
        <f t="array" ref="AU924">(Tableau1[[#This Row],[Conso eau]]-Tableau1[Rejet convention])/Tableau1[[#This Row],[Rejet convention]]</f>
        <v>-0.93411167512690363</v>
      </c>
      <c r="AV924" s="34" t="str">
        <f t="array" ref="AV924">IF(Tableau1[[#This Row],[Nbr de poulets (entrée découpe)]]&gt;0,(Tableau1[[#This Row],[Conso eau]]/Tableau1[[#This Row],[Nbr de poulets (entrée découpe)]])*1000,"erreur")</f>
        <v>erreur</v>
      </c>
      <c r="AW924" s="35" t="str">
        <f t="array" ref="AW924">IF(Tableau1[[#This Row],[Tonnage sortie ressuage]]&gt;0,(Tableau1[[#This Row],[Conso eau]]/Tableau1[[#This Row],[Tonnage sortie ressuage]])*1000,"erreur")</f>
        <v>erreur</v>
      </c>
      <c r="AX924" s="34" t="str">
        <f t="array" ref="AX92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24" s="21">
        <f>10</f>
        <v>10</v>
      </c>
      <c r="AZ924" s="21">
        <f>6</f>
        <v>6</v>
      </c>
      <c r="BA924" s="21" t="str">
        <f>TEXT(Tableau1[[#This Row],[Date]],"aaaa")</f>
        <v>2021</v>
      </c>
      <c r="BB924" s="21" t="str">
        <f>TEXT(Tableau1[[#This Row],[Date]],"mmmm")</f>
        <v>juillet</v>
      </c>
      <c r="BC924" s="21">
        <f>_xlfn.ISOWEEKNUM(Tableau1[[#This Row],[Date]])</f>
        <v>27</v>
      </c>
      <c r="BD924" s="21" t="str">
        <f>TEXT(Tableau1[[#This Row],[Date]],"jjjj")</f>
        <v>dimanche</v>
      </c>
      <c r="BE924" s="21">
        <f>VLOOKUP(ROUND(Tableau1[[#This Row],[Année]],4),Tableau2[#Data],2)</f>
        <v>788</v>
      </c>
      <c r="BF924" s="21" t="str">
        <f>VLOOKUP(Tableau1[[#This Row],[Date]],Tableau3[],2)</f>
        <v>2021-2022</v>
      </c>
    </row>
    <row r="925" spans="1:58" hidden="1" x14ac:dyDescent="0.3">
      <c r="A925" s="22">
        <v>44389</v>
      </c>
      <c r="B925" s="20">
        <v>80442</v>
      </c>
      <c r="C925" s="20">
        <v>198916</v>
      </c>
      <c r="D925" s="24">
        <v>922.06</v>
      </c>
      <c r="E925" s="24"/>
      <c r="F925" s="24"/>
      <c r="G925" s="24"/>
      <c r="H925" s="24"/>
      <c r="I925" s="24"/>
      <c r="J925" s="24"/>
      <c r="K925" s="24"/>
      <c r="L925" s="24"/>
      <c r="M925" s="24">
        <v>0</v>
      </c>
      <c r="N925" s="24">
        <v>106.054997629486</v>
      </c>
      <c r="O925" s="24">
        <v>48.529998915269999</v>
      </c>
      <c r="P925" s="24"/>
      <c r="Q925" s="24">
        <v>0</v>
      </c>
      <c r="R925" s="24"/>
      <c r="S925" s="24"/>
      <c r="T925" s="24"/>
      <c r="U925" s="24"/>
      <c r="V925" s="24"/>
      <c r="W925" s="24"/>
      <c r="X925" s="24"/>
      <c r="Y925" s="24"/>
      <c r="Z925" s="24"/>
      <c r="AA925" s="24"/>
      <c r="AB925" s="24"/>
      <c r="AC925" s="24">
        <v>90</v>
      </c>
      <c r="AD925" s="24">
        <v>90</v>
      </c>
      <c r="AE925" s="24"/>
      <c r="AF925" s="30">
        <f t="array" ref="AF925">Tableau1[[#This Row],[EC Sortie PAC]]-Tableau1[[#This Row],[EC entrée PAC]]</f>
        <v>0</v>
      </c>
      <c r="AG925" s="30">
        <f t="array" ref="AG925">Tableau1[[#This Row],[Différenctiel PAC]]</f>
        <v>0</v>
      </c>
      <c r="AH925" s="4">
        <f t="array" ref="AH925">Tableau1[[#This Row],[Echaudoirs]]+Tableau1[[#This Row],[Plumeuses]]</f>
        <v>0</v>
      </c>
      <c r="AI925" s="4">
        <f t="array" ref="AI925">Tableau1[[#This Row],[EF Surpréssée Eviscération]]+Tableau1[[#This Row],[EF Eviscération]]</f>
        <v>154.584996544756</v>
      </c>
      <c r="AJ925" s="4">
        <f t="array" ref="AJ925">Tableau1[[#This Row],[Conso EF dégrilleur]]+Tableau1[[#This Row],[Conso EF prélaveuse]]+Tableau1[[#This Row],[Conso EF adiabatique]]</f>
        <v>0</v>
      </c>
      <c r="AK925" s="4">
        <f>Tableau1[[#This Row],[Conso EC Filtre]]+Tableau1[[#This Row],[Conso EC Laveuse ]]</f>
        <v>0</v>
      </c>
      <c r="AL925" s="30">
        <f t="array" ref="AL925">Tableau1[[#This Row],[Conso EF Quai Atlas (calculée)]]+Tableau1[[#This Row],[Conso EC Quai Atlas (calculée)]]</f>
        <v>0</v>
      </c>
      <c r="AM925" s="30">
        <f t="array" ref="AM925">Tableau1[[#This Row],[Lavage cagettes]]+Tableau1[[#This Row],[Lavage pal box]]</f>
        <v>0</v>
      </c>
      <c r="AN925" s="30">
        <f t="array" ref="AN925">Tableau1[[#This Row],[40 bar]]+Tableau1[[#This Row],[24 bar]]</f>
        <v>0</v>
      </c>
      <c r="AO925" s="31"/>
      <c r="AP925" s="31">
        <f>Tableau1[[#This Row],[EC Vestiaires m³]]+Tableau1[[#This Row],[Vestiaires EF]]+Tableau1[[#This Row],[Zone B]]</f>
        <v>0</v>
      </c>
      <c r="AQ92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767.47500345524395</v>
      </c>
      <c r="AR925" s="6">
        <f>Tableau1[[#This Row],[prestation lavage 40B]]+Tableau1[[#This Row],[Prestation lavage 24B]]</f>
        <v>0</v>
      </c>
      <c r="AS925" s="6">
        <f>IFERROR(Tableau1[[#This Row],[40 bar (19h-23h59)]]+Y926,0)</f>
        <v>0</v>
      </c>
      <c r="AT925" s="6">
        <f>IFERROR(Tableau1[[#This Row],[24 bar (19H-23H59)]]+AB926,0)</f>
        <v>0</v>
      </c>
      <c r="AU925" s="33">
        <f t="array" ref="AU925">(Tableau1[[#This Row],[Conso eau]]-Tableau1[Rejet convention])/Tableau1[[#This Row],[Rejet convention]]</f>
        <v>0.17012690355329943</v>
      </c>
      <c r="AV925" s="34">
        <f t="array" ref="AV925">IF(Tableau1[[#This Row],[Nbr de poulets (entrée découpe)]]&gt;0,(Tableau1[[#This Row],[Conso eau]]/Tableau1[[#This Row],[Nbr de poulets (entrée découpe)]])*1000,"erreur")</f>
        <v>11.462420128788443</v>
      </c>
      <c r="AW925" s="35">
        <f t="array" ref="AW925">IF(Tableau1[[#This Row],[Tonnage sortie ressuage]]&gt;0,(Tableau1[[#This Row],[Conso eau]]/Tableau1[[#This Row],[Tonnage sortie ressuage]])*1000,"erreur")</f>
        <v>4.6354239980695366</v>
      </c>
      <c r="AX925" s="34">
        <f t="array" ref="AX92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25" s="21">
        <f>10</f>
        <v>10</v>
      </c>
      <c r="AZ925" s="21">
        <f>6</f>
        <v>6</v>
      </c>
      <c r="BA925" s="21" t="str">
        <f>TEXT(Tableau1[[#This Row],[Date]],"aaaa")</f>
        <v>2021</v>
      </c>
      <c r="BB925" s="21" t="str">
        <f>TEXT(Tableau1[[#This Row],[Date]],"mmmm")</f>
        <v>juillet</v>
      </c>
      <c r="BC925" s="21">
        <f>_xlfn.ISOWEEKNUM(Tableau1[[#This Row],[Date]])</f>
        <v>28</v>
      </c>
      <c r="BD925" s="21" t="str">
        <f>TEXT(Tableau1[[#This Row],[Date]],"jjjj")</f>
        <v>lundi</v>
      </c>
      <c r="BE925" s="21">
        <f>VLOOKUP(ROUND(Tableau1[[#This Row],[Année]],4),Tableau2[#Data],2)</f>
        <v>788</v>
      </c>
      <c r="BF925" s="21" t="str">
        <f>VLOOKUP(Tableau1[[#This Row],[Date]],Tableau3[],2)</f>
        <v>2021-2022</v>
      </c>
    </row>
    <row r="926" spans="1:58" hidden="1" x14ac:dyDescent="0.3">
      <c r="A926" s="22">
        <v>44390</v>
      </c>
      <c r="B926" s="20">
        <v>80798</v>
      </c>
      <c r="C926" s="20">
        <v>191097</v>
      </c>
      <c r="D926" s="24">
        <v>982.74</v>
      </c>
      <c r="E926" s="24"/>
      <c r="F926" s="24"/>
      <c r="G926" s="24"/>
      <c r="H926" s="24"/>
      <c r="I926" s="24"/>
      <c r="J926" s="24"/>
      <c r="K926" s="24"/>
      <c r="L926" s="24"/>
      <c r="M926" s="24">
        <v>0</v>
      </c>
      <c r="N926" s="24">
        <v>111.604997505434</v>
      </c>
      <c r="O926" s="24">
        <v>47.344998941756799</v>
      </c>
      <c r="P926" s="24"/>
      <c r="Q926" s="24">
        <v>82.999998144805403</v>
      </c>
      <c r="R926" s="24"/>
      <c r="S926" s="24"/>
      <c r="T926" s="24"/>
      <c r="U926" s="24"/>
      <c r="V926" s="24"/>
      <c r="W926" s="24"/>
      <c r="X926" s="24"/>
      <c r="Y926" s="24"/>
      <c r="Z926" s="24"/>
      <c r="AA926" s="24"/>
      <c r="AB926" s="24"/>
      <c r="AC926" s="24">
        <v>489</v>
      </c>
      <c r="AD926" s="24">
        <v>492</v>
      </c>
      <c r="AE926" s="24"/>
      <c r="AF926" s="30">
        <f t="array" ref="AF926">Tableau1[[#This Row],[EC Sortie PAC]]-Tableau1[[#This Row],[EC entrée PAC]]</f>
        <v>3</v>
      </c>
      <c r="AG926" s="30">
        <f t="array" ref="AG926">Tableau1[[#This Row],[Différenctiel PAC]]</f>
        <v>3</v>
      </c>
      <c r="AH926" s="4">
        <f t="array" ref="AH926">Tableau1[[#This Row],[Echaudoirs]]+Tableau1[[#This Row],[Plumeuses]]</f>
        <v>0</v>
      </c>
      <c r="AI926" s="4">
        <f t="array" ref="AI926">Tableau1[[#This Row],[EF Surpréssée Eviscération]]+Tableau1[[#This Row],[EF Eviscération]]</f>
        <v>158.94999644719081</v>
      </c>
      <c r="AJ926" s="4">
        <f t="array" ref="AJ926">Tableau1[[#This Row],[Conso EF dégrilleur]]+Tableau1[[#This Row],[Conso EF prélaveuse]]+Tableau1[[#This Row],[Conso EF adiabatique]]</f>
        <v>0</v>
      </c>
      <c r="AK926" s="4">
        <f>Tableau1[[#This Row],[Conso EC Filtre]]+Tableau1[[#This Row],[Conso EC Laveuse ]]</f>
        <v>0</v>
      </c>
      <c r="AL926" s="30">
        <f t="array" ref="AL926">Tableau1[[#This Row],[Conso EF Quai Atlas (calculée)]]+Tableau1[[#This Row],[Conso EC Quai Atlas (calculée)]]</f>
        <v>0</v>
      </c>
      <c r="AM926" s="30">
        <f t="array" ref="AM926">Tableau1[[#This Row],[Lavage cagettes]]+Tableau1[[#This Row],[Lavage pal box]]</f>
        <v>0</v>
      </c>
      <c r="AN926" s="30">
        <f t="array" ref="AN926">Tableau1[[#This Row],[40 bar]]+Tableau1[[#This Row],[24 bar]]</f>
        <v>0</v>
      </c>
      <c r="AO926" s="31"/>
      <c r="AP926" s="31">
        <f>Tableau1[[#This Row],[EC Vestiaires m³]]+Tableau1[[#This Row],[Vestiaires EF]]+Tableau1[[#This Row],[Zone B]]</f>
        <v>0</v>
      </c>
      <c r="AQ92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740.79000540800382</v>
      </c>
      <c r="AR926" s="6">
        <f>Tableau1[[#This Row],[prestation lavage 40B]]+Tableau1[[#This Row],[Prestation lavage 24B]]</f>
        <v>0</v>
      </c>
      <c r="AS926" s="6">
        <f>IFERROR(Tableau1[[#This Row],[40 bar (19h-23h59)]]+Y927,0)</f>
        <v>0</v>
      </c>
      <c r="AT926" s="6">
        <f>IFERROR(Tableau1[[#This Row],[24 bar (19H-23H59)]]+AB927,0)</f>
        <v>0</v>
      </c>
      <c r="AU926" s="33">
        <f t="array" ref="AU926">(Tableau1[[#This Row],[Conso eau]]-Tableau1[Rejet convention])/Tableau1[[#This Row],[Rejet convention]]</f>
        <v>0.24713197969543149</v>
      </c>
      <c r="AV926" s="34">
        <f t="array" ref="AV926">IF(Tableau1[[#This Row],[Nbr de poulets (entrée découpe)]]&gt;0,(Tableau1[[#This Row],[Conso eau]]/Tableau1[[#This Row],[Nbr de poulets (entrée découpe)]])*1000,"erreur")</f>
        <v>12.162924824871904</v>
      </c>
      <c r="AW926" s="35">
        <f t="array" ref="AW926">IF(Tableau1[[#This Row],[Tonnage sortie ressuage]]&gt;0,(Tableau1[[#This Row],[Conso eau]]/Tableau1[[#This Row],[Tonnage sortie ressuage]])*1000,"erreur")</f>
        <v>5.1426239030440044</v>
      </c>
      <c r="AX926" s="34">
        <f t="array" ref="AX92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26" s="21">
        <f>10</f>
        <v>10</v>
      </c>
      <c r="AZ926" s="21">
        <f>6</f>
        <v>6</v>
      </c>
      <c r="BA926" s="21" t="str">
        <f>TEXT(Tableau1[[#This Row],[Date]],"aaaa")</f>
        <v>2021</v>
      </c>
      <c r="BB926" s="21" t="str">
        <f>TEXT(Tableau1[[#This Row],[Date]],"mmmm")</f>
        <v>juillet</v>
      </c>
      <c r="BC926" s="21">
        <f>_xlfn.ISOWEEKNUM(Tableau1[[#This Row],[Date]])</f>
        <v>28</v>
      </c>
      <c r="BD926" s="21" t="str">
        <f>TEXT(Tableau1[[#This Row],[Date]],"jjjj")</f>
        <v>mardi</v>
      </c>
      <c r="BE926" s="21">
        <f>VLOOKUP(ROUND(Tableau1[[#This Row],[Année]],4),Tableau2[#Data],2)</f>
        <v>788</v>
      </c>
      <c r="BF926" s="21" t="str">
        <f>VLOOKUP(Tableau1[[#This Row],[Date]],Tableau3[],2)</f>
        <v>2021-2022</v>
      </c>
    </row>
    <row r="927" spans="1:58" hidden="1" x14ac:dyDescent="0.3">
      <c r="A927" s="22">
        <v>44391</v>
      </c>
      <c r="B927" s="20"/>
      <c r="C927" s="20">
        <v>0</v>
      </c>
      <c r="D927" s="24">
        <v>137.26</v>
      </c>
      <c r="E927" s="24"/>
      <c r="F927" s="24"/>
      <c r="G927" s="24"/>
      <c r="H927" s="24"/>
      <c r="I927" s="24"/>
      <c r="J927" s="24"/>
      <c r="K927" s="24"/>
      <c r="L927" s="24"/>
      <c r="M927" s="24">
        <v>0</v>
      </c>
      <c r="N927" s="24">
        <v>6.4999998547136797E-2</v>
      </c>
      <c r="O927" s="24">
        <v>3.9999999105930301E-2</v>
      </c>
      <c r="P927" s="24"/>
      <c r="Q927" s="24">
        <v>93.9999978989363</v>
      </c>
      <c r="R927" s="24"/>
      <c r="S927" s="24"/>
      <c r="T927" s="24"/>
      <c r="U927" s="24"/>
      <c r="V927" s="24"/>
      <c r="W927" s="24"/>
      <c r="X927" s="24"/>
      <c r="Y927" s="24"/>
      <c r="Z927" s="24"/>
      <c r="AA927" s="24"/>
      <c r="AB927" s="24"/>
      <c r="AC927" s="24">
        <v>550</v>
      </c>
      <c r="AD927" s="24">
        <v>552</v>
      </c>
      <c r="AE927" s="24"/>
      <c r="AF927" s="30">
        <f t="array" ref="AF927">Tableau1[[#This Row],[EC Sortie PAC]]-Tableau1[[#This Row],[EC entrée PAC]]</f>
        <v>2</v>
      </c>
      <c r="AG927" s="30">
        <f t="array" ref="AG927">Tableau1[[#This Row],[Différenctiel PAC]]</f>
        <v>2</v>
      </c>
      <c r="AH927" s="4">
        <f t="array" ref="AH927">Tableau1[[#This Row],[Echaudoirs]]+Tableau1[[#This Row],[Plumeuses]]</f>
        <v>0</v>
      </c>
      <c r="AI927" s="4">
        <f t="array" ref="AI927">Tableau1[[#This Row],[EF Surpréssée Eviscération]]+Tableau1[[#This Row],[EF Eviscération]]</f>
        <v>0.1049999976530671</v>
      </c>
      <c r="AJ927" s="4">
        <f t="array" ref="AJ927">Tableau1[[#This Row],[Conso EF dégrilleur]]+Tableau1[[#This Row],[Conso EF prélaveuse]]+Tableau1[[#This Row],[Conso EF adiabatique]]</f>
        <v>0</v>
      </c>
      <c r="AK927" s="4">
        <f>Tableau1[[#This Row],[Conso EC Filtre]]+Tableau1[[#This Row],[Conso EC Laveuse ]]</f>
        <v>0</v>
      </c>
      <c r="AL927" s="30">
        <f t="array" ref="AL927">Tableau1[[#This Row],[Conso EF Quai Atlas (calculée)]]+Tableau1[[#This Row],[Conso EC Quai Atlas (calculée)]]</f>
        <v>0</v>
      </c>
      <c r="AM927" s="30">
        <f t="array" ref="AM927">Tableau1[[#This Row],[Lavage cagettes]]+Tableau1[[#This Row],[Lavage pal box]]</f>
        <v>0</v>
      </c>
      <c r="AN927" s="30">
        <f t="array" ref="AN927">Tableau1[[#This Row],[40 bar]]+Tableau1[[#This Row],[24 bar]]</f>
        <v>0</v>
      </c>
      <c r="AO927" s="31"/>
      <c r="AP927" s="31">
        <f>Tableau1[[#This Row],[EC Vestiaires m³]]+Tableau1[[#This Row],[Vestiaires EF]]+Tableau1[[#This Row],[Zone B]]</f>
        <v>0</v>
      </c>
      <c r="AQ92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43.155002103410624</v>
      </c>
      <c r="AR927" s="6">
        <f>Tableau1[[#This Row],[prestation lavage 40B]]+Tableau1[[#This Row],[Prestation lavage 24B]]</f>
        <v>0</v>
      </c>
      <c r="AS927" s="6">
        <f>IFERROR(Tableau1[[#This Row],[40 bar (19h-23h59)]]+Y928,0)</f>
        <v>0</v>
      </c>
      <c r="AT927" s="6">
        <f>IFERROR(Tableau1[[#This Row],[24 bar (19H-23H59)]]+AB928,0)</f>
        <v>0</v>
      </c>
      <c r="AU927" s="33">
        <f t="array" ref="AU927">(Tableau1[[#This Row],[Conso eau]]-Tableau1[Rejet convention])/Tableau1[[#This Row],[Rejet convention]]</f>
        <v>-0.82581218274111678</v>
      </c>
      <c r="AV927" s="34" t="str">
        <f t="array" ref="AV927">IF(Tableau1[[#This Row],[Nbr de poulets (entrée découpe)]]&gt;0,(Tableau1[[#This Row],[Conso eau]]/Tableau1[[#This Row],[Nbr de poulets (entrée découpe)]])*1000,"erreur")</f>
        <v>erreur</v>
      </c>
      <c r="AW927" s="35" t="str">
        <f t="array" ref="AW927">IF(Tableau1[[#This Row],[Tonnage sortie ressuage]]&gt;0,(Tableau1[[#This Row],[Conso eau]]/Tableau1[[#This Row],[Tonnage sortie ressuage]])*1000,"erreur")</f>
        <v>erreur</v>
      </c>
      <c r="AX927" s="34" t="str">
        <f t="array" ref="AX92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27" s="21">
        <f>10</f>
        <v>10</v>
      </c>
      <c r="AZ927" s="21">
        <f>6</f>
        <v>6</v>
      </c>
      <c r="BA927" s="21" t="str">
        <f>TEXT(Tableau1[[#This Row],[Date]],"aaaa")</f>
        <v>2021</v>
      </c>
      <c r="BB927" s="21" t="str">
        <f>TEXT(Tableau1[[#This Row],[Date]],"mmmm")</f>
        <v>juillet</v>
      </c>
      <c r="BC927" s="21">
        <f>_xlfn.ISOWEEKNUM(Tableau1[[#This Row],[Date]])</f>
        <v>28</v>
      </c>
      <c r="BD927" s="21" t="str">
        <f>TEXT(Tableau1[[#This Row],[Date]],"jjjj")</f>
        <v>mercredi</v>
      </c>
      <c r="BE927" s="21">
        <f>VLOOKUP(ROUND(Tableau1[[#This Row],[Année]],4),Tableau2[#Data],2)</f>
        <v>788</v>
      </c>
      <c r="BF927" s="21" t="str">
        <f>VLOOKUP(Tableau1[[#This Row],[Date]],Tableau3[],2)</f>
        <v>2021-2022</v>
      </c>
    </row>
    <row r="928" spans="1:58" hidden="1" x14ac:dyDescent="0.3">
      <c r="A928" s="22">
        <v>44392</v>
      </c>
      <c r="B928" s="20">
        <v>80891</v>
      </c>
      <c r="C928" s="20">
        <v>198904</v>
      </c>
      <c r="D928" s="24">
        <v>908.64</v>
      </c>
      <c r="E928" s="24"/>
      <c r="F928" s="24"/>
      <c r="G928" s="24"/>
      <c r="H928" s="24"/>
      <c r="I928" s="24"/>
      <c r="J928" s="24"/>
      <c r="K928" s="24"/>
      <c r="L928" s="24"/>
      <c r="M928" s="24">
        <v>0</v>
      </c>
      <c r="N928" s="24">
        <v>105.51499764155599</v>
      </c>
      <c r="O928" s="24">
        <v>45.1299989912659</v>
      </c>
      <c r="P928" s="24"/>
      <c r="Q928" s="24">
        <v>0</v>
      </c>
      <c r="R928" s="24"/>
      <c r="S928" s="24"/>
      <c r="T928" s="24"/>
      <c r="U928" s="24"/>
      <c r="V928" s="24"/>
      <c r="W928" s="24"/>
      <c r="X928" s="24"/>
      <c r="Y928" s="24"/>
      <c r="Z928" s="24"/>
      <c r="AA928" s="24"/>
      <c r="AB928" s="24"/>
      <c r="AC928" s="24">
        <v>181</v>
      </c>
      <c r="AD928" s="24">
        <v>179</v>
      </c>
      <c r="AE928" s="24"/>
      <c r="AF928" s="30">
        <f t="array" ref="AF928">Tableau1[[#This Row],[EC Sortie PAC]]-Tableau1[[#This Row],[EC entrée PAC]]</f>
        <v>-2</v>
      </c>
      <c r="AG928" s="30">
        <f t="array" ref="AG928">Tableau1[[#This Row],[Différenctiel PAC]]</f>
        <v>-2</v>
      </c>
      <c r="AH928" s="4">
        <f t="array" ref="AH928">Tableau1[[#This Row],[Echaudoirs]]+Tableau1[[#This Row],[Plumeuses]]</f>
        <v>0</v>
      </c>
      <c r="AI928" s="4">
        <f t="array" ref="AI928">Tableau1[[#This Row],[EF Surpréssée Eviscération]]+Tableau1[[#This Row],[EF Eviscération]]</f>
        <v>150.64499663282189</v>
      </c>
      <c r="AJ928" s="4">
        <f t="array" ref="AJ928">Tableau1[[#This Row],[Conso EF dégrilleur]]+Tableau1[[#This Row],[Conso EF prélaveuse]]+Tableau1[[#This Row],[Conso EF adiabatique]]</f>
        <v>0</v>
      </c>
      <c r="AK928" s="4">
        <f>Tableau1[[#This Row],[Conso EC Filtre]]+Tableau1[[#This Row],[Conso EC Laveuse ]]</f>
        <v>0</v>
      </c>
      <c r="AL928" s="30">
        <f t="array" ref="AL928">Tableau1[[#This Row],[Conso EF Quai Atlas (calculée)]]+Tableau1[[#This Row],[Conso EC Quai Atlas (calculée)]]</f>
        <v>0</v>
      </c>
      <c r="AM928" s="30">
        <f t="array" ref="AM928">Tableau1[[#This Row],[Lavage cagettes]]+Tableau1[[#This Row],[Lavage pal box]]</f>
        <v>0</v>
      </c>
      <c r="AN928" s="30">
        <f t="array" ref="AN928">Tableau1[[#This Row],[40 bar]]+Tableau1[[#This Row],[24 bar]]</f>
        <v>0</v>
      </c>
      <c r="AO928" s="31"/>
      <c r="AP928" s="31">
        <f>Tableau1[[#This Row],[EC Vestiaires m³]]+Tableau1[[#This Row],[Vestiaires EF]]+Tableau1[[#This Row],[Zone B]]</f>
        <v>0</v>
      </c>
      <c r="AQ92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757.99500336717813</v>
      </c>
      <c r="AR928" s="6">
        <f>Tableau1[[#This Row],[prestation lavage 40B]]+Tableau1[[#This Row],[Prestation lavage 24B]]</f>
        <v>0</v>
      </c>
      <c r="AS928" s="6">
        <f>IFERROR(Tableau1[[#This Row],[40 bar (19h-23h59)]]+Y929,0)</f>
        <v>0</v>
      </c>
      <c r="AT928" s="6">
        <f>IFERROR(Tableau1[[#This Row],[24 bar (19H-23H59)]]+AB929,0)</f>
        <v>0</v>
      </c>
      <c r="AU928" s="33">
        <f t="array" ref="AU928">(Tableau1[[#This Row],[Conso eau]]-Tableau1[Rejet convention])/Tableau1[[#This Row],[Rejet convention]]</f>
        <v>0.15309644670050759</v>
      </c>
      <c r="AV928" s="34">
        <f t="array" ref="AV928">IF(Tableau1[[#This Row],[Nbr de poulets (entrée découpe)]]&gt;0,(Tableau1[[#This Row],[Conso eau]]/Tableau1[[#This Row],[Nbr de poulets (entrée découpe)]])*1000,"erreur")</f>
        <v>11.232893647006465</v>
      </c>
      <c r="AW928" s="35">
        <f t="array" ref="AW928">IF(Tableau1[[#This Row],[Tonnage sortie ressuage]]&gt;0,(Tableau1[[#This Row],[Conso eau]]/Tableau1[[#This Row],[Tonnage sortie ressuage]])*1000,"erreur")</f>
        <v>4.5682339218919674</v>
      </c>
      <c r="AX928" s="34">
        <f t="array" ref="AX92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28" s="21">
        <f>10</f>
        <v>10</v>
      </c>
      <c r="AZ928" s="21">
        <f>6</f>
        <v>6</v>
      </c>
      <c r="BA928" s="21" t="str">
        <f>TEXT(Tableau1[[#This Row],[Date]],"aaaa")</f>
        <v>2021</v>
      </c>
      <c r="BB928" s="21" t="str">
        <f>TEXT(Tableau1[[#This Row],[Date]],"mmmm")</f>
        <v>juillet</v>
      </c>
      <c r="BC928" s="21">
        <f>_xlfn.ISOWEEKNUM(Tableau1[[#This Row],[Date]])</f>
        <v>28</v>
      </c>
      <c r="BD928" s="21" t="str">
        <f>TEXT(Tableau1[[#This Row],[Date]],"jjjj")</f>
        <v>jeudi</v>
      </c>
      <c r="BE928" s="21">
        <f>VLOOKUP(ROUND(Tableau1[[#This Row],[Année]],4),Tableau2[#Data],2)</f>
        <v>788</v>
      </c>
      <c r="BF928" s="21" t="str">
        <f>VLOOKUP(Tableau1[[#This Row],[Date]],Tableau3[],2)</f>
        <v>2021-2022</v>
      </c>
    </row>
    <row r="929" spans="1:58" hidden="1" x14ac:dyDescent="0.3">
      <c r="A929" s="22">
        <v>44393</v>
      </c>
      <c r="B929" s="20">
        <v>77505</v>
      </c>
      <c r="C929" s="20">
        <v>176304</v>
      </c>
      <c r="D929" s="24">
        <v>1013.33</v>
      </c>
      <c r="E929" s="24"/>
      <c r="F929" s="24"/>
      <c r="G929" s="24"/>
      <c r="H929" s="24"/>
      <c r="I929" s="24"/>
      <c r="J929" s="24"/>
      <c r="K929" s="24"/>
      <c r="L929" s="24"/>
      <c r="M929" s="24">
        <v>0</v>
      </c>
      <c r="N929" s="24">
        <v>102.529997708276</v>
      </c>
      <c r="O929" s="24">
        <v>45.224998989142499</v>
      </c>
      <c r="P929" s="24"/>
      <c r="Q929" s="24">
        <v>92.669997928664102</v>
      </c>
      <c r="R929" s="24"/>
      <c r="S929" s="24"/>
      <c r="T929" s="24"/>
      <c r="U929" s="24"/>
      <c r="V929" s="24"/>
      <c r="W929" s="24"/>
      <c r="X929" s="24"/>
      <c r="Y929" s="24"/>
      <c r="Z929" s="24"/>
      <c r="AA929" s="24"/>
      <c r="AB929" s="24"/>
      <c r="AC929" s="24">
        <v>484</v>
      </c>
      <c r="AD929" s="24">
        <v>512</v>
      </c>
      <c r="AE929" s="24"/>
      <c r="AF929" s="30">
        <f t="array" ref="AF929">Tableau1[[#This Row],[EC Sortie PAC]]-Tableau1[[#This Row],[EC entrée PAC]]</f>
        <v>28</v>
      </c>
      <c r="AG929" s="30">
        <f t="array" ref="AG929">Tableau1[[#This Row],[Différenctiel PAC]]</f>
        <v>28</v>
      </c>
      <c r="AH929" s="4">
        <f t="array" ref="AH929">Tableau1[[#This Row],[Echaudoirs]]+Tableau1[[#This Row],[Plumeuses]]</f>
        <v>0</v>
      </c>
      <c r="AI929" s="4">
        <f t="array" ref="AI929">Tableau1[[#This Row],[EF Surpréssée Eviscération]]+Tableau1[[#This Row],[EF Eviscération]]</f>
        <v>147.75499669741851</v>
      </c>
      <c r="AJ929" s="4">
        <f t="array" ref="AJ929">Tableau1[[#This Row],[Conso EF dégrilleur]]+Tableau1[[#This Row],[Conso EF prélaveuse]]+Tableau1[[#This Row],[Conso EF adiabatique]]</f>
        <v>0</v>
      </c>
      <c r="AK929" s="4">
        <f>Tableau1[[#This Row],[Conso EC Filtre]]+Tableau1[[#This Row],[Conso EC Laveuse ]]</f>
        <v>0</v>
      </c>
      <c r="AL929" s="30">
        <f t="array" ref="AL929">Tableau1[[#This Row],[Conso EF Quai Atlas (calculée)]]+Tableau1[[#This Row],[Conso EC Quai Atlas (calculée)]]</f>
        <v>0</v>
      </c>
      <c r="AM929" s="30">
        <f t="array" ref="AM929">Tableau1[[#This Row],[Lavage cagettes]]+Tableau1[[#This Row],[Lavage pal box]]</f>
        <v>0</v>
      </c>
      <c r="AN929" s="30">
        <f t="array" ref="AN929">Tableau1[[#This Row],[40 bar]]+Tableau1[[#This Row],[24 bar]]</f>
        <v>0</v>
      </c>
      <c r="AO929" s="31"/>
      <c r="AP929" s="31">
        <f>Tableau1[[#This Row],[EC Vestiaires m³]]+Tableau1[[#This Row],[Vestiaires EF]]+Tableau1[[#This Row],[Zone B]]</f>
        <v>0</v>
      </c>
      <c r="AQ92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772.90500537391745</v>
      </c>
      <c r="AR929" s="6">
        <f>Tableau1[[#This Row],[prestation lavage 40B]]+Tableau1[[#This Row],[Prestation lavage 24B]]</f>
        <v>0</v>
      </c>
      <c r="AS929" s="6">
        <f>IFERROR(Tableau1[[#This Row],[40 bar (19h-23h59)]]+Y930,0)</f>
        <v>0</v>
      </c>
      <c r="AT929" s="6">
        <f>IFERROR(Tableau1[[#This Row],[24 bar (19H-23H59)]]+AB930,0)</f>
        <v>0</v>
      </c>
      <c r="AU929" s="33">
        <f t="array" ref="AU929">(Tableau1[[#This Row],[Conso eau]]-Tableau1[Rejet convention])/Tableau1[[#This Row],[Rejet convention]]</f>
        <v>0.28595177664974625</v>
      </c>
      <c r="AV929" s="34">
        <f t="array" ref="AV929">IF(Tableau1[[#This Row],[Nbr de poulets (entrée découpe)]]&gt;0,(Tableau1[[#This Row],[Conso eau]]/Tableau1[[#This Row],[Nbr de poulets (entrée découpe)]])*1000,"erreur")</f>
        <v>13.074382297916264</v>
      </c>
      <c r="AW929" s="35">
        <f t="array" ref="AW929">IF(Tableau1[[#This Row],[Tonnage sortie ressuage]]&gt;0,(Tableau1[[#This Row],[Conso eau]]/Tableau1[[#This Row],[Tonnage sortie ressuage]])*1000,"erreur")</f>
        <v>5.7476290951992013</v>
      </c>
      <c r="AX929" s="34">
        <f t="array" ref="AX92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29" s="21">
        <f>10</f>
        <v>10</v>
      </c>
      <c r="AZ929" s="21">
        <f>6</f>
        <v>6</v>
      </c>
      <c r="BA929" s="21" t="str">
        <f>TEXT(Tableau1[[#This Row],[Date]],"aaaa")</f>
        <v>2021</v>
      </c>
      <c r="BB929" s="21" t="str">
        <f>TEXT(Tableau1[[#This Row],[Date]],"mmmm")</f>
        <v>juillet</v>
      </c>
      <c r="BC929" s="21">
        <f>_xlfn.ISOWEEKNUM(Tableau1[[#This Row],[Date]])</f>
        <v>28</v>
      </c>
      <c r="BD929" s="21" t="str">
        <f>TEXT(Tableau1[[#This Row],[Date]],"jjjj")</f>
        <v>vendredi</v>
      </c>
      <c r="BE929" s="21">
        <f>VLOOKUP(ROUND(Tableau1[[#This Row],[Année]],4),Tableau2[#Data],2)</f>
        <v>788</v>
      </c>
      <c r="BF929" s="21" t="str">
        <f>VLOOKUP(Tableau1[[#This Row],[Date]],Tableau3[],2)</f>
        <v>2021-2022</v>
      </c>
    </row>
    <row r="930" spans="1:58" hidden="1" x14ac:dyDescent="0.3">
      <c r="A930" s="22">
        <v>44394</v>
      </c>
      <c r="B930" s="20"/>
      <c r="C930" s="20">
        <v>0</v>
      </c>
      <c r="D930" s="24">
        <v>357.23</v>
      </c>
      <c r="E930" s="24"/>
      <c r="F930" s="24"/>
      <c r="G930" s="24"/>
      <c r="H930" s="24"/>
      <c r="I930" s="24"/>
      <c r="J930" s="24"/>
      <c r="K930" s="24"/>
      <c r="L930" s="24"/>
      <c r="M930" s="24">
        <v>0</v>
      </c>
      <c r="N930" s="24">
        <v>0</v>
      </c>
      <c r="O930" s="24">
        <v>0.20499999541789299</v>
      </c>
      <c r="P930" s="24"/>
      <c r="Q930" s="24">
        <v>100.849997745827</v>
      </c>
      <c r="R930" s="24"/>
      <c r="S930" s="24"/>
      <c r="T930" s="24"/>
      <c r="U930" s="24"/>
      <c r="V930" s="24"/>
      <c r="W930" s="24"/>
      <c r="X930" s="24"/>
      <c r="Y930" s="24"/>
      <c r="Z930" s="24"/>
      <c r="AA930" s="24"/>
      <c r="AB930" s="24"/>
      <c r="AC930" s="24">
        <v>596</v>
      </c>
      <c r="AD930" s="24">
        <v>579</v>
      </c>
      <c r="AE930" s="24"/>
      <c r="AF930" s="30">
        <f t="array" ref="AF930">Tableau1[[#This Row],[EC Sortie PAC]]-Tableau1[[#This Row],[EC entrée PAC]]</f>
        <v>-17</v>
      </c>
      <c r="AG930" s="30">
        <f t="array" ref="AG930">Tableau1[[#This Row],[Différenctiel PAC]]</f>
        <v>-17</v>
      </c>
      <c r="AH930" s="4">
        <f t="array" ref="AH930">Tableau1[[#This Row],[Echaudoirs]]+Tableau1[[#This Row],[Plumeuses]]</f>
        <v>0</v>
      </c>
      <c r="AI930" s="4">
        <f t="array" ref="AI930">Tableau1[[#This Row],[EF Surpréssée Eviscération]]+Tableau1[[#This Row],[EF Eviscération]]</f>
        <v>0.20499999541789299</v>
      </c>
      <c r="AJ930" s="4">
        <f t="array" ref="AJ930">Tableau1[[#This Row],[Conso EF dégrilleur]]+Tableau1[[#This Row],[Conso EF prélaveuse]]+Tableau1[[#This Row],[Conso EF adiabatique]]</f>
        <v>0</v>
      </c>
      <c r="AK930" s="4">
        <f>Tableau1[[#This Row],[Conso EC Filtre]]+Tableau1[[#This Row],[Conso EC Laveuse ]]</f>
        <v>0</v>
      </c>
      <c r="AL930" s="30">
        <f t="array" ref="AL930">Tableau1[[#This Row],[Conso EF Quai Atlas (calculée)]]+Tableau1[[#This Row],[Conso EC Quai Atlas (calculée)]]</f>
        <v>0</v>
      </c>
      <c r="AM930" s="30">
        <f t="array" ref="AM930">Tableau1[[#This Row],[Lavage cagettes]]+Tableau1[[#This Row],[Lavage pal box]]</f>
        <v>0</v>
      </c>
      <c r="AN930" s="30">
        <f t="array" ref="AN930">Tableau1[[#This Row],[40 bar]]+Tableau1[[#This Row],[24 bar]]</f>
        <v>0</v>
      </c>
      <c r="AO930" s="31"/>
      <c r="AP930" s="31">
        <f>Tableau1[[#This Row],[EC Vestiaires m³]]+Tableau1[[#This Row],[Vestiaires EF]]+Tableau1[[#This Row],[Zone B]]</f>
        <v>0</v>
      </c>
      <c r="AQ93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256.17500225875511</v>
      </c>
      <c r="AR930" s="6">
        <f>Tableau1[[#This Row],[prestation lavage 40B]]+Tableau1[[#This Row],[Prestation lavage 24B]]</f>
        <v>0</v>
      </c>
      <c r="AS930" s="6">
        <f>IFERROR(Tableau1[[#This Row],[40 bar (19h-23h59)]]+Y931,0)</f>
        <v>0</v>
      </c>
      <c r="AT930" s="6">
        <f>IFERROR(Tableau1[[#This Row],[24 bar (19H-23H59)]]+AB931,0)</f>
        <v>0</v>
      </c>
      <c r="AU930" s="33">
        <f t="array" ref="AU930">(Tableau1[[#This Row],[Conso eau]]-Tableau1[Rejet convention])/Tableau1[[#This Row],[Rejet convention]]</f>
        <v>-0.54666243654822333</v>
      </c>
      <c r="AV930" s="34" t="str">
        <f t="array" ref="AV930">IF(Tableau1[[#This Row],[Nbr de poulets (entrée découpe)]]&gt;0,(Tableau1[[#This Row],[Conso eau]]/Tableau1[[#This Row],[Nbr de poulets (entrée découpe)]])*1000,"erreur")</f>
        <v>erreur</v>
      </c>
      <c r="AW930" s="35" t="str">
        <f t="array" ref="AW930">IF(Tableau1[[#This Row],[Tonnage sortie ressuage]]&gt;0,(Tableau1[[#This Row],[Conso eau]]/Tableau1[[#This Row],[Tonnage sortie ressuage]])*1000,"erreur")</f>
        <v>erreur</v>
      </c>
      <c r="AX930" s="34" t="str">
        <f t="array" ref="AX93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30" s="21">
        <f>10</f>
        <v>10</v>
      </c>
      <c r="AZ930" s="21">
        <f>6</f>
        <v>6</v>
      </c>
      <c r="BA930" s="21" t="str">
        <f>TEXT(Tableau1[[#This Row],[Date]],"aaaa")</f>
        <v>2021</v>
      </c>
      <c r="BB930" s="21" t="str">
        <f>TEXT(Tableau1[[#This Row],[Date]],"mmmm")</f>
        <v>juillet</v>
      </c>
      <c r="BC930" s="21">
        <f>_xlfn.ISOWEEKNUM(Tableau1[[#This Row],[Date]])</f>
        <v>28</v>
      </c>
      <c r="BD930" s="21" t="str">
        <f>TEXT(Tableau1[[#This Row],[Date]],"jjjj")</f>
        <v>samedi</v>
      </c>
      <c r="BE930" s="21">
        <f>VLOOKUP(ROUND(Tableau1[[#This Row],[Année]],4),Tableau2[#Data],2)</f>
        <v>788</v>
      </c>
      <c r="BF930" s="21" t="str">
        <f>VLOOKUP(Tableau1[[#This Row],[Date]],Tableau3[],2)</f>
        <v>2021-2022</v>
      </c>
    </row>
    <row r="931" spans="1:58" hidden="1" x14ac:dyDescent="0.3">
      <c r="A931" s="22">
        <v>44395</v>
      </c>
      <c r="B931" s="20"/>
      <c r="C931" s="20">
        <v>0</v>
      </c>
      <c r="D931" s="24">
        <v>80.66</v>
      </c>
      <c r="E931" s="24"/>
      <c r="F931" s="24"/>
      <c r="G931" s="24"/>
      <c r="H931" s="24"/>
      <c r="I931" s="24"/>
      <c r="J931" s="24"/>
      <c r="K931" s="24"/>
      <c r="L931" s="24"/>
      <c r="M931" s="24">
        <v>0</v>
      </c>
      <c r="N931" s="24">
        <v>0</v>
      </c>
      <c r="O931" s="24">
        <v>5.4999998770654202E-2</v>
      </c>
      <c r="P931" s="24"/>
      <c r="Q931" s="24">
        <v>57.979998704045997</v>
      </c>
      <c r="R931" s="24"/>
      <c r="S931" s="24"/>
      <c r="T931" s="24"/>
      <c r="U931" s="24"/>
      <c r="V931" s="24"/>
      <c r="W931" s="24"/>
      <c r="X931" s="24"/>
      <c r="Y931" s="24"/>
      <c r="Z931" s="24"/>
      <c r="AA931" s="24"/>
      <c r="AB931" s="24"/>
      <c r="AC931" s="24">
        <v>323</v>
      </c>
      <c r="AD931" s="24">
        <v>316</v>
      </c>
      <c r="AE931" s="24"/>
      <c r="AF931" s="30">
        <f t="array" ref="AF931">Tableau1[[#This Row],[EC Sortie PAC]]-Tableau1[[#This Row],[EC entrée PAC]]</f>
        <v>-7</v>
      </c>
      <c r="AG931" s="30">
        <f t="array" ref="AG931">Tableau1[[#This Row],[Différenctiel PAC]]</f>
        <v>-7</v>
      </c>
      <c r="AH931" s="4">
        <f t="array" ref="AH931">Tableau1[[#This Row],[Echaudoirs]]+Tableau1[[#This Row],[Plumeuses]]</f>
        <v>0</v>
      </c>
      <c r="AI931" s="4">
        <f t="array" ref="AI931">Tableau1[[#This Row],[EF Surpréssée Eviscération]]+Tableau1[[#This Row],[EF Eviscération]]</f>
        <v>5.4999998770654202E-2</v>
      </c>
      <c r="AJ931" s="4">
        <f t="array" ref="AJ931">Tableau1[[#This Row],[Conso EF dégrilleur]]+Tableau1[[#This Row],[Conso EF prélaveuse]]+Tableau1[[#This Row],[Conso EF adiabatique]]</f>
        <v>0</v>
      </c>
      <c r="AK931" s="4">
        <f>Tableau1[[#This Row],[Conso EC Filtre]]+Tableau1[[#This Row],[Conso EC Laveuse ]]</f>
        <v>0</v>
      </c>
      <c r="AL931" s="30">
        <f t="array" ref="AL931">Tableau1[[#This Row],[Conso EF Quai Atlas (calculée)]]+Tableau1[[#This Row],[Conso EC Quai Atlas (calculée)]]</f>
        <v>0</v>
      </c>
      <c r="AM931" s="30">
        <f t="array" ref="AM931">Tableau1[[#This Row],[Lavage cagettes]]+Tableau1[[#This Row],[Lavage pal box]]</f>
        <v>0</v>
      </c>
      <c r="AN931" s="30">
        <f t="array" ref="AN931">Tableau1[[#This Row],[40 bar]]+Tableau1[[#This Row],[24 bar]]</f>
        <v>0</v>
      </c>
      <c r="AO931" s="31"/>
      <c r="AP931" s="31">
        <f>Tableau1[[#This Row],[EC Vestiaires m³]]+Tableau1[[#This Row],[Vestiaires EF]]+Tableau1[[#This Row],[Zone B]]</f>
        <v>0</v>
      </c>
      <c r="AQ93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22.625001297183346</v>
      </c>
      <c r="AR931" s="6">
        <f>Tableau1[[#This Row],[prestation lavage 40B]]+Tableau1[[#This Row],[Prestation lavage 24B]]</f>
        <v>0</v>
      </c>
      <c r="AS931" s="6">
        <f>IFERROR(Tableau1[[#This Row],[40 bar (19h-23h59)]]+Y932,0)</f>
        <v>0</v>
      </c>
      <c r="AT931" s="6">
        <f>IFERROR(Tableau1[[#This Row],[24 bar (19H-23H59)]]+AB932,0)</f>
        <v>0</v>
      </c>
      <c r="AU931" s="33">
        <f t="array" ref="AU931">(Tableau1[[#This Row],[Conso eau]]-Tableau1[Rejet convention])/Tableau1[[#This Row],[Rejet convention]]</f>
        <v>-0.89763959390862946</v>
      </c>
      <c r="AV931" s="34" t="str">
        <f t="array" ref="AV931">IF(Tableau1[[#This Row],[Nbr de poulets (entrée découpe)]]&gt;0,(Tableau1[[#This Row],[Conso eau]]/Tableau1[[#This Row],[Nbr de poulets (entrée découpe)]])*1000,"erreur")</f>
        <v>erreur</v>
      </c>
      <c r="AW931" s="35" t="str">
        <f t="array" ref="AW931">IF(Tableau1[[#This Row],[Tonnage sortie ressuage]]&gt;0,(Tableau1[[#This Row],[Conso eau]]/Tableau1[[#This Row],[Tonnage sortie ressuage]])*1000,"erreur")</f>
        <v>erreur</v>
      </c>
      <c r="AX931" s="34" t="str">
        <f t="array" ref="AX93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31" s="21">
        <f>10</f>
        <v>10</v>
      </c>
      <c r="AZ931" s="21">
        <f>6</f>
        <v>6</v>
      </c>
      <c r="BA931" s="21" t="str">
        <f>TEXT(Tableau1[[#This Row],[Date]],"aaaa")</f>
        <v>2021</v>
      </c>
      <c r="BB931" s="21" t="str">
        <f>TEXT(Tableau1[[#This Row],[Date]],"mmmm")</f>
        <v>juillet</v>
      </c>
      <c r="BC931" s="21">
        <f>_xlfn.ISOWEEKNUM(Tableau1[[#This Row],[Date]])</f>
        <v>28</v>
      </c>
      <c r="BD931" s="21" t="str">
        <f>TEXT(Tableau1[[#This Row],[Date]],"jjjj")</f>
        <v>dimanche</v>
      </c>
      <c r="BE931" s="21">
        <f>VLOOKUP(ROUND(Tableau1[[#This Row],[Année]],4),Tableau2[#Data],2)</f>
        <v>788</v>
      </c>
      <c r="BF931" s="21" t="str">
        <f>VLOOKUP(Tableau1[[#This Row],[Date]],Tableau3[],2)</f>
        <v>2021-2022</v>
      </c>
    </row>
    <row r="932" spans="1:58" hidden="1" x14ac:dyDescent="0.3">
      <c r="A932" s="22">
        <v>44396</v>
      </c>
      <c r="B932" s="20">
        <v>75046</v>
      </c>
      <c r="C932" s="20">
        <v>197531</v>
      </c>
      <c r="D932" s="24">
        <v>936.58</v>
      </c>
      <c r="E932" s="24"/>
      <c r="F932" s="24"/>
      <c r="G932" s="24"/>
      <c r="H932" s="24"/>
      <c r="I932" s="24"/>
      <c r="J932" s="24"/>
      <c r="K932" s="24"/>
      <c r="L932" s="24"/>
      <c r="M932" s="24">
        <v>0</v>
      </c>
      <c r="N932" s="24">
        <v>103.174997693859</v>
      </c>
      <c r="O932" s="24">
        <v>45.894998974166803</v>
      </c>
      <c r="P932" s="24"/>
      <c r="Q932" s="24">
        <v>0.36999999172985598</v>
      </c>
      <c r="R932" s="24"/>
      <c r="S932" s="24"/>
      <c r="T932" s="24"/>
      <c r="U932" s="24"/>
      <c r="V932" s="24"/>
      <c r="W932" s="24"/>
      <c r="X932" s="24"/>
      <c r="Y932" s="24"/>
      <c r="Z932" s="24"/>
      <c r="AA932" s="24"/>
      <c r="AB932" s="24"/>
      <c r="AC932" s="24">
        <v>115</v>
      </c>
      <c r="AD932" s="24">
        <v>116</v>
      </c>
      <c r="AE932" s="24"/>
      <c r="AF932" s="30">
        <f t="array" ref="AF932">Tableau1[[#This Row],[EC Sortie PAC]]-Tableau1[[#This Row],[EC entrée PAC]]</f>
        <v>1</v>
      </c>
      <c r="AG932" s="30">
        <f t="array" ref="AG932">Tableau1[[#This Row],[Différenctiel PAC]]</f>
        <v>1</v>
      </c>
      <c r="AH932" s="4">
        <f t="array" ref="AH932">Tableau1[[#This Row],[Echaudoirs]]+Tableau1[[#This Row],[Plumeuses]]</f>
        <v>0</v>
      </c>
      <c r="AI932" s="4">
        <f t="array" ref="AI932">Tableau1[[#This Row],[EF Surpréssée Eviscération]]+Tableau1[[#This Row],[EF Eviscération]]</f>
        <v>149.06999666802579</v>
      </c>
      <c r="AJ932" s="4">
        <f t="array" ref="AJ932">Tableau1[[#This Row],[Conso EF dégrilleur]]+Tableau1[[#This Row],[Conso EF prélaveuse]]+Tableau1[[#This Row],[Conso EF adiabatique]]</f>
        <v>0</v>
      </c>
      <c r="AK932" s="4">
        <f>Tableau1[[#This Row],[Conso EC Filtre]]+Tableau1[[#This Row],[Conso EC Laveuse ]]</f>
        <v>0</v>
      </c>
      <c r="AL932" s="30">
        <f t="array" ref="AL932">Tableau1[[#This Row],[Conso EF Quai Atlas (calculée)]]+Tableau1[[#This Row],[Conso EC Quai Atlas (calculée)]]</f>
        <v>0</v>
      </c>
      <c r="AM932" s="30">
        <f t="array" ref="AM932">Tableau1[[#This Row],[Lavage cagettes]]+Tableau1[[#This Row],[Lavage pal box]]</f>
        <v>0</v>
      </c>
      <c r="AN932" s="30">
        <f t="array" ref="AN932">Tableau1[[#This Row],[40 bar]]+Tableau1[[#This Row],[24 bar]]</f>
        <v>0</v>
      </c>
      <c r="AO932" s="31"/>
      <c r="AP932" s="31">
        <f>Tableau1[[#This Row],[EC Vestiaires m³]]+Tableau1[[#This Row],[Vestiaires EF]]+Tableau1[[#This Row],[Zone B]]</f>
        <v>0</v>
      </c>
      <c r="AQ93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787.14000334024445</v>
      </c>
      <c r="AR932" s="6">
        <f>Tableau1[[#This Row],[prestation lavage 40B]]+Tableau1[[#This Row],[Prestation lavage 24B]]</f>
        <v>0</v>
      </c>
      <c r="AS932" s="6">
        <f>IFERROR(Tableau1[[#This Row],[40 bar (19h-23h59)]]+Y933,0)</f>
        <v>0</v>
      </c>
      <c r="AT932" s="6">
        <f>IFERROR(Tableau1[[#This Row],[24 bar (19H-23H59)]]+AB933,0)</f>
        <v>0</v>
      </c>
      <c r="AU932" s="33">
        <f t="array" ref="AU932">(Tableau1[[#This Row],[Conso eau]]-Tableau1[Rejet convention])/Tableau1[[#This Row],[Rejet convention]]</f>
        <v>0.18855329949238583</v>
      </c>
      <c r="AV932" s="34">
        <f t="array" ref="AV932">IF(Tableau1[[#This Row],[Nbr de poulets (entrée découpe)]]&gt;0,(Tableau1[[#This Row],[Conso eau]]/Tableau1[[#This Row],[Nbr de poulets (entrée découpe)]])*1000,"erreur")</f>
        <v>12.480078884950565</v>
      </c>
      <c r="AW932" s="35">
        <f t="array" ref="AW932">IF(Tableau1[[#This Row],[Tonnage sortie ressuage]]&gt;0,(Tableau1[[#This Row],[Conso eau]]/Tableau1[[#This Row],[Tonnage sortie ressuage]])*1000,"erreur")</f>
        <v>4.7414329902648191</v>
      </c>
      <c r="AX932" s="34">
        <f t="array" ref="AX93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32" s="21">
        <f>10</f>
        <v>10</v>
      </c>
      <c r="AZ932" s="21">
        <f>6</f>
        <v>6</v>
      </c>
      <c r="BA932" s="21" t="str">
        <f>TEXT(Tableau1[[#This Row],[Date]],"aaaa")</f>
        <v>2021</v>
      </c>
      <c r="BB932" s="21" t="str">
        <f>TEXT(Tableau1[[#This Row],[Date]],"mmmm")</f>
        <v>juillet</v>
      </c>
      <c r="BC932" s="21">
        <f>_xlfn.ISOWEEKNUM(Tableau1[[#This Row],[Date]])</f>
        <v>29</v>
      </c>
      <c r="BD932" s="21" t="str">
        <f>TEXT(Tableau1[[#This Row],[Date]],"jjjj")</f>
        <v>lundi</v>
      </c>
      <c r="BE932" s="21">
        <f>VLOOKUP(ROUND(Tableau1[[#This Row],[Année]],4),Tableau2[#Data],2)</f>
        <v>788</v>
      </c>
      <c r="BF932" s="21" t="str">
        <f>VLOOKUP(Tableau1[[#This Row],[Date]],Tableau3[],2)</f>
        <v>2021-2022</v>
      </c>
    </row>
    <row r="933" spans="1:58" hidden="1" x14ac:dyDescent="0.3">
      <c r="A933" s="22">
        <v>44397</v>
      </c>
      <c r="B933" s="20">
        <v>71192</v>
      </c>
      <c r="C933" s="20">
        <v>173927</v>
      </c>
      <c r="D933" s="24">
        <v>998.8</v>
      </c>
      <c r="E933" s="24"/>
      <c r="F933" s="24"/>
      <c r="G933" s="24"/>
      <c r="H933" s="24"/>
      <c r="I933" s="24"/>
      <c r="J933" s="24"/>
      <c r="K933" s="24"/>
      <c r="L933" s="24"/>
      <c r="M933" s="24">
        <v>0</v>
      </c>
      <c r="N933" s="24">
        <v>94.179997894913001</v>
      </c>
      <c r="O933" s="24">
        <v>42.104999058879898</v>
      </c>
      <c r="P933" s="24"/>
      <c r="Q933" s="24">
        <v>103.46999768726501</v>
      </c>
      <c r="R933" s="24"/>
      <c r="S933" s="24"/>
      <c r="T933" s="24"/>
      <c r="U933" s="24"/>
      <c r="V933" s="24"/>
      <c r="W933" s="24"/>
      <c r="X933" s="24"/>
      <c r="Y933" s="24"/>
      <c r="Z933" s="24"/>
      <c r="AA933" s="24"/>
      <c r="AB933" s="24"/>
      <c r="AC933" s="24">
        <v>497</v>
      </c>
      <c r="AD933" s="24">
        <v>498</v>
      </c>
      <c r="AE933" s="24"/>
      <c r="AF933" s="30">
        <f t="array" ref="AF933">Tableau1[[#This Row],[EC Sortie PAC]]-Tableau1[[#This Row],[EC entrée PAC]]</f>
        <v>1</v>
      </c>
      <c r="AG933" s="30">
        <f t="array" ref="AG933">Tableau1[[#This Row],[Différenctiel PAC]]</f>
        <v>1</v>
      </c>
      <c r="AH933" s="4">
        <f t="array" ref="AH933">Tableau1[[#This Row],[Echaudoirs]]+Tableau1[[#This Row],[Plumeuses]]</f>
        <v>0</v>
      </c>
      <c r="AI933" s="4">
        <f t="array" ref="AI933">Tableau1[[#This Row],[EF Surpréssée Eviscération]]+Tableau1[[#This Row],[EF Eviscération]]</f>
        <v>136.2849969537929</v>
      </c>
      <c r="AJ933" s="4">
        <f t="array" ref="AJ933">Tableau1[[#This Row],[Conso EF dégrilleur]]+Tableau1[[#This Row],[Conso EF prélaveuse]]+Tableau1[[#This Row],[Conso EF adiabatique]]</f>
        <v>0</v>
      </c>
      <c r="AK933" s="4">
        <f>Tableau1[[#This Row],[Conso EC Filtre]]+Tableau1[[#This Row],[Conso EC Laveuse ]]</f>
        <v>0</v>
      </c>
      <c r="AL933" s="30">
        <f t="array" ref="AL933">Tableau1[[#This Row],[Conso EF Quai Atlas (calculée)]]+Tableau1[[#This Row],[Conso EC Quai Atlas (calculée)]]</f>
        <v>0</v>
      </c>
      <c r="AM933" s="30">
        <f t="array" ref="AM933">Tableau1[[#This Row],[Lavage cagettes]]+Tableau1[[#This Row],[Lavage pal box]]</f>
        <v>0</v>
      </c>
      <c r="AN933" s="30">
        <f t="array" ref="AN933">Tableau1[[#This Row],[40 bar]]+Tableau1[[#This Row],[24 bar]]</f>
        <v>0</v>
      </c>
      <c r="AO933" s="31"/>
      <c r="AP933" s="31">
        <f>Tableau1[[#This Row],[EC Vestiaires m³]]+Tableau1[[#This Row],[Vestiaires EF]]+Tableau1[[#This Row],[Zone B]]</f>
        <v>0</v>
      </c>
      <c r="AQ93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759.04500535894203</v>
      </c>
      <c r="AR933" s="6">
        <f>Tableau1[[#This Row],[prestation lavage 40B]]+Tableau1[[#This Row],[Prestation lavage 24B]]</f>
        <v>0</v>
      </c>
      <c r="AS933" s="6">
        <f>IFERROR(Tableau1[[#This Row],[40 bar (19h-23h59)]]+Y934,0)</f>
        <v>0</v>
      </c>
      <c r="AT933" s="6">
        <f>IFERROR(Tableau1[[#This Row],[24 bar (19H-23H59)]]+AB934,0)</f>
        <v>0</v>
      </c>
      <c r="AU933" s="33">
        <f t="array" ref="AU933">(Tableau1[[#This Row],[Conso eau]]-Tableau1[Rejet convention])/Tableau1[[#This Row],[Rejet convention]]</f>
        <v>0.26751269035532987</v>
      </c>
      <c r="AV933" s="34">
        <f t="array" ref="AV933">IF(Tableau1[[#This Row],[Nbr de poulets (entrée découpe)]]&gt;0,(Tableau1[[#This Row],[Conso eau]]/Tableau1[[#This Row],[Nbr de poulets (entrée découpe)]])*1000,"erreur")</f>
        <v>14.029666254635352</v>
      </c>
      <c r="AW933" s="35">
        <f t="array" ref="AW933">IF(Tableau1[[#This Row],[Tonnage sortie ressuage]]&gt;0,(Tableau1[[#This Row],[Conso eau]]/Tableau1[[#This Row],[Tonnage sortie ressuage]])*1000,"erreur")</f>
        <v>5.7426391532079553</v>
      </c>
      <c r="AX933" s="34">
        <f t="array" ref="AX93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33" s="21">
        <f>10</f>
        <v>10</v>
      </c>
      <c r="AZ933" s="21">
        <f>6</f>
        <v>6</v>
      </c>
      <c r="BA933" s="21" t="str">
        <f>TEXT(Tableau1[[#This Row],[Date]],"aaaa")</f>
        <v>2021</v>
      </c>
      <c r="BB933" s="21" t="str">
        <f>TEXT(Tableau1[[#This Row],[Date]],"mmmm")</f>
        <v>juillet</v>
      </c>
      <c r="BC933" s="21">
        <f>_xlfn.ISOWEEKNUM(Tableau1[[#This Row],[Date]])</f>
        <v>29</v>
      </c>
      <c r="BD933" s="21" t="str">
        <f>TEXT(Tableau1[[#This Row],[Date]],"jjjj")</f>
        <v>mardi</v>
      </c>
      <c r="BE933" s="21">
        <f>VLOOKUP(ROUND(Tableau1[[#This Row],[Année]],4),Tableau2[#Data],2)</f>
        <v>788</v>
      </c>
      <c r="BF933" s="21" t="str">
        <f>VLOOKUP(Tableau1[[#This Row],[Date]],Tableau3[],2)</f>
        <v>2021-2022</v>
      </c>
    </row>
    <row r="934" spans="1:58" hidden="1" x14ac:dyDescent="0.3">
      <c r="A934" s="22">
        <v>44398</v>
      </c>
      <c r="B934" s="20">
        <v>68988</v>
      </c>
      <c r="C934" s="20">
        <v>170356</v>
      </c>
      <c r="D934" s="24">
        <v>949.77</v>
      </c>
      <c r="E934" s="24"/>
      <c r="F934" s="24"/>
      <c r="G934" s="24"/>
      <c r="H934" s="24"/>
      <c r="I934" s="24"/>
      <c r="J934" s="24"/>
      <c r="K934" s="24"/>
      <c r="L934" s="24"/>
      <c r="M934" s="24">
        <v>0</v>
      </c>
      <c r="N934" s="24">
        <v>94.079997897148104</v>
      </c>
      <c r="O934" s="24">
        <v>42.949999039992697</v>
      </c>
      <c r="P934" s="24"/>
      <c r="Q934" s="24">
        <v>100.069997763261</v>
      </c>
      <c r="R934" s="24"/>
      <c r="S934" s="24"/>
      <c r="T934" s="24"/>
      <c r="U934" s="24"/>
      <c r="V934" s="24"/>
      <c r="W934" s="24"/>
      <c r="X934" s="24"/>
      <c r="Y934" s="24"/>
      <c r="Z934" s="24"/>
      <c r="AA934" s="24"/>
      <c r="AB934" s="24"/>
      <c r="AC934" s="24">
        <v>581</v>
      </c>
      <c r="AD934" s="24">
        <v>585</v>
      </c>
      <c r="AE934" s="24"/>
      <c r="AF934" s="30">
        <f t="array" ref="AF934">Tableau1[[#This Row],[EC Sortie PAC]]-Tableau1[[#This Row],[EC entrée PAC]]</f>
        <v>4</v>
      </c>
      <c r="AG934" s="30">
        <f t="array" ref="AG934">Tableau1[[#This Row],[Différenctiel PAC]]</f>
        <v>4</v>
      </c>
      <c r="AH934" s="4">
        <f t="array" ref="AH934">Tableau1[[#This Row],[Echaudoirs]]+Tableau1[[#This Row],[Plumeuses]]</f>
        <v>0</v>
      </c>
      <c r="AI934" s="4">
        <f t="array" ref="AI934">Tableau1[[#This Row],[EF Surpréssée Eviscération]]+Tableau1[[#This Row],[EF Eviscération]]</f>
        <v>137.02999693714079</v>
      </c>
      <c r="AJ934" s="4">
        <f t="array" ref="AJ934">Tableau1[[#This Row],[Conso EF dégrilleur]]+Tableau1[[#This Row],[Conso EF prélaveuse]]+Tableau1[[#This Row],[Conso EF adiabatique]]</f>
        <v>0</v>
      </c>
      <c r="AK934" s="4">
        <f>Tableau1[[#This Row],[Conso EC Filtre]]+Tableau1[[#This Row],[Conso EC Laveuse ]]</f>
        <v>0</v>
      </c>
      <c r="AL934" s="30">
        <f t="array" ref="AL934">Tableau1[[#This Row],[Conso EF Quai Atlas (calculée)]]+Tableau1[[#This Row],[Conso EC Quai Atlas (calculée)]]</f>
        <v>0</v>
      </c>
      <c r="AM934" s="30">
        <f t="array" ref="AM934">Tableau1[[#This Row],[Lavage cagettes]]+Tableau1[[#This Row],[Lavage pal box]]</f>
        <v>0</v>
      </c>
      <c r="AN934" s="30">
        <f t="array" ref="AN934">Tableau1[[#This Row],[40 bar]]+Tableau1[[#This Row],[24 bar]]</f>
        <v>0</v>
      </c>
      <c r="AO934" s="31"/>
      <c r="AP934" s="31">
        <f>Tableau1[[#This Row],[EC Vestiaires m³]]+Tableau1[[#This Row],[Vestiaires EF]]+Tableau1[[#This Row],[Zone B]]</f>
        <v>0</v>
      </c>
      <c r="AQ93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712.67000529959819</v>
      </c>
      <c r="AR934" s="6">
        <f>Tableau1[[#This Row],[prestation lavage 40B]]+Tableau1[[#This Row],[Prestation lavage 24B]]</f>
        <v>0</v>
      </c>
      <c r="AS934" s="6">
        <f>IFERROR(Tableau1[[#This Row],[40 bar (19h-23h59)]]+Y935,0)</f>
        <v>0</v>
      </c>
      <c r="AT934" s="6">
        <f>IFERROR(Tableau1[[#This Row],[24 bar (19H-23H59)]]+AB935,0)</f>
        <v>0</v>
      </c>
      <c r="AU934" s="33">
        <f t="array" ref="AU934">(Tableau1[[#This Row],[Conso eau]]-Tableau1[Rejet convention])/Tableau1[[#This Row],[Rejet convention]]</f>
        <v>0.20529187817258882</v>
      </c>
      <c r="AV934" s="34">
        <f t="array" ref="AV934">IF(Tableau1[[#This Row],[Nbr de poulets (entrée découpe)]]&gt;0,(Tableau1[[#This Row],[Conso eau]]/Tableau1[[#This Row],[Nbr de poulets (entrée découpe)]])*1000,"erreur")</f>
        <v>13.767176900330492</v>
      </c>
      <c r="AW934" s="35">
        <f t="array" ref="AW934">IF(Tableau1[[#This Row],[Tonnage sortie ressuage]]&gt;0,(Tableau1[[#This Row],[Conso eau]]/Tableau1[[#This Row],[Tonnage sortie ressuage]])*1000,"erreur")</f>
        <v>5.5752072131301507</v>
      </c>
      <c r="AX934" s="34">
        <f t="array" ref="AX93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34" s="21">
        <f>10</f>
        <v>10</v>
      </c>
      <c r="AZ934" s="21">
        <f>6</f>
        <v>6</v>
      </c>
      <c r="BA934" s="21" t="str">
        <f>TEXT(Tableau1[[#This Row],[Date]],"aaaa")</f>
        <v>2021</v>
      </c>
      <c r="BB934" s="21" t="str">
        <f>TEXT(Tableau1[[#This Row],[Date]],"mmmm")</f>
        <v>juillet</v>
      </c>
      <c r="BC934" s="21">
        <f>_xlfn.ISOWEEKNUM(Tableau1[[#This Row],[Date]])</f>
        <v>29</v>
      </c>
      <c r="BD934" s="21" t="str">
        <f>TEXT(Tableau1[[#This Row],[Date]],"jjjj")</f>
        <v>mercredi</v>
      </c>
      <c r="BE934" s="21">
        <f>VLOOKUP(ROUND(Tableau1[[#This Row],[Année]],4),Tableau2[#Data],2)</f>
        <v>788</v>
      </c>
      <c r="BF934" s="21" t="str">
        <f>VLOOKUP(Tableau1[[#This Row],[Date]],Tableau3[],2)</f>
        <v>2021-2022</v>
      </c>
    </row>
    <row r="935" spans="1:58" hidden="1" x14ac:dyDescent="0.3">
      <c r="A935" s="22">
        <v>44399</v>
      </c>
      <c r="B935" s="20">
        <v>78049</v>
      </c>
      <c r="C935" s="20">
        <v>177545</v>
      </c>
      <c r="D935" s="24">
        <v>1007.65</v>
      </c>
      <c r="E935" s="24"/>
      <c r="F935" s="24"/>
      <c r="G935" s="24"/>
      <c r="H935" s="24"/>
      <c r="I935" s="24"/>
      <c r="J935" s="24"/>
      <c r="K935" s="24"/>
      <c r="L935" s="24"/>
      <c r="M935" s="24">
        <v>0</v>
      </c>
      <c r="N935" s="24">
        <v>116.55499739479301</v>
      </c>
      <c r="O935" s="24">
        <v>52.629998823627801</v>
      </c>
      <c r="P935" s="24"/>
      <c r="Q935" s="24">
        <v>83.359998136758804</v>
      </c>
      <c r="R935" s="24"/>
      <c r="S935" s="24"/>
      <c r="T935" s="24"/>
      <c r="U935" s="24"/>
      <c r="V935" s="24"/>
      <c r="W935" s="24"/>
      <c r="X935" s="24"/>
      <c r="Y935" s="24"/>
      <c r="Z935" s="24"/>
      <c r="AA935" s="24"/>
      <c r="AB935" s="24"/>
      <c r="AC935" s="24">
        <v>526</v>
      </c>
      <c r="AD935" s="24">
        <v>525</v>
      </c>
      <c r="AE935" s="24"/>
      <c r="AF935" s="30">
        <f t="array" ref="AF935">Tableau1[[#This Row],[EC Sortie PAC]]-Tableau1[[#This Row],[EC entrée PAC]]</f>
        <v>-1</v>
      </c>
      <c r="AG935" s="30">
        <f t="array" ref="AG935">Tableau1[[#This Row],[Différenctiel PAC]]</f>
        <v>-1</v>
      </c>
      <c r="AH935" s="4">
        <f t="array" ref="AH935">Tableau1[[#This Row],[Echaudoirs]]+Tableau1[[#This Row],[Plumeuses]]</f>
        <v>0</v>
      </c>
      <c r="AI935" s="4">
        <f t="array" ref="AI935">Tableau1[[#This Row],[EF Surpréssée Eviscération]]+Tableau1[[#This Row],[EF Eviscération]]</f>
        <v>169.18499621842079</v>
      </c>
      <c r="AJ935" s="4">
        <f t="array" ref="AJ935">Tableau1[[#This Row],[Conso EF dégrilleur]]+Tableau1[[#This Row],[Conso EF prélaveuse]]+Tableau1[[#This Row],[Conso EF adiabatique]]</f>
        <v>0</v>
      </c>
      <c r="AK935" s="4">
        <f>Tableau1[[#This Row],[Conso EC Filtre]]+Tableau1[[#This Row],[Conso EC Laveuse ]]</f>
        <v>0</v>
      </c>
      <c r="AL935" s="30">
        <f t="array" ref="AL935">Tableau1[[#This Row],[Conso EF Quai Atlas (calculée)]]+Tableau1[[#This Row],[Conso EC Quai Atlas (calculée)]]</f>
        <v>0</v>
      </c>
      <c r="AM935" s="30">
        <f t="array" ref="AM935">Tableau1[[#This Row],[Lavage cagettes]]+Tableau1[[#This Row],[Lavage pal box]]</f>
        <v>0</v>
      </c>
      <c r="AN935" s="30">
        <f t="array" ref="AN935">Tableau1[[#This Row],[40 bar]]+Tableau1[[#This Row],[24 bar]]</f>
        <v>0</v>
      </c>
      <c r="AO935" s="31"/>
      <c r="AP935" s="31">
        <f>Tableau1[[#This Row],[EC Vestiaires m³]]+Tableau1[[#This Row],[Vestiaires EF]]+Tableau1[[#This Row],[Zone B]]</f>
        <v>0</v>
      </c>
      <c r="AQ93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755.10500564482038</v>
      </c>
      <c r="AR935" s="6">
        <f>Tableau1[[#This Row],[prestation lavage 40B]]+Tableau1[[#This Row],[Prestation lavage 24B]]</f>
        <v>0</v>
      </c>
      <c r="AS935" s="6">
        <f>IFERROR(Tableau1[[#This Row],[40 bar (19h-23h59)]]+Y936,0)</f>
        <v>0</v>
      </c>
      <c r="AT935" s="6">
        <f>IFERROR(Tableau1[[#This Row],[24 bar (19H-23H59)]]+AB936,0)</f>
        <v>0</v>
      </c>
      <c r="AU935" s="33">
        <f t="array" ref="AU935">(Tableau1[[#This Row],[Conso eau]]-Tableau1[Rejet convention])/Tableau1[[#This Row],[Rejet convention]]</f>
        <v>0.27874365482233499</v>
      </c>
      <c r="AV935" s="34">
        <f t="array" ref="AV935">IF(Tableau1[[#This Row],[Nbr de poulets (entrée découpe)]]&gt;0,(Tableau1[[#This Row],[Conso eau]]/Tableau1[[#This Row],[Nbr de poulets (entrée découpe)]])*1000,"erreur")</f>
        <v>12.910479314276929</v>
      </c>
      <c r="AW935" s="35">
        <f t="array" ref="AW935">IF(Tableau1[[#This Row],[Tonnage sortie ressuage]]&gt;0,(Tableau1[[#This Row],[Conso eau]]/Tableau1[[#This Row],[Tonnage sortie ressuage]])*1000,"erreur")</f>
        <v>5.6754625587879124</v>
      </c>
      <c r="AX935" s="34">
        <f t="array" ref="AX93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35" s="21">
        <f>10</f>
        <v>10</v>
      </c>
      <c r="AZ935" s="21">
        <f>6</f>
        <v>6</v>
      </c>
      <c r="BA935" s="21" t="str">
        <f>TEXT(Tableau1[[#This Row],[Date]],"aaaa")</f>
        <v>2021</v>
      </c>
      <c r="BB935" s="21" t="str">
        <f>TEXT(Tableau1[[#This Row],[Date]],"mmmm")</f>
        <v>juillet</v>
      </c>
      <c r="BC935" s="21">
        <f>_xlfn.ISOWEEKNUM(Tableau1[[#This Row],[Date]])</f>
        <v>29</v>
      </c>
      <c r="BD935" s="21" t="str">
        <f>TEXT(Tableau1[[#This Row],[Date]],"jjjj")</f>
        <v>jeudi</v>
      </c>
      <c r="BE935" s="21">
        <f>VLOOKUP(ROUND(Tableau1[[#This Row],[Année]],4),Tableau2[#Data],2)</f>
        <v>788</v>
      </c>
      <c r="BF935" s="21" t="str">
        <f>VLOOKUP(Tableau1[[#This Row],[Date]],Tableau3[],2)</f>
        <v>2021-2022</v>
      </c>
    </row>
    <row r="936" spans="1:58" hidden="1" x14ac:dyDescent="0.3">
      <c r="A936" s="22">
        <v>44400</v>
      </c>
      <c r="B936" s="20">
        <v>75248</v>
      </c>
      <c r="C936" s="20">
        <v>177834</v>
      </c>
      <c r="D936" s="24">
        <v>987.1</v>
      </c>
      <c r="E936" s="24"/>
      <c r="F936" s="24"/>
      <c r="G936" s="24"/>
      <c r="H936" s="24"/>
      <c r="I936" s="24"/>
      <c r="J936" s="24"/>
      <c r="K936" s="24"/>
      <c r="L936" s="24"/>
      <c r="M936" s="24">
        <v>0</v>
      </c>
      <c r="N936" s="24">
        <v>103.949997676536</v>
      </c>
      <c r="O936" s="24">
        <v>46.039998970925801</v>
      </c>
      <c r="P936" s="24"/>
      <c r="Q936" s="24">
        <v>83.699998129159198</v>
      </c>
      <c r="R936" s="24"/>
      <c r="S936" s="24"/>
      <c r="T936" s="24"/>
      <c r="U936" s="24"/>
      <c r="V936" s="24"/>
      <c r="W936" s="24"/>
      <c r="X936" s="24"/>
      <c r="Y936" s="24"/>
      <c r="Z936" s="24"/>
      <c r="AA936" s="24"/>
      <c r="AB936" s="24"/>
      <c r="AC936" s="24">
        <v>506</v>
      </c>
      <c r="AD936" s="24">
        <v>507</v>
      </c>
      <c r="AE936" s="24"/>
      <c r="AF936" s="30">
        <f t="array" ref="AF936">Tableau1[[#This Row],[EC Sortie PAC]]-Tableau1[[#This Row],[EC entrée PAC]]</f>
        <v>1</v>
      </c>
      <c r="AG936" s="30">
        <f t="array" ref="AG936">Tableau1[[#This Row],[Différenctiel PAC]]</f>
        <v>1</v>
      </c>
      <c r="AH936" s="4">
        <f t="array" ref="AH936">Tableau1[[#This Row],[Echaudoirs]]+Tableau1[[#This Row],[Plumeuses]]</f>
        <v>0</v>
      </c>
      <c r="AI936" s="4">
        <f t="array" ref="AI936">Tableau1[[#This Row],[EF Surpréssée Eviscération]]+Tableau1[[#This Row],[EF Eviscération]]</f>
        <v>149.98999664746179</v>
      </c>
      <c r="AJ936" s="4">
        <f t="array" ref="AJ936">Tableau1[[#This Row],[Conso EF dégrilleur]]+Tableau1[[#This Row],[Conso EF prélaveuse]]+Tableau1[[#This Row],[Conso EF adiabatique]]</f>
        <v>0</v>
      </c>
      <c r="AK936" s="4">
        <f>Tableau1[[#This Row],[Conso EC Filtre]]+Tableau1[[#This Row],[Conso EC Laveuse ]]</f>
        <v>0</v>
      </c>
      <c r="AL936" s="30">
        <f t="array" ref="AL936">Tableau1[[#This Row],[Conso EF Quai Atlas (calculée)]]+Tableau1[[#This Row],[Conso EC Quai Atlas (calculée)]]</f>
        <v>0</v>
      </c>
      <c r="AM936" s="30">
        <f t="array" ref="AM936">Tableau1[[#This Row],[Lavage cagettes]]+Tableau1[[#This Row],[Lavage pal box]]</f>
        <v>0</v>
      </c>
      <c r="AN936" s="30">
        <f t="array" ref="AN936">Tableau1[[#This Row],[40 bar]]+Tableau1[[#This Row],[24 bar]]</f>
        <v>0</v>
      </c>
      <c r="AO936" s="31"/>
      <c r="AP936" s="31">
        <f>Tableau1[[#This Row],[EC Vestiaires m³]]+Tableau1[[#This Row],[Vestiaires EF]]+Tableau1[[#This Row],[Zone B]]</f>
        <v>0</v>
      </c>
      <c r="AQ93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753.41000522337902</v>
      </c>
      <c r="AR936" s="6">
        <f>Tableau1[[#This Row],[prestation lavage 40B]]+Tableau1[[#This Row],[Prestation lavage 24B]]</f>
        <v>0</v>
      </c>
      <c r="AS936" s="6">
        <f>IFERROR(Tableau1[[#This Row],[40 bar (19h-23h59)]]+Y937,0)</f>
        <v>0</v>
      </c>
      <c r="AT936" s="6">
        <f>IFERROR(Tableau1[[#This Row],[24 bar (19H-23H59)]]+AB937,0)</f>
        <v>0</v>
      </c>
      <c r="AU936" s="33">
        <f t="array" ref="AU936">(Tableau1[[#This Row],[Conso eau]]-Tableau1[Rejet convention])/Tableau1[[#This Row],[Rejet convention]]</f>
        <v>0.25266497461928938</v>
      </c>
      <c r="AV936" s="34">
        <f t="array" ref="AV936">IF(Tableau1[[#This Row],[Nbr de poulets (entrée découpe)]]&gt;0,(Tableau1[[#This Row],[Conso eau]]/Tableau1[[#This Row],[Nbr de poulets (entrée découpe)]])*1000,"erreur")</f>
        <v>13.117956623431853</v>
      </c>
      <c r="AW936" s="35">
        <f t="array" ref="AW936">IF(Tableau1[[#This Row],[Tonnage sortie ressuage]]&gt;0,(Tableau1[[#This Row],[Conso eau]]/Tableau1[[#This Row],[Tonnage sortie ressuage]])*1000,"erreur")</f>
        <v>5.5506820967868915</v>
      </c>
      <c r="AX936" s="34">
        <f t="array" ref="AX93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36" s="21">
        <f>10</f>
        <v>10</v>
      </c>
      <c r="AZ936" s="21">
        <f>6</f>
        <v>6</v>
      </c>
      <c r="BA936" s="21" t="str">
        <f>TEXT(Tableau1[[#This Row],[Date]],"aaaa")</f>
        <v>2021</v>
      </c>
      <c r="BB936" s="21" t="str">
        <f>TEXT(Tableau1[[#This Row],[Date]],"mmmm")</f>
        <v>juillet</v>
      </c>
      <c r="BC936" s="21">
        <f>_xlfn.ISOWEEKNUM(Tableau1[[#This Row],[Date]])</f>
        <v>29</v>
      </c>
      <c r="BD936" s="21" t="str">
        <f>TEXT(Tableau1[[#This Row],[Date]],"jjjj")</f>
        <v>vendredi</v>
      </c>
      <c r="BE936" s="21">
        <f>VLOOKUP(ROUND(Tableau1[[#This Row],[Année]],4),Tableau2[#Data],2)</f>
        <v>788</v>
      </c>
      <c r="BF936" s="21" t="str">
        <f>VLOOKUP(Tableau1[[#This Row],[Date]],Tableau3[],2)</f>
        <v>2021-2022</v>
      </c>
    </row>
    <row r="937" spans="1:58" hidden="1" x14ac:dyDescent="0.3">
      <c r="A937" s="22">
        <v>44401</v>
      </c>
      <c r="B937" s="20"/>
      <c r="C937" s="20">
        <v>0</v>
      </c>
      <c r="D937" s="24">
        <v>76.81</v>
      </c>
      <c r="E937" s="24"/>
      <c r="F937" s="24"/>
      <c r="G937" s="24"/>
      <c r="H937" s="24"/>
      <c r="I937" s="24"/>
      <c r="J937" s="24"/>
      <c r="K937" s="24"/>
      <c r="L937" s="24"/>
      <c r="M937" s="24">
        <v>0</v>
      </c>
      <c r="N937" s="24">
        <v>9.9999997764825804E-3</v>
      </c>
      <c r="O937" s="24">
        <v>6.9999998435378102E-2</v>
      </c>
      <c r="P937" s="24"/>
      <c r="Q937" s="24">
        <v>91.469997955486207</v>
      </c>
      <c r="R937" s="24"/>
      <c r="S937" s="24"/>
      <c r="T937" s="24"/>
      <c r="U937" s="24"/>
      <c r="V937" s="24"/>
      <c r="W937" s="24"/>
      <c r="X937" s="24"/>
      <c r="Y937" s="24"/>
      <c r="Z937" s="24"/>
      <c r="AA937" s="24"/>
      <c r="AB937" s="24"/>
      <c r="AC937" s="24">
        <v>565</v>
      </c>
      <c r="AD937" s="24">
        <v>567</v>
      </c>
      <c r="AE937" s="24"/>
      <c r="AF937" s="30">
        <f t="array" ref="AF937">Tableau1[[#This Row],[EC Sortie PAC]]-Tableau1[[#This Row],[EC entrée PAC]]</f>
        <v>2</v>
      </c>
      <c r="AG937" s="30">
        <f t="array" ref="AG937">Tableau1[[#This Row],[Différenctiel PAC]]</f>
        <v>2</v>
      </c>
      <c r="AH937" s="4">
        <f t="array" ref="AH937">Tableau1[[#This Row],[Echaudoirs]]+Tableau1[[#This Row],[Plumeuses]]</f>
        <v>0</v>
      </c>
      <c r="AI937" s="4">
        <f t="array" ref="AI937">Tableau1[[#This Row],[EF Surpréssée Eviscération]]+Tableau1[[#This Row],[EF Eviscération]]</f>
        <v>7.9999998211860684E-2</v>
      </c>
      <c r="AJ937" s="4">
        <f t="array" ref="AJ937">Tableau1[[#This Row],[Conso EF dégrilleur]]+Tableau1[[#This Row],[Conso EF prélaveuse]]+Tableau1[[#This Row],[Conso EF adiabatique]]</f>
        <v>0</v>
      </c>
      <c r="AK937" s="4">
        <f>Tableau1[[#This Row],[Conso EC Filtre]]+Tableau1[[#This Row],[Conso EC Laveuse ]]</f>
        <v>0</v>
      </c>
      <c r="AL937" s="30">
        <f t="array" ref="AL937">Tableau1[[#This Row],[Conso EF Quai Atlas (calculée)]]+Tableau1[[#This Row],[Conso EC Quai Atlas (calculée)]]</f>
        <v>0</v>
      </c>
      <c r="AM937" s="30">
        <f t="array" ref="AM937">Tableau1[[#This Row],[Lavage cagettes]]+Tableau1[[#This Row],[Lavage pal box]]</f>
        <v>0</v>
      </c>
      <c r="AN937" s="30">
        <f t="array" ref="AN937">Tableau1[[#This Row],[40 bar]]+Tableau1[[#This Row],[24 bar]]</f>
        <v>0</v>
      </c>
      <c r="AO937" s="31"/>
      <c r="AP937" s="31">
        <f>Tableau1[[#This Row],[EC Vestiaires m³]]+Tableau1[[#This Row],[Vestiaires EF]]+Tableau1[[#This Row],[Zone B]]</f>
        <v>0</v>
      </c>
      <c r="AQ93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-14.739997953698065</v>
      </c>
      <c r="AR937" s="6">
        <f>Tableau1[[#This Row],[prestation lavage 40B]]+Tableau1[[#This Row],[Prestation lavage 24B]]</f>
        <v>0</v>
      </c>
      <c r="AS937" s="6">
        <f>IFERROR(Tableau1[[#This Row],[40 bar (19h-23h59)]]+Y938,0)</f>
        <v>0</v>
      </c>
      <c r="AT937" s="6">
        <f>IFERROR(Tableau1[[#This Row],[24 bar (19H-23H59)]]+AB938,0)</f>
        <v>0</v>
      </c>
      <c r="AU937" s="33">
        <f t="array" ref="AU937">(Tableau1[[#This Row],[Conso eau]]-Tableau1[Rejet convention])/Tableau1[[#This Row],[Rejet convention]]</f>
        <v>-0.90252538071066002</v>
      </c>
      <c r="AV937" s="34" t="str">
        <f t="array" ref="AV937">IF(Tableau1[[#This Row],[Nbr de poulets (entrée découpe)]]&gt;0,(Tableau1[[#This Row],[Conso eau]]/Tableau1[[#This Row],[Nbr de poulets (entrée découpe)]])*1000,"erreur")</f>
        <v>erreur</v>
      </c>
      <c r="AW937" s="35" t="str">
        <f t="array" ref="AW937">IF(Tableau1[[#This Row],[Tonnage sortie ressuage]]&gt;0,(Tableau1[[#This Row],[Conso eau]]/Tableau1[[#This Row],[Tonnage sortie ressuage]])*1000,"erreur")</f>
        <v>erreur</v>
      </c>
      <c r="AX937" s="34" t="str">
        <f t="array" ref="AX93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37" s="21">
        <f>10</f>
        <v>10</v>
      </c>
      <c r="AZ937" s="21">
        <f>6</f>
        <v>6</v>
      </c>
      <c r="BA937" s="21" t="str">
        <f>TEXT(Tableau1[[#This Row],[Date]],"aaaa")</f>
        <v>2021</v>
      </c>
      <c r="BB937" s="21" t="str">
        <f>TEXT(Tableau1[[#This Row],[Date]],"mmmm")</f>
        <v>juillet</v>
      </c>
      <c r="BC937" s="21">
        <f>_xlfn.ISOWEEKNUM(Tableau1[[#This Row],[Date]])</f>
        <v>29</v>
      </c>
      <c r="BD937" s="21" t="str">
        <f>TEXT(Tableau1[[#This Row],[Date]],"jjjj")</f>
        <v>samedi</v>
      </c>
      <c r="BE937" s="21">
        <f>VLOOKUP(ROUND(Tableau1[[#This Row],[Année]],4),Tableau2[#Data],2)</f>
        <v>788</v>
      </c>
      <c r="BF937" s="21" t="str">
        <f>VLOOKUP(Tableau1[[#This Row],[Date]],Tableau3[],2)</f>
        <v>2021-2022</v>
      </c>
    </row>
    <row r="938" spans="1:58" hidden="1" x14ac:dyDescent="0.3">
      <c r="A938" s="22">
        <v>44402</v>
      </c>
      <c r="B938" s="20"/>
      <c r="C938" s="20">
        <v>0</v>
      </c>
      <c r="D938" s="24">
        <v>0.34</v>
      </c>
      <c r="E938" s="24"/>
      <c r="F938" s="24"/>
      <c r="G938" s="24"/>
      <c r="H938" s="24"/>
      <c r="I938" s="24"/>
      <c r="J938" s="24"/>
      <c r="K938" s="24"/>
      <c r="L938" s="24"/>
      <c r="M938" s="24">
        <v>0</v>
      </c>
      <c r="N938" s="24">
        <v>0</v>
      </c>
      <c r="O938" s="24">
        <v>4.9999998882412902E-3</v>
      </c>
      <c r="P938" s="24"/>
      <c r="Q938" s="24">
        <v>1.9999999552965199E-2</v>
      </c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>
        <v>89</v>
      </c>
      <c r="AD938" s="24">
        <v>132</v>
      </c>
      <c r="AE938" s="24"/>
      <c r="AF938" s="30">
        <f t="array" ref="AF938">Tableau1[[#This Row],[EC Sortie PAC]]-Tableau1[[#This Row],[EC entrée PAC]]</f>
        <v>43</v>
      </c>
      <c r="AG938" s="30">
        <f t="array" ref="AG938">Tableau1[[#This Row],[Différenctiel PAC]]</f>
        <v>43</v>
      </c>
      <c r="AH938" s="4">
        <f t="array" ref="AH938">Tableau1[[#This Row],[Echaudoirs]]+Tableau1[[#This Row],[Plumeuses]]</f>
        <v>0</v>
      </c>
      <c r="AI938" s="4">
        <f t="array" ref="AI938">Tableau1[[#This Row],[EF Surpréssée Eviscération]]+Tableau1[[#This Row],[EF Eviscération]]</f>
        <v>4.9999998882412902E-3</v>
      </c>
      <c r="AJ938" s="4">
        <f t="array" ref="AJ938">Tableau1[[#This Row],[Conso EF dégrilleur]]+Tableau1[[#This Row],[Conso EF prélaveuse]]+Tableau1[[#This Row],[Conso EF adiabatique]]</f>
        <v>0</v>
      </c>
      <c r="AK938" s="4">
        <f>Tableau1[[#This Row],[Conso EC Filtre]]+Tableau1[[#This Row],[Conso EC Laveuse ]]</f>
        <v>0</v>
      </c>
      <c r="AL938" s="30">
        <f t="array" ref="AL938">Tableau1[[#This Row],[Conso EF Quai Atlas (calculée)]]+Tableau1[[#This Row],[Conso EC Quai Atlas (calculée)]]</f>
        <v>0</v>
      </c>
      <c r="AM938" s="30">
        <f t="array" ref="AM938">Tableau1[[#This Row],[Lavage cagettes]]+Tableau1[[#This Row],[Lavage pal box]]</f>
        <v>0</v>
      </c>
      <c r="AN938" s="30">
        <f t="array" ref="AN938">Tableau1[[#This Row],[40 bar]]+Tableau1[[#This Row],[24 bar]]</f>
        <v>0</v>
      </c>
      <c r="AO938" s="31"/>
      <c r="AP938" s="31">
        <f>Tableau1[[#This Row],[EC Vestiaires m³]]+Tableau1[[#This Row],[Vestiaires EF]]+Tableau1[[#This Row],[Zone B]]</f>
        <v>0</v>
      </c>
      <c r="AQ93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0.31500000055879351</v>
      </c>
      <c r="AR938" s="6">
        <f>Tableau1[[#This Row],[prestation lavage 40B]]+Tableau1[[#This Row],[Prestation lavage 24B]]</f>
        <v>0</v>
      </c>
      <c r="AS938" s="6">
        <f>IFERROR(Tableau1[[#This Row],[40 bar (19h-23h59)]]+Y939,0)</f>
        <v>0</v>
      </c>
      <c r="AT938" s="6">
        <f>IFERROR(Tableau1[[#This Row],[24 bar (19H-23H59)]]+AB939,0)</f>
        <v>0</v>
      </c>
      <c r="AU938" s="33">
        <f t="array" ref="AU938">(Tableau1[[#This Row],[Conso eau]]-Tableau1[Rejet convention])/Tableau1[[#This Row],[Rejet convention]]</f>
        <v>-0.9995685279187817</v>
      </c>
      <c r="AV938" s="34" t="str">
        <f t="array" ref="AV938">IF(Tableau1[[#This Row],[Nbr de poulets (entrée découpe)]]&gt;0,(Tableau1[[#This Row],[Conso eau]]/Tableau1[[#This Row],[Nbr de poulets (entrée découpe)]])*1000,"erreur")</f>
        <v>erreur</v>
      </c>
      <c r="AW938" s="35" t="str">
        <f t="array" ref="AW938">IF(Tableau1[[#This Row],[Tonnage sortie ressuage]]&gt;0,(Tableau1[[#This Row],[Conso eau]]/Tableau1[[#This Row],[Tonnage sortie ressuage]])*1000,"erreur")</f>
        <v>erreur</v>
      </c>
      <c r="AX938" s="34" t="str">
        <f t="array" ref="AX93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38" s="21">
        <f>10</f>
        <v>10</v>
      </c>
      <c r="AZ938" s="21">
        <f>6</f>
        <v>6</v>
      </c>
      <c r="BA938" s="21" t="str">
        <f>TEXT(Tableau1[[#This Row],[Date]],"aaaa")</f>
        <v>2021</v>
      </c>
      <c r="BB938" s="21" t="str">
        <f>TEXT(Tableau1[[#This Row],[Date]],"mmmm")</f>
        <v>juillet</v>
      </c>
      <c r="BC938" s="21">
        <f>_xlfn.ISOWEEKNUM(Tableau1[[#This Row],[Date]])</f>
        <v>29</v>
      </c>
      <c r="BD938" s="21" t="str">
        <f>TEXT(Tableau1[[#This Row],[Date]],"jjjj")</f>
        <v>dimanche</v>
      </c>
      <c r="BE938" s="21">
        <f>VLOOKUP(ROUND(Tableau1[[#This Row],[Année]],4),Tableau2[#Data],2)</f>
        <v>788</v>
      </c>
      <c r="BF938" s="21" t="str">
        <f>VLOOKUP(Tableau1[[#This Row],[Date]],Tableau3[],2)</f>
        <v>2021-2022</v>
      </c>
    </row>
    <row r="939" spans="1:58" hidden="1" x14ac:dyDescent="0.3">
      <c r="A939" s="22">
        <v>44403</v>
      </c>
      <c r="B939" s="20">
        <v>77719</v>
      </c>
      <c r="C939" s="20">
        <v>198859</v>
      </c>
      <c r="D939" s="24">
        <v>949.66</v>
      </c>
      <c r="E939" s="24"/>
      <c r="F939" s="24"/>
      <c r="G939" s="24"/>
      <c r="H939" s="24"/>
      <c r="I939" s="24"/>
      <c r="J939" s="24"/>
      <c r="K939" s="24"/>
      <c r="L939" s="24"/>
      <c r="M939" s="24">
        <v>0</v>
      </c>
      <c r="N939" s="24">
        <v>103.26999769173599</v>
      </c>
      <c r="O939" s="24">
        <v>47.129998946562402</v>
      </c>
      <c r="P939" s="24"/>
      <c r="Q939" s="24">
        <v>0</v>
      </c>
      <c r="R939" s="24"/>
      <c r="S939" s="24"/>
      <c r="T939" s="24"/>
      <c r="U939" s="24"/>
      <c r="V939" s="24"/>
      <c r="W939" s="24"/>
      <c r="X939" s="24"/>
      <c r="Y939" s="24"/>
      <c r="Z939" s="24"/>
      <c r="AA939" s="24"/>
      <c r="AB939" s="24"/>
      <c r="AC939" s="24">
        <v>4</v>
      </c>
      <c r="AD939" s="24">
        <v>36</v>
      </c>
      <c r="AE939" s="24"/>
      <c r="AF939" s="30">
        <f t="array" ref="AF939">Tableau1[[#This Row],[EC Sortie PAC]]-Tableau1[[#This Row],[EC entrée PAC]]</f>
        <v>32</v>
      </c>
      <c r="AG939" s="30">
        <f t="array" ref="AG939">Tableau1[[#This Row],[Différenctiel PAC]]</f>
        <v>32</v>
      </c>
      <c r="AH939" s="4">
        <f t="array" ref="AH939">Tableau1[[#This Row],[Echaudoirs]]+Tableau1[[#This Row],[Plumeuses]]</f>
        <v>0</v>
      </c>
      <c r="AI939" s="4">
        <f t="array" ref="AI939">Tableau1[[#This Row],[EF Surpréssée Eviscération]]+Tableau1[[#This Row],[EF Eviscération]]</f>
        <v>150.3999966382984</v>
      </c>
      <c r="AJ939" s="4">
        <f t="array" ref="AJ939">Tableau1[[#This Row],[Conso EF dégrilleur]]+Tableau1[[#This Row],[Conso EF prélaveuse]]+Tableau1[[#This Row],[Conso EF adiabatique]]</f>
        <v>0</v>
      </c>
      <c r="AK939" s="4">
        <f>Tableau1[[#This Row],[Conso EC Filtre]]+Tableau1[[#This Row],[Conso EC Laveuse ]]</f>
        <v>0</v>
      </c>
      <c r="AL939" s="30">
        <f t="array" ref="AL939">Tableau1[[#This Row],[Conso EF Quai Atlas (calculée)]]+Tableau1[[#This Row],[Conso EC Quai Atlas (calculée)]]</f>
        <v>0</v>
      </c>
      <c r="AM939" s="30">
        <f t="array" ref="AM939">Tableau1[[#This Row],[Lavage cagettes]]+Tableau1[[#This Row],[Lavage pal box]]</f>
        <v>0</v>
      </c>
      <c r="AN939" s="30">
        <f t="array" ref="AN939">Tableau1[[#This Row],[40 bar]]+Tableau1[[#This Row],[24 bar]]</f>
        <v>0</v>
      </c>
      <c r="AO939" s="31"/>
      <c r="AP939" s="31">
        <f>Tableau1[[#This Row],[EC Vestiaires m³]]+Tableau1[[#This Row],[Vestiaires EF]]+Tableau1[[#This Row],[Zone B]]</f>
        <v>0</v>
      </c>
      <c r="AQ93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799.26000336170159</v>
      </c>
      <c r="AR939" s="6">
        <f>Tableau1[[#This Row],[prestation lavage 40B]]+Tableau1[[#This Row],[Prestation lavage 24B]]</f>
        <v>0</v>
      </c>
      <c r="AS939" s="6">
        <f>IFERROR(Tableau1[[#This Row],[40 bar (19h-23h59)]]+Y940,0)</f>
        <v>0</v>
      </c>
      <c r="AT939" s="6">
        <f>IFERROR(Tableau1[[#This Row],[24 bar (19H-23H59)]]+AB940,0)</f>
        <v>0</v>
      </c>
      <c r="AU939" s="33">
        <f t="array" ref="AU939">(Tableau1[[#This Row],[Conso eau]]-Tableau1[Rejet convention])/Tableau1[[#This Row],[Rejet convention]]</f>
        <v>0.20515228426395934</v>
      </c>
      <c r="AV939" s="34">
        <f t="array" ref="AV939">IF(Tableau1[[#This Row],[Nbr de poulets (entrée découpe)]]&gt;0,(Tableau1[[#This Row],[Conso eau]]/Tableau1[[#This Row],[Nbr de poulets (entrée découpe)]])*1000,"erreur")</f>
        <v>12.219148470772913</v>
      </c>
      <c r="AW939" s="35">
        <f t="array" ref="AW939">IF(Tableau1[[#This Row],[Tonnage sortie ressuage]]&gt;0,(Tableau1[[#This Row],[Conso eau]]/Tableau1[[#This Row],[Tonnage sortie ressuage]])*1000,"erreur")</f>
        <v>4.7755444812656203</v>
      </c>
      <c r="AX939" s="34">
        <f t="array" ref="AX93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39" s="21">
        <f>10</f>
        <v>10</v>
      </c>
      <c r="AZ939" s="21">
        <f>6</f>
        <v>6</v>
      </c>
      <c r="BA939" s="21" t="str">
        <f>TEXT(Tableau1[[#This Row],[Date]],"aaaa")</f>
        <v>2021</v>
      </c>
      <c r="BB939" s="21" t="str">
        <f>TEXT(Tableau1[[#This Row],[Date]],"mmmm")</f>
        <v>juillet</v>
      </c>
      <c r="BC939" s="21">
        <f>_xlfn.ISOWEEKNUM(Tableau1[[#This Row],[Date]])</f>
        <v>30</v>
      </c>
      <c r="BD939" s="21" t="str">
        <f>TEXT(Tableau1[[#This Row],[Date]],"jjjj")</f>
        <v>lundi</v>
      </c>
      <c r="BE939" s="21">
        <f>VLOOKUP(ROUND(Tableau1[[#This Row],[Année]],4),Tableau2[#Data],2)</f>
        <v>788</v>
      </c>
      <c r="BF939" s="21" t="str">
        <f>VLOOKUP(Tableau1[[#This Row],[Date]],Tableau3[],2)</f>
        <v>2021-2022</v>
      </c>
    </row>
    <row r="940" spans="1:58" hidden="1" x14ac:dyDescent="0.3">
      <c r="A940" s="22">
        <v>44404</v>
      </c>
      <c r="B940" s="20">
        <v>79482</v>
      </c>
      <c r="C940" s="20">
        <v>192061</v>
      </c>
      <c r="D940" s="24">
        <v>970.42</v>
      </c>
      <c r="E940" s="24"/>
      <c r="F940" s="24"/>
      <c r="G940" s="24"/>
      <c r="H940" s="24"/>
      <c r="I940" s="24"/>
      <c r="J940" s="24"/>
      <c r="K940" s="24"/>
      <c r="L940" s="24"/>
      <c r="M940" s="24">
        <v>0</v>
      </c>
      <c r="N940" s="24">
        <v>111.27499751281</v>
      </c>
      <c r="O940" s="24">
        <v>48.269998921081402</v>
      </c>
      <c r="P940" s="24"/>
      <c r="Q940" s="24">
        <v>57.619998712092602</v>
      </c>
      <c r="R940" s="24"/>
      <c r="S940" s="24"/>
      <c r="T940" s="24"/>
      <c r="U940" s="24"/>
      <c r="V940" s="24"/>
      <c r="W940" s="24"/>
      <c r="X940" s="24"/>
      <c r="Y940" s="24"/>
      <c r="Z940" s="24"/>
      <c r="AA940" s="24"/>
      <c r="AB940" s="24"/>
      <c r="AC940" s="24">
        <v>551</v>
      </c>
      <c r="AD940" s="24">
        <v>479</v>
      </c>
      <c r="AE940" s="24"/>
      <c r="AF940" s="30">
        <f t="array" ref="AF940">Tableau1[[#This Row],[EC Sortie PAC]]-Tableau1[[#This Row],[EC entrée PAC]]</f>
        <v>-72</v>
      </c>
      <c r="AG940" s="30">
        <f t="array" ref="AG940">Tableau1[[#This Row],[Différenctiel PAC]]</f>
        <v>-72</v>
      </c>
      <c r="AH940" s="4">
        <f t="array" ref="AH940">Tableau1[[#This Row],[Echaudoirs]]+Tableau1[[#This Row],[Plumeuses]]</f>
        <v>0</v>
      </c>
      <c r="AI940" s="4">
        <f t="array" ref="AI940">Tableau1[[#This Row],[EF Surpréssée Eviscération]]+Tableau1[[#This Row],[EF Eviscération]]</f>
        <v>159.54499643389141</v>
      </c>
      <c r="AJ940" s="4">
        <f t="array" ref="AJ940">Tableau1[[#This Row],[Conso EF dégrilleur]]+Tableau1[[#This Row],[Conso EF prélaveuse]]+Tableau1[[#This Row],[Conso EF adiabatique]]</f>
        <v>0</v>
      </c>
      <c r="AK940" s="4">
        <f>Tableau1[[#This Row],[Conso EC Filtre]]+Tableau1[[#This Row],[Conso EC Laveuse ]]</f>
        <v>0</v>
      </c>
      <c r="AL940" s="30">
        <f t="array" ref="AL940">Tableau1[[#This Row],[Conso EF Quai Atlas (calculée)]]+Tableau1[[#This Row],[Conso EC Quai Atlas (calculée)]]</f>
        <v>0</v>
      </c>
      <c r="AM940" s="30">
        <f t="array" ref="AM940">Tableau1[[#This Row],[Lavage cagettes]]+Tableau1[[#This Row],[Lavage pal box]]</f>
        <v>0</v>
      </c>
      <c r="AN940" s="30">
        <f t="array" ref="AN940">Tableau1[[#This Row],[40 bar]]+Tableau1[[#This Row],[24 bar]]</f>
        <v>0</v>
      </c>
      <c r="AO940" s="31"/>
      <c r="AP940" s="31">
        <f>Tableau1[[#This Row],[EC Vestiaires m³]]+Tableau1[[#This Row],[Vestiaires EF]]+Tableau1[[#This Row],[Zone B]]</f>
        <v>0</v>
      </c>
      <c r="AQ94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753.25500485401597</v>
      </c>
      <c r="AR940" s="6">
        <f>Tableau1[[#This Row],[prestation lavage 40B]]+Tableau1[[#This Row],[Prestation lavage 24B]]</f>
        <v>0</v>
      </c>
      <c r="AS940" s="6">
        <f>IFERROR(Tableau1[[#This Row],[40 bar (19h-23h59)]]+Y941,0)</f>
        <v>0</v>
      </c>
      <c r="AT940" s="6">
        <f>IFERROR(Tableau1[[#This Row],[24 bar (19H-23H59)]]+AB941,0)</f>
        <v>0</v>
      </c>
      <c r="AU940" s="33">
        <f t="array" ref="AU940">(Tableau1[[#This Row],[Conso eau]]-Tableau1[Rejet convention])/Tableau1[[#This Row],[Rejet convention]]</f>
        <v>0.23149746192893395</v>
      </c>
      <c r="AV940" s="34">
        <f t="array" ref="AV940">IF(Tableau1[[#This Row],[Nbr de poulets (entrée découpe)]]&gt;0,(Tableau1[[#This Row],[Conso eau]]/Tableau1[[#This Row],[Nbr de poulets (entrée découpe)]])*1000,"erreur")</f>
        <v>12.209305251503485</v>
      </c>
      <c r="AW940" s="35">
        <f t="array" ref="AW940">IF(Tableau1[[#This Row],[Tonnage sortie ressuage]]&gt;0,(Tableau1[[#This Row],[Conso eau]]/Tableau1[[#This Row],[Tonnage sortie ressuage]])*1000,"erreur")</f>
        <v>5.0526655593795722</v>
      </c>
      <c r="AX940" s="34">
        <f t="array" ref="AX94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40" s="21">
        <f>10</f>
        <v>10</v>
      </c>
      <c r="AZ940" s="21">
        <f>6</f>
        <v>6</v>
      </c>
      <c r="BA940" s="21" t="str">
        <f>TEXT(Tableau1[[#This Row],[Date]],"aaaa")</f>
        <v>2021</v>
      </c>
      <c r="BB940" s="21" t="str">
        <f>TEXT(Tableau1[[#This Row],[Date]],"mmmm")</f>
        <v>juillet</v>
      </c>
      <c r="BC940" s="21">
        <f>_xlfn.ISOWEEKNUM(Tableau1[[#This Row],[Date]])</f>
        <v>30</v>
      </c>
      <c r="BD940" s="21" t="str">
        <f>TEXT(Tableau1[[#This Row],[Date]],"jjjj")</f>
        <v>mardi</v>
      </c>
      <c r="BE940" s="21">
        <f>VLOOKUP(ROUND(Tableau1[[#This Row],[Année]],4),Tableau2[#Data],2)</f>
        <v>788</v>
      </c>
      <c r="BF940" s="21" t="str">
        <f>VLOOKUP(Tableau1[[#This Row],[Date]],Tableau3[],2)</f>
        <v>2021-2022</v>
      </c>
    </row>
    <row r="941" spans="1:58" hidden="1" x14ac:dyDescent="0.3">
      <c r="A941" s="22">
        <v>44405</v>
      </c>
      <c r="B941" s="20">
        <v>79414</v>
      </c>
      <c r="C941" s="20">
        <v>191638</v>
      </c>
      <c r="D941" s="24">
        <v>951</v>
      </c>
      <c r="E941" s="24"/>
      <c r="F941" s="24"/>
      <c r="G941" s="24"/>
      <c r="H941" s="24"/>
      <c r="I941" s="24"/>
      <c r="J941" s="24"/>
      <c r="K941" s="24"/>
      <c r="L941" s="24"/>
      <c r="M941" s="24">
        <v>0</v>
      </c>
      <c r="N941" s="24">
        <v>110.689997525886</v>
      </c>
      <c r="O941" s="24">
        <v>45.909998973831499</v>
      </c>
      <c r="P941" s="24"/>
      <c r="Q941" s="24">
        <v>33.479999251663699</v>
      </c>
      <c r="R941" s="24"/>
      <c r="S941" s="24"/>
      <c r="T941" s="24"/>
      <c r="U941" s="24"/>
      <c r="V941" s="24"/>
      <c r="W941" s="24"/>
      <c r="X941" s="24"/>
      <c r="Y941" s="24"/>
      <c r="Z941" s="24"/>
      <c r="AA941" s="24"/>
      <c r="AB941" s="24"/>
      <c r="AC941" s="24">
        <v>593</v>
      </c>
      <c r="AD941" s="24">
        <v>594</v>
      </c>
      <c r="AE941" s="24"/>
      <c r="AF941" s="30">
        <f t="array" ref="AF941">Tableau1[[#This Row],[EC Sortie PAC]]-Tableau1[[#This Row],[EC entrée PAC]]</f>
        <v>1</v>
      </c>
      <c r="AG941" s="30">
        <f t="array" ref="AG941">Tableau1[[#This Row],[Différenctiel PAC]]</f>
        <v>1</v>
      </c>
      <c r="AH941" s="4">
        <f t="array" ref="AH941">Tableau1[[#This Row],[Echaudoirs]]+Tableau1[[#This Row],[Plumeuses]]</f>
        <v>0</v>
      </c>
      <c r="AI941" s="4">
        <f t="array" ref="AI941">Tableau1[[#This Row],[EF Surpréssée Eviscération]]+Tableau1[[#This Row],[EF Eviscération]]</f>
        <v>156.59999649971749</v>
      </c>
      <c r="AJ941" s="4">
        <f t="array" ref="AJ941">Tableau1[[#This Row],[Conso EF dégrilleur]]+Tableau1[[#This Row],[Conso EF prélaveuse]]+Tableau1[[#This Row],[Conso EF adiabatique]]</f>
        <v>0</v>
      </c>
      <c r="AK941" s="4">
        <f>Tableau1[[#This Row],[Conso EC Filtre]]+Tableau1[[#This Row],[Conso EC Laveuse ]]</f>
        <v>0</v>
      </c>
      <c r="AL941" s="30">
        <f t="array" ref="AL941">Tableau1[[#This Row],[Conso EF Quai Atlas (calculée)]]+Tableau1[[#This Row],[Conso EC Quai Atlas (calculée)]]</f>
        <v>0</v>
      </c>
      <c r="AM941" s="30">
        <f t="array" ref="AM941">Tableau1[[#This Row],[Lavage cagettes]]+Tableau1[[#This Row],[Lavage pal box]]</f>
        <v>0</v>
      </c>
      <c r="AN941" s="30">
        <f t="array" ref="AN941">Tableau1[[#This Row],[40 bar]]+Tableau1[[#This Row],[24 bar]]</f>
        <v>0</v>
      </c>
      <c r="AO941" s="31"/>
      <c r="AP941" s="31">
        <f>Tableau1[[#This Row],[EC Vestiaires m³]]+Tableau1[[#This Row],[Vestiaires EF]]+Tableau1[[#This Row],[Zone B]]</f>
        <v>0</v>
      </c>
      <c r="AQ94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760.92000424861885</v>
      </c>
      <c r="AR941" s="6">
        <f>Tableau1[[#This Row],[prestation lavage 40B]]+Tableau1[[#This Row],[Prestation lavage 24B]]</f>
        <v>0</v>
      </c>
      <c r="AS941" s="6">
        <f>IFERROR(Tableau1[[#This Row],[40 bar (19h-23h59)]]+Y942,0)</f>
        <v>0</v>
      </c>
      <c r="AT941" s="6">
        <f>IFERROR(Tableau1[[#This Row],[24 bar (19H-23H59)]]+AB942,0)</f>
        <v>0</v>
      </c>
      <c r="AU941" s="33">
        <f t="array" ref="AU941">(Tableau1[[#This Row],[Conso eau]]-Tableau1[Rejet convention])/Tableau1[[#This Row],[Rejet convention]]</f>
        <v>0.2068527918781726</v>
      </c>
      <c r="AV941" s="34">
        <f t="array" ref="AV941">IF(Tableau1[[#This Row],[Nbr de poulets (entrée découpe)]]&gt;0,(Tableau1[[#This Row],[Conso eau]]/Tableau1[[#This Row],[Nbr de poulets (entrée découpe)]])*1000,"erreur")</f>
        <v>11.975218475331806</v>
      </c>
      <c r="AW941" s="35">
        <f t="array" ref="AW941">IF(Tableau1[[#This Row],[Tonnage sortie ressuage]]&gt;0,(Tableau1[[#This Row],[Conso eau]]/Tableau1[[#This Row],[Tonnage sortie ressuage]])*1000,"erreur")</f>
        <v>4.9624813450359531</v>
      </c>
      <c r="AX941" s="34">
        <f t="array" ref="AX94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41" s="21">
        <f>10</f>
        <v>10</v>
      </c>
      <c r="AZ941" s="21">
        <f>6</f>
        <v>6</v>
      </c>
      <c r="BA941" s="21" t="str">
        <f>TEXT(Tableau1[[#This Row],[Date]],"aaaa")</f>
        <v>2021</v>
      </c>
      <c r="BB941" s="21" t="str">
        <f>TEXT(Tableau1[[#This Row],[Date]],"mmmm")</f>
        <v>juillet</v>
      </c>
      <c r="BC941" s="21">
        <f>_xlfn.ISOWEEKNUM(Tableau1[[#This Row],[Date]])</f>
        <v>30</v>
      </c>
      <c r="BD941" s="21" t="str">
        <f>TEXT(Tableau1[[#This Row],[Date]],"jjjj")</f>
        <v>mercredi</v>
      </c>
      <c r="BE941" s="21">
        <f>VLOOKUP(ROUND(Tableau1[[#This Row],[Année]],4),Tableau2[#Data],2)</f>
        <v>788</v>
      </c>
      <c r="BF941" s="21" t="str">
        <f>VLOOKUP(Tableau1[[#This Row],[Date]],Tableau3[],2)</f>
        <v>2021-2022</v>
      </c>
    </row>
    <row r="942" spans="1:58" hidden="1" x14ac:dyDescent="0.3">
      <c r="A942" s="22">
        <v>44406</v>
      </c>
      <c r="B942" s="20">
        <v>78740</v>
      </c>
      <c r="C942" s="20">
        <v>185910</v>
      </c>
      <c r="D942" s="24">
        <v>912.47</v>
      </c>
      <c r="E942" s="24"/>
      <c r="F942" s="24"/>
      <c r="G942" s="24"/>
      <c r="H942" s="24"/>
      <c r="I942" s="24"/>
      <c r="J942" s="24"/>
      <c r="K942" s="24"/>
      <c r="L942" s="24"/>
      <c r="M942" s="24">
        <v>0</v>
      </c>
      <c r="N942" s="24">
        <v>104.004997675307</v>
      </c>
      <c r="O942" s="24">
        <v>45.894998974166803</v>
      </c>
      <c r="P942" s="24"/>
      <c r="Q942" s="24">
        <v>36.739999178797</v>
      </c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4"/>
      <c r="AC942" s="24">
        <v>574</v>
      </c>
      <c r="AD942" s="24">
        <v>575</v>
      </c>
      <c r="AE942" s="24"/>
      <c r="AF942" s="30">
        <f t="array" ref="AF942">Tableau1[[#This Row],[EC Sortie PAC]]-Tableau1[[#This Row],[EC entrée PAC]]</f>
        <v>1</v>
      </c>
      <c r="AG942" s="30">
        <f t="array" ref="AG942">Tableau1[[#This Row],[Différenctiel PAC]]</f>
        <v>1</v>
      </c>
      <c r="AH942" s="4">
        <f t="array" ref="AH942">Tableau1[[#This Row],[Echaudoirs]]+Tableau1[[#This Row],[Plumeuses]]</f>
        <v>0</v>
      </c>
      <c r="AI942" s="4">
        <f t="array" ref="AI942">Tableau1[[#This Row],[EF Surpréssée Eviscération]]+Tableau1[[#This Row],[EF Eviscération]]</f>
        <v>149.89999664947379</v>
      </c>
      <c r="AJ942" s="4">
        <f t="array" ref="AJ942">Tableau1[[#This Row],[Conso EF dégrilleur]]+Tableau1[[#This Row],[Conso EF prélaveuse]]+Tableau1[[#This Row],[Conso EF adiabatique]]</f>
        <v>0</v>
      </c>
      <c r="AK942" s="4">
        <f>Tableau1[[#This Row],[Conso EC Filtre]]+Tableau1[[#This Row],[Conso EC Laveuse ]]</f>
        <v>0</v>
      </c>
      <c r="AL942" s="30">
        <f t="array" ref="AL942">Tableau1[[#This Row],[Conso EF Quai Atlas (calculée)]]+Tableau1[[#This Row],[Conso EC Quai Atlas (calculée)]]</f>
        <v>0</v>
      </c>
      <c r="AM942" s="30">
        <f t="array" ref="AM942">Tableau1[[#This Row],[Lavage cagettes]]+Tableau1[[#This Row],[Lavage pal box]]</f>
        <v>0</v>
      </c>
      <c r="AN942" s="30">
        <f t="array" ref="AN942">Tableau1[[#This Row],[40 bar]]+Tableau1[[#This Row],[24 bar]]</f>
        <v>0</v>
      </c>
      <c r="AO942" s="31"/>
      <c r="AP942" s="31">
        <f>Tableau1[[#This Row],[EC Vestiaires m³]]+Tableau1[[#This Row],[Vestiaires EF]]+Tableau1[[#This Row],[Zone B]]</f>
        <v>0</v>
      </c>
      <c r="AQ94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725.83000417172923</v>
      </c>
      <c r="AR942" s="6">
        <f>Tableau1[[#This Row],[prestation lavage 40B]]+Tableau1[[#This Row],[Prestation lavage 24B]]</f>
        <v>0</v>
      </c>
      <c r="AS942" s="6">
        <f>IFERROR(Tableau1[[#This Row],[40 bar (19h-23h59)]]+Y943,0)</f>
        <v>0</v>
      </c>
      <c r="AT942" s="6">
        <f>IFERROR(Tableau1[[#This Row],[24 bar (19H-23H59)]]+AB943,0)</f>
        <v>0</v>
      </c>
      <c r="AU942" s="33">
        <f t="array" ref="AU942">(Tableau1[[#This Row],[Conso eau]]-Tableau1[Rejet convention])/Tableau1[[#This Row],[Rejet convention]]</f>
        <v>0.15795685279187821</v>
      </c>
      <c r="AV942" s="34">
        <f t="array" ref="AV942">IF(Tableau1[[#This Row],[Nbr de poulets (entrée découpe)]]&gt;0,(Tableau1[[#This Row],[Conso eau]]/Tableau1[[#This Row],[Nbr de poulets (entrée découpe)]])*1000,"erreur")</f>
        <v>11.588392176784353</v>
      </c>
      <c r="AW942" s="35">
        <f t="array" ref="AW942">IF(Tableau1[[#This Row],[Tonnage sortie ressuage]]&gt;0,(Tableau1[[#This Row],[Conso eau]]/Tableau1[[#This Row],[Tonnage sortie ressuage]])*1000,"erreur")</f>
        <v>4.9081275886181492</v>
      </c>
      <c r="AX942" s="34">
        <f t="array" ref="AX94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42" s="21">
        <f>10</f>
        <v>10</v>
      </c>
      <c r="AZ942" s="21">
        <f>6</f>
        <v>6</v>
      </c>
      <c r="BA942" s="21" t="str">
        <f>TEXT(Tableau1[[#This Row],[Date]],"aaaa")</f>
        <v>2021</v>
      </c>
      <c r="BB942" s="21" t="str">
        <f>TEXT(Tableau1[[#This Row],[Date]],"mmmm")</f>
        <v>juillet</v>
      </c>
      <c r="BC942" s="21">
        <f>_xlfn.ISOWEEKNUM(Tableau1[[#This Row],[Date]])</f>
        <v>30</v>
      </c>
      <c r="BD942" s="21" t="str">
        <f>TEXT(Tableau1[[#This Row],[Date]],"jjjj")</f>
        <v>jeudi</v>
      </c>
      <c r="BE942" s="21">
        <f>VLOOKUP(ROUND(Tableau1[[#This Row],[Année]],4),Tableau2[#Data],2)</f>
        <v>788</v>
      </c>
      <c r="BF942" s="21" t="str">
        <f>VLOOKUP(Tableau1[[#This Row],[Date]],Tableau3[],2)</f>
        <v>2021-2022</v>
      </c>
    </row>
    <row r="943" spans="1:58" hidden="1" x14ac:dyDescent="0.3">
      <c r="A943" s="22">
        <v>44407</v>
      </c>
      <c r="B943" s="20">
        <v>77925</v>
      </c>
      <c r="C943" s="20">
        <v>179683</v>
      </c>
      <c r="D943" s="24">
        <v>912.17</v>
      </c>
      <c r="E943" s="24"/>
      <c r="F943" s="24"/>
      <c r="G943" s="24"/>
      <c r="H943" s="24"/>
      <c r="I943" s="24"/>
      <c r="J943" s="24"/>
      <c r="K943" s="24"/>
      <c r="L943" s="24"/>
      <c r="M943" s="24">
        <v>0</v>
      </c>
      <c r="N943" s="24">
        <v>106.56499761808701</v>
      </c>
      <c r="O943" s="24">
        <v>46.3849989632145</v>
      </c>
      <c r="P943" s="24"/>
      <c r="Q943" s="24">
        <v>35.269999211654103</v>
      </c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4"/>
      <c r="AC943" s="24">
        <v>551</v>
      </c>
      <c r="AD943" s="24">
        <v>556</v>
      </c>
      <c r="AE943" s="24"/>
      <c r="AF943" s="30">
        <f t="array" ref="AF943">Tableau1[[#This Row],[EC Sortie PAC]]-Tableau1[[#This Row],[EC entrée PAC]]</f>
        <v>5</v>
      </c>
      <c r="AG943" s="30">
        <f t="array" ref="AG943">Tableau1[[#This Row],[Différenctiel PAC]]</f>
        <v>5</v>
      </c>
      <c r="AH943" s="4">
        <f t="array" ref="AH943">Tableau1[[#This Row],[Echaudoirs]]+Tableau1[[#This Row],[Plumeuses]]</f>
        <v>0</v>
      </c>
      <c r="AI943" s="4">
        <f t="array" ref="AI943">Tableau1[[#This Row],[EF Surpréssée Eviscération]]+Tableau1[[#This Row],[EF Eviscération]]</f>
        <v>152.94999658130149</v>
      </c>
      <c r="AJ943" s="4">
        <f t="array" ref="AJ943">Tableau1[[#This Row],[Conso EF dégrilleur]]+Tableau1[[#This Row],[Conso EF prélaveuse]]+Tableau1[[#This Row],[Conso EF adiabatique]]</f>
        <v>0</v>
      </c>
      <c r="AK943" s="4">
        <f>Tableau1[[#This Row],[Conso EC Filtre]]+Tableau1[[#This Row],[Conso EC Laveuse ]]</f>
        <v>0</v>
      </c>
      <c r="AL943" s="30">
        <f t="array" ref="AL943">Tableau1[[#This Row],[Conso EF Quai Atlas (calculée)]]+Tableau1[[#This Row],[Conso EC Quai Atlas (calculée)]]</f>
        <v>0</v>
      </c>
      <c r="AM943" s="30">
        <f t="array" ref="AM943">Tableau1[[#This Row],[Lavage cagettes]]+Tableau1[[#This Row],[Lavage pal box]]</f>
        <v>0</v>
      </c>
      <c r="AN943" s="30">
        <f t="array" ref="AN943">Tableau1[[#This Row],[40 bar]]+Tableau1[[#This Row],[24 bar]]</f>
        <v>0</v>
      </c>
      <c r="AO943" s="31"/>
      <c r="AP943" s="31">
        <f>Tableau1[[#This Row],[EC Vestiaires m³]]+Tableau1[[#This Row],[Vestiaires EF]]+Tableau1[[#This Row],[Zone B]]</f>
        <v>0</v>
      </c>
      <c r="AQ94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723.95000420704434</v>
      </c>
      <c r="AR943" s="6">
        <f>Tableau1[[#This Row],[prestation lavage 40B]]+Tableau1[[#This Row],[Prestation lavage 24B]]</f>
        <v>0</v>
      </c>
      <c r="AS943" s="6">
        <f>IFERROR(Tableau1[[#This Row],[40 bar (19h-23h59)]]+Y944,0)</f>
        <v>0</v>
      </c>
      <c r="AT943" s="6">
        <f>IFERROR(Tableau1[[#This Row],[24 bar (19H-23H59)]]+AB944,0)</f>
        <v>0</v>
      </c>
      <c r="AU943" s="33">
        <f t="array" ref="AU943">(Tableau1[[#This Row],[Conso eau]]-Tableau1[Rejet convention])/Tableau1[[#This Row],[Rejet convention]]</f>
        <v>0.15757614213197965</v>
      </c>
      <c r="AV943" s="34">
        <f t="array" ref="AV943">IF(Tableau1[[#This Row],[Nbr de poulets (entrée découpe)]]&gt;0,(Tableau1[[#This Row],[Conso eau]]/Tableau1[[#This Row],[Nbr de poulets (entrée découpe)]])*1000,"erreur")</f>
        <v>11.705742701315367</v>
      </c>
      <c r="AW943" s="35">
        <f t="array" ref="AW943">IF(Tableau1[[#This Row],[Tonnage sortie ressuage]]&gt;0,(Tableau1[[#This Row],[Conso eau]]/Tableau1[[#This Row],[Tonnage sortie ressuage]])*1000,"erreur")</f>
        <v>5.0765514823327749</v>
      </c>
      <c r="AX943" s="34">
        <f t="array" ref="AX94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43" s="21">
        <f>10</f>
        <v>10</v>
      </c>
      <c r="AZ943" s="21">
        <f>6</f>
        <v>6</v>
      </c>
      <c r="BA943" s="21" t="str">
        <f>TEXT(Tableau1[[#This Row],[Date]],"aaaa")</f>
        <v>2021</v>
      </c>
      <c r="BB943" s="21" t="str">
        <f>TEXT(Tableau1[[#This Row],[Date]],"mmmm")</f>
        <v>juillet</v>
      </c>
      <c r="BC943" s="21">
        <f>_xlfn.ISOWEEKNUM(Tableau1[[#This Row],[Date]])</f>
        <v>30</v>
      </c>
      <c r="BD943" s="21" t="str">
        <f>TEXT(Tableau1[[#This Row],[Date]],"jjjj")</f>
        <v>vendredi</v>
      </c>
      <c r="BE943" s="21">
        <f>VLOOKUP(ROUND(Tableau1[[#This Row],[Année]],4),Tableau2[#Data],2)</f>
        <v>788</v>
      </c>
      <c r="BF943" s="21" t="str">
        <f>VLOOKUP(Tableau1[[#This Row],[Date]],Tableau3[],2)</f>
        <v>2021-2022</v>
      </c>
    </row>
    <row r="944" spans="1:58" hidden="1" x14ac:dyDescent="0.3">
      <c r="A944" s="22">
        <v>44408</v>
      </c>
      <c r="B944" s="20"/>
      <c r="C944" s="20">
        <v>0</v>
      </c>
      <c r="D944" s="24">
        <v>57.87</v>
      </c>
      <c r="E944" s="24"/>
      <c r="F944" s="24"/>
      <c r="G944" s="24"/>
      <c r="H944" s="24"/>
      <c r="I944" s="24"/>
      <c r="J944" s="24"/>
      <c r="K944" s="24"/>
      <c r="L944" s="24"/>
      <c r="M944" s="24">
        <v>0</v>
      </c>
      <c r="N944" s="24">
        <v>0</v>
      </c>
      <c r="O944" s="24">
        <v>3.9999999105930301E-2</v>
      </c>
      <c r="P944" s="24"/>
      <c r="Q944" s="24">
        <v>35.439999207854299</v>
      </c>
      <c r="R944" s="24"/>
      <c r="S944" s="24"/>
      <c r="T944" s="24"/>
      <c r="U944" s="24"/>
      <c r="V944" s="24"/>
      <c r="W944" s="24"/>
      <c r="X944" s="24"/>
      <c r="Y944" s="24"/>
      <c r="Z944" s="24"/>
      <c r="AA944" s="24"/>
      <c r="AB944" s="24"/>
      <c r="AC944" s="24">
        <v>546</v>
      </c>
      <c r="AD944" s="24">
        <v>544</v>
      </c>
      <c r="AE944" s="24"/>
      <c r="AF944" s="30">
        <f t="array" ref="AF944">Tableau1[[#This Row],[EC Sortie PAC]]-Tableau1[[#This Row],[EC entrée PAC]]</f>
        <v>-2</v>
      </c>
      <c r="AG944" s="30">
        <f t="array" ref="AG944">Tableau1[[#This Row],[Différenctiel PAC]]</f>
        <v>-2</v>
      </c>
      <c r="AH944" s="4">
        <f t="array" ref="AH944">Tableau1[[#This Row],[Echaudoirs]]+Tableau1[[#This Row],[Plumeuses]]</f>
        <v>0</v>
      </c>
      <c r="AI944" s="4">
        <f t="array" ref="AI944">Tableau1[[#This Row],[EF Surpréssée Eviscération]]+Tableau1[[#This Row],[EF Eviscération]]</f>
        <v>3.9999999105930301E-2</v>
      </c>
      <c r="AJ944" s="4">
        <f t="array" ref="AJ944">Tableau1[[#This Row],[Conso EF dégrilleur]]+Tableau1[[#This Row],[Conso EF prélaveuse]]+Tableau1[[#This Row],[Conso EF adiabatique]]</f>
        <v>0</v>
      </c>
      <c r="AK944" s="4">
        <f>Tableau1[[#This Row],[Conso EC Filtre]]+Tableau1[[#This Row],[Conso EC Laveuse ]]</f>
        <v>0</v>
      </c>
      <c r="AL944" s="30">
        <f t="array" ref="AL944">Tableau1[[#This Row],[Conso EF Quai Atlas (calculée)]]+Tableau1[[#This Row],[Conso EC Quai Atlas (calculée)]]</f>
        <v>0</v>
      </c>
      <c r="AM944" s="30">
        <f t="array" ref="AM944">Tableau1[[#This Row],[Lavage cagettes]]+Tableau1[[#This Row],[Lavage pal box]]</f>
        <v>0</v>
      </c>
      <c r="AN944" s="30">
        <f t="array" ref="AN944">Tableau1[[#This Row],[40 bar]]+Tableau1[[#This Row],[24 bar]]</f>
        <v>0</v>
      </c>
      <c r="AO944" s="31"/>
      <c r="AP944" s="31">
        <f>Tableau1[[#This Row],[EC Vestiaires m³]]+Tableau1[[#This Row],[Vestiaires EF]]+Tableau1[[#This Row],[Zone B]]</f>
        <v>0</v>
      </c>
      <c r="AQ94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22.390000793039768</v>
      </c>
      <c r="AR944" s="6">
        <f>Tableau1[[#This Row],[prestation lavage 40B]]+Tableau1[[#This Row],[Prestation lavage 24B]]</f>
        <v>0</v>
      </c>
      <c r="AS944" s="6">
        <f>IFERROR(Tableau1[[#This Row],[40 bar (19h-23h59)]]+Y945,0)</f>
        <v>0</v>
      </c>
      <c r="AT944" s="6">
        <f>IFERROR(Tableau1[[#This Row],[24 bar (19H-23H59)]]+AB945,0)</f>
        <v>0</v>
      </c>
      <c r="AU944" s="33">
        <f t="array" ref="AU944">(Tableau1[[#This Row],[Conso eau]]-Tableau1[Rejet convention])/Tableau1[[#This Row],[Rejet convention]]</f>
        <v>-0.9265609137055838</v>
      </c>
      <c r="AV944" s="34" t="str">
        <f t="array" ref="AV944">IF(Tableau1[[#This Row],[Nbr de poulets (entrée découpe)]]&gt;0,(Tableau1[[#This Row],[Conso eau]]/Tableau1[[#This Row],[Nbr de poulets (entrée découpe)]])*1000,"erreur")</f>
        <v>erreur</v>
      </c>
      <c r="AW944" s="35" t="str">
        <f t="array" ref="AW944">IF(Tableau1[[#This Row],[Tonnage sortie ressuage]]&gt;0,(Tableau1[[#This Row],[Conso eau]]/Tableau1[[#This Row],[Tonnage sortie ressuage]])*1000,"erreur")</f>
        <v>erreur</v>
      </c>
      <c r="AX944" s="34" t="str">
        <f t="array" ref="AX94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44" s="21">
        <f>10</f>
        <v>10</v>
      </c>
      <c r="AZ944" s="21">
        <f>6</f>
        <v>6</v>
      </c>
      <c r="BA944" s="21" t="str">
        <f>TEXT(Tableau1[[#This Row],[Date]],"aaaa")</f>
        <v>2021</v>
      </c>
      <c r="BB944" s="21" t="str">
        <f>TEXT(Tableau1[[#This Row],[Date]],"mmmm")</f>
        <v>juillet</v>
      </c>
      <c r="BC944" s="21">
        <f>_xlfn.ISOWEEKNUM(Tableau1[[#This Row],[Date]])</f>
        <v>30</v>
      </c>
      <c r="BD944" s="21" t="str">
        <f>TEXT(Tableau1[[#This Row],[Date]],"jjjj")</f>
        <v>samedi</v>
      </c>
      <c r="BE944" s="21">
        <f>VLOOKUP(ROUND(Tableau1[[#This Row],[Année]],4),Tableau2[#Data],2)</f>
        <v>788</v>
      </c>
      <c r="BF944" s="21" t="str">
        <f>VLOOKUP(Tableau1[[#This Row],[Date]],Tableau3[],2)</f>
        <v>2021-2022</v>
      </c>
    </row>
    <row r="945" spans="1:58" hidden="1" x14ac:dyDescent="0.3">
      <c r="A945" s="22">
        <v>44409</v>
      </c>
      <c r="B945" s="20"/>
      <c r="C945" s="20">
        <v>0</v>
      </c>
      <c r="D945" s="24">
        <v>104</v>
      </c>
      <c r="E945" s="24"/>
      <c r="F945" s="24"/>
      <c r="G945" s="24"/>
      <c r="H945" s="24"/>
      <c r="I945" s="24"/>
      <c r="J945" s="24"/>
      <c r="K945" s="24"/>
      <c r="L945" s="24"/>
      <c r="M945" s="24">
        <v>0</v>
      </c>
      <c r="N945" s="24">
        <v>0</v>
      </c>
      <c r="O945" s="24">
        <v>0</v>
      </c>
      <c r="P945" s="24"/>
      <c r="Q945" s="24">
        <v>0</v>
      </c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/>
      <c r="AC945" s="24">
        <v>67</v>
      </c>
      <c r="AD945" s="24">
        <v>147</v>
      </c>
      <c r="AE945" s="24"/>
      <c r="AF945" s="30">
        <f t="array" ref="AF945">Tableau1[[#This Row],[EC Sortie PAC]]-Tableau1[[#This Row],[EC entrée PAC]]</f>
        <v>80</v>
      </c>
      <c r="AG945" s="30">
        <f t="array" ref="AG945">Tableau1[[#This Row],[Différenctiel PAC]]</f>
        <v>80</v>
      </c>
      <c r="AH945" s="4">
        <f t="array" ref="AH945">Tableau1[[#This Row],[Echaudoirs]]+Tableau1[[#This Row],[Plumeuses]]</f>
        <v>0</v>
      </c>
      <c r="AI945" s="4">
        <f t="array" ref="AI945">Tableau1[[#This Row],[EF Surpréssée Eviscération]]+Tableau1[[#This Row],[EF Eviscération]]</f>
        <v>0</v>
      </c>
      <c r="AJ945" s="4">
        <f t="array" ref="AJ945">Tableau1[[#This Row],[Conso EF dégrilleur]]+Tableau1[[#This Row],[Conso EF prélaveuse]]+Tableau1[[#This Row],[Conso EF adiabatique]]</f>
        <v>0</v>
      </c>
      <c r="AK945" s="4">
        <f>Tableau1[[#This Row],[Conso EC Filtre]]+Tableau1[[#This Row],[Conso EC Laveuse ]]</f>
        <v>0</v>
      </c>
      <c r="AL945" s="30">
        <f t="array" ref="AL945">Tableau1[[#This Row],[Conso EF Quai Atlas (calculée)]]+Tableau1[[#This Row],[Conso EC Quai Atlas (calculée)]]</f>
        <v>0</v>
      </c>
      <c r="AM945" s="30">
        <f t="array" ref="AM945">Tableau1[[#This Row],[Lavage cagettes]]+Tableau1[[#This Row],[Lavage pal box]]</f>
        <v>0</v>
      </c>
      <c r="AN945" s="30">
        <f t="array" ref="AN945">Tableau1[[#This Row],[40 bar]]+Tableau1[[#This Row],[24 bar]]</f>
        <v>0</v>
      </c>
      <c r="AO945" s="31"/>
      <c r="AP945" s="31">
        <f>Tableau1[[#This Row],[EC Vestiaires m³]]+Tableau1[[#This Row],[Vestiaires EF]]+Tableau1[[#This Row],[Zone B]]</f>
        <v>0</v>
      </c>
      <c r="AQ94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104</v>
      </c>
      <c r="AR945" s="6">
        <f>Tableau1[[#This Row],[prestation lavage 40B]]+Tableau1[[#This Row],[Prestation lavage 24B]]</f>
        <v>0</v>
      </c>
      <c r="AS945" s="6">
        <f>IFERROR(Tableau1[[#This Row],[40 bar (19h-23h59)]]+Y946,0)</f>
        <v>0</v>
      </c>
      <c r="AT945" s="6">
        <f>IFERROR(Tableau1[[#This Row],[24 bar (19H-23H59)]]+AB946,0)</f>
        <v>0</v>
      </c>
      <c r="AU945" s="33">
        <f t="array" ref="AU945">(Tableau1[[#This Row],[Conso eau]]-Tableau1[Rejet convention])/Tableau1[[#This Row],[Rejet convention]]</f>
        <v>-0.86802030456852797</v>
      </c>
      <c r="AV945" s="34" t="str">
        <f t="array" ref="AV945">IF(Tableau1[[#This Row],[Nbr de poulets (entrée découpe)]]&gt;0,(Tableau1[[#This Row],[Conso eau]]/Tableau1[[#This Row],[Nbr de poulets (entrée découpe)]])*1000,"erreur")</f>
        <v>erreur</v>
      </c>
      <c r="AW945" s="35" t="str">
        <f t="array" ref="AW945">IF(Tableau1[[#This Row],[Tonnage sortie ressuage]]&gt;0,(Tableau1[[#This Row],[Conso eau]]/Tableau1[[#This Row],[Tonnage sortie ressuage]])*1000,"erreur")</f>
        <v>erreur</v>
      </c>
      <c r="AX945" s="34" t="str">
        <f t="array" ref="AX94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45" s="21">
        <f>10</f>
        <v>10</v>
      </c>
      <c r="AZ945" s="21">
        <f>6</f>
        <v>6</v>
      </c>
      <c r="BA945" s="21" t="str">
        <f>TEXT(Tableau1[[#This Row],[Date]],"aaaa")</f>
        <v>2021</v>
      </c>
      <c r="BB945" s="21" t="str">
        <f>TEXT(Tableau1[[#This Row],[Date]],"mmmm")</f>
        <v>août</v>
      </c>
      <c r="BC945" s="21">
        <f>_xlfn.ISOWEEKNUM(Tableau1[[#This Row],[Date]])</f>
        <v>30</v>
      </c>
      <c r="BD945" s="21" t="str">
        <f>TEXT(Tableau1[[#This Row],[Date]],"jjjj")</f>
        <v>dimanche</v>
      </c>
      <c r="BE945" s="21">
        <f>VLOOKUP(ROUND(Tableau1[[#This Row],[Année]],4),Tableau2[#Data],2)</f>
        <v>788</v>
      </c>
      <c r="BF945" s="21" t="str">
        <f>VLOOKUP(Tableau1[[#This Row],[Date]],Tableau3[],2)</f>
        <v>2021-2022</v>
      </c>
    </row>
    <row r="946" spans="1:58" hidden="1" x14ac:dyDescent="0.3">
      <c r="A946" s="22">
        <v>44410</v>
      </c>
      <c r="B946" s="20">
        <v>77903</v>
      </c>
      <c r="C946" s="20">
        <v>188998</v>
      </c>
      <c r="D946" s="24">
        <v>816.5</v>
      </c>
      <c r="E946" s="24"/>
      <c r="F946" s="24"/>
      <c r="G946" s="24"/>
      <c r="H946" s="24"/>
      <c r="I946" s="24"/>
      <c r="J946" s="24"/>
      <c r="K946" s="24"/>
      <c r="L946" s="24"/>
      <c r="M946" s="24">
        <v>0</v>
      </c>
      <c r="N946" s="24">
        <v>92.514997932128594</v>
      </c>
      <c r="O946" s="24">
        <v>49.229998899623801</v>
      </c>
      <c r="P946" s="24"/>
      <c r="Q946" s="24">
        <v>0</v>
      </c>
      <c r="R946" s="24"/>
      <c r="S946" s="24"/>
      <c r="T946" s="24"/>
      <c r="U946" s="24"/>
      <c r="V946" s="24"/>
      <c r="W946" s="24"/>
      <c r="X946" s="24"/>
      <c r="Y946" s="24"/>
      <c r="Z946" s="24"/>
      <c r="AA946" s="24"/>
      <c r="AB946" s="24"/>
      <c r="AC946" s="24">
        <v>127</v>
      </c>
      <c r="AD946" s="24">
        <v>49</v>
      </c>
      <c r="AE946" s="24"/>
      <c r="AF946" s="30">
        <f t="array" ref="AF946">Tableau1[[#This Row],[EC Sortie PAC]]-Tableau1[[#This Row],[EC entrée PAC]]</f>
        <v>-78</v>
      </c>
      <c r="AG946" s="30">
        <f t="array" ref="AG946">Tableau1[[#This Row],[Différenctiel PAC]]</f>
        <v>-78</v>
      </c>
      <c r="AH946" s="4">
        <f t="array" ref="AH946">Tableau1[[#This Row],[Echaudoirs]]+Tableau1[[#This Row],[Plumeuses]]</f>
        <v>0</v>
      </c>
      <c r="AI946" s="4">
        <f t="array" ref="AI946">Tableau1[[#This Row],[EF Surpréssée Eviscération]]+Tableau1[[#This Row],[EF Eviscération]]</f>
        <v>141.74499683175239</v>
      </c>
      <c r="AJ946" s="4">
        <f t="array" ref="AJ946">Tableau1[[#This Row],[Conso EF dégrilleur]]+Tableau1[[#This Row],[Conso EF prélaveuse]]+Tableau1[[#This Row],[Conso EF adiabatique]]</f>
        <v>0</v>
      </c>
      <c r="AK946" s="4">
        <f>Tableau1[[#This Row],[Conso EC Filtre]]+Tableau1[[#This Row],[Conso EC Laveuse ]]</f>
        <v>0</v>
      </c>
      <c r="AL946" s="30">
        <f t="array" ref="AL946">Tableau1[[#This Row],[Conso EF Quai Atlas (calculée)]]+Tableau1[[#This Row],[Conso EC Quai Atlas (calculée)]]</f>
        <v>0</v>
      </c>
      <c r="AM946" s="30">
        <f t="array" ref="AM946">Tableau1[[#This Row],[Lavage cagettes]]+Tableau1[[#This Row],[Lavage pal box]]</f>
        <v>0</v>
      </c>
      <c r="AN946" s="30">
        <f t="array" ref="AN946">Tableau1[[#This Row],[40 bar]]+Tableau1[[#This Row],[24 bar]]</f>
        <v>0</v>
      </c>
      <c r="AO946" s="31"/>
      <c r="AP946" s="31">
        <f>Tableau1[[#This Row],[EC Vestiaires m³]]+Tableau1[[#This Row],[Vestiaires EF]]+Tableau1[[#This Row],[Zone B]]</f>
        <v>0</v>
      </c>
      <c r="AQ94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674.75500316824764</v>
      </c>
      <c r="AR946" s="6">
        <f>Tableau1[[#This Row],[prestation lavage 40B]]+Tableau1[[#This Row],[Prestation lavage 24B]]</f>
        <v>0</v>
      </c>
      <c r="AS946" s="6">
        <f>IFERROR(Tableau1[[#This Row],[40 bar (19h-23h59)]]+Y947,0)</f>
        <v>0</v>
      </c>
      <c r="AT946" s="6">
        <f>IFERROR(Tableau1[[#This Row],[24 bar (19H-23H59)]]+AB947,0)</f>
        <v>0</v>
      </c>
      <c r="AU946" s="33">
        <f t="array" ref="AU946">(Tableau1[[#This Row],[Conso eau]]-Tableau1[Rejet convention])/Tableau1[[#This Row],[Rejet convention]]</f>
        <v>3.6167512690355327E-2</v>
      </c>
      <c r="AV946" s="34">
        <f t="array" ref="AV946">IF(Tableau1[[#This Row],[Nbr de poulets (entrée découpe)]]&gt;0,(Tableau1[[#This Row],[Conso eau]]/Tableau1[[#This Row],[Nbr de poulets (entrée découpe)]])*1000,"erreur")</f>
        <v>10.480982760612557</v>
      </c>
      <c r="AW946" s="35">
        <f t="array" ref="AW946">IF(Tableau1[[#This Row],[Tonnage sortie ressuage]]&gt;0,(Tableau1[[#This Row],[Conso eau]]/Tableau1[[#This Row],[Tonnage sortie ressuage]])*1000,"erreur")</f>
        <v>4.3201515359950902</v>
      </c>
      <c r="AX946" s="34">
        <f t="array" ref="AX94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46" s="21">
        <f>10</f>
        <v>10</v>
      </c>
      <c r="AZ946" s="21">
        <f>6</f>
        <v>6</v>
      </c>
      <c r="BA946" s="21" t="str">
        <f>TEXT(Tableau1[[#This Row],[Date]],"aaaa")</f>
        <v>2021</v>
      </c>
      <c r="BB946" s="21" t="str">
        <f>TEXT(Tableau1[[#This Row],[Date]],"mmmm")</f>
        <v>août</v>
      </c>
      <c r="BC946" s="21">
        <f>_xlfn.ISOWEEKNUM(Tableau1[[#This Row],[Date]])</f>
        <v>31</v>
      </c>
      <c r="BD946" s="21" t="str">
        <f>TEXT(Tableau1[[#This Row],[Date]],"jjjj")</f>
        <v>lundi</v>
      </c>
      <c r="BE946" s="21">
        <f>VLOOKUP(ROUND(Tableau1[[#This Row],[Année]],4),Tableau2[#Data],2)</f>
        <v>788</v>
      </c>
      <c r="BF946" s="21" t="str">
        <f>VLOOKUP(Tableau1[[#This Row],[Date]],Tableau3[],2)</f>
        <v>2021-2022</v>
      </c>
    </row>
    <row r="947" spans="1:58" hidden="1" x14ac:dyDescent="0.3">
      <c r="A947" s="22">
        <v>44411</v>
      </c>
      <c r="B947" s="20">
        <v>76278</v>
      </c>
      <c r="C947" s="20">
        <v>173518</v>
      </c>
      <c r="D947" s="24">
        <v>925.13</v>
      </c>
      <c r="E947" s="24"/>
      <c r="F947" s="24"/>
      <c r="G947" s="24"/>
      <c r="H947" s="24"/>
      <c r="I947" s="24"/>
      <c r="J947" s="24"/>
      <c r="K947" s="24"/>
      <c r="L947" s="24"/>
      <c r="M947" s="24">
        <v>0</v>
      </c>
      <c r="N947" s="24">
        <v>91.639997951686397</v>
      </c>
      <c r="O947" s="24">
        <v>47.209998944774298</v>
      </c>
      <c r="P947" s="24"/>
      <c r="Q947" s="24">
        <v>42.259999055415399</v>
      </c>
      <c r="R947" s="24"/>
      <c r="S947" s="24"/>
      <c r="T947" s="24"/>
      <c r="U947" s="24"/>
      <c r="V947" s="24"/>
      <c r="W947" s="24"/>
      <c r="X947" s="24"/>
      <c r="Y947" s="24"/>
      <c r="Z947" s="24"/>
      <c r="AA947" s="24"/>
      <c r="AB947" s="24"/>
      <c r="AC947" s="24">
        <v>431</v>
      </c>
      <c r="AD947" s="24">
        <v>453</v>
      </c>
      <c r="AE947" s="24"/>
      <c r="AF947" s="30">
        <f t="array" ref="AF947">Tableau1[[#This Row],[EC Sortie PAC]]-Tableau1[[#This Row],[EC entrée PAC]]</f>
        <v>22</v>
      </c>
      <c r="AG947" s="30">
        <f t="array" ref="AG947">Tableau1[[#This Row],[Différenctiel PAC]]</f>
        <v>22</v>
      </c>
      <c r="AH947" s="4">
        <f t="array" ref="AH947">Tableau1[[#This Row],[Echaudoirs]]+Tableau1[[#This Row],[Plumeuses]]</f>
        <v>0</v>
      </c>
      <c r="AI947" s="4">
        <f t="array" ref="AI947">Tableau1[[#This Row],[EF Surpréssée Eviscération]]+Tableau1[[#This Row],[EF Eviscération]]</f>
        <v>138.84999689646071</v>
      </c>
      <c r="AJ947" s="4">
        <f t="array" ref="AJ947">Tableau1[[#This Row],[Conso EF dégrilleur]]+Tableau1[[#This Row],[Conso EF prélaveuse]]+Tableau1[[#This Row],[Conso EF adiabatique]]</f>
        <v>0</v>
      </c>
      <c r="AK947" s="4">
        <f>Tableau1[[#This Row],[Conso EC Filtre]]+Tableau1[[#This Row],[Conso EC Laveuse ]]</f>
        <v>0</v>
      </c>
      <c r="AL947" s="30">
        <f t="array" ref="AL947">Tableau1[[#This Row],[Conso EF Quai Atlas (calculée)]]+Tableau1[[#This Row],[Conso EC Quai Atlas (calculée)]]</f>
        <v>0</v>
      </c>
      <c r="AM947" s="30">
        <f t="array" ref="AM947">Tableau1[[#This Row],[Lavage cagettes]]+Tableau1[[#This Row],[Lavage pal box]]</f>
        <v>0</v>
      </c>
      <c r="AN947" s="30">
        <f t="array" ref="AN947">Tableau1[[#This Row],[40 bar]]+Tableau1[[#This Row],[24 bar]]</f>
        <v>0</v>
      </c>
      <c r="AO947" s="31"/>
      <c r="AP947" s="31">
        <f>Tableau1[[#This Row],[EC Vestiaires m³]]+Tableau1[[#This Row],[Vestiaires EF]]+Tableau1[[#This Row],[Zone B]]</f>
        <v>0</v>
      </c>
      <c r="AQ94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744.02000404812384</v>
      </c>
      <c r="AR947" s="6">
        <f>Tableau1[[#This Row],[prestation lavage 40B]]+Tableau1[[#This Row],[Prestation lavage 24B]]</f>
        <v>0</v>
      </c>
      <c r="AS947" s="6">
        <f>IFERROR(Tableau1[[#This Row],[40 bar (19h-23h59)]]+Y948,0)</f>
        <v>0</v>
      </c>
      <c r="AT947" s="6">
        <f>IFERROR(Tableau1[[#This Row],[24 bar (19H-23H59)]]+AB948,0)</f>
        <v>0</v>
      </c>
      <c r="AU947" s="33">
        <f t="array" ref="AU947">(Tableau1[[#This Row],[Conso eau]]-Tableau1[Rejet convention])/Tableau1[[#This Row],[Rejet convention]]</f>
        <v>0.17402284263959392</v>
      </c>
      <c r="AV947" s="34">
        <f t="array" ref="AV947">IF(Tableau1[[#This Row],[Nbr de poulets (entrée découpe)]]&gt;0,(Tableau1[[#This Row],[Conso eau]]/Tableau1[[#This Row],[Nbr de poulets (entrée découpe)]])*1000,"erreur")</f>
        <v>12.128398751933716</v>
      </c>
      <c r="AW947" s="35">
        <f t="array" ref="AW947">IF(Tableau1[[#This Row],[Tonnage sortie ressuage]]&gt;0,(Tableau1[[#This Row],[Conso eau]]/Tableau1[[#This Row],[Tonnage sortie ressuage]])*1000,"erreur")</f>
        <v>5.3316082481356402</v>
      </c>
      <c r="AX947" s="34">
        <f t="array" ref="AX94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47" s="21">
        <f>10</f>
        <v>10</v>
      </c>
      <c r="AZ947" s="21">
        <f>6</f>
        <v>6</v>
      </c>
      <c r="BA947" s="21" t="str">
        <f>TEXT(Tableau1[[#This Row],[Date]],"aaaa")</f>
        <v>2021</v>
      </c>
      <c r="BB947" s="21" t="str">
        <f>TEXT(Tableau1[[#This Row],[Date]],"mmmm")</f>
        <v>août</v>
      </c>
      <c r="BC947" s="21">
        <f>_xlfn.ISOWEEKNUM(Tableau1[[#This Row],[Date]])</f>
        <v>31</v>
      </c>
      <c r="BD947" s="21" t="str">
        <f>TEXT(Tableau1[[#This Row],[Date]],"jjjj")</f>
        <v>mardi</v>
      </c>
      <c r="BE947" s="21">
        <f>VLOOKUP(ROUND(Tableau1[[#This Row],[Année]],4),Tableau2[#Data],2)</f>
        <v>788</v>
      </c>
      <c r="BF947" s="21" t="str">
        <f>VLOOKUP(Tableau1[[#This Row],[Date]],Tableau3[],2)</f>
        <v>2021-2022</v>
      </c>
    </row>
    <row r="948" spans="1:58" hidden="1" x14ac:dyDescent="0.3">
      <c r="A948" s="22">
        <v>44412</v>
      </c>
      <c r="B948" s="20">
        <v>72158</v>
      </c>
      <c r="C948" s="20">
        <v>170941</v>
      </c>
      <c r="D948" s="24">
        <v>880.74</v>
      </c>
      <c r="E948" s="24"/>
      <c r="F948" s="24"/>
      <c r="G948" s="24"/>
      <c r="H948" s="24"/>
      <c r="I948" s="24"/>
      <c r="J948" s="24"/>
      <c r="K948" s="24"/>
      <c r="L948" s="24"/>
      <c r="M948" s="24">
        <v>0</v>
      </c>
      <c r="N948" s="24">
        <v>95.0049978764728</v>
      </c>
      <c r="O948" s="24">
        <v>47.164998945780098</v>
      </c>
      <c r="P948" s="24"/>
      <c r="Q948" s="24">
        <v>42.509999049827499</v>
      </c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4"/>
      <c r="AC948" s="24">
        <v>580</v>
      </c>
      <c r="AD948" s="24">
        <v>559</v>
      </c>
      <c r="AE948" s="24"/>
      <c r="AF948" s="30">
        <f t="array" ref="AF948">Tableau1[[#This Row],[EC Sortie PAC]]-Tableau1[[#This Row],[EC entrée PAC]]</f>
        <v>-21</v>
      </c>
      <c r="AG948" s="30">
        <f t="array" ref="AG948">Tableau1[[#This Row],[Différenctiel PAC]]</f>
        <v>-21</v>
      </c>
      <c r="AH948" s="4">
        <f t="array" ref="AH948">Tableau1[[#This Row],[Echaudoirs]]+Tableau1[[#This Row],[Plumeuses]]</f>
        <v>0</v>
      </c>
      <c r="AI948" s="4">
        <f t="array" ref="AI948">Tableau1[[#This Row],[EF Surpréssée Eviscération]]+Tableau1[[#This Row],[EF Eviscération]]</f>
        <v>142.1699968222529</v>
      </c>
      <c r="AJ948" s="4">
        <f t="array" ref="AJ948">Tableau1[[#This Row],[Conso EF dégrilleur]]+Tableau1[[#This Row],[Conso EF prélaveuse]]+Tableau1[[#This Row],[Conso EF adiabatique]]</f>
        <v>0</v>
      </c>
      <c r="AK948" s="4">
        <f>Tableau1[[#This Row],[Conso EC Filtre]]+Tableau1[[#This Row],[Conso EC Laveuse ]]</f>
        <v>0</v>
      </c>
      <c r="AL948" s="30">
        <f t="array" ref="AL948">Tableau1[[#This Row],[Conso EF Quai Atlas (calculée)]]+Tableau1[[#This Row],[Conso EC Quai Atlas (calculée)]]</f>
        <v>0</v>
      </c>
      <c r="AM948" s="30">
        <f t="array" ref="AM948">Tableau1[[#This Row],[Lavage cagettes]]+Tableau1[[#This Row],[Lavage pal box]]</f>
        <v>0</v>
      </c>
      <c r="AN948" s="30">
        <f t="array" ref="AN948">Tableau1[[#This Row],[40 bar]]+Tableau1[[#This Row],[24 bar]]</f>
        <v>0</v>
      </c>
      <c r="AO948" s="31"/>
      <c r="AP948" s="31">
        <f>Tableau1[[#This Row],[EC Vestiaires m³]]+Tableau1[[#This Row],[Vestiaires EF]]+Tableau1[[#This Row],[Zone B]]</f>
        <v>0</v>
      </c>
      <c r="AQ94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696.06000412791968</v>
      </c>
      <c r="AR948" s="6">
        <f>Tableau1[[#This Row],[prestation lavage 40B]]+Tableau1[[#This Row],[Prestation lavage 24B]]</f>
        <v>0</v>
      </c>
      <c r="AS948" s="6">
        <f>IFERROR(Tableau1[[#This Row],[40 bar (19h-23h59)]]+Y949,0)</f>
        <v>0</v>
      </c>
      <c r="AT948" s="6">
        <f>IFERROR(Tableau1[[#This Row],[24 bar (19H-23H59)]]+AB949,0)</f>
        <v>0</v>
      </c>
      <c r="AU948" s="33">
        <f t="array" ref="AU948">(Tableau1[[#This Row],[Conso eau]]-Tableau1[Rejet convention])/Tableau1[[#This Row],[Rejet convention]]</f>
        <v>0.11769035532994924</v>
      </c>
      <c r="AV948" s="34">
        <f t="array" ref="AV948">IF(Tableau1[[#This Row],[Nbr de poulets (entrée découpe)]]&gt;0,(Tableau1[[#This Row],[Conso eau]]/Tableau1[[#This Row],[Nbr de poulets (entrée découpe)]])*1000,"erreur")</f>
        <v>12.205715236009867</v>
      </c>
      <c r="AW948" s="35">
        <f t="array" ref="AW948">IF(Tableau1[[#This Row],[Tonnage sortie ressuage]]&gt;0,(Tableau1[[#This Row],[Conso eau]]/Tableau1[[#This Row],[Tonnage sortie ressuage]])*1000,"erreur")</f>
        <v>5.1523040113255458</v>
      </c>
      <c r="AX948" s="34">
        <f t="array" ref="AX94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48" s="21">
        <f>10</f>
        <v>10</v>
      </c>
      <c r="AZ948" s="21">
        <f>6</f>
        <v>6</v>
      </c>
      <c r="BA948" s="21" t="str">
        <f>TEXT(Tableau1[[#This Row],[Date]],"aaaa")</f>
        <v>2021</v>
      </c>
      <c r="BB948" s="21" t="str">
        <f>TEXT(Tableau1[[#This Row],[Date]],"mmmm")</f>
        <v>août</v>
      </c>
      <c r="BC948" s="21">
        <f>_xlfn.ISOWEEKNUM(Tableau1[[#This Row],[Date]])</f>
        <v>31</v>
      </c>
      <c r="BD948" s="21" t="str">
        <f>TEXT(Tableau1[[#This Row],[Date]],"jjjj")</f>
        <v>mercredi</v>
      </c>
      <c r="BE948" s="21">
        <f>VLOOKUP(ROUND(Tableau1[[#This Row],[Année]],4),Tableau2[#Data],2)</f>
        <v>788</v>
      </c>
      <c r="BF948" s="21" t="str">
        <f>VLOOKUP(Tableau1[[#This Row],[Date]],Tableau3[],2)</f>
        <v>2021-2022</v>
      </c>
    </row>
    <row r="949" spans="1:58" hidden="1" x14ac:dyDescent="0.3">
      <c r="A949" s="22">
        <v>44413</v>
      </c>
      <c r="B949" s="20">
        <v>75403</v>
      </c>
      <c r="C949" s="20">
        <v>182283</v>
      </c>
      <c r="D949" s="24">
        <v>925.94</v>
      </c>
      <c r="E949" s="24"/>
      <c r="F949" s="24"/>
      <c r="G949" s="24"/>
      <c r="H949" s="24"/>
      <c r="I949" s="24"/>
      <c r="J949" s="24"/>
      <c r="K949" s="24"/>
      <c r="L949" s="24"/>
      <c r="M949" s="24">
        <v>0</v>
      </c>
      <c r="N949" s="24">
        <v>101.87499772291601</v>
      </c>
      <c r="O949" s="24">
        <v>46.5899989586324</v>
      </c>
      <c r="P949" s="24"/>
      <c r="Q949" s="24">
        <v>40.739999089389997</v>
      </c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4"/>
      <c r="AC949" s="24">
        <v>527</v>
      </c>
      <c r="AD949" s="24">
        <v>537</v>
      </c>
      <c r="AE949" s="24"/>
      <c r="AF949" s="30">
        <f t="array" ref="AF949">Tableau1[[#This Row],[EC Sortie PAC]]-Tableau1[[#This Row],[EC entrée PAC]]</f>
        <v>10</v>
      </c>
      <c r="AG949" s="30">
        <f t="array" ref="AG949">Tableau1[[#This Row],[Différenctiel PAC]]</f>
        <v>10</v>
      </c>
      <c r="AH949" s="4">
        <f t="array" ref="AH949">Tableau1[[#This Row],[Echaudoirs]]+Tableau1[[#This Row],[Plumeuses]]</f>
        <v>0</v>
      </c>
      <c r="AI949" s="4">
        <f t="array" ref="AI949">Tableau1[[#This Row],[EF Surpréssée Eviscération]]+Tableau1[[#This Row],[EF Eviscération]]</f>
        <v>148.4649966815484</v>
      </c>
      <c r="AJ949" s="4">
        <f t="array" ref="AJ949">Tableau1[[#This Row],[Conso EF dégrilleur]]+Tableau1[[#This Row],[Conso EF prélaveuse]]+Tableau1[[#This Row],[Conso EF adiabatique]]</f>
        <v>0</v>
      </c>
      <c r="AK949" s="4">
        <f>Tableau1[[#This Row],[Conso EC Filtre]]+Tableau1[[#This Row],[Conso EC Laveuse ]]</f>
        <v>0</v>
      </c>
      <c r="AL949" s="30">
        <f t="array" ref="AL949">Tableau1[[#This Row],[Conso EF Quai Atlas (calculée)]]+Tableau1[[#This Row],[Conso EC Quai Atlas (calculée)]]</f>
        <v>0</v>
      </c>
      <c r="AM949" s="30">
        <f t="array" ref="AM949">Tableau1[[#This Row],[Lavage cagettes]]+Tableau1[[#This Row],[Lavage pal box]]</f>
        <v>0</v>
      </c>
      <c r="AN949" s="30">
        <f t="array" ref="AN949">Tableau1[[#This Row],[40 bar]]+Tableau1[[#This Row],[24 bar]]</f>
        <v>0</v>
      </c>
      <c r="AO949" s="31"/>
      <c r="AP949" s="31">
        <f>Tableau1[[#This Row],[EC Vestiaires m³]]+Tableau1[[#This Row],[Vestiaires EF]]+Tableau1[[#This Row],[Zone B]]</f>
        <v>0</v>
      </c>
      <c r="AQ94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736.73500422906159</v>
      </c>
      <c r="AR949" s="6">
        <f>Tableau1[[#This Row],[prestation lavage 40B]]+Tableau1[[#This Row],[Prestation lavage 24B]]</f>
        <v>0</v>
      </c>
      <c r="AS949" s="6">
        <f>IFERROR(Tableau1[[#This Row],[40 bar (19h-23h59)]]+Y950,0)</f>
        <v>0</v>
      </c>
      <c r="AT949" s="6">
        <f>IFERROR(Tableau1[[#This Row],[24 bar (19H-23H59)]]+AB950,0)</f>
        <v>0</v>
      </c>
      <c r="AU949" s="33">
        <f t="array" ref="AU949">(Tableau1[[#This Row],[Conso eau]]-Tableau1[Rejet convention])/Tableau1[[#This Row],[Rejet convention]]</f>
        <v>0.17505076142131987</v>
      </c>
      <c r="AV949" s="34">
        <f t="array" ref="AV949">IF(Tableau1[[#This Row],[Nbr de poulets (entrée découpe)]]&gt;0,(Tableau1[[#This Row],[Conso eau]]/Tableau1[[#This Row],[Nbr de poulets (entrée découpe)]])*1000,"erreur")</f>
        <v>12.279882763285281</v>
      </c>
      <c r="AW949" s="35">
        <f t="array" ref="AW949">IF(Tableau1[[#This Row],[Tonnage sortie ressuage]]&gt;0,(Tableau1[[#This Row],[Conso eau]]/Tableau1[[#This Row],[Tonnage sortie ressuage]])*1000,"erreur")</f>
        <v>5.079683788394969</v>
      </c>
      <c r="AX949" s="34">
        <f t="array" ref="AX94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49" s="21">
        <f>10</f>
        <v>10</v>
      </c>
      <c r="AZ949" s="21">
        <f>6</f>
        <v>6</v>
      </c>
      <c r="BA949" s="21" t="str">
        <f>TEXT(Tableau1[[#This Row],[Date]],"aaaa")</f>
        <v>2021</v>
      </c>
      <c r="BB949" s="21" t="str">
        <f>TEXT(Tableau1[[#This Row],[Date]],"mmmm")</f>
        <v>août</v>
      </c>
      <c r="BC949" s="21">
        <f>_xlfn.ISOWEEKNUM(Tableau1[[#This Row],[Date]])</f>
        <v>31</v>
      </c>
      <c r="BD949" s="21" t="str">
        <f>TEXT(Tableau1[[#This Row],[Date]],"jjjj")</f>
        <v>jeudi</v>
      </c>
      <c r="BE949" s="21">
        <f>VLOOKUP(ROUND(Tableau1[[#This Row],[Année]],4),Tableau2[#Data],2)</f>
        <v>788</v>
      </c>
      <c r="BF949" s="21" t="str">
        <f>VLOOKUP(Tableau1[[#This Row],[Date]],Tableau3[],2)</f>
        <v>2021-2022</v>
      </c>
    </row>
    <row r="950" spans="1:58" hidden="1" x14ac:dyDescent="0.3">
      <c r="A950" s="22">
        <v>44414</v>
      </c>
      <c r="B950" s="20">
        <v>72164</v>
      </c>
      <c r="C950" s="20">
        <v>165888</v>
      </c>
      <c r="D950" s="24">
        <v>829.87</v>
      </c>
      <c r="E950" s="24"/>
      <c r="F950" s="24"/>
      <c r="G950" s="24"/>
      <c r="H950" s="24"/>
      <c r="I950" s="24"/>
      <c r="J950" s="24"/>
      <c r="K950" s="24"/>
      <c r="L950" s="24"/>
      <c r="M950" s="24">
        <v>0</v>
      </c>
      <c r="N950" s="24">
        <v>94.3649978907779</v>
      </c>
      <c r="O950" s="24">
        <v>45.989998972043402</v>
      </c>
      <c r="P950" s="24"/>
      <c r="Q950" s="24">
        <v>42.629999047145198</v>
      </c>
      <c r="R950" s="24"/>
      <c r="S950" s="24"/>
      <c r="T950" s="24"/>
      <c r="U950" s="24"/>
      <c r="V950" s="24"/>
      <c r="W950" s="24"/>
      <c r="X950" s="24"/>
      <c r="Y950" s="24"/>
      <c r="Z950" s="24"/>
      <c r="AA950" s="24"/>
      <c r="AB950" s="24"/>
      <c r="AC950" s="24">
        <v>551</v>
      </c>
      <c r="AD950" s="24">
        <v>544</v>
      </c>
      <c r="AE950" s="24"/>
      <c r="AF950" s="30">
        <f t="array" ref="AF950">Tableau1[[#This Row],[EC Sortie PAC]]-Tableau1[[#This Row],[EC entrée PAC]]</f>
        <v>-7</v>
      </c>
      <c r="AG950" s="30">
        <f t="array" ref="AG950">Tableau1[[#This Row],[Différenctiel PAC]]</f>
        <v>-7</v>
      </c>
      <c r="AH950" s="4">
        <f t="array" ref="AH950">Tableau1[[#This Row],[Echaudoirs]]+Tableau1[[#This Row],[Plumeuses]]</f>
        <v>0</v>
      </c>
      <c r="AI950" s="4">
        <f t="array" ref="AI950">Tableau1[[#This Row],[EF Surpréssée Eviscération]]+Tableau1[[#This Row],[EF Eviscération]]</f>
        <v>140.35499686282131</v>
      </c>
      <c r="AJ950" s="4">
        <f t="array" ref="AJ950">Tableau1[[#This Row],[Conso EF dégrilleur]]+Tableau1[[#This Row],[Conso EF prélaveuse]]+Tableau1[[#This Row],[Conso EF adiabatique]]</f>
        <v>0</v>
      </c>
      <c r="AK950" s="4">
        <f>Tableau1[[#This Row],[Conso EC Filtre]]+Tableau1[[#This Row],[Conso EC Laveuse ]]</f>
        <v>0</v>
      </c>
      <c r="AL950" s="30">
        <f t="array" ref="AL950">Tableau1[[#This Row],[Conso EF Quai Atlas (calculée)]]+Tableau1[[#This Row],[Conso EC Quai Atlas (calculée)]]</f>
        <v>0</v>
      </c>
      <c r="AM950" s="30">
        <f t="array" ref="AM950">Tableau1[[#This Row],[Lavage cagettes]]+Tableau1[[#This Row],[Lavage pal box]]</f>
        <v>0</v>
      </c>
      <c r="AN950" s="30">
        <f t="array" ref="AN950">Tableau1[[#This Row],[40 bar]]+Tableau1[[#This Row],[24 bar]]</f>
        <v>0</v>
      </c>
      <c r="AO950" s="31"/>
      <c r="AP950" s="31">
        <f>Tableau1[[#This Row],[EC Vestiaires m³]]+Tableau1[[#This Row],[Vestiaires EF]]+Tableau1[[#This Row],[Zone B]]</f>
        <v>0</v>
      </c>
      <c r="AQ95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646.88500409003348</v>
      </c>
      <c r="AR950" s="6">
        <f>Tableau1[[#This Row],[prestation lavage 40B]]+Tableau1[[#This Row],[Prestation lavage 24B]]</f>
        <v>0</v>
      </c>
      <c r="AS950" s="6">
        <f>IFERROR(Tableau1[[#This Row],[40 bar (19h-23h59)]]+Y951,0)</f>
        <v>0</v>
      </c>
      <c r="AT950" s="6">
        <f>IFERROR(Tableau1[[#This Row],[24 bar (19H-23H59)]]+AB951,0)</f>
        <v>0</v>
      </c>
      <c r="AU950" s="33">
        <f t="array" ref="AU950">(Tableau1[[#This Row],[Conso eau]]-Tableau1[Rejet convention])/Tableau1[[#This Row],[Rejet convention]]</f>
        <v>5.3134517766497469E-2</v>
      </c>
      <c r="AV950" s="34">
        <f t="array" ref="AV950">IF(Tableau1[[#This Row],[Nbr de poulets (entrée découpe)]]&gt;0,(Tableau1[[#This Row],[Conso eau]]/Tableau1[[#This Row],[Nbr de poulets (entrée découpe)]])*1000,"erreur")</f>
        <v>11.499778282800289</v>
      </c>
      <c r="AW950" s="35">
        <f t="array" ref="AW950">IF(Tableau1[[#This Row],[Tonnage sortie ressuage]]&gt;0,(Tableau1[[#This Row],[Conso eau]]/Tableau1[[#This Row],[Tonnage sortie ressuage]])*1000,"erreur")</f>
        <v>5.0025921103395063</v>
      </c>
      <c r="AX950" s="34">
        <f t="array" ref="AX95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50" s="21">
        <f>10</f>
        <v>10</v>
      </c>
      <c r="AZ950" s="21">
        <f>6</f>
        <v>6</v>
      </c>
      <c r="BA950" s="21" t="str">
        <f>TEXT(Tableau1[[#This Row],[Date]],"aaaa")</f>
        <v>2021</v>
      </c>
      <c r="BB950" s="21" t="str">
        <f>TEXT(Tableau1[[#This Row],[Date]],"mmmm")</f>
        <v>août</v>
      </c>
      <c r="BC950" s="21">
        <f>_xlfn.ISOWEEKNUM(Tableau1[[#This Row],[Date]])</f>
        <v>31</v>
      </c>
      <c r="BD950" s="21" t="str">
        <f>TEXT(Tableau1[[#This Row],[Date]],"jjjj")</f>
        <v>vendredi</v>
      </c>
      <c r="BE950" s="21">
        <f>VLOOKUP(ROUND(Tableau1[[#This Row],[Année]],4),Tableau2[#Data],2)</f>
        <v>788</v>
      </c>
      <c r="BF950" s="21" t="str">
        <f>VLOOKUP(Tableau1[[#This Row],[Date]],Tableau3[],2)</f>
        <v>2021-2022</v>
      </c>
    </row>
    <row r="951" spans="1:58" hidden="1" x14ac:dyDescent="0.3">
      <c r="A951" s="22">
        <v>44415</v>
      </c>
      <c r="B951" s="20"/>
      <c r="C951" s="20">
        <v>0</v>
      </c>
      <c r="D951" s="24">
        <v>51.18</v>
      </c>
      <c r="E951" s="24"/>
      <c r="F951" s="24"/>
      <c r="G951" s="24"/>
      <c r="H951" s="24"/>
      <c r="I951" s="24"/>
      <c r="J951" s="24"/>
      <c r="K951" s="24"/>
      <c r="L951" s="24"/>
      <c r="M951" s="24">
        <v>0</v>
      </c>
      <c r="N951" s="24">
        <v>4.9999998882412902E-3</v>
      </c>
      <c r="O951" s="24">
        <v>0</v>
      </c>
      <c r="P951" s="24"/>
      <c r="Q951" s="24">
        <v>31.759999290108698</v>
      </c>
      <c r="R951" s="24"/>
      <c r="S951" s="24"/>
      <c r="T951" s="24"/>
      <c r="U951" s="24"/>
      <c r="V951" s="24"/>
      <c r="W951" s="24"/>
      <c r="X951" s="24"/>
      <c r="Y951" s="24"/>
      <c r="Z951" s="24"/>
      <c r="AA951" s="24"/>
      <c r="AB951" s="24"/>
      <c r="AC951" s="24">
        <v>480</v>
      </c>
      <c r="AD951" s="24">
        <v>526</v>
      </c>
      <c r="AE951" s="24"/>
      <c r="AF951" s="30">
        <f t="array" ref="AF951">Tableau1[[#This Row],[EC Sortie PAC]]-Tableau1[[#This Row],[EC entrée PAC]]</f>
        <v>46</v>
      </c>
      <c r="AG951" s="30">
        <f t="array" ref="AG951">Tableau1[[#This Row],[Différenctiel PAC]]</f>
        <v>46</v>
      </c>
      <c r="AH951" s="4">
        <f t="array" ref="AH951">Tableau1[[#This Row],[Echaudoirs]]+Tableau1[[#This Row],[Plumeuses]]</f>
        <v>0</v>
      </c>
      <c r="AI951" s="4">
        <f t="array" ref="AI951">Tableau1[[#This Row],[EF Surpréssée Eviscération]]+Tableau1[[#This Row],[EF Eviscération]]</f>
        <v>4.9999998882412902E-3</v>
      </c>
      <c r="AJ951" s="4">
        <f t="array" ref="AJ951">Tableau1[[#This Row],[Conso EF dégrilleur]]+Tableau1[[#This Row],[Conso EF prélaveuse]]+Tableau1[[#This Row],[Conso EF adiabatique]]</f>
        <v>0</v>
      </c>
      <c r="AK951" s="4">
        <f>Tableau1[[#This Row],[Conso EC Filtre]]+Tableau1[[#This Row],[Conso EC Laveuse ]]</f>
        <v>0</v>
      </c>
      <c r="AL951" s="30">
        <f t="array" ref="AL951">Tableau1[[#This Row],[Conso EF Quai Atlas (calculée)]]+Tableau1[[#This Row],[Conso EC Quai Atlas (calculée)]]</f>
        <v>0</v>
      </c>
      <c r="AM951" s="30">
        <f t="array" ref="AM951">Tableau1[[#This Row],[Lavage cagettes]]+Tableau1[[#This Row],[Lavage pal box]]</f>
        <v>0</v>
      </c>
      <c r="AN951" s="30">
        <f t="array" ref="AN951">Tableau1[[#This Row],[40 bar]]+Tableau1[[#This Row],[24 bar]]</f>
        <v>0</v>
      </c>
      <c r="AO951" s="31"/>
      <c r="AP951" s="31">
        <f>Tableau1[[#This Row],[EC Vestiaires m³]]+Tableau1[[#This Row],[Vestiaires EF]]+Tableau1[[#This Row],[Zone B]]</f>
        <v>0</v>
      </c>
      <c r="AQ95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19.41500071000306</v>
      </c>
      <c r="AR951" s="6">
        <f>Tableau1[[#This Row],[prestation lavage 40B]]+Tableau1[[#This Row],[Prestation lavage 24B]]</f>
        <v>0</v>
      </c>
      <c r="AS951" s="6">
        <f>IFERROR(Tableau1[[#This Row],[40 bar (19h-23h59)]]+Y952,0)</f>
        <v>0</v>
      </c>
      <c r="AT951" s="6">
        <f>IFERROR(Tableau1[[#This Row],[24 bar (19H-23H59)]]+AB952,0)</f>
        <v>0</v>
      </c>
      <c r="AU951" s="33">
        <f t="array" ref="AU951">(Tableau1[[#This Row],[Conso eau]]-Tableau1[Rejet convention])/Tableau1[[#This Row],[Rejet convention]]</f>
        <v>-0.93505076142131982</v>
      </c>
      <c r="AV951" s="34" t="str">
        <f t="array" ref="AV951">IF(Tableau1[[#This Row],[Nbr de poulets (entrée découpe)]]&gt;0,(Tableau1[[#This Row],[Conso eau]]/Tableau1[[#This Row],[Nbr de poulets (entrée découpe)]])*1000,"erreur")</f>
        <v>erreur</v>
      </c>
      <c r="AW951" s="35" t="str">
        <f t="array" ref="AW951">IF(Tableau1[[#This Row],[Tonnage sortie ressuage]]&gt;0,(Tableau1[[#This Row],[Conso eau]]/Tableau1[[#This Row],[Tonnage sortie ressuage]])*1000,"erreur")</f>
        <v>erreur</v>
      </c>
      <c r="AX951" s="34" t="str">
        <f t="array" ref="AX95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51" s="21">
        <f>10</f>
        <v>10</v>
      </c>
      <c r="AZ951" s="21">
        <f>6</f>
        <v>6</v>
      </c>
      <c r="BA951" s="21" t="str">
        <f>TEXT(Tableau1[[#This Row],[Date]],"aaaa")</f>
        <v>2021</v>
      </c>
      <c r="BB951" s="21" t="str">
        <f>TEXT(Tableau1[[#This Row],[Date]],"mmmm")</f>
        <v>août</v>
      </c>
      <c r="BC951" s="21">
        <f>_xlfn.ISOWEEKNUM(Tableau1[[#This Row],[Date]])</f>
        <v>31</v>
      </c>
      <c r="BD951" s="21" t="str">
        <f>TEXT(Tableau1[[#This Row],[Date]],"jjjj")</f>
        <v>samedi</v>
      </c>
      <c r="BE951" s="21">
        <f>VLOOKUP(ROUND(Tableau1[[#This Row],[Année]],4),Tableau2[#Data],2)</f>
        <v>788</v>
      </c>
      <c r="BF951" s="21" t="str">
        <f>VLOOKUP(Tableau1[[#This Row],[Date]],Tableau3[],2)</f>
        <v>2021-2022</v>
      </c>
    </row>
    <row r="952" spans="1:58" hidden="1" x14ac:dyDescent="0.3">
      <c r="A952" s="22">
        <v>44416</v>
      </c>
      <c r="B952" s="20"/>
      <c r="C952" s="20">
        <v>0</v>
      </c>
      <c r="D952" s="24">
        <v>0.36</v>
      </c>
      <c r="E952" s="24"/>
      <c r="F952" s="24"/>
      <c r="G952" s="24"/>
      <c r="H952" s="24"/>
      <c r="I952" s="24"/>
      <c r="J952" s="24"/>
      <c r="K952" s="24"/>
      <c r="L952" s="24"/>
      <c r="M952" s="24">
        <v>0</v>
      </c>
      <c r="N952" s="24">
        <v>0</v>
      </c>
      <c r="O952" s="24">
        <v>4.9999998882412902E-3</v>
      </c>
      <c r="P952" s="24"/>
      <c r="Q952" s="24">
        <v>0.76999998278915904</v>
      </c>
      <c r="R952" s="24"/>
      <c r="S952" s="24"/>
      <c r="T952" s="24"/>
      <c r="U952" s="24"/>
      <c r="V952" s="24"/>
      <c r="W952" s="24"/>
      <c r="X952" s="24"/>
      <c r="Y952" s="24"/>
      <c r="Z952" s="24"/>
      <c r="AA952" s="24"/>
      <c r="AB952" s="24"/>
      <c r="AC952" s="24">
        <v>61</v>
      </c>
      <c r="AD952" s="24">
        <v>131</v>
      </c>
      <c r="AE952" s="24"/>
      <c r="AF952" s="30">
        <f t="array" ref="AF952">Tableau1[[#This Row],[EC Sortie PAC]]-Tableau1[[#This Row],[EC entrée PAC]]</f>
        <v>70</v>
      </c>
      <c r="AG952" s="30">
        <f t="array" ref="AG952">Tableau1[[#This Row],[Différenctiel PAC]]</f>
        <v>70</v>
      </c>
      <c r="AH952" s="4">
        <f t="array" ref="AH952">Tableau1[[#This Row],[Echaudoirs]]+Tableau1[[#This Row],[Plumeuses]]</f>
        <v>0</v>
      </c>
      <c r="AI952" s="4">
        <f t="array" ref="AI952">Tableau1[[#This Row],[EF Surpréssée Eviscération]]+Tableau1[[#This Row],[EF Eviscération]]</f>
        <v>4.9999998882412902E-3</v>
      </c>
      <c r="AJ952" s="4">
        <f t="array" ref="AJ952">Tableau1[[#This Row],[Conso EF dégrilleur]]+Tableau1[[#This Row],[Conso EF prélaveuse]]+Tableau1[[#This Row],[Conso EF adiabatique]]</f>
        <v>0</v>
      </c>
      <c r="AK952" s="4">
        <f>Tableau1[[#This Row],[Conso EC Filtre]]+Tableau1[[#This Row],[Conso EC Laveuse ]]</f>
        <v>0</v>
      </c>
      <c r="AL952" s="30">
        <f t="array" ref="AL952">Tableau1[[#This Row],[Conso EF Quai Atlas (calculée)]]+Tableau1[[#This Row],[Conso EC Quai Atlas (calculée)]]</f>
        <v>0</v>
      </c>
      <c r="AM952" s="30">
        <f t="array" ref="AM952">Tableau1[[#This Row],[Lavage cagettes]]+Tableau1[[#This Row],[Lavage pal box]]</f>
        <v>0</v>
      </c>
      <c r="AN952" s="30">
        <f t="array" ref="AN952">Tableau1[[#This Row],[40 bar]]+Tableau1[[#This Row],[24 bar]]</f>
        <v>0</v>
      </c>
      <c r="AO952" s="31"/>
      <c r="AP952" s="31">
        <f>Tableau1[[#This Row],[EC Vestiaires m³]]+Tableau1[[#This Row],[Vestiaires EF]]+Tableau1[[#This Row],[Zone B]]</f>
        <v>0</v>
      </c>
      <c r="AQ95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-0.41499998267740035</v>
      </c>
      <c r="AR952" s="6">
        <f>Tableau1[[#This Row],[prestation lavage 40B]]+Tableau1[[#This Row],[Prestation lavage 24B]]</f>
        <v>0</v>
      </c>
      <c r="AS952" s="6">
        <f>IFERROR(Tableau1[[#This Row],[40 bar (19h-23h59)]]+Y953,0)</f>
        <v>0</v>
      </c>
      <c r="AT952" s="6">
        <f>IFERROR(Tableau1[[#This Row],[24 bar (19H-23H59)]]+AB953,0)</f>
        <v>0</v>
      </c>
      <c r="AU952" s="33">
        <f t="array" ref="AU952">(Tableau1[[#This Row],[Conso eau]]-Tableau1[Rejet convention])/Tableau1[[#This Row],[Rejet convention]]</f>
        <v>-0.99954314720812176</v>
      </c>
      <c r="AV952" s="34" t="str">
        <f t="array" ref="AV952">IF(Tableau1[[#This Row],[Nbr de poulets (entrée découpe)]]&gt;0,(Tableau1[[#This Row],[Conso eau]]/Tableau1[[#This Row],[Nbr de poulets (entrée découpe)]])*1000,"erreur")</f>
        <v>erreur</v>
      </c>
      <c r="AW952" s="35" t="str">
        <f t="array" ref="AW952">IF(Tableau1[[#This Row],[Tonnage sortie ressuage]]&gt;0,(Tableau1[[#This Row],[Conso eau]]/Tableau1[[#This Row],[Tonnage sortie ressuage]])*1000,"erreur")</f>
        <v>erreur</v>
      </c>
      <c r="AX952" s="34" t="str">
        <f t="array" ref="AX95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52" s="21">
        <f>10</f>
        <v>10</v>
      </c>
      <c r="AZ952" s="21">
        <f>6</f>
        <v>6</v>
      </c>
      <c r="BA952" s="21" t="str">
        <f>TEXT(Tableau1[[#This Row],[Date]],"aaaa")</f>
        <v>2021</v>
      </c>
      <c r="BB952" s="21" t="str">
        <f>TEXT(Tableau1[[#This Row],[Date]],"mmmm")</f>
        <v>août</v>
      </c>
      <c r="BC952" s="21">
        <f>_xlfn.ISOWEEKNUM(Tableau1[[#This Row],[Date]])</f>
        <v>31</v>
      </c>
      <c r="BD952" s="21" t="str">
        <f>TEXT(Tableau1[[#This Row],[Date]],"jjjj")</f>
        <v>dimanche</v>
      </c>
      <c r="BE952" s="21">
        <f>VLOOKUP(ROUND(Tableau1[[#This Row],[Année]],4),Tableau2[#Data],2)</f>
        <v>788</v>
      </c>
      <c r="BF952" s="21" t="str">
        <f>VLOOKUP(Tableau1[[#This Row],[Date]],Tableau3[],2)</f>
        <v>2021-2022</v>
      </c>
    </row>
    <row r="953" spans="1:58" hidden="1" x14ac:dyDescent="0.3">
      <c r="A953" s="22">
        <v>44417</v>
      </c>
      <c r="B953" s="20">
        <v>77869</v>
      </c>
      <c r="C953" s="20">
        <v>188342</v>
      </c>
      <c r="D953" s="24">
        <v>942.26</v>
      </c>
      <c r="E953" s="24"/>
      <c r="F953" s="24"/>
      <c r="G953" s="24"/>
      <c r="H953" s="24"/>
      <c r="I953" s="24"/>
      <c r="J953" s="24"/>
      <c r="K953" s="24"/>
      <c r="L953" s="24"/>
      <c r="M953" s="24">
        <v>0</v>
      </c>
      <c r="N953" s="24">
        <v>102.794997702353</v>
      </c>
      <c r="O953" s="24">
        <v>47.7299989331514</v>
      </c>
      <c r="P953" s="24"/>
      <c r="Q953" s="24">
        <v>0</v>
      </c>
      <c r="R953" s="24"/>
      <c r="S953" s="24"/>
      <c r="T953" s="24"/>
      <c r="U953" s="24"/>
      <c r="V953" s="24"/>
      <c r="W953" s="24"/>
      <c r="X953" s="24"/>
      <c r="Y953" s="24"/>
      <c r="Z953" s="24"/>
      <c r="AA953" s="24"/>
      <c r="AB953" s="24"/>
      <c r="AC953" s="24">
        <v>4</v>
      </c>
      <c r="AD953" s="24">
        <v>48</v>
      </c>
      <c r="AE953" s="24"/>
      <c r="AF953" s="30">
        <f t="array" ref="AF953">Tableau1[[#This Row],[EC Sortie PAC]]-Tableau1[[#This Row],[EC entrée PAC]]</f>
        <v>44</v>
      </c>
      <c r="AG953" s="30">
        <f t="array" ref="AG953">Tableau1[[#This Row],[Différenctiel PAC]]</f>
        <v>44</v>
      </c>
      <c r="AH953" s="4">
        <f t="array" ref="AH953">Tableau1[[#This Row],[Echaudoirs]]+Tableau1[[#This Row],[Plumeuses]]</f>
        <v>0</v>
      </c>
      <c r="AI953" s="4">
        <f t="array" ref="AI953">Tableau1[[#This Row],[EF Surpréssée Eviscération]]+Tableau1[[#This Row],[EF Eviscération]]</f>
        <v>150.52499663550441</v>
      </c>
      <c r="AJ953" s="4">
        <f t="array" ref="AJ953">Tableau1[[#This Row],[Conso EF dégrilleur]]+Tableau1[[#This Row],[Conso EF prélaveuse]]+Tableau1[[#This Row],[Conso EF adiabatique]]</f>
        <v>0</v>
      </c>
      <c r="AK953" s="4">
        <f>Tableau1[[#This Row],[Conso EC Filtre]]+Tableau1[[#This Row],[Conso EC Laveuse ]]</f>
        <v>0</v>
      </c>
      <c r="AL953" s="30">
        <f t="array" ref="AL953">Tableau1[[#This Row],[Conso EF Quai Atlas (calculée)]]+Tableau1[[#This Row],[Conso EC Quai Atlas (calculée)]]</f>
        <v>0</v>
      </c>
      <c r="AM953" s="30">
        <f t="array" ref="AM953">Tableau1[[#This Row],[Lavage cagettes]]+Tableau1[[#This Row],[Lavage pal box]]</f>
        <v>0</v>
      </c>
      <c r="AN953" s="30">
        <f t="array" ref="AN953">Tableau1[[#This Row],[40 bar]]+Tableau1[[#This Row],[24 bar]]</f>
        <v>0</v>
      </c>
      <c r="AO953" s="31"/>
      <c r="AP953" s="31">
        <f>Tableau1[[#This Row],[EC Vestiaires m³]]+Tableau1[[#This Row],[Vestiaires EF]]+Tableau1[[#This Row],[Zone B]]</f>
        <v>0</v>
      </c>
      <c r="AQ95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791.73500336449558</v>
      </c>
      <c r="AR953" s="6">
        <f>Tableau1[[#This Row],[prestation lavage 40B]]+Tableau1[[#This Row],[Prestation lavage 24B]]</f>
        <v>0</v>
      </c>
      <c r="AS953" s="6">
        <f>IFERROR(Tableau1[[#This Row],[40 bar (19h-23h59)]]+Y954,0)</f>
        <v>0</v>
      </c>
      <c r="AT953" s="6">
        <f>IFERROR(Tableau1[[#This Row],[24 bar (19H-23H59)]]+AB954,0)</f>
        <v>0</v>
      </c>
      <c r="AU953" s="33">
        <f t="array" ref="AU953">(Tableau1[[#This Row],[Conso eau]]-Tableau1[Rejet convention])/Tableau1[[#This Row],[Rejet convention]]</f>
        <v>0.19576142131979693</v>
      </c>
      <c r="AV953" s="34">
        <f t="array" ref="AV953">IF(Tableau1[[#This Row],[Nbr de poulets (entrée découpe)]]&gt;0,(Tableau1[[#This Row],[Conso eau]]/Tableau1[[#This Row],[Nbr de poulets (entrée découpe)]])*1000,"erreur")</f>
        <v>12.100579177849978</v>
      </c>
      <c r="AW953" s="35">
        <f t="array" ref="AW953">IF(Tableau1[[#This Row],[Tonnage sortie ressuage]]&gt;0,(Tableau1[[#This Row],[Conso eau]]/Tableau1[[#This Row],[Tonnage sortie ressuage]])*1000,"erreur")</f>
        <v>5.0029202196005143</v>
      </c>
      <c r="AX953" s="34">
        <f t="array" ref="AX95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53" s="21">
        <f>10</f>
        <v>10</v>
      </c>
      <c r="AZ953" s="21">
        <f>6</f>
        <v>6</v>
      </c>
      <c r="BA953" s="21" t="str">
        <f>TEXT(Tableau1[[#This Row],[Date]],"aaaa")</f>
        <v>2021</v>
      </c>
      <c r="BB953" s="21" t="str">
        <f>TEXT(Tableau1[[#This Row],[Date]],"mmmm")</f>
        <v>août</v>
      </c>
      <c r="BC953" s="21">
        <f>_xlfn.ISOWEEKNUM(Tableau1[[#This Row],[Date]])</f>
        <v>32</v>
      </c>
      <c r="BD953" s="21" t="str">
        <f>TEXT(Tableau1[[#This Row],[Date]],"jjjj")</f>
        <v>lundi</v>
      </c>
      <c r="BE953" s="21">
        <f>VLOOKUP(ROUND(Tableau1[[#This Row],[Année]],4),Tableau2[#Data],2)</f>
        <v>788</v>
      </c>
      <c r="BF953" s="21" t="str">
        <f>VLOOKUP(Tableau1[[#This Row],[Date]],Tableau3[],2)</f>
        <v>2021-2022</v>
      </c>
    </row>
    <row r="954" spans="1:58" hidden="1" x14ac:dyDescent="0.3">
      <c r="A954" s="22">
        <v>44418</v>
      </c>
      <c r="B954" s="20">
        <v>75989</v>
      </c>
      <c r="C954" s="20">
        <v>175675</v>
      </c>
      <c r="D954" s="24">
        <v>887.48</v>
      </c>
      <c r="E954" s="24"/>
      <c r="F954" s="24"/>
      <c r="G954" s="24"/>
      <c r="H954" s="24"/>
      <c r="I954" s="24"/>
      <c r="J954" s="24"/>
      <c r="K954" s="24"/>
      <c r="L954" s="24"/>
      <c r="M954" s="24">
        <v>0</v>
      </c>
      <c r="N954" s="24">
        <v>105.004997652955</v>
      </c>
      <c r="O954" s="24">
        <v>46.859998952597401</v>
      </c>
      <c r="P954" s="24"/>
      <c r="Q954" s="24">
        <v>34.379999231547103</v>
      </c>
      <c r="R954" s="24"/>
      <c r="S954" s="24"/>
      <c r="T954" s="24"/>
      <c r="U954" s="24"/>
      <c r="V954" s="24"/>
      <c r="W954" s="24"/>
      <c r="X954" s="24"/>
      <c r="Y954" s="24"/>
      <c r="Z954" s="24"/>
      <c r="AA954" s="24"/>
      <c r="AB954" s="24"/>
      <c r="AC954" s="24">
        <v>547</v>
      </c>
      <c r="AD954" s="24">
        <v>393</v>
      </c>
      <c r="AE954" s="24"/>
      <c r="AF954" s="30">
        <f t="array" ref="AF954">Tableau1[[#This Row],[EC Sortie PAC]]-Tableau1[[#This Row],[EC entrée PAC]]</f>
        <v>-154</v>
      </c>
      <c r="AG954" s="30">
        <f t="array" ref="AG954">Tableau1[[#This Row],[Différenctiel PAC]]</f>
        <v>-154</v>
      </c>
      <c r="AH954" s="4">
        <f t="array" ref="AH954">Tableau1[[#This Row],[Echaudoirs]]+Tableau1[[#This Row],[Plumeuses]]</f>
        <v>0</v>
      </c>
      <c r="AI954" s="4">
        <f t="array" ref="AI954">Tableau1[[#This Row],[EF Surpréssée Eviscération]]+Tableau1[[#This Row],[EF Eviscération]]</f>
        <v>151.86499660555239</v>
      </c>
      <c r="AJ954" s="4">
        <f t="array" ref="AJ954">Tableau1[[#This Row],[Conso EF dégrilleur]]+Tableau1[[#This Row],[Conso EF prélaveuse]]+Tableau1[[#This Row],[Conso EF adiabatique]]</f>
        <v>0</v>
      </c>
      <c r="AK954" s="4">
        <f>Tableau1[[#This Row],[Conso EC Filtre]]+Tableau1[[#This Row],[Conso EC Laveuse ]]</f>
        <v>0</v>
      </c>
      <c r="AL954" s="30">
        <f t="array" ref="AL954">Tableau1[[#This Row],[Conso EF Quai Atlas (calculée)]]+Tableau1[[#This Row],[Conso EC Quai Atlas (calculée)]]</f>
        <v>0</v>
      </c>
      <c r="AM954" s="30">
        <f t="array" ref="AM954">Tableau1[[#This Row],[Lavage cagettes]]+Tableau1[[#This Row],[Lavage pal box]]</f>
        <v>0</v>
      </c>
      <c r="AN954" s="30">
        <f t="array" ref="AN954">Tableau1[[#This Row],[40 bar]]+Tableau1[[#This Row],[24 bar]]</f>
        <v>0</v>
      </c>
      <c r="AO954" s="31"/>
      <c r="AP954" s="31">
        <f>Tableau1[[#This Row],[EC Vestiaires m³]]+Tableau1[[#This Row],[Vestiaires EF]]+Tableau1[[#This Row],[Zone B]]</f>
        <v>0</v>
      </c>
      <c r="AQ95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701.23500416290051</v>
      </c>
      <c r="AR954" s="6">
        <f>Tableau1[[#This Row],[prestation lavage 40B]]+Tableau1[[#This Row],[Prestation lavage 24B]]</f>
        <v>0</v>
      </c>
      <c r="AS954" s="6">
        <f>IFERROR(Tableau1[[#This Row],[40 bar (19h-23h59)]]+Y955,0)</f>
        <v>0</v>
      </c>
      <c r="AT954" s="6">
        <f>IFERROR(Tableau1[[#This Row],[24 bar (19H-23H59)]]+AB955,0)</f>
        <v>0</v>
      </c>
      <c r="AU954" s="33">
        <f t="array" ref="AU954">(Tableau1[[#This Row],[Conso eau]]-Tableau1[Rejet convention])/Tableau1[[#This Row],[Rejet convention]]</f>
        <v>0.12624365482233504</v>
      </c>
      <c r="AV954" s="34">
        <f t="array" ref="AV954">IF(Tableau1[[#This Row],[Nbr de poulets (entrée découpe)]]&gt;0,(Tableau1[[#This Row],[Conso eau]]/Tableau1[[#This Row],[Nbr de poulets (entrée découpe)]])*1000,"erreur")</f>
        <v>11.679058811143719</v>
      </c>
      <c r="AW954" s="35">
        <f t="array" ref="AW954">IF(Tableau1[[#This Row],[Tonnage sortie ressuage]]&gt;0,(Tableau1[[#This Row],[Conso eau]]/Tableau1[[#This Row],[Tonnage sortie ressuage]])*1000,"erreur")</f>
        <v>5.0518286608794654</v>
      </c>
      <c r="AX954" s="34">
        <f t="array" ref="AX95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54" s="21">
        <f>10</f>
        <v>10</v>
      </c>
      <c r="AZ954" s="21">
        <f>6</f>
        <v>6</v>
      </c>
      <c r="BA954" s="21" t="str">
        <f>TEXT(Tableau1[[#This Row],[Date]],"aaaa")</f>
        <v>2021</v>
      </c>
      <c r="BB954" s="21" t="str">
        <f>TEXT(Tableau1[[#This Row],[Date]],"mmmm")</f>
        <v>août</v>
      </c>
      <c r="BC954" s="21">
        <f>_xlfn.ISOWEEKNUM(Tableau1[[#This Row],[Date]])</f>
        <v>32</v>
      </c>
      <c r="BD954" s="21" t="str">
        <f>TEXT(Tableau1[[#This Row],[Date]],"jjjj")</f>
        <v>mardi</v>
      </c>
      <c r="BE954" s="21">
        <f>VLOOKUP(ROUND(Tableau1[[#This Row],[Année]],4),Tableau2[#Data],2)</f>
        <v>788</v>
      </c>
      <c r="BF954" s="21" t="str">
        <f>VLOOKUP(Tableau1[[#This Row],[Date]],Tableau3[],2)</f>
        <v>2021-2022</v>
      </c>
    </row>
    <row r="955" spans="1:58" hidden="1" x14ac:dyDescent="0.3">
      <c r="A955" s="22">
        <v>44419</v>
      </c>
      <c r="B955" s="20">
        <v>78880</v>
      </c>
      <c r="C955" s="20">
        <v>200541</v>
      </c>
      <c r="D955" s="24">
        <v>883.56</v>
      </c>
      <c r="E955" s="24"/>
      <c r="F955" s="24"/>
      <c r="G955" s="24"/>
      <c r="H955" s="24"/>
      <c r="I955" s="24"/>
      <c r="J955" s="24"/>
      <c r="K955" s="24"/>
      <c r="L955" s="24"/>
      <c r="M955" s="24">
        <v>0</v>
      </c>
      <c r="N955" s="24">
        <v>108.82999756746</v>
      </c>
      <c r="O955" s="24">
        <v>45.749998977407799</v>
      </c>
      <c r="P955" s="24"/>
      <c r="Q955" s="24">
        <v>27.4899993855506</v>
      </c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4"/>
      <c r="AC955" s="24">
        <v>512</v>
      </c>
      <c r="AD955" s="24">
        <v>511</v>
      </c>
      <c r="AE955" s="24"/>
      <c r="AF955" s="30">
        <f t="array" ref="AF955">Tableau1[[#This Row],[EC Sortie PAC]]-Tableau1[[#This Row],[EC entrée PAC]]</f>
        <v>-1</v>
      </c>
      <c r="AG955" s="30">
        <f t="array" ref="AG955">Tableau1[[#This Row],[Différenctiel PAC]]</f>
        <v>-1</v>
      </c>
      <c r="AH955" s="4">
        <f t="array" ref="AH955">Tableau1[[#This Row],[Echaudoirs]]+Tableau1[[#This Row],[Plumeuses]]</f>
        <v>0</v>
      </c>
      <c r="AI955" s="4">
        <f t="array" ref="AI955">Tableau1[[#This Row],[EF Surpréssée Eviscération]]+Tableau1[[#This Row],[EF Eviscération]]</f>
        <v>154.57999654486781</v>
      </c>
      <c r="AJ955" s="4">
        <f t="array" ref="AJ955">Tableau1[[#This Row],[Conso EF dégrilleur]]+Tableau1[[#This Row],[Conso EF prélaveuse]]+Tableau1[[#This Row],[Conso EF adiabatique]]</f>
        <v>0</v>
      </c>
      <c r="AK955" s="4">
        <f>Tableau1[[#This Row],[Conso EC Filtre]]+Tableau1[[#This Row],[Conso EC Laveuse ]]</f>
        <v>0</v>
      </c>
      <c r="AL955" s="30">
        <f t="array" ref="AL955">Tableau1[[#This Row],[Conso EF Quai Atlas (calculée)]]+Tableau1[[#This Row],[Conso EC Quai Atlas (calculée)]]</f>
        <v>0</v>
      </c>
      <c r="AM955" s="30">
        <f t="array" ref="AM955">Tableau1[[#This Row],[Lavage cagettes]]+Tableau1[[#This Row],[Lavage pal box]]</f>
        <v>0</v>
      </c>
      <c r="AN955" s="30">
        <f t="array" ref="AN955">Tableau1[[#This Row],[40 bar]]+Tableau1[[#This Row],[24 bar]]</f>
        <v>0</v>
      </c>
      <c r="AO955" s="31"/>
      <c r="AP955" s="31">
        <f>Tableau1[[#This Row],[EC Vestiaires m³]]+Tableau1[[#This Row],[Vestiaires EF]]+Tableau1[[#This Row],[Zone B]]</f>
        <v>0</v>
      </c>
      <c r="AQ95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701.49000406958157</v>
      </c>
      <c r="AR955" s="6">
        <f>Tableau1[[#This Row],[prestation lavage 40B]]+Tableau1[[#This Row],[Prestation lavage 24B]]</f>
        <v>0</v>
      </c>
      <c r="AS955" s="6">
        <f>IFERROR(Tableau1[[#This Row],[40 bar (19h-23h59)]]+Y956,0)</f>
        <v>0</v>
      </c>
      <c r="AT955" s="6">
        <f>IFERROR(Tableau1[[#This Row],[24 bar (19H-23H59)]]+AB956,0)</f>
        <v>0</v>
      </c>
      <c r="AU955" s="33">
        <f t="array" ref="AU955">(Tableau1[[#This Row],[Conso eau]]-Tableau1[Rejet convention])/Tableau1[[#This Row],[Rejet convention]]</f>
        <v>0.12126903553299485</v>
      </c>
      <c r="AV955" s="34">
        <f t="array" ref="AV955">IF(Tableau1[[#This Row],[Nbr de poulets (entrée découpe)]]&gt;0,(Tableau1[[#This Row],[Conso eau]]/Tableau1[[#This Row],[Nbr de poulets (entrée découpe)]])*1000,"erreur")</f>
        <v>11.201318458417848</v>
      </c>
      <c r="AW955" s="35">
        <f t="array" ref="AW955">IF(Tableau1[[#This Row],[Tonnage sortie ressuage]]&gt;0,(Tableau1[[#This Row],[Conso eau]]/Tableau1[[#This Row],[Tonnage sortie ressuage]])*1000,"erreur")</f>
        <v>4.4058820889493919</v>
      </c>
      <c r="AX955" s="34">
        <f t="array" ref="AX95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55" s="21">
        <f>10</f>
        <v>10</v>
      </c>
      <c r="AZ955" s="21">
        <f>6</f>
        <v>6</v>
      </c>
      <c r="BA955" s="21" t="str">
        <f>TEXT(Tableau1[[#This Row],[Date]],"aaaa")</f>
        <v>2021</v>
      </c>
      <c r="BB955" s="21" t="str">
        <f>TEXT(Tableau1[[#This Row],[Date]],"mmmm")</f>
        <v>août</v>
      </c>
      <c r="BC955" s="21">
        <f>_xlfn.ISOWEEKNUM(Tableau1[[#This Row],[Date]])</f>
        <v>32</v>
      </c>
      <c r="BD955" s="21" t="str">
        <f>TEXT(Tableau1[[#This Row],[Date]],"jjjj")</f>
        <v>mercredi</v>
      </c>
      <c r="BE955" s="21">
        <f>VLOOKUP(ROUND(Tableau1[[#This Row],[Année]],4),Tableau2[#Data],2)</f>
        <v>788</v>
      </c>
      <c r="BF955" s="21" t="str">
        <f>VLOOKUP(Tableau1[[#This Row],[Date]],Tableau3[],2)</f>
        <v>2021-2022</v>
      </c>
    </row>
    <row r="956" spans="1:58" hidden="1" x14ac:dyDescent="0.3">
      <c r="A956" s="22">
        <v>44420</v>
      </c>
      <c r="B956" s="20">
        <v>75758</v>
      </c>
      <c r="C956" s="20">
        <v>178962</v>
      </c>
      <c r="D956" s="24">
        <v>869.52</v>
      </c>
      <c r="E956" s="24"/>
      <c r="F956" s="24"/>
      <c r="G956" s="24"/>
      <c r="H956" s="24"/>
      <c r="I956" s="24"/>
      <c r="J956" s="24"/>
      <c r="K956" s="24"/>
      <c r="L956" s="24"/>
      <c r="M956" s="24">
        <v>0</v>
      </c>
      <c r="N956" s="24">
        <v>99.234997781924903</v>
      </c>
      <c r="O956" s="24">
        <v>44.099999014288201</v>
      </c>
      <c r="P956" s="24"/>
      <c r="Q956" s="24">
        <v>27.759999379515602</v>
      </c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/>
      <c r="AC956" s="24">
        <v>530</v>
      </c>
      <c r="AD956" s="24">
        <v>530</v>
      </c>
      <c r="AE956" s="24"/>
      <c r="AF956" s="30">
        <f t="array" ref="AF956">Tableau1[[#This Row],[EC Sortie PAC]]-Tableau1[[#This Row],[EC entrée PAC]]</f>
        <v>0</v>
      </c>
      <c r="AG956" s="30">
        <f t="array" ref="AG956">Tableau1[[#This Row],[Différenctiel PAC]]</f>
        <v>0</v>
      </c>
      <c r="AH956" s="4">
        <f t="array" ref="AH956">Tableau1[[#This Row],[Echaudoirs]]+Tableau1[[#This Row],[Plumeuses]]</f>
        <v>0</v>
      </c>
      <c r="AI956" s="4">
        <f t="array" ref="AI956">Tableau1[[#This Row],[EF Surpréssée Eviscération]]+Tableau1[[#This Row],[EF Eviscération]]</f>
        <v>143.33499679621309</v>
      </c>
      <c r="AJ956" s="4">
        <f t="array" ref="AJ956">Tableau1[[#This Row],[Conso EF dégrilleur]]+Tableau1[[#This Row],[Conso EF prélaveuse]]+Tableau1[[#This Row],[Conso EF adiabatique]]</f>
        <v>0</v>
      </c>
      <c r="AK956" s="4">
        <f>Tableau1[[#This Row],[Conso EC Filtre]]+Tableau1[[#This Row],[Conso EC Laveuse ]]</f>
        <v>0</v>
      </c>
      <c r="AL956" s="30">
        <f t="array" ref="AL956">Tableau1[[#This Row],[Conso EF Quai Atlas (calculée)]]+Tableau1[[#This Row],[Conso EC Quai Atlas (calculée)]]</f>
        <v>0</v>
      </c>
      <c r="AM956" s="30">
        <f t="array" ref="AM956">Tableau1[[#This Row],[Lavage cagettes]]+Tableau1[[#This Row],[Lavage pal box]]</f>
        <v>0</v>
      </c>
      <c r="AN956" s="30">
        <f t="array" ref="AN956">Tableau1[[#This Row],[40 bar]]+Tableau1[[#This Row],[24 bar]]</f>
        <v>0</v>
      </c>
      <c r="AO956" s="31"/>
      <c r="AP956" s="31">
        <f>Tableau1[[#This Row],[EC Vestiaires m³]]+Tableau1[[#This Row],[Vestiaires EF]]+Tableau1[[#This Row],[Zone B]]</f>
        <v>0</v>
      </c>
      <c r="AQ95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698.42500382427124</v>
      </c>
      <c r="AR956" s="6">
        <f>Tableau1[[#This Row],[prestation lavage 40B]]+Tableau1[[#This Row],[Prestation lavage 24B]]</f>
        <v>0</v>
      </c>
      <c r="AS956" s="6">
        <f>IFERROR(Tableau1[[#This Row],[40 bar (19h-23h59)]]+Y957,0)</f>
        <v>0</v>
      </c>
      <c r="AT956" s="6">
        <f>IFERROR(Tableau1[[#This Row],[24 bar (19H-23H59)]]+AB957,0)</f>
        <v>0</v>
      </c>
      <c r="AU956" s="33">
        <f t="array" ref="AU956">(Tableau1[[#This Row],[Conso eau]]-Tableau1[Rejet convention])/Tableau1[[#This Row],[Rejet convention]]</f>
        <v>0.10345177664974617</v>
      </c>
      <c r="AV956" s="34">
        <f t="array" ref="AV956">IF(Tableau1[[#This Row],[Nbr de poulets (entrée découpe)]]&gt;0,(Tableau1[[#This Row],[Conso eau]]/Tableau1[[#This Row],[Nbr de poulets (entrée découpe)]])*1000,"erreur")</f>
        <v>11.477599725441536</v>
      </c>
      <c r="AW956" s="35">
        <f t="array" ref="AW956">IF(Tableau1[[#This Row],[Tonnage sortie ressuage]]&gt;0,(Tableau1[[#This Row],[Conso eau]]/Tableau1[[#This Row],[Tonnage sortie ressuage]])*1000,"erreur")</f>
        <v>4.8586850839843096</v>
      </c>
      <c r="AX956" s="34">
        <f t="array" ref="AX95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56" s="21">
        <f>10</f>
        <v>10</v>
      </c>
      <c r="AZ956" s="21">
        <f>6</f>
        <v>6</v>
      </c>
      <c r="BA956" s="21" t="str">
        <f>TEXT(Tableau1[[#This Row],[Date]],"aaaa")</f>
        <v>2021</v>
      </c>
      <c r="BB956" s="21" t="str">
        <f>TEXT(Tableau1[[#This Row],[Date]],"mmmm")</f>
        <v>août</v>
      </c>
      <c r="BC956" s="21">
        <f>_xlfn.ISOWEEKNUM(Tableau1[[#This Row],[Date]])</f>
        <v>32</v>
      </c>
      <c r="BD956" s="21" t="str">
        <f>TEXT(Tableau1[[#This Row],[Date]],"jjjj")</f>
        <v>jeudi</v>
      </c>
      <c r="BE956" s="21">
        <f>VLOOKUP(ROUND(Tableau1[[#This Row],[Année]],4),Tableau2[#Data],2)</f>
        <v>788</v>
      </c>
      <c r="BF956" s="21" t="str">
        <f>VLOOKUP(Tableau1[[#This Row],[Date]],Tableau3[],2)</f>
        <v>2021-2022</v>
      </c>
    </row>
    <row r="957" spans="1:58" hidden="1" x14ac:dyDescent="0.3">
      <c r="A957" s="22">
        <v>44421</v>
      </c>
      <c r="B957" s="20">
        <v>71624</v>
      </c>
      <c r="C957" s="20">
        <v>163326</v>
      </c>
      <c r="D957" s="24">
        <v>849.37</v>
      </c>
      <c r="E957" s="24"/>
      <c r="F957" s="24"/>
      <c r="G957" s="24"/>
      <c r="H957" s="24"/>
      <c r="I957" s="24"/>
      <c r="J957" s="24"/>
      <c r="K957" s="24"/>
      <c r="L957" s="24"/>
      <c r="M957" s="24">
        <v>0</v>
      </c>
      <c r="N957" s="24">
        <v>101.029997741804</v>
      </c>
      <c r="O957" s="24">
        <v>42.659999046474702</v>
      </c>
      <c r="P957" s="24"/>
      <c r="Q957" s="24">
        <v>29.209999347105601</v>
      </c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/>
      <c r="AC957" s="24">
        <v>532</v>
      </c>
      <c r="AD957" s="24">
        <v>546</v>
      </c>
      <c r="AE957" s="24"/>
      <c r="AF957" s="30">
        <f t="array" ref="AF957">Tableau1[[#This Row],[EC Sortie PAC]]-Tableau1[[#This Row],[EC entrée PAC]]</f>
        <v>14</v>
      </c>
      <c r="AG957" s="30">
        <f t="array" ref="AG957">Tableau1[[#This Row],[Différenctiel PAC]]</f>
        <v>14</v>
      </c>
      <c r="AH957" s="4">
        <f t="array" ref="AH957">Tableau1[[#This Row],[Echaudoirs]]+Tableau1[[#This Row],[Plumeuses]]</f>
        <v>0</v>
      </c>
      <c r="AI957" s="4">
        <f t="array" ref="AI957">Tableau1[[#This Row],[EF Surpréssée Eviscération]]+Tableau1[[#This Row],[EF Eviscération]]</f>
        <v>143.68999678827871</v>
      </c>
      <c r="AJ957" s="4">
        <f t="array" ref="AJ957">Tableau1[[#This Row],[Conso EF dégrilleur]]+Tableau1[[#This Row],[Conso EF prélaveuse]]+Tableau1[[#This Row],[Conso EF adiabatique]]</f>
        <v>0</v>
      </c>
      <c r="AK957" s="4">
        <f>Tableau1[[#This Row],[Conso EC Filtre]]+Tableau1[[#This Row],[Conso EC Laveuse ]]</f>
        <v>0</v>
      </c>
      <c r="AL957" s="30">
        <f t="array" ref="AL957">Tableau1[[#This Row],[Conso EF Quai Atlas (calculée)]]+Tableau1[[#This Row],[Conso EC Quai Atlas (calculée)]]</f>
        <v>0</v>
      </c>
      <c r="AM957" s="30">
        <f t="array" ref="AM957">Tableau1[[#This Row],[Lavage cagettes]]+Tableau1[[#This Row],[Lavage pal box]]</f>
        <v>0</v>
      </c>
      <c r="AN957" s="30">
        <f t="array" ref="AN957">Tableau1[[#This Row],[40 bar]]+Tableau1[[#This Row],[24 bar]]</f>
        <v>0</v>
      </c>
      <c r="AO957" s="31"/>
      <c r="AP957" s="31">
        <f>Tableau1[[#This Row],[EC Vestiaires m³]]+Tableau1[[#This Row],[Vestiaires EF]]+Tableau1[[#This Row],[Zone B]]</f>
        <v>0</v>
      </c>
      <c r="AQ95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676.47000386461571</v>
      </c>
      <c r="AR957" s="6">
        <f>Tableau1[[#This Row],[prestation lavage 40B]]+Tableau1[[#This Row],[Prestation lavage 24B]]</f>
        <v>0</v>
      </c>
      <c r="AS957" s="6">
        <f>IFERROR(Tableau1[[#This Row],[40 bar (19h-23h59)]]+Y958,0)</f>
        <v>0</v>
      </c>
      <c r="AT957" s="6">
        <f>IFERROR(Tableau1[[#This Row],[24 bar (19H-23H59)]]+AB958,0)</f>
        <v>0</v>
      </c>
      <c r="AU957" s="33">
        <f t="array" ref="AU957">(Tableau1[[#This Row],[Conso eau]]-Tableau1[Rejet convention])/Tableau1[[#This Row],[Rejet convention]]</f>
        <v>7.7880710659898489E-2</v>
      </c>
      <c r="AV957" s="34">
        <f t="array" ref="AV957">IF(Tableau1[[#This Row],[Nbr de poulets (entrée découpe)]]&gt;0,(Tableau1[[#This Row],[Conso eau]]/Tableau1[[#This Row],[Nbr de poulets (entrée découpe)]])*1000,"erreur")</f>
        <v>11.858734502401431</v>
      </c>
      <c r="AW957" s="35">
        <f t="array" ref="AW957">IF(Tableau1[[#This Row],[Tonnage sortie ressuage]]&gt;0,(Tableau1[[#This Row],[Conso eau]]/Tableau1[[#This Row],[Tonnage sortie ressuage]])*1000,"erreur")</f>
        <v>5.2004579797460293</v>
      </c>
      <c r="AX957" s="34">
        <f t="array" ref="AX95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57" s="21">
        <f>10</f>
        <v>10</v>
      </c>
      <c r="AZ957" s="21">
        <f>6</f>
        <v>6</v>
      </c>
      <c r="BA957" s="21" t="str">
        <f>TEXT(Tableau1[[#This Row],[Date]],"aaaa")</f>
        <v>2021</v>
      </c>
      <c r="BB957" s="21" t="str">
        <f>TEXT(Tableau1[[#This Row],[Date]],"mmmm")</f>
        <v>août</v>
      </c>
      <c r="BC957" s="21">
        <f>_xlfn.ISOWEEKNUM(Tableau1[[#This Row],[Date]])</f>
        <v>32</v>
      </c>
      <c r="BD957" s="21" t="str">
        <f>TEXT(Tableau1[[#This Row],[Date]],"jjjj")</f>
        <v>vendredi</v>
      </c>
      <c r="BE957" s="21">
        <f>VLOOKUP(ROUND(Tableau1[[#This Row],[Année]],4),Tableau2[#Data],2)</f>
        <v>788</v>
      </c>
      <c r="BF957" s="21" t="str">
        <f>VLOOKUP(Tableau1[[#This Row],[Date]],Tableau3[],2)</f>
        <v>2021-2022</v>
      </c>
    </row>
    <row r="958" spans="1:58" hidden="1" x14ac:dyDescent="0.3">
      <c r="A958" s="22">
        <v>44422</v>
      </c>
      <c r="B958" s="20"/>
      <c r="C958" s="20">
        <v>0</v>
      </c>
      <c r="D958" s="24">
        <v>47.04</v>
      </c>
      <c r="E958" s="24"/>
      <c r="F958" s="24"/>
      <c r="G958" s="24"/>
      <c r="H958" s="24"/>
      <c r="I958" s="24"/>
      <c r="J958" s="24"/>
      <c r="K958" s="24"/>
      <c r="L958" s="24"/>
      <c r="M958" s="24">
        <v>0</v>
      </c>
      <c r="N958" s="24">
        <v>0</v>
      </c>
      <c r="O958" s="24">
        <v>0</v>
      </c>
      <c r="P958" s="24"/>
      <c r="Q958" s="24">
        <v>23.6499994713813</v>
      </c>
      <c r="R958" s="24"/>
      <c r="S958" s="24"/>
      <c r="T958" s="24"/>
      <c r="U958" s="24"/>
      <c r="V958" s="24"/>
      <c r="W958" s="24"/>
      <c r="X958" s="24"/>
      <c r="Y958" s="24"/>
      <c r="Z958" s="24"/>
      <c r="AA958" s="24"/>
      <c r="AB958" s="24"/>
      <c r="AC958" s="24">
        <v>517</v>
      </c>
      <c r="AD958" s="24">
        <v>528</v>
      </c>
      <c r="AE958" s="24"/>
      <c r="AF958" s="30">
        <f t="array" ref="AF958">Tableau1[[#This Row],[EC Sortie PAC]]-Tableau1[[#This Row],[EC entrée PAC]]</f>
        <v>11</v>
      </c>
      <c r="AG958" s="30">
        <f t="array" ref="AG958">Tableau1[[#This Row],[Différenctiel PAC]]</f>
        <v>11</v>
      </c>
      <c r="AH958" s="4">
        <f t="array" ref="AH958">Tableau1[[#This Row],[Echaudoirs]]+Tableau1[[#This Row],[Plumeuses]]</f>
        <v>0</v>
      </c>
      <c r="AI958" s="4">
        <f t="array" ref="AI958">Tableau1[[#This Row],[EF Surpréssée Eviscération]]+Tableau1[[#This Row],[EF Eviscération]]</f>
        <v>0</v>
      </c>
      <c r="AJ958" s="4">
        <f t="array" ref="AJ958">Tableau1[[#This Row],[Conso EF dégrilleur]]+Tableau1[[#This Row],[Conso EF prélaveuse]]+Tableau1[[#This Row],[Conso EF adiabatique]]</f>
        <v>0</v>
      </c>
      <c r="AK958" s="4">
        <f>Tableau1[[#This Row],[Conso EC Filtre]]+Tableau1[[#This Row],[Conso EC Laveuse ]]</f>
        <v>0</v>
      </c>
      <c r="AL958" s="30">
        <f t="array" ref="AL958">Tableau1[[#This Row],[Conso EF Quai Atlas (calculée)]]+Tableau1[[#This Row],[Conso EC Quai Atlas (calculée)]]</f>
        <v>0</v>
      </c>
      <c r="AM958" s="30">
        <f t="array" ref="AM958">Tableau1[[#This Row],[Lavage cagettes]]+Tableau1[[#This Row],[Lavage pal box]]</f>
        <v>0</v>
      </c>
      <c r="AN958" s="30">
        <f t="array" ref="AN958">Tableau1[[#This Row],[40 bar]]+Tableau1[[#This Row],[24 bar]]</f>
        <v>0</v>
      </c>
      <c r="AO958" s="31"/>
      <c r="AP958" s="31">
        <f>Tableau1[[#This Row],[EC Vestiaires m³]]+Tableau1[[#This Row],[Vestiaires EF]]+Tableau1[[#This Row],[Zone B]]</f>
        <v>0</v>
      </c>
      <c r="AQ95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23.3900005286187</v>
      </c>
      <c r="AR958" s="6">
        <f>Tableau1[[#This Row],[prestation lavage 40B]]+Tableau1[[#This Row],[Prestation lavage 24B]]</f>
        <v>0</v>
      </c>
      <c r="AS958" s="6">
        <f>IFERROR(Tableau1[[#This Row],[40 bar (19h-23h59)]]+Y959,0)</f>
        <v>0</v>
      </c>
      <c r="AT958" s="6">
        <f>IFERROR(Tableau1[[#This Row],[24 bar (19H-23H59)]]+AB959,0)</f>
        <v>0</v>
      </c>
      <c r="AU958" s="33">
        <f t="array" ref="AU958">(Tableau1[[#This Row],[Conso eau]]-Tableau1[Rejet convention])/Tableau1[[#This Row],[Rejet convention]]</f>
        <v>-0.94030456852791888</v>
      </c>
      <c r="AV958" s="34" t="str">
        <f t="array" ref="AV958">IF(Tableau1[[#This Row],[Nbr de poulets (entrée découpe)]]&gt;0,(Tableau1[[#This Row],[Conso eau]]/Tableau1[[#This Row],[Nbr de poulets (entrée découpe)]])*1000,"erreur")</f>
        <v>erreur</v>
      </c>
      <c r="AW958" s="35" t="str">
        <f t="array" ref="AW958">IF(Tableau1[[#This Row],[Tonnage sortie ressuage]]&gt;0,(Tableau1[[#This Row],[Conso eau]]/Tableau1[[#This Row],[Tonnage sortie ressuage]])*1000,"erreur")</f>
        <v>erreur</v>
      </c>
      <c r="AX958" s="34" t="str">
        <f t="array" ref="AX95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58" s="21">
        <f>10</f>
        <v>10</v>
      </c>
      <c r="AZ958" s="21">
        <f>6</f>
        <v>6</v>
      </c>
      <c r="BA958" s="21" t="str">
        <f>TEXT(Tableau1[[#This Row],[Date]],"aaaa")</f>
        <v>2021</v>
      </c>
      <c r="BB958" s="21" t="str">
        <f>TEXT(Tableau1[[#This Row],[Date]],"mmmm")</f>
        <v>août</v>
      </c>
      <c r="BC958" s="21">
        <f>_xlfn.ISOWEEKNUM(Tableau1[[#This Row],[Date]])</f>
        <v>32</v>
      </c>
      <c r="BD958" s="21" t="str">
        <f>TEXT(Tableau1[[#This Row],[Date]],"jjjj")</f>
        <v>samedi</v>
      </c>
      <c r="BE958" s="21">
        <f>VLOOKUP(ROUND(Tableau1[[#This Row],[Année]],4),Tableau2[#Data],2)</f>
        <v>788</v>
      </c>
      <c r="BF958" s="21" t="str">
        <f>VLOOKUP(Tableau1[[#This Row],[Date]],Tableau3[],2)</f>
        <v>2021-2022</v>
      </c>
    </row>
    <row r="959" spans="1:58" hidden="1" x14ac:dyDescent="0.3">
      <c r="A959" s="22">
        <v>44423</v>
      </c>
      <c r="B959" s="20"/>
      <c r="C959" s="20">
        <v>0</v>
      </c>
      <c r="D959" s="24">
        <v>0.24</v>
      </c>
      <c r="E959" s="24"/>
      <c r="F959" s="24"/>
      <c r="G959" s="24"/>
      <c r="H959" s="24"/>
      <c r="I959" s="24"/>
      <c r="J959" s="24"/>
      <c r="K959" s="24"/>
      <c r="L959" s="24"/>
      <c r="M959" s="24">
        <v>0</v>
      </c>
      <c r="N959" s="24">
        <v>0</v>
      </c>
      <c r="O959" s="24">
        <v>0</v>
      </c>
      <c r="P959" s="24"/>
      <c r="Q959" s="24">
        <v>0</v>
      </c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4"/>
      <c r="AC959" s="24">
        <v>57</v>
      </c>
      <c r="AD959" s="24">
        <v>125</v>
      </c>
      <c r="AE959" s="24"/>
      <c r="AF959" s="30">
        <f t="array" ref="AF959">Tableau1[[#This Row],[EC Sortie PAC]]-Tableau1[[#This Row],[EC entrée PAC]]</f>
        <v>68</v>
      </c>
      <c r="AG959" s="30">
        <f t="array" ref="AG959">Tableau1[[#This Row],[Différenctiel PAC]]</f>
        <v>68</v>
      </c>
      <c r="AH959" s="4">
        <f t="array" ref="AH959">Tableau1[[#This Row],[Echaudoirs]]+Tableau1[[#This Row],[Plumeuses]]</f>
        <v>0</v>
      </c>
      <c r="AI959" s="4">
        <f t="array" ref="AI959">Tableau1[[#This Row],[EF Surpréssée Eviscération]]+Tableau1[[#This Row],[EF Eviscération]]</f>
        <v>0</v>
      </c>
      <c r="AJ959" s="4">
        <f t="array" ref="AJ959">Tableau1[[#This Row],[Conso EF dégrilleur]]+Tableau1[[#This Row],[Conso EF prélaveuse]]+Tableau1[[#This Row],[Conso EF adiabatique]]</f>
        <v>0</v>
      </c>
      <c r="AK959" s="4">
        <f>Tableau1[[#This Row],[Conso EC Filtre]]+Tableau1[[#This Row],[Conso EC Laveuse ]]</f>
        <v>0</v>
      </c>
      <c r="AL959" s="30">
        <f t="array" ref="AL959">Tableau1[[#This Row],[Conso EF Quai Atlas (calculée)]]+Tableau1[[#This Row],[Conso EC Quai Atlas (calculée)]]</f>
        <v>0</v>
      </c>
      <c r="AM959" s="30">
        <f t="array" ref="AM959">Tableau1[[#This Row],[Lavage cagettes]]+Tableau1[[#This Row],[Lavage pal box]]</f>
        <v>0</v>
      </c>
      <c r="AN959" s="30">
        <f t="array" ref="AN959">Tableau1[[#This Row],[40 bar]]+Tableau1[[#This Row],[24 bar]]</f>
        <v>0</v>
      </c>
      <c r="AO959" s="31"/>
      <c r="AP959" s="31">
        <f>Tableau1[[#This Row],[EC Vestiaires m³]]+Tableau1[[#This Row],[Vestiaires EF]]+Tableau1[[#This Row],[Zone B]]</f>
        <v>0</v>
      </c>
      <c r="AQ95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0.24</v>
      </c>
      <c r="AR959" s="6">
        <f>Tableau1[[#This Row],[prestation lavage 40B]]+Tableau1[[#This Row],[Prestation lavage 24B]]</f>
        <v>0</v>
      </c>
      <c r="AS959" s="6">
        <f>IFERROR(Tableau1[[#This Row],[40 bar (19h-23h59)]]+Y960,0)</f>
        <v>0</v>
      </c>
      <c r="AT959" s="6">
        <f>IFERROR(Tableau1[[#This Row],[24 bar (19H-23H59)]]+AB960,0)</f>
        <v>0</v>
      </c>
      <c r="AU959" s="33">
        <f t="array" ref="AU959">(Tableau1[[#This Row],[Conso eau]]-Tableau1[Rejet convention])/Tableau1[[#This Row],[Rejet convention]]</f>
        <v>-0.99969543147208118</v>
      </c>
      <c r="AV959" s="34" t="str">
        <f t="array" ref="AV959">IF(Tableau1[[#This Row],[Nbr de poulets (entrée découpe)]]&gt;0,(Tableau1[[#This Row],[Conso eau]]/Tableau1[[#This Row],[Nbr de poulets (entrée découpe)]])*1000,"erreur")</f>
        <v>erreur</v>
      </c>
      <c r="AW959" s="35" t="str">
        <f t="array" ref="AW959">IF(Tableau1[[#This Row],[Tonnage sortie ressuage]]&gt;0,(Tableau1[[#This Row],[Conso eau]]/Tableau1[[#This Row],[Tonnage sortie ressuage]])*1000,"erreur")</f>
        <v>erreur</v>
      </c>
      <c r="AX959" s="34" t="str">
        <f t="array" ref="AX95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59" s="21">
        <f>10</f>
        <v>10</v>
      </c>
      <c r="AZ959" s="21">
        <f>6</f>
        <v>6</v>
      </c>
      <c r="BA959" s="21" t="str">
        <f>TEXT(Tableau1[[#This Row],[Date]],"aaaa")</f>
        <v>2021</v>
      </c>
      <c r="BB959" s="21" t="str">
        <f>TEXT(Tableau1[[#This Row],[Date]],"mmmm")</f>
        <v>août</v>
      </c>
      <c r="BC959" s="21">
        <f>_xlfn.ISOWEEKNUM(Tableau1[[#This Row],[Date]])</f>
        <v>32</v>
      </c>
      <c r="BD959" s="21" t="str">
        <f>TEXT(Tableau1[[#This Row],[Date]],"jjjj")</f>
        <v>dimanche</v>
      </c>
      <c r="BE959" s="21">
        <f>VLOOKUP(ROUND(Tableau1[[#This Row],[Année]],4),Tableau2[#Data],2)</f>
        <v>788</v>
      </c>
      <c r="BF959" s="21" t="str">
        <f>VLOOKUP(Tableau1[[#This Row],[Date]],Tableau3[],2)</f>
        <v>2021-2022</v>
      </c>
    </row>
    <row r="960" spans="1:58" hidden="1" x14ac:dyDescent="0.3">
      <c r="A960" s="22">
        <v>44424</v>
      </c>
      <c r="B960" s="20">
        <v>81251</v>
      </c>
      <c r="C960" s="20">
        <v>201233</v>
      </c>
      <c r="D960" s="24">
        <v>981.97</v>
      </c>
      <c r="E960" s="24"/>
      <c r="F960" s="24"/>
      <c r="G960" s="24"/>
      <c r="H960" s="24"/>
      <c r="I960" s="24"/>
      <c r="J960" s="24"/>
      <c r="K960" s="24"/>
      <c r="L960" s="24"/>
      <c r="M960" s="24">
        <v>0</v>
      </c>
      <c r="N960" s="24">
        <v>107.694997592829</v>
      </c>
      <c r="O960" s="24">
        <v>46.1799989677966</v>
      </c>
      <c r="P960" s="24"/>
      <c r="Q960" s="24">
        <v>0</v>
      </c>
      <c r="R960" s="24"/>
      <c r="S960" s="24"/>
      <c r="T960" s="24"/>
      <c r="U960" s="24"/>
      <c r="V960" s="24"/>
      <c r="W960" s="24"/>
      <c r="X960" s="24"/>
      <c r="Y960" s="24"/>
      <c r="Z960" s="24"/>
      <c r="AA960" s="24"/>
      <c r="AB960" s="24"/>
      <c r="AC960" s="24">
        <v>4</v>
      </c>
      <c r="AD960" s="24">
        <v>36</v>
      </c>
      <c r="AE960" s="24"/>
      <c r="AF960" s="30">
        <f t="array" ref="AF960">Tableau1[[#This Row],[EC Sortie PAC]]-Tableau1[[#This Row],[EC entrée PAC]]</f>
        <v>32</v>
      </c>
      <c r="AG960" s="30">
        <f t="array" ref="AG960">Tableau1[[#This Row],[Différenctiel PAC]]</f>
        <v>32</v>
      </c>
      <c r="AH960" s="4">
        <f t="array" ref="AH960">Tableau1[[#This Row],[Echaudoirs]]+Tableau1[[#This Row],[Plumeuses]]</f>
        <v>0</v>
      </c>
      <c r="AI960" s="4">
        <f t="array" ref="AI960">Tableau1[[#This Row],[EF Surpréssée Eviscération]]+Tableau1[[#This Row],[EF Eviscération]]</f>
        <v>153.87499656062559</v>
      </c>
      <c r="AJ960" s="4">
        <f t="array" ref="AJ960">Tableau1[[#This Row],[Conso EF dégrilleur]]+Tableau1[[#This Row],[Conso EF prélaveuse]]+Tableau1[[#This Row],[Conso EF adiabatique]]</f>
        <v>0</v>
      </c>
      <c r="AK960" s="4">
        <f>Tableau1[[#This Row],[Conso EC Filtre]]+Tableau1[[#This Row],[Conso EC Laveuse ]]</f>
        <v>0</v>
      </c>
      <c r="AL960" s="30">
        <f t="array" ref="AL960">Tableau1[[#This Row],[Conso EF Quai Atlas (calculée)]]+Tableau1[[#This Row],[Conso EC Quai Atlas (calculée)]]</f>
        <v>0</v>
      </c>
      <c r="AM960" s="30">
        <f t="array" ref="AM960">Tableau1[[#This Row],[Lavage cagettes]]+Tableau1[[#This Row],[Lavage pal box]]</f>
        <v>0</v>
      </c>
      <c r="AN960" s="30">
        <f t="array" ref="AN960">Tableau1[[#This Row],[40 bar]]+Tableau1[[#This Row],[24 bar]]</f>
        <v>0</v>
      </c>
      <c r="AO960" s="31"/>
      <c r="AP960" s="31">
        <f>Tableau1[[#This Row],[EC Vestiaires m³]]+Tableau1[[#This Row],[Vestiaires EF]]+Tableau1[[#This Row],[Zone B]]</f>
        <v>0</v>
      </c>
      <c r="AQ96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828.09500343937441</v>
      </c>
      <c r="AR960" s="6">
        <f>Tableau1[[#This Row],[prestation lavage 40B]]+Tableau1[[#This Row],[Prestation lavage 24B]]</f>
        <v>0</v>
      </c>
      <c r="AS960" s="6">
        <f>IFERROR(Tableau1[[#This Row],[40 bar (19h-23h59)]]+Y961,0)</f>
        <v>0</v>
      </c>
      <c r="AT960" s="6">
        <f>IFERROR(Tableau1[[#This Row],[24 bar (19H-23H59)]]+AB961,0)</f>
        <v>0</v>
      </c>
      <c r="AU960" s="33">
        <f t="array" ref="AU960">(Tableau1[[#This Row],[Conso eau]]-Tableau1[Rejet convention])/Tableau1[[#This Row],[Rejet convention]]</f>
        <v>0.24615482233502542</v>
      </c>
      <c r="AV960" s="34">
        <f t="array" ref="AV960">IF(Tableau1[[#This Row],[Nbr de poulets (entrée découpe)]]&gt;0,(Tableau1[[#This Row],[Conso eau]]/Tableau1[[#This Row],[Nbr de poulets (entrée découpe)]])*1000,"erreur")</f>
        <v>12.085635869096997</v>
      </c>
      <c r="AW960" s="35">
        <f t="array" ref="AW960">IF(Tableau1[[#This Row],[Tonnage sortie ressuage]]&gt;0,(Tableau1[[#This Row],[Conso eau]]/Tableau1[[#This Row],[Tonnage sortie ressuage]])*1000,"erreur")</f>
        <v>4.8797662411234741</v>
      </c>
      <c r="AX960" s="34">
        <f t="array" ref="AX96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60" s="21">
        <f>10</f>
        <v>10</v>
      </c>
      <c r="AZ960" s="21">
        <f>6</f>
        <v>6</v>
      </c>
      <c r="BA960" s="21" t="str">
        <f>TEXT(Tableau1[[#This Row],[Date]],"aaaa")</f>
        <v>2021</v>
      </c>
      <c r="BB960" s="21" t="str">
        <f>TEXT(Tableau1[[#This Row],[Date]],"mmmm")</f>
        <v>août</v>
      </c>
      <c r="BC960" s="21">
        <f>_xlfn.ISOWEEKNUM(Tableau1[[#This Row],[Date]])</f>
        <v>33</v>
      </c>
      <c r="BD960" s="21" t="str">
        <f>TEXT(Tableau1[[#This Row],[Date]],"jjjj")</f>
        <v>lundi</v>
      </c>
      <c r="BE960" s="21">
        <f>VLOOKUP(ROUND(Tableau1[[#This Row],[Année]],4),Tableau2[#Data],2)</f>
        <v>788</v>
      </c>
      <c r="BF960" s="21" t="str">
        <f>VLOOKUP(Tableau1[[#This Row],[Date]],Tableau3[],2)</f>
        <v>2021-2022</v>
      </c>
    </row>
    <row r="961" spans="1:58" hidden="1" x14ac:dyDescent="0.3">
      <c r="A961" s="22">
        <v>44425</v>
      </c>
      <c r="B961" s="20">
        <v>75724</v>
      </c>
      <c r="C961" s="20">
        <v>185520</v>
      </c>
      <c r="D961" s="24">
        <v>851.6</v>
      </c>
      <c r="E961" s="24"/>
      <c r="F961" s="24"/>
      <c r="G961" s="24"/>
      <c r="H961" s="24"/>
      <c r="I961" s="24"/>
      <c r="J961" s="24"/>
      <c r="K961" s="24"/>
      <c r="L961" s="24"/>
      <c r="M961" s="24">
        <v>0</v>
      </c>
      <c r="N961" s="24">
        <v>97.639997817575903</v>
      </c>
      <c r="O961" s="24">
        <v>45.759998977184303</v>
      </c>
      <c r="P961" s="24"/>
      <c r="Q961" s="24">
        <v>38.939999129623203</v>
      </c>
      <c r="R961" s="24"/>
      <c r="S961" s="24"/>
      <c r="T961" s="24"/>
      <c r="U961" s="24"/>
      <c r="V961" s="24"/>
      <c r="W961" s="24"/>
      <c r="X961" s="24"/>
      <c r="Y961" s="24"/>
      <c r="Z961" s="24"/>
      <c r="AA961" s="24"/>
      <c r="AB961" s="24"/>
      <c r="AC961" s="24">
        <v>613</v>
      </c>
      <c r="AD961" s="24">
        <v>492</v>
      </c>
      <c r="AE961" s="24"/>
      <c r="AF961" s="30">
        <f t="array" ref="AF961">Tableau1[[#This Row],[EC Sortie PAC]]-Tableau1[[#This Row],[EC entrée PAC]]</f>
        <v>-121</v>
      </c>
      <c r="AG961" s="30">
        <f t="array" ref="AG961">Tableau1[[#This Row],[Différenctiel PAC]]</f>
        <v>-121</v>
      </c>
      <c r="AH961" s="4">
        <f t="array" ref="AH961">Tableau1[[#This Row],[Echaudoirs]]+Tableau1[[#This Row],[Plumeuses]]</f>
        <v>0</v>
      </c>
      <c r="AI961" s="4">
        <f t="array" ref="AI961">Tableau1[[#This Row],[EF Surpréssée Eviscération]]+Tableau1[[#This Row],[EF Eviscération]]</f>
        <v>143.3999967947602</v>
      </c>
      <c r="AJ961" s="4">
        <f t="array" ref="AJ961">Tableau1[[#This Row],[Conso EF dégrilleur]]+Tableau1[[#This Row],[Conso EF prélaveuse]]+Tableau1[[#This Row],[Conso EF adiabatique]]</f>
        <v>0</v>
      </c>
      <c r="AK961" s="4">
        <f>Tableau1[[#This Row],[Conso EC Filtre]]+Tableau1[[#This Row],[Conso EC Laveuse ]]</f>
        <v>0</v>
      </c>
      <c r="AL961" s="30">
        <f t="array" ref="AL961">Tableau1[[#This Row],[Conso EF Quai Atlas (calculée)]]+Tableau1[[#This Row],[Conso EC Quai Atlas (calculée)]]</f>
        <v>0</v>
      </c>
      <c r="AM961" s="30">
        <f t="array" ref="AM961">Tableau1[[#This Row],[Lavage cagettes]]+Tableau1[[#This Row],[Lavage pal box]]</f>
        <v>0</v>
      </c>
      <c r="AN961" s="30">
        <f t="array" ref="AN961">Tableau1[[#This Row],[40 bar]]+Tableau1[[#This Row],[24 bar]]</f>
        <v>0</v>
      </c>
      <c r="AO961" s="31"/>
      <c r="AP961" s="31">
        <f>Tableau1[[#This Row],[EC Vestiaires m³]]+Tableau1[[#This Row],[Vestiaires EF]]+Tableau1[[#This Row],[Zone B]]</f>
        <v>0</v>
      </c>
      <c r="AQ96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669.26000407561662</v>
      </c>
      <c r="AR961" s="6">
        <f>Tableau1[[#This Row],[prestation lavage 40B]]+Tableau1[[#This Row],[Prestation lavage 24B]]</f>
        <v>0</v>
      </c>
      <c r="AS961" s="6">
        <f>IFERROR(Tableau1[[#This Row],[40 bar (19h-23h59)]]+Y962,0)</f>
        <v>0</v>
      </c>
      <c r="AT961" s="6">
        <f>IFERROR(Tableau1[[#This Row],[24 bar (19H-23H59)]]+AB962,0)</f>
        <v>0</v>
      </c>
      <c r="AU961" s="33">
        <f t="array" ref="AU961">(Tableau1[[#This Row],[Conso eau]]-Tableau1[Rejet convention])/Tableau1[[#This Row],[Rejet convention]]</f>
        <v>8.0710659898477186E-2</v>
      </c>
      <c r="AV961" s="34">
        <f t="array" ref="AV961">IF(Tableau1[[#This Row],[Nbr de poulets (entrée découpe)]]&gt;0,(Tableau1[[#This Row],[Conso eau]]/Tableau1[[#This Row],[Nbr de poulets (entrée découpe)]])*1000,"erreur")</f>
        <v>11.246104273413977</v>
      </c>
      <c r="AW961" s="35">
        <f t="array" ref="AW961">IF(Tableau1[[#This Row],[Tonnage sortie ressuage]]&gt;0,(Tableau1[[#This Row],[Conso eau]]/Tableau1[[#This Row],[Tonnage sortie ressuage]])*1000,"erreur")</f>
        <v>4.5903406640793447</v>
      </c>
      <c r="AX961" s="34">
        <f t="array" ref="AX96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61" s="21">
        <f>10</f>
        <v>10</v>
      </c>
      <c r="AZ961" s="21">
        <f>6</f>
        <v>6</v>
      </c>
      <c r="BA961" s="21" t="str">
        <f>TEXT(Tableau1[[#This Row],[Date]],"aaaa")</f>
        <v>2021</v>
      </c>
      <c r="BB961" s="21" t="str">
        <f>TEXT(Tableau1[[#This Row],[Date]],"mmmm")</f>
        <v>août</v>
      </c>
      <c r="BC961" s="21">
        <f>_xlfn.ISOWEEKNUM(Tableau1[[#This Row],[Date]])</f>
        <v>33</v>
      </c>
      <c r="BD961" s="21" t="str">
        <f>TEXT(Tableau1[[#This Row],[Date]],"jjjj")</f>
        <v>mardi</v>
      </c>
      <c r="BE961" s="21">
        <f>VLOOKUP(ROUND(Tableau1[[#This Row],[Année]],4),Tableau2[#Data],2)</f>
        <v>788</v>
      </c>
      <c r="BF961" s="21" t="str">
        <f>VLOOKUP(Tableau1[[#This Row],[Date]],Tableau3[],2)</f>
        <v>2021-2022</v>
      </c>
    </row>
    <row r="962" spans="1:58" hidden="1" x14ac:dyDescent="0.3">
      <c r="A962" s="22">
        <v>44426</v>
      </c>
      <c r="B962" s="20">
        <v>74133</v>
      </c>
      <c r="C962" s="20">
        <v>184464</v>
      </c>
      <c r="D962" s="24">
        <v>829.3</v>
      </c>
      <c r="E962" s="24"/>
      <c r="F962" s="24"/>
      <c r="G962" s="24"/>
      <c r="H962" s="24"/>
      <c r="I962" s="24"/>
      <c r="J962" s="24"/>
      <c r="K962" s="24"/>
      <c r="L962" s="24"/>
      <c r="M962" s="24">
        <v>0</v>
      </c>
      <c r="N962" s="24">
        <v>97.459997821599202</v>
      </c>
      <c r="O962" s="24">
        <v>43.0549990376458</v>
      </c>
      <c r="P962" s="24"/>
      <c r="Q962" s="24">
        <v>33.599999248981497</v>
      </c>
      <c r="R962" s="24"/>
      <c r="S962" s="24"/>
      <c r="T962" s="24"/>
      <c r="U962" s="24"/>
      <c r="V962" s="24"/>
      <c r="W962" s="24"/>
      <c r="X962" s="24"/>
      <c r="Y962" s="24"/>
      <c r="Z962" s="24"/>
      <c r="AA962" s="24"/>
      <c r="AB962" s="24"/>
      <c r="AC962" s="24">
        <v>492</v>
      </c>
      <c r="AD962" s="24">
        <v>492</v>
      </c>
      <c r="AE962" s="24"/>
      <c r="AF962" s="30">
        <f t="array" ref="AF962">Tableau1[[#This Row],[EC Sortie PAC]]-Tableau1[[#This Row],[EC entrée PAC]]</f>
        <v>0</v>
      </c>
      <c r="AG962" s="30">
        <f t="array" ref="AG962">Tableau1[[#This Row],[Différenctiel PAC]]</f>
        <v>0</v>
      </c>
      <c r="AH962" s="4">
        <f t="array" ref="AH962">Tableau1[[#This Row],[Echaudoirs]]+Tableau1[[#This Row],[Plumeuses]]</f>
        <v>0</v>
      </c>
      <c r="AI962" s="4">
        <f t="array" ref="AI962">Tableau1[[#This Row],[EF Surpréssée Eviscération]]+Tableau1[[#This Row],[EF Eviscération]]</f>
        <v>140.514996859245</v>
      </c>
      <c r="AJ962" s="4">
        <f t="array" ref="AJ962">Tableau1[[#This Row],[Conso EF dégrilleur]]+Tableau1[[#This Row],[Conso EF prélaveuse]]+Tableau1[[#This Row],[Conso EF adiabatique]]</f>
        <v>0</v>
      </c>
      <c r="AK962" s="4">
        <f>Tableau1[[#This Row],[Conso EC Filtre]]+Tableau1[[#This Row],[Conso EC Laveuse ]]</f>
        <v>0</v>
      </c>
      <c r="AL962" s="30">
        <f t="array" ref="AL962">Tableau1[[#This Row],[Conso EF Quai Atlas (calculée)]]+Tableau1[[#This Row],[Conso EC Quai Atlas (calculée)]]</f>
        <v>0</v>
      </c>
      <c r="AM962" s="30">
        <f t="array" ref="AM962">Tableau1[[#This Row],[Lavage cagettes]]+Tableau1[[#This Row],[Lavage pal box]]</f>
        <v>0</v>
      </c>
      <c r="AN962" s="30">
        <f t="array" ref="AN962">Tableau1[[#This Row],[40 bar]]+Tableau1[[#This Row],[24 bar]]</f>
        <v>0</v>
      </c>
      <c r="AO962" s="31"/>
      <c r="AP962" s="31">
        <f>Tableau1[[#This Row],[EC Vestiaires m³]]+Tableau1[[#This Row],[Vestiaires EF]]+Tableau1[[#This Row],[Zone B]]</f>
        <v>0</v>
      </c>
      <c r="AQ96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655.18500389177348</v>
      </c>
      <c r="AR962" s="6">
        <f>Tableau1[[#This Row],[prestation lavage 40B]]+Tableau1[[#This Row],[Prestation lavage 24B]]</f>
        <v>0</v>
      </c>
      <c r="AS962" s="6">
        <f>IFERROR(Tableau1[[#This Row],[40 bar (19h-23h59)]]+Y963,0)</f>
        <v>0</v>
      </c>
      <c r="AT962" s="6">
        <f>IFERROR(Tableau1[[#This Row],[24 bar (19H-23H59)]]+AB963,0)</f>
        <v>0</v>
      </c>
      <c r="AU962" s="33">
        <f t="array" ref="AU962">(Tableau1[[#This Row],[Conso eau]]-Tableau1[Rejet convention])/Tableau1[[#This Row],[Rejet convention]]</f>
        <v>5.2411167512690295E-2</v>
      </c>
      <c r="AV962" s="34">
        <f t="array" ref="AV962">IF(Tableau1[[#This Row],[Nbr de poulets (entrée découpe)]]&gt;0,(Tableau1[[#This Row],[Conso eau]]/Tableau1[[#This Row],[Nbr de poulets (entrée découpe)]])*1000,"erreur")</f>
        <v>11.186651019114294</v>
      </c>
      <c r="AW962" s="35">
        <f t="array" ref="AW962">IF(Tableau1[[#This Row],[Tonnage sortie ressuage]]&gt;0,(Tableau1[[#This Row],[Conso eau]]/Tableau1[[#This Row],[Tonnage sortie ressuage]])*1000,"erreur")</f>
        <v>4.4957281637609503</v>
      </c>
      <c r="AX962" s="34">
        <f t="array" ref="AX96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62" s="21">
        <f>10</f>
        <v>10</v>
      </c>
      <c r="AZ962" s="21">
        <f>6</f>
        <v>6</v>
      </c>
      <c r="BA962" s="21" t="str">
        <f>TEXT(Tableau1[[#This Row],[Date]],"aaaa")</f>
        <v>2021</v>
      </c>
      <c r="BB962" s="21" t="str">
        <f>TEXT(Tableau1[[#This Row],[Date]],"mmmm")</f>
        <v>août</v>
      </c>
      <c r="BC962" s="21">
        <f>_xlfn.ISOWEEKNUM(Tableau1[[#This Row],[Date]])</f>
        <v>33</v>
      </c>
      <c r="BD962" s="21" t="str">
        <f>TEXT(Tableau1[[#This Row],[Date]],"jjjj")</f>
        <v>mercredi</v>
      </c>
      <c r="BE962" s="21">
        <f>VLOOKUP(ROUND(Tableau1[[#This Row],[Année]],4),Tableau2[#Data],2)</f>
        <v>788</v>
      </c>
      <c r="BF962" s="21" t="str">
        <f>VLOOKUP(Tableau1[[#This Row],[Date]],Tableau3[],2)</f>
        <v>2021-2022</v>
      </c>
    </row>
    <row r="963" spans="1:58" hidden="1" x14ac:dyDescent="0.3">
      <c r="A963" s="22">
        <v>44427</v>
      </c>
      <c r="B963" s="20">
        <v>77646</v>
      </c>
      <c r="C963" s="20">
        <v>192908</v>
      </c>
      <c r="D963" s="24">
        <v>859.53</v>
      </c>
      <c r="E963" s="24"/>
      <c r="F963" s="24"/>
      <c r="G963" s="24"/>
      <c r="H963" s="24"/>
      <c r="I963" s="24"/>
      <c r="J963" s="24"/>
      <c r="K963" s="24"/>
      <c r="L963" s="24"/>
      <c r="M963" s="24">
        <v>0</v>
      </c>
      <c r="N963" s="24">
        <v>103.814997679554</v>
      </c>
      <c r="O963" s="24">
        <v>45.249998988583698</v>
      </c>
      <c r="P963" s="24"/>
      <c r="Q963" s="24">
        <v>32.489999273791902</v>
      </c>
      <c r="R963" s="24"/>
      <c r="S963" s="24"/>
      <c r="T963" s="24"/>
      <c r="U963" s="24"/>
      <c r="V963" s="24"/>
      <c r="W963" s="24"/>
      <c r="X963" s="24"/>
      <c r="Y963" s="24"/>
      <c r="Z963" s="24"/>
      <c r="AA963" s="24"/>
      <c r="AB963" s="24"/>
      <c r="AC963" s="24">
        <v>493</v>
      </c>
      <c r="AD963" s="24">
        <v>495</v>
      </c>
      <c r="AE963" s="24"/>
      <c r="AF963" s="30">
        <f t="array" ref="AF963">Tableau1[[#This Row],[EC Sortie PAC]]-Tableau1[[#This Row],[EC entrée PAC]]</f>
        <v>2</v>
      </c>
      <c r="AG963" s="30">
        <f t="array" ref="AG963">Tableau1[[#This Row],[Différenctiel PAC]]</f>
        <v>2</v>
      </c>
      <c r="AH963" s="4">
        <f t="array" ref="AH963">Tableau1[[#This Row],[Echaudoirs]]+Tableau1[[#This Row],[Plumeuses]]</f>
        <v>0</v>
      </c>
      <c r="AI963" s="4">
        <f t="array" ref="AI963">Tableau1[[#This Row],[EF Surpréssée Eviscération]]+Tableau1[[#This Row],[EF Eviscération]]</f>
        <v>149.0649966681377</v>
      </c>
      <c r="AJ963" s="4">
        <f t="array" ref="AJ963">Tableau1[[#This Row],[Conso EF dégrilleur]]+Tableau1[[#This Row],[Conso EF prélaveuse]]+Tableau1[[#This Row],[Conso EF adiabatique]]</f>
        <v>0</v>
      </c>
      <c r="AK963" s="4">
        <f>Tableau1[[#This Row],[Conso EC Filtre]]+Tableau1[[#This Row],[Conso EC Laveuse ]]</f>
        <v>0</v>
      </c>
      <c r="AL963" s="30">
        <f t="array" ref="AL963">Tableau1[[#This Row],[Conso EF Quai Atlas (calculée)]]+Tableau1[[#This Row],[Conso EC Quai Atlas (calculée)]]</f>
        <v>0</v>
      </c>
      <c r="AM963" s="30">
        <f t="array" ref="AM963">Tableau1[[#This Row],[Lavage cagettes]]+Tableau1[[#This Row],[Lavage pal box]]</f>
        <v>0</v>
      </c>
      <c r="AN963" s="30">
        <f t="array" ref="AN963">Tableau1[[#This Row],[40 bar]]+Tableau1[[#This Row],[24 bar]]</f>
        <v>0</v>
      </c>
      <c r="AO963" s="31"/>
      <c r="AP963" s="31">
        <f>Tableau1[[#This Row],[EC Vestiaires m³]]+Tableau1[[#This Row],[Vestiaires EF]]+Tableau1[[#This Row],[Zone B]]</f>
        <v>0</v>
      </c>
      <c r="AQ96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677.97500405807034</v>
      </c>
      <c r="AR963" s="6">
        <f>Tableau1[[#This Row],[prestation lavage 40B]]+Tableau1[[#This Row],[Prestation lavage 24B]]</f>
        <v>0</v>
      </c>
      <c r="AS963" s="6">
        <f>IFERROR(Tableau1[[#This Row],[40 bar (19h-23h59)]]+Y964,0)</f>
        <v>0</v>
      </c>
      <c r="AT963" s="6">
        <f>IFERROR(Tableau1[[#This Row],[24 bar (19H-23H59)]]+AB964,0)</f>
        <v>0</v>
      </c>
      <c r="AU963" s="33">
        <f t="array" ref="AU963">(Tableau1[[#This Row],[Conso eau]]-Tableau1[Rejet convention])/Tableau1[[#This Row],[Rejet convention]]</f>
        <v>9.0774111675126876E-2</v>
      </c>
      <c r="AV963" s="34">
        <f t="array" ref="AV963">IF(Tableau1[[#This Row],[Nbr de poulets (entrée découpe)]]&gt;0,(Tableau1[[#This Row],[Conso eau]]/Tableau1[[#This Row],[Nbr de poulets (entrée découpe)]])*1000,"erreur")</f>
        <v>11.069855498029519</v>
      </c>
      <c r="AW963" s="35">
        <f t="array" ref="AW963">IF(Tableau1[[#This Row],[Tonnage sortie ressuage]]&gt;0,(Tableau1[[#This Row],[Conso eau]]/Tableau1[[#This Row],[Tonnage sortie ressuage]])*1000,"erreur")</f>
        <v>4.4556472515395935</v>
      </c>
      <c r="AX963" s="34">
        <f t="array" ref="AX96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63" s="21">
        <f>10</f>
        <v>10</v>
      </c>
      <c r="AZ963" s="21">
        <f>6</f>
        <v>6</v>
      </c>
      <c r="BA963" s="21" t="str">
        <f>TEXT(Tableau1[[#This Row],[Date]],"aaaa")</f>
        <v>2021</v>
      </c>
      <c r="BB963" s="21" t="str">
        <f>TEXT(Tableau1[[#This Row],[Date]],"mmmm")</f>
        <v>août</v>
      </c>
      <c r="BC963" s="21">
        <f>_xlfn.ISOWEEKNUM(Tableau1[[#This Row],[Date]])</f>
        <v>33</v>
      </c>
      <c r="BD963" s="21" t="str">
        <f>TEXT(Tableau1[[#This Row],[Date]],"jjjj")</f>
        <v>jeudi</v>
      </c>
      <c r="BE963" s="21">
        <f>VLOOKUP(ROUND(Tableau1[[#This Row],[Année]],4),Tableau2[#Data],2)</f>
        <v>788</v>
      </c>
      <c r="BF963" s="21" t="str">
        <f>VLOOKUP(Tableau1[[#This Row],[Date]],Tableau3[],2)</f>
        <v>2021-2022</v>
      </c>
    </row>
    <row r="964" spans="1:58" hidden="1" x14ac:dyDescent="0.3">
      <c r="A964" s="22">
        <v>44428</v>
      </c>
      <c r="B964" s="20">
        <v>76204</v>
      </c>
      <c r="C964" s="20">
        <v>180011</v>
      </c>
      <c r="D964" s="24">
        <v>880.45</v>
      </c>
      <c r="E964" s="24"/>
      <c r="F964" s="24"/>
      <c r="G964" s="24"/>
      <c r="H964" s="24"/>
      <c r="I964" s="24"/>
      <c r="J964" s="24"/>
      <c r="K964" s="24"/>
      <c r="L964" s="24"/>
      <c r="M964" s="24">
        <v>0</v>
      </c>
      <c r="N964" s="24">
        <v>102.77999770268799</v>
      </c>
      <c r="O964" s="24">
        <v>45.369998985901503</v>
      </c>
      <c r="P964" s="24"/>
      <c r="Q964" s="24">
        <v>35.479999206960201</v>
      </c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4"/>
      <c r="AC964" s="24">
        <v>504</v>
      </c>
      <c r="AD964" s="24">
        <v>505</v>
      </c>
      <c r="AE964" s="24"/>
      <c r="AF964" s="30">
        <f t="array" ref="AF964">Tableau1[[#This Row],[EC Sortie PAC]]-Tableau1[[#This Row],[EC entrée PAC]]</f>
        <v>1</v>
      </c>
      <c r="AG964" s="30">
        <f t="array" ref="AG964">Tableau1[[#This Row],[Différenctiel PAC]]</f>
        <v>1</v>
      </c>
      <c r="AH964" s="4">
        <f t="array" ref="AH964">Tableau1[[#This Row],[Echaudoirs]]+Tableau1[[#This Row],[Plumeuses]]</f>
        <v>0</v>
      </c>
      <c r="AI964" s="4">
        <f t="array" ref="AI964">Tableau1[[#This Row],[EF Surpréssée Eviscération]]+Tableau1[[#This Row],[EF Eviscération]]</f>
        <v>148.14999668858951</v>
      </c>
      <c r="AJ964" s="4">
        <f t="array" ref="AJ964">Tableau1[[#This Row],[Conso EF dégrilleur]]+Tableau1[[#This Row],[Conso EF prélaveuse]]+Tableau1[[#This Row],[Conso EF adiabatique]]</f>
        <v>0</v>
      </c>
      <c r="AK964" s="4">
        <f>Tableau1[[#This Row],[Conso EC Filtre]]+Tableau1[[#This Row],[Conso EC Laveuse ]]</f>
        <v>0</v>
      </c>
      <c r="AL964" s="30">
        <f t="array" ref="AL964">Tableau1[[#This Row],[Conso EF Quai Atlas (calculée)]]+Tableau1[[#This Row],[Conso EC Quai Atlas (calculée)]]</f>
        <v>0</v>
      </c>
      <c r="AM964" s="30">
        <f t="array" ref="AM964">Tableau1[[#This Row],[Lavage cagettes]]+Tableau1[[#This Row],[Lavage pal box]]</f>
        <v>0</v>
      </c>
      <c r="AN964" s="30">
        <f t="array" ref="AN964">Tableau1[[#This Row],[40 bar]]+Tableau1[[#This Row],[24 bar]]</f>
        <v>0</v>
      </c>
      <c r="AO964" s="31"/>
      <c r="AP964" s="31">
        <f>Tableau1[[#This Row],[EC Vestiaires m³]]+Tableau1[[#This Row],[Vestiaires EF]]+Tableau1[[#This Row],[Zone B]]</f>
        <v>0</v>
      </c>
      <c r="AQ96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696.82000410445039</v>
      </c>
      <c r="AR964" s="6">
        <f>Tableau1[[#This Row],[prestation lavage 40B]]+Tableau1[[#This Row],[Prestation lavage 24B]]</f>
        <v>0</v>
      </c>
      <c r="AS964" s="6">
        <f>IFERROR(Tableau1[[#This Row],[40 bar (19h-23h59)]]+Y965,0)</f>
        <v>0</v>
      </c>
      <c r="AT964" s="6">
        <f>IFERROR(Tableau1[[#This Row],[24 bar (19H-23H59)]]+AB965,0)</f>
        <v>0</v>
      </c>
      <c r="AU964" s="33">
        <f t="array" ref="AU964">(Tableau1[[#This Row],[Conso eau]]-Tableau1[Rejet convention])/Tableau1[[#This Row],[Rejet convention]]</f>
        <v>0.11732233502538077</v>
      </c>
      <c r="AV964" s="34">
        <f t="array" ref="AV964">IF(Tableau1[[#This Row],[Nbr de poulets (entrée découpe)]]&gt;0,(Tableau1[[#This Row],[Conso eau]]/Tableau1[[#This Row],[Nbr de poulets (entrée découpe)]])*1000,"erreur")</f>
        <v>11.553855440659284</v>
      </c>
      <c r="AW964" s="35">
        <f t="array" ref="AW964">IF(Tableau1[[#This Row],[Tonnage sortie ressuage]]&gt;0,(Tableau1[[#This Row],[Conso eau]]/Tableau1[[#This Row],[Tonnage sortie ressuage]])*1000,"erreur")</f>
        <v>4.8910899889451205</v>
      </c>
      <c r="AX964" s="34">
        <f t="array" ref="AX96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64" s="21">
        <f>10</f>
        <v>10</v>
      </c>
      <c r="AZ964" s="21">
        <f>6</f>
        <v>6</v>
      </c>
      <c r="BA964" s="21" t="str">
        <f>TEXT(Tableau1[[#This Row],[Date]],"aaaa")</f>
        <v>2021</v>
      </c>
      <c r="BB964" s="21" t="str">
        <f>TEXT(Tableau1[[#This Row],[Date]],"mmmm")</f>
        <v>août</v>
      </c>
      <c r="BC964" s="21">
        <f>_xlfn.ISOWEEKNUM(Tableau1[[#This Row],[Date]])</f>
        <v>33</v>
      </c>
      <c r="BD964" s="21" t="str">
        <f>TEXT(Tableau1[[#This Row],[Date]],"jjjj")</f>
        <v>vendredi</v>
      </c>
      <c r="BE964" s="21">
        <f>VLOOKUP(ROUND(Tableau1[[#This Row],[Année]],4),Tableau2[#Data],2)</f>
        <v>788</v>
      </c>
      <c r="BF964" s="21" t="str">
        <f>VLOOKUP(Tableau1[[#This Row],[Date]],Tableau3[],2)</f>
        <v>2021-2022</v>
      </c>
    </row>
    <row r="965" spans="1:58" hidden="1" x14ac:dyDescent="0.3">
      <c r="A965" s="22">
        <v>44429</v>
      </c>
      <c r="B965" s="20"/>
      <c r="C965" s="20">
        <v>0</v>
      </c>
      <c r="D965" s="24">
        <v>58.12</v>
      </c>
      <c r="E965" s="24"/>
      <c r="F965" s="24"/>
      <c r="G965" s="24"/>
      <c r="H965" s="24"/>
      <c r="I965" s="24"/>
      <c r="J965" s="24"/>
      <c r="K965" s="24"/>
      <c r="L965" s="24"/>
      <c r="M965" s="24">
        <v>0</v>
      </c>
      <c r="N965" s="24">
        <v>8.4999998100101906E-2</v>
      </c>
      <c r="O965" s="24">
        <v>2.49999994412065E-2</v>
      </c>
      <c r="P965" s="24"/>
      <c r="Q965" s="24">
        <v>38.799999132752397</v>
      </c>
      <c r="R965" s="24"/>
      <c r="S965" s="24"/>
      <c r="T965" s="24"/>
      <c r="U965" s="24"/>
      <c r="V965" s="24"/>
      <c r="W965" s="24"/>
      <c r="X965" s="24"/>
      <c r="Y965" s="24"/>
      <c r="Z965" s="24"/>
      <c r="AA965" s="24"/>
      <c r="AB965" s="24"/>
      <c r="AC965" s="24">
        <v>510</v>
      </c>
      <c r="AD965" s="24">
        <v>510</v>
      </c>
      <c r="AE965" s="24"/>
      <c r="AF965" s="30">
        <f t="array" ref="AF965">Tableau1[[#This Row],[EC Sortie PAC]]-Tableau1[[#This Row],[EC entrée PAC]]</f>
        <v>0</v>
      </c>
      <c r="AG965" s="30">
        <f t="array" ref="AG965">Tableau1[[#This Row],[Différenctiel PAC]]</f>
        <v>0</v>
      </c>
      <c r="AH965" s="4">
        <f t="array" ref="AH965">Tableau1[[#This Row],[Echaudoirs]]+Tableau1[[#This Row],[Plumeuses]]</f>
        <v>0</v>
      </c>
      <c r="AI965" s="4">
        <f t="array" ref="AI965">Tableau1[[#This Row],[EF Surpréssée Eviscération]]+Tableau1[[#This Row],[EF Eviscération]]</f>
        <v>0.1099999975413084</v>
      </c>
      <c r="AJ965" s="4">
        <f t="array" ref="AJ965">Tableau1[[#This Row],[Conso EF dégrilleur]]+Tableau1[[#This Row],[Conso EF prélaveuse]]+Tableau1[[#This Row],[Conso EF adiabatique]]</f>
        <v>0</v>
      </c>
      <c r="AK965" s="4">
        <f>Tableau1[[#This Row],[Conso EC Filtre]]+Tableau1[[#This Row],[Conso EC Laveuse ]]</f>
        <v>0</v>
      </c>
      <c r="AL965" s="30">
        <f t="array" ref="AL965">Tableau1[[#This Row],[Conso EF Quai Atlas (calculée)]]+Tableau1[[#This Row],[Conso EC Quai Atlas (calculée)]]</f>
        <v>0</v>
      </c>
      <c r="AM965" s="30">
        <f t="array" ref="AM965">Tableau1[[#This Row],[Lavage cagettes]]+Tableau1[[#This Row],[Lavage pal box]]</f>
        <v>0</v>
      </c>
      <c r="AN965" s="30">
        <f t="array" ref="AN965">Tableau1[[#This Row],[40 bar]]+Tableau1[[#This Row],[24 bar]]</f>
        <v>0</v>
      </c>
      <c r="AO965" s="31"/>
      <c r="AP965" s="31">
        <f>Tableau1[[#This Row],[EC Vestiaires m³]]+Tableau1[[#This Row],[Vestiaires EF]]+Tableau1[[#This Row],[Zone B]]</f>
        <v>0</v>
      </c>
      <c r="AQ96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19.210000869706292</v>
      </c>
      <c r="AR965" s="6">
        <f>Tableau1[[#This Row],[prestation lavage 40B]]+Tableau1[[#This Row],[Prestation lavage 24B]]</f>
        <v>0</v>
      </c>
      <c r="AS965" s="6">
        <f>IFERROR(Tableau1[[#This Row],[40 bar (19h-23h59)]]+Y966,0)</f>
        <v>0</v>
      </c>
      <c r="AT965" s="6">
        <f>IFERROR(Tableau1[[#This Row],[24 bar (19H-23H59)]]+AB966,0)</f>
        <v>0</v>
      </c>
      <c r="AU965" s="33">
        <f t="array" ref="AU965">(Tableau1[[#This Row],[Conso eau]]-Tableau1[Rejet convention])/Tableau1[[#This Row],[Rejet convention]]</f>
        <v>-0.92624365482233506</v>
      </c>
      <c r="AV965" s="34" t="str">
        <f t="array" ref="AV965">IF(Tableau1[[#This Row],[Nbr de poulets (entrée découpe)]]&gt;0,(Tableau1[[#This Row],[Conso eau]]/Tableau1[[#This Row],[Nbr de poulets (entrée découpe)]])*1000,"erreur")</f>
        <v>erreur</v>
      </c>
      <c r="AW965" s="35" t="str">
        <f t="array" ref="AW965">IF(Tableau1[[#This Row],[Tonnage sortie ressuage]]&gt;0,(Tableau1[[#This Row],[Conso eau]]/Tableau1[[#This Row],[Tonnage sortie ressuage]])*1000,"erreur")</f>
        <v>erreur</v>
      </c>
      <c r="AX965" s="34" t="str">
        <f t="array" ref="AX96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65" s="21">
        <f>10</f>
        <v>10</v>
      </c>
      <c r="AZ965" s="21">
        <f>6</f>
        <v>6</v>
      </c>
      <c r="BA965" s="21" t="str">
        <f>TEXT(Tableau1[[#This Row],[Date]],"aaaa")</f>
        <v>2021</v>
      </c>
      <c r="BB965" s="21" t="str">
        <f>TEXT(Tableau1[[#This Row],[Date]],"mmmm")</f>
        <v>août</v>
      </c>
      <c r="BC965" s="21">
        <f>_xlfn.ISOWEEKNUM(Tableau1[[#This Row],[Date]])</f>
        <v>33</v>
      </c>
      <c r="BD965" s="21" t="str">
        <f>TEXT(Tableau1[[#This Row],[Date]],"jjjj")</f>
        <v>samedi</v>
      </c>
      <c r="BE965" s="21">
        <f>VLOOKUP(ROUND(Tableau1[[#This Row],[Année]],4),Tableau2[#Data],2)</f>
        <v>788</v>
      </c>
      <c r="BF965" s="21" t="str">
        <f>VLOOKUP(Tableau1[[#This Row],[Date]],Tableau3[],2)</f>
        <v>2021-2022</v>
      </c>
    </row>
    <row r="966" spans="1:58" hidden="1" x14ac:dyDescent="0.3">
      <c r="A966" s="22">
        <v>44430</v>
      </c>
      <c r="B966" s="20"/>
      <c r="C966" s="20">
        <v>0</v>
      </c>
      <c r="D966" s="24">
        <v>0.37</v>
      </c>
      <c r="E966" s="24"/>
      <c r="F966" s="24"/>
      <c r="G966" s="24"/>
      <c r="H966" s="24"/>
      <c r="I966" s="24"/>
      <c r="J966" s="24"/>
      <c r="K966" s="24"/>
      <c r="L966" s="24"/>
      <c r="M966" s="24">
        <v>0</v>
      </c>
      <c r="N966" s="24">
        <v>0</v>
      </c>
      <c r="O966" s="24">
        <v>0</v>
      </c>
      <c r="P966" s="24"/>
      <c r="Q966" s="24">
        <v>0</v>
      </c>
      <c r="R966" s="24"/>
      <c r="S966" s="24"/>
      <c r="T966" s="24"/>
      <c r="U966" s="24"/>
      <c r="V966" s="24"/>
      <c r="W966" s="24"/>
      <c r="X966" s="24"/>
      <c r="Y966" s="24"/>
      <c r="Z966" s="24"/>
      <c r="AA966" s="24"/>
      <c r="AB966" s="24"/>
      <c r="AC966" s="24">
        <v>67</v>
      </c>
      <c r="AD966" s="24">
        <v>124</v>
      </c>
      <c r="AE966" s="24"/>
      <c r="AF966" s="30">
        <f t="array" ref="AF966">Tableau1[[#This Row],[EC Sortie PAC]]-Tableau1[[#This Row],[EC entrée PAC]]</f>
        <v>57</v>
      </c>
      <c r="AG966" s="30">
        <f t="array" ref="AG966">Tableau1[[#This Row],[Différenctiel PAC]]</f>
        <v>57</v>
      </c>
      <c r="AH966" s="4">
        <f t="array" ref="AH966">Tableau1[[#This Row],[Echaudoirs]]+Tableau1[[#This Row],[Plumeuses]]</f>
        <v>0</v>
      </c>
      <c r="AI966" s="4">
        <f t="array" ref="AI966">Tableau1[[#This Row],[EF Surpréssée Eviscération]]+Tableau1[[#This Row],[EF Eviscération]]</f>
        <v>0</v>
      </c>
      <c r="AJ966" s="4">
        <f t="array" ref="AJ966">Tableau1[[#This Row],[Conso EF dégrilleur]]+Tableau1[[#This Row],[Conso EF prélaveuse]]+Tableau1[[#This Row],[Conso EF adiabatique]]</f>
        <v>0</v>
      </c>
      <c r="AK966" s="4">
        <f>Tableau1[[#This Row],[Conso EC Filtre]]+Tableau1[[#This Row],[Conso EC Laveuse ]]</f>
        <v>0</v>
      </c>
      <c r="AL966" s="30">
        <f t="array" ref="AL966">Tableau1[[#This Row],[Conso EF Quai Atlas (calculée)]]+Tableau1[[#This Row],[Conso EC Quai Atlas (calculée)]]</f>
        <v>0</v>
      </c>
      <c r="AM966" s="30">
        <f t="array" ref="AM966">Tableau1[[#This Row],[Lavage cagettes]]+Tableau1[[#This Row],[Lavage pal box]]</f>
        <v>0</v>
      </c>
      <c r="AN966" s="30">
        <f t="array" ref="AN966">Tableau1[[#This Row],[40 bar]]+Tableau1[[#This Row],[24 bar]]</f>
        <v>0</v>
      </c>
      <c r="AO966" s="31"/>
      <c r="AP966" s="31">
        <f>Tableau1[[#This Row],[EC Vestiaires m³]]+Tableau1[[#This Row],[Vestiaires EF]]+Tableau1[[#This Row],[Zone B]]</f>
        <v>0</v>
      </c>
      <c r="AQ96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0.37</v>
      </c>
      <c r="AR966" s="6">
        <f>Tableau1[[#This Row],[prestation lavage 40B]]+Tableau1[[#This Row],[Prestation lavage 24B]]</f>
        <v>0</v>
      </c>
      <c r="AS966" s="6">
        <f>IFERROR(Tableau1[[#This Row],[40 bar (19h-23h59)]]+Y967,0)</f>
        <v>0</v>
      </c>
      <c r="AT966" s="6">
        <f>IFERROR(Tableau1[[#This Row],[24 bar (19H-23H59)]]+AB967,0)</f>
        <v>0</v>
      </c>
      <c r="AU966" s="33">
        <f t="array" ref="AU966">(Tableau1[[#This Row],[Conso eau]]-Tableau1[Rejet convention])/Tableau1[[#This Row],[Rejet convention]]</f>
        <v>-0.99953045685279185</v>
      </c>
      <c r="AV966" s="34" t="str">
        <f t="array" ref="AV966">IF(Tableau1[[#This Row],[Nbr de poulets (entrée découpe)]]&gt;0,(Tableau1[[#This Row],[Conso eau]]/Tableau1[[#This Row],[Nbr de poulets (entrée découpe)]])*1000,"erreur")</f>
        <v>erreur</v>
      </c>
      <c r="AW966" s="35" t="str">
        <f t="array" ref="AW966">IF(Tableau1[[#This Row],[Tonnage sortie ressuage]]&gt;0,(Tableau1[[#This Row],[Conso eau]]/Tableau1[[#This Row],[Tonnage sortie ressuage]])*1000,"erreur")</f>
        <v>erreur</v>
      </c>
      <c r="AX966" s="34" t="str">
        <f t="array" ref="AX96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66" s="21">
        <f>10</f>
        <v>10</v>
      </c>
      <c r="AZ966" s="21">
        <f>6</f>
        <v>6</v>
      </c>
      <c r="BA966" s="21" t="str">
        <f>TEXT(Tableau1[[#This Row],[Date]],"aaaa")</f>
        <v>2021</v>
      </c>
      <c r="BB966" s="21" t="str">
        <f>TEXT(Tableau1[[#This Row],[Date]],"mmmm")</f>
        <v>août</v>
      </c>
      <c r="BC966" s="21">
        <f>_xlfn.ISOWEEKNUM(Tableau1[[#This Row],[Date]])</f>
        <v>33</v>
      </c>
      <c r="BD966" s="21" t="str">
        <f>TEXT(Tableau1[[#This Row],[Date]],"jjjj")</f>
        <v>dimanche</v>
      </c>
      <c r="BE966" s="21">
        <f>VLOOKUP(ROUND(Tableau1[[#This Row],[Année]],4),Tableau2[#Data],2)</f>
        <v>788</v>
      </c>
      <c r="BF966" s="21" t="str">
        <f>VLOOKUP(Tableau1[[#This Row],[Date]],Tableau3[],2)</f>
        <v>2021-2022</v>
      </c>
    </row>
    <row r="967" spans="1:58" hidden="1" x14ac:dyDescent="0.3">
      <c r="A967" s="22">
        <v>44431</v>
      </c>
      <c r="B967" s="20">
        <v>80916</v>
      </c>
      <c r="C967" s="20">
        <v>197813</v>
      </c>
      <c r="D967" s="24">
        <v>869.69</v>
      </c>
      <c r="E967" s="24"/>
      <c r="F967" s="24"/>
      <c r="G967" s="24"/>
      <c r="H967" s="24"/>
      <c r="I967" s="24"/>
      <c r="J967" s="24"/>
      <c r="K967" s="24"/>
      <c r="L967" s="24"/>
      <c r="M967" s="24">
        <v>0</v>
      </c>
      <c r="N967" s="24">
        <v>119.899997320026</v>
      </c>
      <c r="O967" s="24">
        <v>42.669999046251199</v>
      </c>
      <c r="P967" s="24"/>
      <c r="Q967" s="24">
        <v>0</v>
      </c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4"/>
      <c r="AC967" s="24">
        <v>4</v>
      </c>
      <c r="AD967" s="24">
        <v>37</v>
      </c>
      <c r="AE967" s="24"/>
      <c r="AF967" s="30">
        <f t="array" ref="AF967">Tableau1[[#This Row],[EC Sortie PAC]]-Tableau1[[#This Row],[EC entrée PAC]]</f>
        <v>33</v>
      </c>
      <c r="AG967" s="30">
        <f t="array" ref="AG967">Tableau1[[#This Row],[Différenctiel PAC]]</f>
        <v>33</v>
      </c>
      <c r="AH967" s="4">
        <f t="array" ref="AH967">Tableau1[[#This Row],[Echaudoirs]]+Tableau1[[#This Row],[Plumeuses]]</f>
        <v>0</v>
      </c>
      <c r="AI967" s="4">
        <f t="array" ref="AI967">Tableau1[[#This Row],[EF Surpréssée Eviscération]]+Tableau1[[#This Row],[EF Eviscération]]</f>
        <v>162.56999636627719</v>
      </c>
      <c r="AJ967" s="4">
        <f t="array" ref="AJ967">Tableau1[[#This Row],[Conso EF dégrilleur]]+Tableau1[[#This Row],[Conso EF prélaveuse]]+Tableau1[[#This Row],[Conso EF adiabatique]]</f>
        <v>0</v>
      </c>
      <c r="AK967" s="4">
        <f>Tableau1[[#This Row],[Conso EC Filtre]]+Tableau1[[#This Row],[Conso EC Laveuse ]]</f>
        <v>0</v>
      </c>
      <c r="AL967" s="30">
        <f t="array" ref="AL967">Tableau1[[#This Row],[Conso EF Quai Atlas (calculée)]]+Tableau1[[#This Row],[Conso EC Quai Atlas (calculée)]]</f>
        <v>0</v>
      </c>
      <c r="AM967" s="30">
        <f t="array" ref="AM967">Tableau1[[#This Row],[Lavage cagettes]]+Tableau1[[#This Row],[Lavage pal box]]</f>
        <v>0</v>
      </c>
      <c r="AN967" s="30">
        <f t="array" ref="AN967">Tableau1[[#This Row],[40 bar]]+Tableau1[[#This Row],[24 bar]]</f>
        <v>0</v>
      </c>
      <c r="AO967" s="31"/>
      <c r="AP967" s="31">
        <f>Tableau1[[#This Row],[EC Vestiaires m³]]+Tableau1[[#This Row],[Vestiaires EF]]+Tableau1[[#This Row],[Zone B]]</f>
        <v>0</v>
      </c>
      <c r="AQ96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707.12000363372283</v>
      </c>
      <c r="AR967" s="6">
        <f>Tableau1[[#This Row],[prestation lavage 40B]]+Tableau1[[#This Row],[Prestation lavage 24B]]</f>
        <v>0</v>
      </c>
      <c r="AS967" s="6">
        <f>IFERROR(Tableau1[[#This Row],[40 bar (19h-23h59)]]+Y968,0)</f>
        <v>0</v>
      </c>
      <c r="AT967" s="6">
        <f>IFERROR(Tableau1[[#This Row],[24 bar (19H-23H59)]]+AB968,0)</f>
        <v>0</v>
      </c>
      <c r="AU967" s="33">
        <f t="array" ref="AU967">(Tableau1[[#This Row],[Conso eau]]-Tableau1[Rejet convention])/Tableau1[[#This Row],[Rejet convention]]</f>
        <v>0.1036675126903554</v>
      </c>
      <c r="AV967" s="34">
        <f t="array" ref="AV967">IF(Tableau1[[#This Row],[Nbr de poulets (entrée découpe)]]&gt;0,(Tableau1[[#This Row],[Conso eau]]/Tableau1[[#This Row],[Nbr de poulets (entrée découpe)]])*1000,"erreur")</f>
        <v>10.74805971624895</v>
      </c>
      <c r="AW967" s="35">
        <f t="array" ref="AW967">IF(Tableau1[[#This Row],[Tonnage sortie ressuage]]&gt;0,(Tableau1[[#This Row],[Conso eau]]/Tableau1[[#This Row],[Tonnage sortie ressuage]])*1000,"erreur")</f>
        <v>4.3965260119405709</v>
      </c>
      <c r="AX967" s="34">
        <f t="array" ref="AX96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67" s="21">
        <f>10</f>
        <v>10</v>
      </c>
      <c r="AZ967" s="21">
        <f>6</f>
        <v>6</v>
      </c>
      <c r="BA967" s="21" t="str">
        <f>TEXT(Tableau1[[#This Row],[Date]],"aaaa")</f>
        <v>2021</v>
      </c>
      <c r="BB967" s="21" t="str">
        <f>TEXT(Tableau1[[#This Row],[Date]],"mmmm")</f>
        <v>août</v>
      </c>
      <c r="BC967" s="21">
        <f>_xlfn.ISOWEEKNUM(Tableau1[[#This Row],[Date]])</f>
        <v>34</v>
      </c>
      <c r="BD967" s="21" t="str">
        <f>TEXT(Tableau1[[#This Row],[Date]],"jjjj")</f>
        <v>lundi</v>
      </c>
      <c r="BE967" s="21">
        <f>VLOOKUP(ROUND(Tableau1[[#This Row],[Année]],4),Tableau2[#Data],2)</f>
        <v>788</v>
      </c>
      <c r="BF967" s="21" t="str">
        <f>VLOOKUP(Tableau1[[#This Row],[Date]],Tableau3[],2)</f>
        <v>2021-2022</v>
      </c>
    </row>
    <row r="968" spans="1:58" hidden="1" x14ac:dyDescent="0.3">
      <c r="A968" s="22">
        <v>44432</v>
      </c>
      <c r="B968" s="20">
        <v>78881</v>
      </c>
      <c r="C968" s="20">
        <v>199776</v>
      </c>
      <c r="D968" s="24">
        <v>923.31</v>
      </c>
      <c r="E968" s="24"/>
      <c r="F968" s="24"/>
      <c r="G968" s="24"/>
      <c r="H968" s="24"/>
      <c r="I968" s="24"/>
      <c r="J968" s="24"/>
      <c r="K968" s="24"/>
      <c r="L968" s="24"/>
      <c r="M968" s="24">
        <v>0</v>
      </c>
      <c r="N968" s="24">
        <v>102.664997705258</v>
      </c>
      <c r="O968" s="24">
        <v>42.524999049492202</v>
      </c>
      <c r="P968" s="24"/>
      <c r="Q968" s="24">
        <v>66.9999985024333</v>
      </c>
      <c r="R968" s="24"/>
      <c r="S968" s="24"/>
      <c r="T968" s="24"/>
      <c r="U968" s="24"/>
      <c r="V968" s="24"/>
      <c r="W968" s="24"/>
      <c r="X968" s="24"/>
      <c r="Y968" s="24"/>
      <c r="Z968" s="24"/>
      <c r="AA968" s="24"/>
      <c r="AB968" s="24"/>
      <c r="AC968" s="24">
        <v>518</v>
      </c>
      <c r="AD968" s="24">
        <v>487</v>
      </c>
      <c r="AE968" s="24"/>
      <c r="AF968" s="30">
        <f t="array" ref="AF968">Tableau1[[#This Row],[EC Sortie PAC]]-Tableau1[[#This Row],[EC entrée PAC]]</f>
        <v>-31</v>
      </c>
      <c r="AG968" s="30">
        <f t="array" ref="AG968">Tableau1[[#This Row],[Différenctiel PAC]]</f>
        <v>-31</v>
      </c>
      <c r="AH968" s="4">
        <f t="array" ref="AH968">Tableau1[[#This Row],[Echaudoirs]]+Tableau1[[#This Row],[Plumeuses]]</f>
        <v>0</v>
      </c>
      <c r="AI968" s="4">
        <f t="array" ref="AI968">Tableau1[[#This Row],[EF Surpréssée Eviscération]]+Tableau1[[#This Row],[EF Eviscération]]</f>
        <v>145.18999675475021</v>
      </c>
      <c r="AJ968" s="4">
        <f t="array" ref="AJ968">Tableau1[[#This Row],[Conso EF dégrilleur]]+Tableau1[[#This Row],[Conso EF prélaveuse]]+Tableau1[[#This Row],[Conso EF adiabatique]]</f>
        <v>0</v>
      </c>
      <c r="AK968" s="4">
        <f>Tableau1[[#This Row],[Conso EC Filtre]]+Tableau1[[#This Row],[Conso EC Laveuse ]]</f>
        <v>0</v>
      </c>
      <c r="AL968" s="30">
        <f t="array" ref="AL968">Tableau1[[#This Row],[Conso EF Quai Atlas (calculée)]]+Tableau1[[#This Row],[Conso EC Quai Atlas (calculée)]]</f>
        <v>0</v>
      </c>
      <c r="AM968" s="30">
        <f t="array" ref="AM968">Tableau1[[#This Row],[Lavage cagettes]]+Tableau1[[#This Row],[Lavage pal box]]</f>
        <v>0</v>
      </c>
      <c r="AN968" s="30">
        <f t="array" ref="AN968">Tableau1[[#This Row],[40 bar]]+Tableau1[[#This Row],[24 bar]]</f>
        <v>0</v>
      </c>
      <c r="AO968" s="31"/>
      <c r="AP968" s="31">
        <f>Tableau1[[#This Row],[EC Vestiaires m³]]+Tableau1[[#This Row],[Vestiaires EF]]+Tableau1[[#This Row],[Zone B]]</f>
        <v>0</v>
      </c>
      <c r="AQ96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711.12000474281649</v>
      </c>
      <c r="AR968" s="6">
        <f>Tableau1[[#This Row],[prestation lavage 40B]]+Tableau1[[#This Row],[Prestation lavage 24B]]</f>
        <v>0</v>
      </c>
      <c r="AS968" s="6">
        <f>IFERROR(Tableau1[[#This Row],[40 bar (19h-23h59)]]+Y969,0)</f>
        <v>0</v>
      </c>
      <c r="AT968" s="6">
        <f>IFERROR(Tableau1[[#This Row],[24 bar (19H-23H59)]]+AB969,0)</f>
        <v>0</v>
      </c>
      <c r="AU968" s="33">
        <f t="array" ref="AU968">(Tableau1[[#This Row],[Conso eau]]-Tableau1[Rejet convention])/Tableau1[[#This Row],[Rejet convention]]</f>
        <v>0.17171319796954307</v>
      </c>
      <c r="AV968" s="34">
        <f t="array" ref="AV968">IF(Tableau1[[#This Row],[Nbr de poulets (entrée découpe)]]&gt;0,(Tableau1[[#This Row],[Conso eau]]/Tableau1[[#This Row],[Nbr de poulets (entrée découpe)]])*1000,"erreur")</f>
        <v>11.705100087473534</v>
      </c>
      <c r="AW968" s="35">
        <f t="array" ref="AW968">IF(Tableau1[[#This Row],[Tonnage sortie ressuage]]&gt;0,(Tableau1[[#This Row],[Conso eau]]/Tableau1[[#This Row],[Tonnage sortie ressuage]])*1000,"erreur")</f>
        <v>4.6217263334935126</v>
      </c>
      <c r="AX968" s="34">
        <f t="array" ref="AX96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68" s="21">
        <f>10</f>
        <v>10</v>
      </c>
      <c r="AZ968" s="21">
        <f>6</f>
        <v>6</v>
      </c>
      <c r="BA968" s="21" t="str">
        <f>TEXT(Tableau1[[#This Row],[Date]],"aaaa")</f>
        <v>2021</v>
      </c>
      <c r="BB968" s="21" t="str">
        <f>TEXT(Tableau1[[#This Row],[Date]],"mmmm")</f>
        <v>août</v>
      </c>
      <c r="BC968" s="21">
        <f>_xlfn.ISOWEEKNUM(Tableau1[[#This Row],[Date]])</f>
        <v>34</v>
      </c>
      <c r="BD968" s="21" t="str">
        <f>TEXT(Tableau1[[#This Row],[Date]],"jjjj")</f>
        <v>mardi</v>
      </c>
      <c r="BE968" s="21">
        <f>VLOOKUP(ROUND(Tableau1[[#This Row],[Année]],4),Tableau2[#Data],2)</f>
        <v>788</v>
      </c>
      <c r="BF968" s="21" t="str">
        <f>VLOOKUP(Tableau1[[#This Row],[Date]],Tableau3[],2)</f>
        <v>2021-2022</v>
      </c>
    </row>
    <row r="969" spans="1:58" hidden="1" x14ac:dyDescent="0.3">
      <c r="A969" s="22">
        <v>44433</v>
      </c>
      <c r="B969" s="20">
        <v>77470</v>
      </c>
      <c r="C969" s="20">
        <v>185816</v>
      </c>
      <c r="D969" s="24">
        <v>864.2</v>
      </c>
      <c r="E969" s="24"/>
      <c r="F969" s="24"/>
      <c r="G969" s="24"/>
      <c r="H969" s="24"/>
      <c r="I969" s="24"/>
      <c r="J969" s="24"/>
      <c r="K969" s="24"/>
      <c r="L969" s="24"/>
      <c r="M969" s="24">
        <v>0</v>
      </c>
      <c r="N969" s="24">
        <v>101.714997726493</v>
      </c>
      <c r="O969" s="24">
        <v>40.624999091960497</v>
      </c>
      <c r="P969" s="24"/>
      <c r="Q969" s="24">
        <v>52.699998822063201</v>
      </c>
      <c r="R969" s="24"/>
      <c r="S969" s="24"/>
      <c r="T969" s="24"/>
      <c r="U969" s="24"/>
      <c r="V969" s="24"/>
      <c r="W969" s="24"/>
      <c r="X969" s="24"/>
      <c r="Y969" s="24"/>
      <c r="Z969" s="24"/>
      <c r="AA969" s="24"/>
      <c r="AB969" s="24"/>
      <c r="AC969" s="24">
        <v>595</v>
      </c>
      <c r="AD969" s="24">
        <v>536</v>
      </c>
      <c r="AE969" s="24"/>
      <c r="AF969" s="30">
        <f t="array" ref="AF969">Tableau1[[#This Row],[EC Sortie PAC]]-Tableau1[[#This Row],[EC entrée PAC]]</f>
        <v>-59</v>
      </c>
      <c r="AG969" s="30">
        <f t="array" ref="AG969">Tableau1[[#This Row],[Différenctiel PAC]]</f>
        <v>-59</v>
      </c>
      <c r="AH969" s="4">
        <f t="array" ref="AH969">Tableau1[[#This Row],[Echaudoirs]]+Tableau1[[#This Row],[Plumeuses]]</f>
        <v>0</v>
      </c>
      <c r="AI969" s="4">
        <f t="array" ref="AI969">Tableau1[[#This Row],[EF Surpréssée Eviscération]]+Tableau1[[#This Row],[EF Eviscération]]</f>
        <v>142.3399968184535</v>
      </c>
      <c r="AJ969" s="4">
        <f t="array" ref="AJ969">Tableau1[[#This Row],[Conso EF dégrilleur]]+Tableau1[[#This Row],[Conso EF prélaveuse]]+Tableau1[[#This Row],[Conso EF adiabatique]]</f>
        <v>0</v>
      </c>
      <c r="AK969" s="4">
        <f>Tableau1[[#This Row],[Conso EC Filtre]]+Tableau1[[#This Row],[Conso EC Laveuse ]]</f>
        <v>0</v>
      </c>
      <c r="AL969" s="30">
        <f t="array" ref="AL969">Tableau1[[#This Row],[Conso EF Quai Atlas (calculée)]]+Tableau1[[#This Row],[Conso EC Quai Atlas (calculée)]]</f>
        <v>0</v>
      </c>
      <c r="AM969" s="30">
        <f t="array" ref="AM969">Tableau1[[#This Row],[Lavage cagettes]]+Tableau1[[#This Row],[Lavage pal box]]</f>
        <v>0</v>
      </c>
      <c r="AN969" s="30">
        <f t="array" ref="AN969">Tableau1[[#This Row],[40 bar]]+Tableau1[[#This Row],[24 bar]]</f>
        <v>0</v>
      </c>
      <c r="AO969" s="31"/>
      <c r="AP969" s="31">
        <f>Tableau1[[#This Row],[EC Vestiaires m³]]+Tableau1[[#This Row],[Vestiaires EF]]+Tableau1[[#This Row],[Zone B]]</f>
        <v>0</v>
      </c>
      <c r="AQ96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669.16000435948331</v>
      </c>
      <c r="AR969" s="6">
        <f>Tableau1[[#This Row],[prestation lavage 40B]]+Tableau1[[#This Row],[Prestation lavage 24B]]</f>
        <v>0</v>
      </c>
      <c r="AS969" s="6">
        <f>IFERROR(Tableau1[[#This Row],[40 bar (19h-23h59)]]+Y970,0)</f>
        <v>0</v>
      </c>
      <c r="AT969" s="6">
        <f>IFERROR(Tableau1[[#This Row],[24 bar (19H-23H59)]]+AB970,0)</f>
        <v>0</v>
      </c>
      <c r="AU969" s="33">
        <f t="array" ref="AU969">(Tableau1[[#This Row],[Conso eau]]-Tableau1[Rejet convention])/Tableau1[[#This Row],[Rejet convention]]</f>
        <v>9.6700507614213255E-2</v>
      </c>
      <c r="AV969" s="34">
        <f t="array" ref="AV969">IF(Tableau1[[#This Row],[Nbr de poulets (entrée découpe)]]&gt;0,(Tableau1[[#This Row],[Conso eau]]/Tableau1[[#This Row],[Nbr de poulets (entrée découpe)]])*1000,"erreur")</f>
        <v>11.155285917129213</v>
      </c>
      <c r="AW969" s="35">
        <f t="array" ref="AW969">IF(Tableau1[[#This Row],[Tonnage sortie ressuage]]&gt;0,(Tableau1[[#This Row],[Conso eau]]/Tableau1[[#This Row],[Tonnage sortie ressuage]])*1000,"erreur")</f>
        <v>4.6508373875231417</v>
      </c>
      <c r="AX969" s="34">
        <f t="array" ref="AX96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69" s="21">
        <f>10</f>
        <v>10</v>
      </c>
      <c r="AZ969" s="21">
        <f>6</f>
        <v>6</v>
      </c>
      <c r="BA969" s="21" t="str">
        <f>TEXT(Tableau1[[#This Row],[Date]],"aaaa")</f>
        <v>2021</v>
      </c>
      <c r="BB969" s="21" t="str">
        <f>TEXT(Tableau1[[#This Row],[Date]],"mmmm")</f>
        <v>août</v>
      </c>
      <c r="BC969" s="21">
        <f>_xlfn.ISOWEEKNUM(Tableau1[[#This Row],[Date]])</f>
        <v>34</v>
      </c>
      <c r="BD969" s="21" t="str">
        <f>TEXT(Tableau1[[#This Row],[Date]],"jjjj")</f>
        <v>mercredi</v>
      </c>
      <c r="BE969" s="21">
        <f>VLOOKUP(ROUND(Tableau1[[#This Row],[Année]],4),Tableau2[#Data],2)</f>
        <v>788</v>
      </c>
      <c r="BF969" s="21" t="str">
        <f>VLOOKUP(Tableau1[[#This Row],[Date]],Tableau3[],2)</f>
        <v>2021-2022</v>
      </c>
    </row>
    <row r="970" spans="1:58" hidden="1" x14ac:dyDescent="0.3">
      <c r="A970" s="22">
        <v>44434</v>
      </c>
      <c r="B970" s="20">
        <v>79024</v>
      </c>
      <c r="C970" s="20">
        <v>174475</v>
      </c>
      <c r="D970" s="24">
        <v>899.04</v>
      </c>
      <c r="E970" s="24"/>
      <c r="F970" s="24"/>
      <c r="G970" s="24"/>
      <c r="H970" s="24"/>
      <c r="I970" s="24"/>
      <c r="J970" s="24"/>
      <c r="K970" s="24"/>
      <c r="L970" s="24"/>
      <c r="M970" s="24">
        <v>0</v>
      </c>
      <c r="N970" s="24">
        <v>106.65999761596299</v>
      </c>
      <c r="O970" s="24">
        <v>33.524999250657899</v>
      </c>
      <c r="P970" s="24"/>
      <c r="Q970" s="24">
        <v>63.459998581558501</v>
      </c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4"/>
      <c r="AC970" s="24">
        <v>524</v>
      </c>
      <c r="AD970" s="24">
        <v>554</v>
      </c>
      <c r="AE970" s="24"/>
      <c r="AF970" s="30">
        <f t="array" ref="AF970">Tableau1[[#This Row],[EC Sortie PAC]]-Tableau1[[#This Row],[EC entrée PAC]]</f>
        <v>30</v>
      </c>
      <c r="AG970" s="30">
        <f t="array" ref="AG970">Tableau1[[#This Row],[Différenctiel PAC]]</f>
        <v>30</v>
      </c>
      <c r="AH970" s="4">
        <f t="array" ref="AH970">Tableau1[[#This Row],[Echaudoirs]]+Tableau1[[#This Row],[Plumeuses]]</f>
        <v>0</v>
      </c>
      <c r="AI970" s="4">
        <f t="array" ref="AI970">Tableau1[[#This Row],[EF Surpréssée Eviscération]]+Tableau1[[#This Row],[EF Eviscération]]</f>
        <v>140.18499686662091</v>
      </c>
      <c r="AJ970" s="4">
        <f t="array" ref="AJ970">Tableau1[[#This Row],[Conso EF dégrilleur]]+Tableau1[[#This Row],[Conso EF prélaveuse]]+Tableau1[[#This Row],[Conso EF adiabatique]]</f>
        <v>0</v>
      </c>
      <c r="AK970" s="4">
        <f>Tableau1[[#This Row],[Conso EC Filtre]]+Tableau1[[#This Row],[Conso EC Laveuse ]]</f>
        <v>0</v>
      </c>
      <c r="AL970" s="30">
        <f t="array" ref="AL970">Tableau1[[#This Row],[Conso EF Quai Atlas (calculée)]]+Tableau1[[#This Row],[Conso EC Quai Atlas (calculée)]]</f>
        <v>0</v>
      </c>
      <c r="AM970" s="30">
        <f t="array" ref="AM970">Tableau1[[#This Row],[Lavage cagettes]]+Tableau1[[#This Row],[Lavage pal box]]</f>
        <v>0</v>
      </c>
      <c r="AN970" s="30">
        <f t="array" ref="AN970">Tableau1[[#This Row],[40 bar]]+Tableau1[[#This Row],[24 bar]]</f>
        <v>0</v>
      </c>
      <c r="AO970" s="31"/>
      <c r="AP970" s="31">
        <f>Tableau1[[#This Row],[EC Vestiaires m³]]+Tableau1[[#This Row],[Vestiaires EF]]+Tableau1[[#This Row],[Zone B]]</f>
        <v>0</v>
      </c>
      <c r="AQ97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695.39500455182053</v>
      </c>
      <c r="AR970" s="6">
        <f>Tableau1[[#This Row],[prestation lavage 40B]]+Tableau1[[#This Row],[Prestation lavage 24B]]</f>
        <v>0</v>
      </c>
      <c r="AS970" s="6">
        <f>IFERROR(Tableau1[[#This Row],[40 bar (19h-23h59)]]+Y971,0)</f>
        <v>0</v>
      </c>
      <c r="AT970" s="6">
        <f>IFERROR(Tableau1[[#This Row],[24 bar (19H-23H59)]]+AB971,0)</f>
        <v>0</v>
      </c>
      <c r="AU970" s="33">
        <f t="array" ref="AU970">(Tableau1[[#This Row],[Conso eau]]-Tableau1[Rejet convention])/Tableau1[[#This Row],[Rejet convention]]</f>
        <v>0.14091370558375629</v>
      </c>
      <c r="AV970" s="34">
        <f t="array" ref="AV970">IF(Tableau1[[#This Row],[Nbr de poulets (entrée découpe)]]&gt;0,(Tableau1[[#This Row],[Conso eau]]/Tableau1[[#This Row],[Nbr de poulets (entrée découpe)]])*1000,"erreur")</f>
        <v>11.376796922453938</v>
      </c>
      <c r="AW970" s="35">
        <f t="array" ref="AW970">IF(Tableau1[[#This Row],[Tonnage sortie ressuage]]&gt;0,(Tableau1[[#This Row],[Conso eau]]/Tableau1[[#This Row],[Tonnage sortie ressuage]])*1000,"erreur")</f>
        <v>5.1528299183264075</v>
      </c>
      <c r="AX970" s="34">
        <f t="array" ref="AX97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70" s="21">
        <f>10</f>
        <v>10</v>
      </c>
      <c r="AZ970" s="21">
        <f>6</f>
        <v>6</v>
      </c>
      <c r="BA970" s="21" t="str">
        <f>TEXT(Tableau1[[#This Row],[Date]],"aaaa")</f>
        <v>2021</v>
      </c>
      <c r="BB970" s="21" t="str">
        <f>TEXT(Tableau1[[#This Row],[Date]],"mmmm")</f>
        <v>août</v>
      </c>
      <c r="BC970" s="21">
        <f>_xlfn.ISOWEEKNUM(Tableau1[[#This Row],[Date]])</f>
        <v>34</v>
      </c>
      <c r="BD970" s="21" t="str">
        <f>TEXT(Tableau1[[#This Row],[Date]],"jjjj")</f>
        <v>jeudi</v>
      </c>
      <c r="BE970" s="21">
        <f>VLOOKUP(ROUND(Tableau1[[#This Row],[Année]],4),Tableau2[#Data],2)</f>
        <v>788</v>
      </c>
      <c r="BF970" s="21" t="str">
        <f>VLOOKUP(Tableau1[[#This Row],[Date]],Tableau3[],2)</f>
        <v>2021-2022</v>
      </c>
    </row>
    <row r="971" spans="1:58" hidden="1" x14ac:dyDescent="0.3">
      <c r="A971" s="22">
        <v>44435</v>
      </c>
      <c r="B971" s="20">
        <v>76218</v>
      </c>
      <c r="C971" s="20">
        <v>166456</v>
      </c>
      <c r="D971" s="24">
        <v>855.59</v>
      </c>
      <c r="E971" s="24"/>
      <c r="F971" s="24"/>
      <c r="G971" s="24"/>
      <c r="H971" s="24"/>
      <c r="I971" s="24"/>
      <c r="J971" s="24"/>
      <c r="K971" s="24"/>
      <c r="L971" s="24"/>
      <c r="M971" s="24">
        <v>0</v>
      </c>
      <c r="N971" s="24">
        <v>104.254997669719</v>
      </c>
      <c r="O971" s="24">
        <v>36.534999183379099</v>
      </c>
      <c r="P971" s="24"/>
      <c r="Q971" s="24">
        <v>69.609998444095297</v>
      </c>
      <c r="R971" s="24"/>
      <c r="S971" s="24"/>
      <c r="T971" s="24"/>
      <c r="U971" s="24"/>
      <c r="V971" s="24"/>
      <c r="W971" s="24"/>
      <c r="X971" s="24"/>
      <c r="Y971" s="24"/>
      <c r="Z971" s="24"/>
      <c r="AA971" s="24"/>
      <c r="AB971" s="24"/>
      <c r="AC971" s="24">
        <v>589</v>
      </c>
      <c r="AD971" s="24">
        <v>564</v>
      </c>
      <c r="AE971" s="24"/>
      <c r="AF971" s="30">
        <f t="array" ref="AF971">Tableau1[[#This Row],[EC Sortie PAC]]-Tableau1[[#This Row],[EC entrée PAC]]</f>
        <v>-25</v>
      </c>
      <c r="AG971" s="30">
        <f t="array" ref="AG971">Tableau1[[#This Row],[Différenctiel PAC]]</f>
        <v>-25</v>
      </c>
      <c r="AH971" s="4">
        <f t="array" ref="AH971">Tableau1[[#This Row],[Echaudoirs]]+Tableau1[[#This Row],[Plumeuses]]</f>
        <v>0</v>
      </c>
      <c r="AI971" s="4">
        <f t="array" ref="AI971">Tableau1[[#This Row],[EF Surpréssée Eviscération]]+Tableau1[[#This Row],[EF Eviscération]]</f>
        <v>140.7899968530981</v>
      </c>
      <c r="AJ971" s="4">
        <f t="array" ref="AJ971">Tableau1[[#This Row],[Conso EF dégrilleur]]+Tableau1[[#This Row],[Conso EF prélaveuse]]+Tableau1[[#This Row],[Conso EF adiabatique]]</f>
        <v>0</v>
      </c>
      <c r="AK971" s="4">
        <f>Tableau1[[#This Row],[Conso EC Filtre]]+Tableau1[[#This Row],[Conso EC Laveuse ]]</f>
        <v>0</v>
      </c>
      <c r="AL971" s="30">
        <f t="array" ref="AL971">Tableau1[[#This Row],[Conso EF Quai Atlas (calculée)]]+Tableau1[[#This Row],[Conso EC Quai Atlas (calculée)]]</f>
        <v>0</v>
      </c>
      <c r="AM971" s="30">
        <f t="array" ref="AM971">Tableau1[[#This Row],[Lavage cagettes]]+Tableau1[[#This Row],[Lavage pal box]]</f>
        <v>0</v>
      </c>
      <c r="AN971" s="30">
        <f t="array" ref="AN971">Tableau1[[#This Row],[40 bar]]+Tableau1[[#This Row],[24 bar]]</f>
        <v>0</v>
      </c>
      <c r="AO971" s="31"/>
      <c r="AP971" s="31">
        <f>Tableau1[[#This Row],[EC Vestiaires m³]]+Tableau1[[#This Row],[Vestiaires EF]]+Tableau1[[#This Row],[Zone B]]</f>
        <v>0</v>
      </c>
      <c r="AQ97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645.19000470280662</v>
      </c>
      <c r="AR971" s="6">
        <f>Tableau1[[#This Row],[prestation lavage 40B]]+Tableau1[[#This Row],[Prestation lavage 24B]]</f>
        <v>0</v>
      </c>
      <c r="AS971" s="6">
        <f>IFERROR(Tableau1[[#This Row],[40 bar (19h-23h59)]]+Y972,0)</f>
        <v>0</v>
      </c>
      <c r="AT971" s="6">
        <f>IFERROR(Tableau1[[#This Row],[24 bar (19H-23H59)]]+AB972,0)</f>
        <v>0</v>
      </c>
      <c r="AU971" s="33">
        <f t="array" ref="AU971">(Tableau1[[#This Row],[Conso eau]]-Tableau1[Rejet convention])/Tableau1[[#This Row],[Rejet convention]]</f>
        <v>8.5774111675126941E-2</v>
      </c>
      <c r="AV971" s="34">
        <f t="array" ref="AV971">IF(Tableau1[[#This Row],[Nbr de poulets (entrée découpe)]]&gt;0,(Tableau1[[#This Row],[Conso eau]]/Tableau1[[#This Row],[Nbr de poulets (entrée découpe)]])*1000,"erreur")</f>
        <v>11.225563515180141</v>
      </c>
      <c r="AW971" s="35">
        <f t="array" ref="AW971">IF(Tableau1[[#This Row],[Tonnage sortie ressuage]]&gt;0,(Tableau1[[#This Row],[Conso eau]]/Tableau1[[#This Row],[Tonnage sortie ressuage]])*1000,"erreur")</f>
        <v>5.1400370067765655</v>
      </c>
      <c r="AX971" s="34">
        <f t="array" ref="AX97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71" s="21">
        <f>10</f>
        <v>10</v>
      </c>
      <c r="AZ971" s="21">
        <f>6</f>
        <v>6</v>
      </c>
      <c r="BA971" s="21" t="str">
        <f>TEXT(Tableau1[[#This Row],[Date]],"aaaa")</f>
        <v>2021</v>
      </c>
      <c r="BB971" s="21" t="str">
        <f>TEXT(Tableau1[[#This Row],[Date]],"mmmm")</f>
        <v>août</v>
      </c>
      <c r="BC971" s="21">
        <f>_xlfn.ISOWEEKNUM(Tableau1[[#This Row],[Date]])</f>
        <v>34</v>
      </c>
      <c r="BD971" s="21" t="str">
        <f>TEXT(Tableau1[[#This Row],[Date]],"jjjj")</f>
        <v>vendredi</v>
      </c>
      <c r="BE971" s="21">
        <f>VLOOKUP(ROUND(Tableau1[[#This Row],[Année]],4),Tableau2[#Data],2)</f>
        <v>788</v>
      </c>
      <c r="BF971" s="21" t="str">
        <f>VLOOKUP(Tableau1[[#This Row],[Date]],Tableau3[],2)</f>
        <v>2021-2022</v>
      </c>
    </row>
    <row r="972" spans="1:58" hidden="1" x14ac:dyDescent="0.3">
      <c r="A972" s="22">
        <v>44436</v>
      </c>
      <c r="B972" s="20"/>
      <c r="C972" s="20">
        <v>0</v>
      </c>
      <c r="D972" s="24">
        <v>116.08</v>
      </c>
      <c r="E972" s="24"/>
      <c r="F972" s="24"/>
      <c r="G972" s="24"/>
      <c r="H972" s="24"/>
      <c r="I972" s="24"/>
      <c r="J972" s="24"/>
      <c r="K972" s="24"/>
      <c r="L972" s="24"/>
      <c r="M972" s="24">
        <v>0</v>
      </c>
      <c r="N972" s="24">
        <v>7.9999998211860698E-2</v>
      </c>
      <c r="O972" s="24">
        <v>0</v>
      </c>
      <c r="P972" s="24"/>
      <c r="Q972" s="24">
        <v>60.929998638108401</v>
      </c>
      <c r="R972" s="24"/>
      <c r="S972" s="24"/>
      <c r="T972" s="24"/>
      <c r="U972" s="24"/>
      <c r="V972" s="24"/>
      <c r="W972" s="24"/>
      <c r="X972" s="24"/>
      <c r="Y972" s="24"/>
      <c r="Z972" s="24"/>
      <c r="AA972" s="24"/>
      <c r="AB972" s="24"/>
      <c r="AC972" s="24">
        <v>539</v>
      </c>
      <c r="AD972" s="24">
        <v>535</v>
      </c>
      <c r="AE972" s="24"/>
      <c r="AF972" s="30">
        <f t="array" ref="AF972">Tableau1[[#This Row],[EC Sortie PAC]]-Tableau1[[#This Row],[EC entrée PAC]]</f>
        <v>-4</v>
      </c>
      <c r="AG972" s="30">
        <f t="array" ref="AG972">Tableau1[[#This Row],[Différenctiel PAC]]</f>
        <v>-4</v>
      </c>
      <c r="AH972" s="4">
        <f t="array" ref="AH972">Tableau1[[#This Row],[Echaudoirs]]+Tableau1[[#This Row],[Plumeuses]]</f>
        <v>0</v>
      </c>
      <c r="AI972" s="4">
        <f t="array" ref="AI972">Tableau1[[#This Row],[EF Surpréssée Eviscération]]+Tableau1[[#This Row],[EF Eviscération]]</f>
        <v>7.9999998211860698E-2</v>
      </c>
      <c r="AJ972" s="4">
        <f t="array" ref="AJ972">Tableau1[[#This Row],[Conso EF dégrilleur]]+Tableau1[[#This Row],[Conso EF prélaveuse]]+Tableau1[[#This Row],[Conso EF adiabatique]]</f>
        <v>0</v>
      </c>
      <c r="AK972" s="4">
        <f>Tableau1[[#This Row],[Conso EC Filtre]]+Tableau1[[#This Row],[Conso EC Laveuse ]]</f>
        <v>0</v>
      </c>
      <c r="AL972" s="30">
        <f t="array" ref="AL972">Tableau1[[#This Row],[Conso EF Quai Atlas (calculée)]]+Tableau1[[#This Row],[Conso EC Quai Atlas (calculée)]]</f>
        <v>0</v>
      </c>
      <c r="AM972" s="30">
        <f t="array" ref="AM972">Tableau1[[#This Row],[Lavage cagettes]]+Tableau1[[#This Row],[Lavage pal box]]</f>
        <v>0</v>
      </c>
      <c r="AN972" s="30">
        <f t="array" ref="AN972">Tableau1[[#This Row],[40 bar]]+Tableau1[[#This Row],[24 bar]]</f>
        <v>0</v>
      </c>
      <c r="AO972" s="31"/>
      <c r="AP972" s="31">
        <f>Tableau1[[#This Row],[EC Vestiaires m³]]+Tableau1[[#This Row],[Vestiaires EF]]+Tableau1[[#This Row],[Zone B]]</f>
        <v>0</v>
      </c>
      <c r="AQ97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55.070001363679737</v>
      </c>
      <c r="AR972" s="6">
        <f>Tableau1[[#This Row],[prestation lavage 40B]]+Tableau1[[#This Row],[Prestation lavage 24B]]</f>
        <v>0</v>
      </c>
      <c r="AS972" s="6">
        <f>IFERROR(Tableau1[[#This Row],[40 bar (19h-23h59)]]+Y973,0)</f>
        <v>0</v>
      </c>
      <c r="AT972" s="6">
        <f>IFERROR(Tableau1[[#This Row],[24 bar (19H-23H59)]]+AB973,0)</f>
        <v>0</v>
      </c>
      <c r="AU972" s="33">
        <f t="array" ref="AU972">(Tableau1[[#This Row],[Conso eau]]-Tableau1[Rejet convention])/Tableau1[[#This Row],[Rejet convention]]</f>
        <v>-0.85269035532994919</v>
      </c>
      <c r="AV972" s="34" t="str">
        <f t="array" ref="AV972">IF(Tableau1[[#This Row],[Nbr de poulets (entrée découpe)]]&gt;0,(Tableau1[[#This Row],[Conso eau]]/Tableau1[[#This Row],[Nbr de poulets (entrée découpe)]])*1000,"erreur")</f>
        <v>erreur</v>
      </c>
      <c r="AW972" s="35" t="str">
        <f t="array" ref="AW972">IF(Tableau1[[#This Row],[Tonnage sortie ressuage]]&gt;0,(Tableau1[[#This Row],[Conso eau]]/Tableau1[[#This Row],[Tonnage sortie ressuage]])*1000,"erreur")</f>
        <v>erreur</v>
      </c>
      <c r="AX972" s="34" t="str">
        <f t="array" ref="AX97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72" s="21">
        <f>10</f>
        <v>10</v>
      </c>
      <c r="AZ972" s="21">
        <f>6</f>
        <v>6</v>
      </c>
      <c r="BA972" s="21" t="str">
        <f>TEXT(Tableau1[[#This Row],[Date]],"aaaa")</f>
        <v>2021</v>
      </c>
      <c r="BB972" s="21" t="str">
        <f>TEXT(Tableau1[[#This Row],[Date]],"mmmm")</f>
        <v>août</v>
      </c>
      <c r="BC972" s="21">
        <f>_xlfn.ISOWEEKNUM(Tableau1[[#This Row],[Date]])</f>
        <v>34</v>
      </c>
      <c r="BD972" s="21" t="str">
        <f>TEXT(Tableau1[[#This Row],[Date]],"jjjj")</f>
        <v>samedi</v>
      </c>
      <c r="BE972" s="21">
        <f>VLOOKUP(ROUND(Tableau1[[#This Row],[Année]],4),Tableau2[#Data],2)</f>
        <v>788</v>
      </c>
      <c r="BF972" s="21" t="str">
        <f>VLOOKUP(Tableau1[[#This Row],[Date]],Tableau3[],2)</f>
        <v>2021-2022</v>
      </c>
    </row>
    <row r="973" spans="1:58" hidden="1" x14ac:dyDescent="0.3">
      <c r="A973" s="22">
        <v>44437</v>
      </c>
      <c r="B973" s="20"/>
      <c r="C973" s="20">
        <v>0</v>
      </c>
      <c r="D973" s="24">
        <v>6.84</v>
      </c>
      <c r="E973" s="24"/>
      <c r="F973" s="24"/>
      <c r="G973" s="24"/>
      <c r="H973" s="24"/>
      <c r="I973" s="24"/>
      <c r="J973" s="24"/>
      <c r="K973" s="24"/>
      <c r="L973" s="24"/>
      <c r="M973" s="24">
        <v>0</v>
      </c>
      <c r="N973" s="24">
        <v>0</v>
      </c>
      <c r="O973" s="24">
        <v>0</v>
      </c>
      <c r="P973" s="24"/>
      <c r="Q973" s="24">
        <v>0</v>
      </c>
      <c r="R973" s="24"/>
      <c r="S973" s="24"/>
      <c r="T973" s="24"/>
      <c r="U973" s="24"/>
      <c r="V973" s="24"/>
      <c r="W973" s="24"/>
      <c r="X973" s="24"/>
      <c r="Y973" s="24"/>
      <c r="Z973" s="24"/>
      <c r="AA973" s="24"/>
      <c r="AB973" s="24"/>
      <c r="AC973" s="24">
        <v>140</v>
      </c>
      <c r="AD973" s="24">
        <v>140</v>
      </c>
      <c r="AE973" s="24"/>
      <c r="AF973" s="30">
        <f t="array" ref="AF973">Tableau1[[#This Row],[EC Sortie PAC]]-Tableau1[[#This Row],[EC entrée PAC]]</f>
        <v>0</v>
      </c>
      <c r="AG973" s="30">
        <f t="array" ref="AG973">Tableau1[[#This Row],[Différenctiel PAC]]</f>
        <v>0</v>
      </c>
      <c r="AH973" s="4">
        <f t="array" ref="AH973">Tableau1[[#This Row],[Echaudoirs]]+Tableau1[[#This Row],[Plumeuses]]</f>
        <v>0</v>
      </c>
      <c r="AI973" s="4">
        <f t="array" ref="AI973">Tableau1[[#This Row],[EF Surpréssée Eviscération]]+Tableau1[[#This Row],[EF Eviscération]]</f>
        <v>0</v>
      </c>
      <c r="AJ973" s="4">
        <f t="array" ref="AJ973">Tableau1[[#This Row],[Conso EF dégrilleur]]+Tableau1[[#This Row],[Conso EF prélaveuse]]+Tableau1[[#This Row],[Conso EF adiabatique]]</f>
        <v>0</v>
      </c>
      <c r="AK973" s="4">
        <f>Tableau1[[#This Row],[Conso EC Filtre]]+Tableau1[[#This Row],[Conso EC Laveuse ]]</f>
        <v>0</v>
      </c>
      <c r="AL973" s="30">
        <f t="array" ref="AL973">Tableau1[[#This Row],[Conso EF Quai Atlas (calculée)]]+Tableau1[[#This Row],[Conso EC Quai Atlas (calculée)]]</f>
        <v>0</v>
      </c>
      <c r="AM973" s="30">
        <f t="array" ref="AM973">Tableau1[[#This Row],[Lavage cagettes]]+Tableau1[[#This Row],[Lavage pal box]]</f>
        <v>0</v>
      </c>
      <c r="AN973" s="30">
        <f t="array" ref="AN973">Tableau1[[#This Row],[40 bar]]+Tableau1[[#This Row],[24 bar]]</f>
        <v>0</v>
      </c>
      <c r="AO973" s="31"/>
      <c r="AP973" s="31">
        <f>Tableau1[[#This Row],[EC Vestiaires m³]]+Tableau1[[#This Row],[Vestiaires EF]]+Tableau1[[#This Row],[Zone B]]</f>
        <v>0</v>
      </c>
      <c r="AQ97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6.84</v>
      </c>
      <c r="AR973" s="6">
        <f>Tableau1[[#This Row],[prestation lavage 40B]]+Tableau1[[#This Row],[Prestation lavage 24B]]</f>
        <v>0</v>
      </c>
      <c r="AS973" s="6">
        <f>IFERROR(Tableau1[[#This Row],[40 bar (19h-23h59)]]+Y974,0)</f>
        <v>0</v>
      </c>
      <c r="AT973" s="6">
        <f>IFERROR(Tableau1[[#This Row],[24 bar (19H-23H59)]]+AB974,0)</f>
        <v>0</v>
      </c>
      <c r="AU973" s="33">
        <f t="array" ref="AU973">(Tableau1[[#This Row],[Conso eau]]-Tableau1[Rejet convention])/Tableau1[[#This Row],[Rejet convention]]</f>
        <v>-0.99131979695431471</v>
      </c>
      <c r="AV973" s="34" t="str">
        <f t="array" ref="AV973">IF(Tableau1[[#This Row],[Nbr de poulets (entrée découpe)]]&gt;0,(Tableau1[[#This Row],[Conso eau]]/Tableau1[[#This Row],[Nbr de poulets (entrée découpe)]])*1000,"erreur")</f>
        <v>erreur</v>
      </c>
      <c r="AW973" s="35" t="str">
        <f t="array" ref="AW973">IF(Tableau1[[#This Row],[Tonnage sortie ressuage]]&gt;0,(Tableau1[[#This Row],[Conso eau]]/Tableau1[[#This Row],[Tonnage sortie ressuage]])*1000,"erreur")</f>
        <v>erreur</v>
      </c>
      <c r="AX973" s="34" t="str">
        <f t="array" ref="AX97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73" s="21">
        <f>10</f>
        <v>10</v>
      </c>
      <c r="AZ973" s="21">
        <f>6</f>
        <v>6</v>
      </c>
      <c r="BA973" s="21" t="str">
        <f>TEXT(Tableau1[[#This Row],[Date]],"aaaa")</f>
        <v>2021</v>
      </c>
      <c r="BB973" s="21" t="str">
        <f>TEXT(Tableau1[[#This Row],[Date]],"mmmm")</f>
        <v>août</v>
      </c>
      <c r="BC973" s="21">
        <f>_xlfn.ISOWEEKNUM(Tableau1[[#This Row],[Date]])</f>
        <v>34</v>
      </c>
      <c r="BD973" s="21" t="str">
        <f>TEXT(Tableau1[[#This Row],[Date]],"jjjj")</f>
        <v>dimanche</v>
      </c>
      <c r="BE973" s="21">
        <f>VLOOKUP(ROUND(Tableau1[[#This Row],[Année]],4),Tableau2[#Data],2)</f>
        <v>788</v>
      </c>
      <c r="BF973" s="21" t="str">
        <f>VLOOKUP(Tableau1[[#This Row],[Date]],Tableau3[],2)</f>
        <v>2021-2022</v>
      </c>
    </row>
    <row r="974" spans="1:58" hidden="1" x14ac:dyDescent="0.3">
      <c r="A974" s="22">
        <v>44438</v>
      </c>
      <c r="B974" s="20">
        <v>80185</v>
      </c>
      <c r="C974" s="20">
        <v>193191</v>
      </c>
      <c r="D974" s="24">
        <v>855.3</v>
      </c>
      <c r="E974" s="24"/>
      <c r="F974" s="24"/>
      <c r="G974" s="24"/>
      <c r="H974" s="24"/>
      <c r="I974" s="24"/>
      <c r="J974" s="24"/>
      <c r="K974" s="24"/>
      <c r="L974" s="24"/>
      <c r="M974" s="24">
        <v>0</v>
      </c>
      <c r="N974" s="24">
        <v>89.659997995942803</v>
      </c>
      <c r="O974" s="24">
        <v>39.389999119564898</v>
      </c>
      <c r="P974" s="24"/>
      <c r="Q974" s="24">
        <v>0</v>
      </c>
      <c r="R974" s="24"/>
      <c r="S974" s="24"/>
      <c r="T974" s="24"/>
      <c r="U974" s="24"/>
      <c r="V974" s="24"/>
      <c r="W974" s="24"/>
      <c r="X974" s="24"/>
      <c r="Y974" s="24"/>
      <c r="Z974" s="24"/>
      <c r="AA974" s="24"/>
      <c r="AB974" s="24"/>
      <c r="AC974" s="24">
        <v>13</v>
      </c>
      <c r="AD974" s="24">
        <v>54</v>
      </c>
      <c r="AE974" s="24"/>
      <c r="AF974" s="30">
        <f t="array" ref="AF974">Tableau1[[#This Row],[EC Sortie PAC]]-Tableau1[[#This Row],[EC entrée PAC]]</f>
        <v>41</v>
      </c>
      <c r="AG974" s="30">
        <f t="array" ref="AG974">Tableau1[[#This Row],[Différenctiel PAC]]</f>
        <v>41</v>
      </c>
      <c r="AH974" s="4">
        <f t="array" ref="AH974">Tableau1[[#This Row],[Echaudoirs]]+Tableau1[[#This Row],[Plumeuses]]</f>
        <v>0</v>
      </c>
      <c r="AI974" s="4">
        <f t="array" ref="AI974">Tableau1[[#This Row],[EF Surpréssée Eviscération]]+Tableau1[[#This Row],[EF Eviscération]]</f>
        <v>129.04999711550769</v>
      </c>
      <c r="AJ974" s="4">
        <f t="array" ref="AJ974">Tableau1[[#This Row],[Conso EF dégrilleur]]+Tableau1[[#This Row],[Conso EF prélaveuse]]+Tableau1[[#This Row],[Conso EF adiabatique]]</f>
        <v>0</v>
      </c>
      <c r="AK974" s="4">
        <f>Tableau1[[#This Row],[Conso EC Filtre]]+Tableau1[[#This Row],[Conso EC Laveuse ]]</f>
        <v>0</v>
      </c>
      <c r="AL974" s="30">
        <f t="array" ref="AL974">Tableau1[[#This Row],[Conso EF Quai Atlas (calculée)]]+Tableau1[[#This Row],[Conso EC Quai Atlas (calculée)]]</f>
        <v>0</v>
      </c>
      <c r="AM974" s="30">
        <f t="array" ref="AM974">Tableau1[[#This Row],[Lavage cagettes]]+Tableau1[[#This Row],[Lavage pal box]]</f>
        <v>0</v>
      </c>
      <c r="AN974" s="30">
        <f t="array" ref="AN974">Tableau1[[#This Row],[40 bar]]+Tableau1[[#This Row],[24 bar]]</f>
        <v>0</v>
      </c>
      <c r="AO974" s="31"/>
      <c r="AP974" s="31">
        <f>Tableau1[[#This Row],[EC Vestiaires m³]]+Tableau1[[#This Row],[Vestiaires EF]]+Tableau1[[#This Row],[Zone B]]</f>
        <v>0</v>
      </c>
      <c r="AQ97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726.25000288449223</v>
      </c>
      <c r="AR974" s="6">
        <f>Tableau1[[#This Row],[prestation lavage 40B]]+Tableau1[[#This Row],[Prestation lavage 24B]]</f>
        <v>0</v>
      </c>
      <c r="AS974" s="6">
        <f>IFERROR(Tableau1[[#This Row],[40 bar (19h-23h59)]]+Y975,0)</f>
        <v>0</v>
      </c>
      <c r="AT974" s="6">
        <f>IFERROR(Tableau1[[#This Row],[24 bar (19H-23H59)]]+AB975,0)</f>
        <v>0</v>
      </c>
      <c r="AU974" s="33">
        <f t="array" ref="AU974">(Tableau1[[#This Row],[Conso eau]]-Tableau1[Rejet convention])/Tableau1[[#This Row],[Rejet convention]]</f>
        <v>8.5406091370558324E-2</v>
      </c>
      <c r="AV974" s="34">
        <f t="array" ref="AV974">IF(Tableau1[[#This Row],[Nbr de poulets (entrée découpe)]]&gt;0,(Tableau1[[#This Row],[Conso eau]]/Tableau1[[#This Row],[Nbr de poulets (entrée découpe)]])*1000,"erreur")</f>
        <v>10.666583525597055</v>
      </c>
      <c r="AW974" s="35">
        <f t="array" ref="AW974">IF(Tableau1[[#This Row],[Tonnage sortie ressuage]]&gt;0,(Tableau1[[#This Row],[Conso eau]]/Tableau1[[#This Row],[Tonnage sortie ressuage]])*1000,"erreur")</f>
        <v>4.4272248707237916</v>
      </c>
      <c r="AX974" s="34">
        <f t="array" ref="AX97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74" s="21">
        <f>10</f>
        <v>10</v>
      </c>
      <c r="AZ974" s="21">
        <f>6</f>
        <v>6</v>
      </c>
      <c r="BA974" s="21" t="str">
        <f>TEXT(Tableau1[[#This Row],[Date]],"aaaa")</f>
        <v>2021</v>
      </c>
      <c r="BB974" s="21" t="str">
        <f>TEXT(Tableau1[[#This Row],[Date]],"mmmm")</f>
        <v>août</v>
      </c>
      <c r="BC974" s="21">
        <f>_xlfn.ISOWEEKNUM(Tableau1[[#This Row],[Date]])</f>
        <v>35</v>
      </c>
      <c r="BD974" s="21" t="str">
        <f>TEXT(Tableau1[[#This Row],[Date]],"jjjj")</f>
        <v>lundi</v>
      </c>
      <c r="BE974" s="21">
        <f>VLOOKUP(ROUND(Tableau1[[#This Row],[Année]],4),Tableau2[#Data],2)</f>
        <v>788</v>
      </c>
      <c r="BF974" s="21" t="str">
        <f>VLOOKUP(Tableau1[[#This Row],[Date]],Tableau3[],2)</f>
        <v>2021-2022</v>
      </c>
    </row>
    <row r="975" spans="1:58" hidden="1" x14ac:dyDescent="0.3">
      <c r="A975" s="22">
        <v>44439</v>
      </c>
      <c r="B975" s="20">
        <v>77301</v>
      </c>
      <c r="C975" s="20">
        <v>194862</v>
      </c>
      <c r="D975" s="24">
        <v>880.2</v>
      </c>
      <c r="E975" s="24"/>
      <c r="F975" s="24"/>
      <c r="G975" s="24"/>
      <c r="H975" s="24"/>
      <c r="I975" s="24"/>
      <c r="J975" s="24"/>
      <c r="K975" s="24"/>
      <c r="L975" s="24"/>
      <c r="M975" s="24">
        <v>0</v>
      </c>
      <c r="N975" s="24">
        <v>82.284998160786898</v>
      </c>
      <c r="O975" s="24">
        <v>38.169999146834002</v>
      </c>
      <c r="P975" s="24"/>
      <c r="Q975" s="24">
        <v>64.939998548477902</v>
      </c>
      <c r="R975" s="24"/>
      <c r="S975" s="24"/>
      <c r="T975" s="24"/>
      <c r="U975" s="24"/>
      <c r="V975" s="24"/>
      <c r="W975" s="24"/>
      <c r="X975" s="24"/>
      <c r="Y975" s="24"/>
      <c r="Z975" s="24"/>
      <c r="AA975" s="24"/>
      <c r="AB975" s="24"/>
      <c r="AC975" s="24">
        <v>526</v>
      </c>
      <c r="AD975" s="24">
        <v>487</v>
      </c>
      <c r="AE975" s="24"/>
      <c r="AF975" s="30">
        <f t="array" ref="AF975">Tableau1[[#This Row],[EC Sortie PAC]]-Tableau1[[#This Row],[EC entrée PAC]]</f>
        <v>-39</v>
      </c>
      <c r="AG975" s="30">
        <f t="array" ref="AG975">Tableau1[[#This Row],[Différenctiel PAC]]</f>
        <v>-39</v>
      </c>
      <c r="AH975" s="4">
        <f t="array" ref="AH975">Tableau1[[#This Row],[Echaudoirs]]+Tableau1[[#This Row],[Plumeuses]]</f>
        <v>0</v>
      </c>
      <c r="AI975" s="4">
        <f t="array" ref="AI975">Tableau1[[#This Row],[EF Surpréssée Eviscération]]+Tableau1[[#This Row],[EF Eviscération]]</f>
        <v>120.4549973076209</v>
      </c>
      <c r="AJ975" s="4">
        <f t="array" ref="AJ975">Tableau1[[#This Row],[Conso EF dégrilleur]]+Tableau1[[#This Row],[Conso EF prélaveuse]]+Tableau1[[#This Row],[Conso EF adiabatique]]</f>
        <v>0</v>
      </c>
      <c r="AK975" s="4">
        <f>Tableau1[[#This Row],[Conso EC Filtre]]+Tableau1[[#This Row],[Conso EC Laveuse ]]</f>
        <v>0</v>
      </c>
      <c r="AL975" s="30">
        <f t="array" ref="AL975">Tableau1[[#This Row],[Conso EF Quai Atlas (calculée)]]+Tableau1[[#This Row],[Conso EC Quai Atlas (calculée)]]</f>
        <v>0</v>
      </c>
      <c r="AM975" s="30">
        <f t="array" ref="AM975">Tableau1[[#This Row],[Lavage cagettes]]+Tableau1[[#This Row],[Lavage pal box]]</f>
        <v>0</v>
      </c>
      <c r="AN975" s="30">
        <f t="array" ref="AN975">Tableau1[[#This Row],[40 bar]]+Tableau1[[#This Row],[24 bar]]</f>
        <v>0</v>
      </c>
      <c r="AO975" s="31"/>
      <c r="AP975" s="31">
        <f>Tableau1[[#This Row],[EC Vestiaires m³]]+Tableau1[[#This Row],[Vestiaires EF]]+Tableau1[[#This Row],[Zone B]]</f>
        <v>0</v>
      </c>
      <c r="AQ97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694.80500414390121</v>
      </c>
      <c r="AR975" s="6">
        <f>Tableau1[[#This Row],[prestation lavage 40B]]+Tableau1[[#This Row],[Prestation lavage 24B]]</f>
        <v>0</v>
      </c>
      <c r="AS975" s="6">
        <f>IFERROR(Tableau1[[#This Row],[40 bar (19h-23h59)]]+Y976,0)</f>
        <v>0</v>
      </c>
      <c r="AT975" s="6">
        <f>IFERROR(Tableau1[[#This Row],[24 bar (19H-23H59)]]+AB976,0)</f>
        <v>0</v>
      </c>
      <c r="AU975" s="33">
        <f t="array" ref="AU975">(Tableau1[[#This Row],[Conso eau]]-Tableau1[Rejet convention])/Tableau1[[#This Row],[Rejet convention]]</f>
        <v>0.11700507614213204</v>
      </c>
      <c r="AV975" s="34">
        <f t="array" ref="AV975">IF(Tableau1[[#This Row],[Nbr de poulets (entrée découpe)]]&gt;0,(Tableau1[[#This Row],[Conso eau]]/Tableau1[[#This Row],[Nbr de poulets (entrée découpe)]])*1000,"erreur")</f>
        <v>11.386657352427525</v>
      </c>
      <c r="AW975" s="35">
        <f t="array" ref="AW975">IF(Tableau1[[#This Row],[Tonnage sortie ressuage]]&gt;0,(Tableau1[[#This Row],[Conso eau]]/Tableau1[[#This Row],[Tonnage sortie ressuage]])*1000,"erreur")</f>
        <v>4.5170428303106815</v>
      </c>
      <c r="AX975" s="34">
        <f t="array" ref="AX97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75" s="21">
        <f>10</f>
        <v>10</v>
      </c>
      <c r="AZ975" s="21">
        <f>6</f>
        <v>6</v>
      </c>
      <c r="BA975" s="21" t="str">
        <f>TEXT(Tableau1[[#This Row],[Date]],"aaaa")</f>
        <v>2021</v>
      </c>
      <c r="BB975" s="21" t="str">
        <f>TEXT(Tableau1[[#This Row],[Date]],"mmmm")</f>
        <v>août</v>
      </c>
      <c r="BC975" s="21">
        <f>_xlfn.ISOWEEKNUM(Tableau1[[#This Row],[Date]])</f>
        <v>35</v>
      </c>
      <c r="BD975" s="21" t="str">
        <f>TEXT(Tableau1[[#This Row],[Date]],"jjjj")</f>
        <v>mardi</v>
      </c>
      <c r="BE975" s="21">
        <f>VLOOKUP(ROUND(Tableau1[[#This Row],[Année]],4),Tableau2[#Data],2)</f>
        <v>788</v>
      </c>
      <c r="BF975" s="21" t="str">
        <f>VLOOKUP(Tableau1[[#This Row],[Date]],Tableau3[],2)</f>
        <v>2021-2022</v>
      </c>
    </row>
    <row r="976" spans="1:58" hidden="1" x14ac:dyDescent="0.3">
      <c r="A976" s="22">
        <v>44440</v>
      </c>
      <c r="B976" s="20">
        <v>78309</v>
      </c>
      <c r="C976" s="20">
        <v>193083</v>
      </c>
      <c r="D976" s="24">
        <v>821.32</v>
      </c>
      <c r="E976" s="24"/>
      <c r="F976" s="24"/>
      <c r="G976" s="24"/>
      <c r="H976" s="24"/>
      <c r="I976" s="24"/>
      <c r="J976" s="24"/>
      <c r="K976" s="24"/>
      <c r="L976" s="24"/>
      <c r="M976" s="24">
        <v>0</v>
      </c>
      <c r="N976" s="24">
        <v>87.869998035952406</v>
      </c>
      <c r="O976" s="24">
        <v>34.444999230094297</v>
      </c>
      <c r="P976" s="24"/>
      <c r="Q976" s="24">
        <v>60.949998637661302</v>
      </c>
      <c r="R976" s="24"/>
      <c r="S976" s="24"/>
      <c r="T976" s="24"/>
      <c r="U976" s="24"/>
      <c r="V976" s="24"/>
      <c r="W976" s="24"/>
      <c r="X976" s="24"/>
      <c r="Y976" s="24"/>
      <c r="Z976" s="24"/>
      <c r="AA976" s="24"/>
      <c r="AB976" s="24"/>
      <c r="AC976" s="24">
        <v>569</v>
      </c>
      <c r="AD976" s="24">
        <v>600</v>
      </c>
      <c r="AE976" s="24"/>
      <c r="AF976" s="30">
        <f t="array" ref="AF976">Tableau1[[#This Row],[EC Sortie PAC]]-Tableau1[[#This Row],[EC entrée PAC]]</f>
        <v>31</v>
      </c>
      <c r="AG976" s="30">
        <f t="array" ref="AG976">Tableau1[[#This Row],[Différenctiel PAC]]</f>
        <v>31</v>
      </c>
      <c r="AH976" s="4">
        <f t="array" ref="AH976">Tableau1[[#This Row],[Echaudoirs]]+Tableau1[[#This Row],[Plumeuses]]</f>
        <v>0</v>
      </c>
      <c r="AI976" s="4">
        <f t="array" ref="AI976">Tableau1[[#This Row],[EF Surpréssée Eviscération]]+Tableau1[[#This Row],[EF Eviscération]]</f>
        <v>122.3149972660467</v>
      </c>
      <c r="AJ976" s="4">
        <f t="array" ref="AJ976">Tableau1[[#This Row],[Conso EF dégrilleur]]+Tableau1[[#This Row],[Conso EF prélaveuse]]+Tableau1[[#This Row],[Conso EF adiabatique]]</f>
        <v>0</v>
      </c>
      <c r="AK976" s="4">
        <f>Tableau1[[#This Row],[Conso EC Filtre]]+Tableau1[[#This Row],[Conso EC Laveuse ]]</f>
        <v>0</v>
      </c>
      <c r="AL976" s="30">
        <f t="array" ref="AL976">Tableau1[[#This Row],[Conso EF Quai Atlas (calculée)]]+Tableau1[[#This Row],[Conso EC Quai Atlas (calculée)]]</f>
        <v>0</v>
      </c>
      <c r="AM976" s="30">
        <f t="array" ref="AM976">Tableau1[[#This Row],[Lavage cagettes]]+Tableau1[[#This Row],[Lavage pal box]]</f>
        <v>0</v>
      </c>
      <c r="AN976" s="30">
        <f t="array" ref="AN976">Tableau1[[#This Row],[40 bar]]+Tableau1[[#This Row],[24 bar]]</f>
        <v>0</v>
      </c>
      <c r="AO976" s="31"/>
      <c r="AP976" s="31">
        <f>Tableau1[[#This Row],[EC Vestiaires m³]]+Tableau1[[#This Row],[Vestiaires EF]]+Tableau1[[#This Row],[Zone B]]</f>
        <v>0</v>
      </c>
      <c r="AQ97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638.05500409629201</v>
      </c>
      <c r="AR976" s="6">
        <f>Tableau1[[#This Row],[prestation lavage 40B]]+Tableau1[[#This Row],[Prestation lavage 24B]]</f>
        <v>0</v>
      </c>
      <c r="AS976" s="6">
        <f>IFERROR(Tableau1[[#This Row],[40 bar (19h-23h59)]]+Y977,0)</f>
        <v>0</v>
      </c>
      <c r="AT976" s="6">
        <f>IFERROR(Tableau1[[#This Row],[24 bar (19H-23H59)]]+AB977,0)</f>
        <v>0</v>
      </c>
      <c r="AU976" s="33">
        <f t="array" ref="AU976">(Tableau1[[#This Row],[Conso eau]]-Tableau1[Rejet convention])/Tableau1[[#This Row],[Rejet convention]]</f>
        <v>4.2284263959390923E-2</v>
      </c>
      <c r="AV976" s="34">
        <f t="array" ref="AV976">IF(Tableau1[[#This Row],[Nbr de poulets (entrée découpe)]]&gt;0,(Tableau1[[#This Row],[Conso eau]]/Tableau1[[#This Row],[Nbr de poulets (entrée découpe)]])*1000,"erreur")</f>
        <v>10.488194205008366</v>
      </c>
      <c r="AW976" s="35">
        <f t="array" ref="AW976">IF(Tableau1[[#This Row],[Tonnage sortie ressuage]]&gt;0,(Tableau1[[#This Row],[Conso eau]]/Tableau1[[#This Row],[Tonnage sortie ressuage]])*1000,"erreur")</f>
        <v>4.2537147237198507</v>
      </c>
      <c r="AX976" s="34">
        <f t="array" ref="AX97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76" s="21">
        <f>10</f>
        <v>10</v>
      </c>
      <c r="AZ976" s="21">
        <f>6</f>
        <v>6</v>
      </c>
      <c r="BA976" s="21" t="str">
        <f>TEXT(Tableau1[[#This Row],[Date]],"aaaa")</f>
        <v>2021</v>
      </c>
      <c r="BB976" s="21" t="str">
        <f>TEXT(Tableau1[[#This Row],[Date]],"mmmm")</f>
        <v>septembre</v>
      </c>
      <c r="BC976" s="21">
        <f>_xlfn.ISOWEEKNUM(Tableau1[[#This Row],[Date]])</f>
        <v>35</v>
      </c>
      <c r="BD976" s="21" t="str">
        <f>TEXT(Tableau1[[#This Row],[Date]],"jjjj")</f>
        <v>mercredi</v>
      </c>
      <c r="BE976" s="21">
        <f>VLOOKUP(ROUND(Tableau1[[#This Row],[Année]],4),Tableau2[#Data],2)</f>
        <v>788</v>
      </c>
      <c r="BF976" s="21" t="str">
        <f>VLOOKUP(Tableau1[[#This Row],[Date]],Tableau3[],2)</f>
        <v>2021-2022</v>
      </c>
    </row>
    <row r="977" spans="1:58" hidden="1" x14ac:dyDescent="0.3">
      <c r="A977" s="22">
        <v>44441</v>
      </c>
      <c r="B977" s="20">
        <v>74304</v>
      </c>
      <c r="C977" s="20">
        <v>181874</v>
      </c>
      <c r="D977" s="24">
        <v>884.1</v>
      </c>
      <c r="E977" s="24"/>
      <c r="F977" s="24"/>
      <c r="G977" s="24"/>
      <c r="H977" s="24"/>
      <c r="I977" s="24"/>
      <c r="J977" s="24"/>
      <c r="K977" s="24"/>
      <c r="L977" s="24"/>
      <c r="M977" s="24">
        <v>0</v>
      </c>
      <c r="N977" s="24">
        <v>80.144998208619697</v>
      </c>
      <c r="O977" s="24">
        <v>36.909999174997203</v>
      </c>
      <c r="P977" s="24"/>
      <c r="Q977" s="24">
        <v>60.709998643025799</v>
      </c>
      <c r="R977" s="24"/>
      <c r="S977" s="24"/>
      <c r="T977" s="24"/>
      <c r="U977" s="24"/>
      <c r="V977" s="24"/>
      <c r="W977" s="24"/>
      <c r="X977" s="24"/>
      <c r="Y977" s="24"/>
      <c r="Z977" s="24"/>
      <c r="AA977" s="24"/>
      <c r="AB977" s="24"/>
      <c r="AC977" s="24">
        <v>539</v>
      </c>
      <c r="AD977" s="24">
        <v>525</v>
      </c>
      <c r="AE977" s="24"/>
      <c r="AF977" s="30">
        <f t="array" ref="AF977">Tableau1[[#This Row],[EC Sortie PAC]]-Tableau1[[#This Row],[EC entrée PAC]]</f>
        <v>-14</v>
      </c>
      <c r="AG977" s="30">
        <f t="array" ref="AG977">Tableau1[[#This Row],[Différenctiel PAC]]</f>
        <v>-14</v>
      </c>
      <c r="AH977" s="4">
        <f t="array" ref="AH977">Tableau1[[#This Row],[Echaudoirs]]+Tableau1[[#This Row],[Plumeuses]]</f>
        <v>0</v>
      </c>
      <c r="AI977" s="4">
        <f t="array" ref="AI977">Tableau1[[#This Row],[EF Surpréssée Eviscération]]+Tableau1[[#This Row],[EF Eviscération]]</f>
        <v>117.05499738361689</v>
      </c>
      <c r="AJ977" s="4">
        <f t="array" ref="AJ977">Tableau1[[#This Row],[Conso EF dégrilleur]]+Tableau1[[#This Row],[Conso EF prélaveuse]]+Tableau1[[#This Row],[Conso EF adiabatique]]</f>
        <v>0</v>
      </c>
      <c r="AK977" s="4">
        <f>Tableau1[[#This Row],[Conso EC Filtre]]+Tableau1[[#This Row],[Conso EC Laveuse ]]</f>
        <v>0</v>
      </c>
      <c r="AL977" s="30">
        <f t="array" ref="AL977">Tableau1[[#This Row],[Conso EF Quai Atlas (calculée)]]+Tableau1[[#This Row],[Conso EC Quai Atlas (calculée)]]</f>
        <v>0</v>
      </c>
      <c r="AM977" s="30">
        <f t="array" ref="AM977">Tableau1[[#This Row],[Lavage cagettes]]+Tableau1[[#This Row],[Lavage pal box]]</f>
        <v>0</v>
      </c>
      <c r="AN977" s="30">
        <f t="array" ref="AN977">Tableau1[[#This Row],[40 bar]]+Tableau1[[#This Row],[24 bar]]</f>
        <v>0</v>
      </c>
      <c r="AO977" s="31"/>
      <c r="AP977" s="31">
        <f>Tableau1[[#This Row],[EC Vestiaires m³]]+Tableau1[[#This Row],[Vestiaires EF]]+Tableau1[[#This Row],[Zone B]]</f>
        <v>0</v>
      </c>
      <c r="AQ97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706.33500397335729</v>
      </c>
      <c r="AR977" s="6">
        <f>Tableau1[[#This Row],[prestation lavage 40B]]+Tableau1[[#This Row],[Prestation lavage 24B]]</f>
        <v>0</v>
      </c>
      <c r="AS977" s="6">
        <f>IFERROR(Tableau1[[#This Row],[40 bar (19h-23h59)]]+Y978,0)</f>
        <v>0</v>
      </c>
      <c r="AT977" s="6">
        <f>IFERROR(Tableau1[[#This Row],[24 bar (19H-23H59)]]+AB978,0)</f>
        <v>0</v>
      </c>
      <c r="AU977" s="33">
        <f t="array" ref="AU977">(Tableau1[[#This Row],[Conso eau]]-Tableau1[Rejet convention])/Tableau1[[#This Row],[Rejet convention]]</f>
        <v>0.12195431472081221</v>
      </c>
      <c r="AV977" s="34">
        <f t="array" ref="AV977">IF(Tableau1[[#This Row],[Nbr de poulets (entrée découpe)]]&gt;0,(Tableau1[[#This Row],[Conso eau]]/Tableau1[[#This Row],[Nbr de poulets (entrée découpe)]])*1000,"erreur")</f>
        <v>11.898417312661499</v>
      </c>
      <c r="AW977" s="35">
        <f t="array" ref="AW977">IF(Tableau1[[#This Row],[Tonnage sortie ressuage]]&gt;0,(Tableau1[[#This Row],[Conso eau]]/Tableau1[[#This Row],[Tonnage sortie ressuage]])*1000,"erreur")</f>
        <v>4.861057655299823</v>
      </c>
      <c r="AX977" s="34">
        <f t="array" ref="AX97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77" s="21">
        <f>10</f>
        <v>10</v>
      </c>
      <c r="AZ977" s="21">
        <f>6</f>
        <v>6</v>
      </c>
      <c r="BA977" s="21" t="str">
        <f>TEXT(Tableau1[[#This Row],[Date]],"aaaa")</f>
        <v>2021</v>
      </c>
      <c r="BB977" s="21" t="str">
        <f>TEXT(Tableau1[[#This Row],[Date]],"mmmm")</f>
        <v>septembre</v>
      </c>
      <c r="BC977" s="21">
        <f>_xlfn.ISOWEEKNUM(Tableau1[[#This Row],[Date]])</f>
        <v>35</v>
      </c>
      <c r="BD977" s="21" t="str">
        <f>TEXT(Tableau1[[#This Row],[Date]],"jjjj")</f>
        <v>jeudi</v>
      </c>
      <c r="BE977" s="21">
        <f>VLOOKUP(ROUND(Tableau1[[#This Row],[Année]],4),Tableau2[#Data],2)</f>
        <v>788</v>
      </c>
      <c r="BF977" s="21" t="str">
        <f>VLOOKUP(Tableau1[[#This Row],[Date]],Tableau3[],2)</f>
        <v>2021-2022</v>
      </c>
    </row>
    <row r="978" spans="1:58" hidden="1" x14ac:dyDescent="0.3">
      <c r="A978" s="22">
        <v>44442</v>
      </c>
      <c r="B978" s="20">
        <v>72685</v>
      </c>
      <c r="C978" s="20">
        <v>176067</v>
      </c>
      <c r="D978" s="24">
        <v>883.57</v>
      </c>
      <c r="E978" s="24"/>
      <c r="F978" s="24"/>
      <c r="G978" s="24"/>
      <c r="H978" s="24"/>
      <c r="I978" s="24"/>
      <c r="J978" s="24"/>
      <c r="K978" s="24"/>
      <c r="L978" s="24"/>
      <c r="M978" s="24">
        <v>0</v>
      </c>
      <c r="N978" s="24">
        <v>77.604998265393107</v>
      </c>
      <c r="O978" s="24">
        <v>34.149999236687997</v>
      </c>
      <c r="P978" s="24"/>
      <c r="Q978" s="24">
        <v>64.699998553842306</v>
      </c>
      <c r="R978" s="24"/>
      <c r="S978" s="24"/>
      <c r="T978" s="24"/>
      <c r="U978" s="24"/>
      <c r="V978" s="24"/>
      <c r="W978" s="24"/>
      <c r="X978" s="24"/>
      <c r="Y978" s="24"/>
      <c r="Z978" s="24"/>
      <c r="AA978" s="24"/>
      <c r="AB978" s="24"/>
      <c r="AC978" s="24">
        <v>555</v>
      </c>
      <c r="AD978" s="24">
        <v>540</v>
      </c>
      <c r="AE978" s="24"/>
      <c r="AF978" s="30">
        <f t="array" ref="AF978">Tableau1[[#This Row],[EC Sortie PAC]]-Tableau1[[#This Row],[EC entrée PAC]]</f>
        <v>-15</v>
      </c>
      <c r="AG978" s="30">
        <f t="array" ref="AG978">Tableau1[[#This Row],[Différenctiel PAC]]</f>
        <v>-15</v>
      </c>
      <c r="AH978" s="4">
        <f t="array" ref="AH978">Tableau1[[#This Row],[Echaudoirs]]+Tableau1[[#This Row],[Plumeuses]]</f>
        <v>0</v>
      </c>
      <c r="AI978" s="4">
        <f t="array" ref="AI978">Tableau1[[#This Row],[EF Surpréssée Eviscération]]+Tableau1[[#This Row],[EF Eviscération]]</f>
        <v>111.7549975020811</v>
      </c>
      <c r="AJ978" s="4">
        <f t="array" ref="AJ978">Tableau1[[#This Row],[Conso EF dégrilleur]]+Tableau1[[#This Row],[Conso EF prélaveuse]]+Tableau1[[#This Row],[Conso EF adiabatique]]</f>
        <v>0</v>
      </c>
      <c r="AK978" s="4">
        <f>Tableau1[[#This Row],[Conso EC Filtre]]+Tableau1[[#This Row],[Conso EC Laveuse ]]</f>
        <v>0</v>
      </c>
      <c r="AL978" s="30">
        <f t="array" ref="AL978">Tableau1[[#This Row],[Conso EF Quai Atlas (calculée)]]+Tableau1[[#This Row],[Conso EC Quai Atlas (calculée)]]</f>
        <v>0</v>
      </c>
      <c r="AM978" s="30">
        <f t="array" ref="AM978">Tableau1[[#This Row],[Lavage cagettes]]+Tableau1[[#This Row],[Lavage pal box]]</f>
        <v>0</v>
      </c>
      <c r="AN978" s="30">
        <f t="array" ref="AN978">Tableau1[[#This Row],[40 bar]]+Tableau1[[#This Row],[24 bar]]</f>
        <v>0</v>
      </c>
      <c r="AO978" s="31"/>
      <c r="AP978" s="31">
        <f>Tableau1[[#This Row],[EC Vestiaires m³]]+Tableau1[[#This Row],[Vestiaires EF]]+Tableau1[[#This Row],[Zone B]]</f>
        <v>0</v>
      </c>
      <c r="AQ97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707.11500394407665</v>
      </c>
      <c r="AR978" s="6">
        <f>Tableau1[[#This Row],[prestation lavage 40B]]+Tableau1[[#This Row],[Prestation lavage 24B]]</f>
        <v>0</v>
      </c>
      <c r="AS978" s="6">
        <f>IFERROR(Tableau1[[#This Row],[40 bar (19h-23h59)]]+Y979,0)</f>
        <v>0</v>
      </c>
      <c r="AT978" s="6">
        <f>IFERROR(Tableau1[[#This Row],[24 bar (19H-23H59)]]+AB979,0)</f>
        <v>0</v>
      </c>
      <c r="AU978" s="33">
        <f t="array" ref="AU978">(Tableau1[[#This Row],[Conso eau]]-Tableau1[Rejet convention])/Tableau1[[#This Row],[Rejet convention]]</f>
        <v>0.12128172588832493</v>
      </c>
      <c r="AV978" s="34">
        <f t="array" ref="AV978">IF(Tableau1[[#This Row],[Nbr de poulets (entrée découpe)]]&gt;0,(Tableau1[[#This Row],[Conso eau]]/Tableau1[[#This Row],[Nbr de poulets (entrée découpe)]])*1000,"erreur")</f>
        <v>12.15615326408475</v>
      </c>
      <c r="AW978" s="35">
        <f t="array" ref="AW978">IF(Tableau1[[#This Row],[Tonnage sortie ressuage]]&gt;0,(Tableau1[[#This Row],[Conso eau]]/Tableau1[[#This Row],[Tonnage sortie ressuage]])*1000,"erreur")</f>
        <v>5.0183736872894986</v>
      </c>
      <c r="AX978" s="34">
        <f t="array" ref="AX97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78" s="21">
        <f>10</f>
        <v>10</v>
      </c>
      <c r="AZ978" s="21">
        <f>6</f>
        <v>6</v>
      </c>
      <c r="BA978" s="21" t="str">
        <f>TEXT(Tableau1[[#This Row],[Date]],"aaaa")</f>
        <v>2021</v>
      </c>
      <c r="BB978" s="21" t="str">
        <f>TEXT(Tableau1[[#This Row],[Date]],"mmmm")</f>
        <v>septembre</v>
      </c>
      <c r="BC978" s="21">
        <f>_xlfn.ISOWEEKNUM(Tableau1[[#This Row],[Date]])</f>
        <v>35</v>
      </c>
      <c r="BD978" s="21" t="str">
        <f>TEXT(Tableau1[[#This Row],[Date]],"jjjj")</f>
        <v>vendredi</v>
      </c>
      <c r="BE978" s="21">
        <f>VLOOKUP(ROUND(Tableau1[[#This Row],[Année]],4),Tableau2[#Data],2)</f>
        <v>788</v>
      </c>
      <c r="BF978" s="21" t="str">
        <f>VLOOKUP(Tableau1[[#This Row],[Date]],Tableau3[],2)</f>
        <v>2021-2022</v>
      </c>
    </row>
    <row r="979" spans="1:58" hidden="1" x14ac:dyDescent="0.3">
      <c r="A979" s="22">
        <v>44443</v>
      </c>
      <c r="B979" s="20"/>
      <c r="C979" s="20">
        <v>0</v>
      </c>
      <c r="D979" s="24">
        <v>155.19999999999999</v>
      </c>
      <c r="E979" s="24"/>
      <c r="F979" s="24"/>
      <c r="G979" s="24"/>
      <c r="H979" s="24"/>
      <c r="I979" s="24"/>
      <c r="J979" s="24"/>
      <c r="K979" s="24"/>
      <c r="L979" s="24"/>
      <c r="M979" s="24">
        <v>0</v>
      </c>
      <c r="N979" s="24">
        <v>0</v>
      </c>
      <c r="O979" s="24">
        <v>3.4999999217689003E-2</v>
      </c>
      <c r="P979" s="24"/>
      <c r="Q979" s="24">
        <v>59.5899986680597</v>
      </c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>
        <v>547</v>
      </c>
      <c r="AD979" s="24">
        <v>545</v>
      </c>
      <c r="AE979" s="24"/>
      <c r="AF979" s="30">
        <f t="array" ref="AF979">Tableau1[[#This Row],[EC Sortie PAC]]-Tableau1[[#This Row],[EC entrée PAC]]</f>
        <v>-2</v>
      </c>
      <c r="AG979" s="30">
        <f t="array" ref="AG979">Tableau1[[#This Row],[Différenctiel PAC]]</f>
        <v>-2</v>
      </c>
      <c r="AH979" s="4">
        <f t="array" ref="AH979">Tableau1[[#This Row],[Echaudoirs]]+Tableau1[[#This Row],[Plumeuses]]</f>
        <v>0</v>
      </c>
      <c r="AI979" s="4">
        <f t="array" ref="AI979">Tableau1[[#This Row],[EF Surpréssée Eviscération]]+Tableau1[[#This Row],[EF Eviscération]]</f>
        <v>3.4999999217689003E-2</v>
      </c>
      <c r="AJ979" s="4">
        <f t="array" ref="AJ979">Tableau1[[#This Row],[Conso EF dégrilleur]]+Tableau1[[#This Row],[Conso EF prélaveuse]]+Tableau1[[#This Row],[Conso EF adiabatique]]</f>
        <v>0</v>
      </c>
      <c r="AK979" s="4">
        <f>Tableau1[[#This Row],[Conso EC Filtre]]+Tableau1[[#This Row],[Conso EC Laveuse ]]</f>
        <v>0</v>
      </c>
      <c r="AL979" s="30">
        <f t="array" ref="AL979">Tableau1[[#This Row],[Conso EF Quai Atlas (calculée)]]+Tableau1[[#This Row],[Conso EC Quai Atlas (calculée)]]</f>
        <v>0</v>
      </c>
      <c r="AM979" s="30">
        <f t="array" ref="AM979">Tableau1[[#This Row],[Lavage cagettes]]+Tableau1[[#This Row],[Lavage pal box]]</f>
        <v>0</v>
      </c>
      <c r="AN979" s="30">
        <f t="array" ref="AN979">Tableau1[[#This Row],[40 bar]]+Tableau1[[#This Row],[24 bar]]</f>
        <v>0</v>
      </c>
      <c r="AO979" s="31"/>
      <c r="AP979" s="31">
        <f>Tableau1[[#This Row],[EC Vestiaires m³]]+Tableau1[[#This Row],[Vestiaires EF]]+Tableau1[[#This Row],[Zone B]]</f>
        <v>0</v>
      </c>
      <c r="AQ97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95.575001332722593</v>
      </c>
      <c r="AR979" s="6">
        <f>Tableau1[[#This Row],[prestation lavage 40B]]+Tableau1[[#This Row],[Prestation lavage 24B]]</f>
        <v>0</v>
      </c>
      <c r="AS979" s="6">
        <f>IFERROR(Tableau1[[#This Row],[40 bar (19h-23h59)]]+Y980,0)</f>
        <v>0</v>
      </c>
      <c r="AT979" s="6">
        <f>IFERROR(Tableau1[[#This Row],[24 bar (19H-23H59)]]+AB980,0)</f>
        <v>0</v>
      </c>
      <c r="AU979" s="33">
        <f t="array" ref="AU979">(Tableau1[[#This Row],[Conso eau]]-Tableau1[Rejet convention])/Tableau1[[#This Row],[Rejet convention]]</f>
        <v>-0.80304568527918774</v>
      </c>
      <c r="AV979" s="34" t="str">
        <f t="array" ref="AV979">IF(Tableau1[[#This Row],[Nbr de poulets (entrée découpe)]]&gt;0,(Tableau1[[#This Row],[Conso eau]]/Tableau1[[#This Row],[Nbr de poulets (entrée découpe)]])*1000,"erreur")</f>
        <v>erreur</v>
      </c>
      <c r="AW979" s="35" t="str">
        <f t="array" ref="AW979">IF(Tableau1[[#This Row],[Tonnage sortie ressuage]]&gt;0,(Tableau1[[#This Row],[Conso eau]]/Tableau1[[#This Row],[Tonnage sortie ressuage]])*1000,"erreur")</f>
        <v>erreur</v>
      </c>
      <c r="AX979" s="34" t="str">
        <f t="array" ref="AX97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79" s="21">
        <f>10</f>
        <v>10</v>
      </c>
      <c r="AZ979" s="21">
        <f>6</f>
        <v>6</v>
      </c>
      <c r="BA979" s="21" t="str">
        <f>TEXT(Tableau1[[#This Row],[Date]],"aaaa")</f>
        <v>2021</v>
      </c>
      <c r="BB979" s="21" t="str">
        <f>TEXT(Tableau1[[#This Row],[Date]],"mmmm")</f>
        <v>septembre</v>
      </c>
      <c r="BC979" s="21">
        <f>_xlfn.ISOWEEKNUM(Tableau1[[#This Row],[Date]])</f>
        <v>35</v>
      </c>
      <c r="BD979" s="21" t="str">
        <f>TEXT(Tableau1[[#This Row],[Date]],"jjjj")</f>
        <v>samedi</v>
      </c>
      <c r="BE979" s="21">
        <f>VLOOKUP(ROUND(Tableau1[[#This Row],[Année]],4),Tableau2[#Data],2)</f>
        <v>788</v>
      </c>
      <c r="BF979" s="21" t="str">
        <f>VLOOKUP(Tableau1[[#This Row],[Date]],Tableau3[],2)</f>
        <v>2021-2022</v>
      </c>
    </row>
    <row r="980" spans="1:58" hidden="1" x14ac:dyDescent="0.3">
      <c r="A980" s="22">
        <v>44444</v>
      </c>
      <c r="B980" s="20"/>
      <c r="C980" s="20">
        <v>0</v>
      </c>
      <c r="D980" s="24">
        <v>82.65</v>
      </c>
      <c r="E980" s="24"/>
      <c r="F980" s="24"/>
      <c r="G980" s="24"/>
      <c r="H980" s="24"/>
      <c r="I980" s="24"/>
      <c r="J980" s="24"/>
      <c r="K980" s="24"/>
      <c r="L980" s="24"/>
      <c r="M980" s="24">
        <v>0</v>
      </c>
      <c r="N980" s="24">
        <v>0.27499999385327101</v>
      </c>
      <c r="O980" s="24">
        <v>4.9999998882412897E-2</v>
      </c>
      <c r="P980" s="24"/>
      <c r="Q980" s="24">
        <v>0</v>
      </c>
      <c r="R980" s="24"/>
      <c r="S980" s="24"/>
      <c r="T980" s="24"/>
      <c r="U980" s="24"/>
      <c r="V980" s="24"/>
      <c r="W980" s="24"/>
      <c r="X980" s="24"/>
      <c r="Y980" s="24"/>
      <c r="Z980" s="24"/>
      <c r="AA980" s="24"/>
      <c r="AB980" s="24"/>
      <c r="AC980" s="24">
        <v>173</v>
      </c>
      <c r="AD980" s="24">
        <v>185</v>
      </c>
      <c r="AE980" s="24"/>
      <c r="AF980" s="30">
        <f t="array" ref="AF980">Tableau1[[#This Row],[EC Sortie PAC]]-Tableau1[[#This Row],[EC entrée PAC]]</f>
        <v>12</v>
      </c>
      <c r="AG980" s="30">
        <f t="array" ref="AG980">Tableau1[[#This Row],[Différenctiel PAC]]</f>
        <v>12</v>
      </c>
      <c r="AH980" s="4">
        <f t="array" ref="AH980">Tableau1[[#This Row],[Echaudoirs]]+Tableau1[[#This Row],[Plumeuses]]</f>
        <v>0</v>
      </c>
      <c r="AI980" s="4">
        <f t="array" ref="AI980">Tableau1[[#This Row],[EF Surpréssée Eviscération]]+Tableau1[[#This Row],[EF Eviscération]]</f>
        <v>0.32499999273568392</v>
      </c>
      <c r="AJ980" s="4">
        <f t="array" ref="AJ980">Tableau1[[#This Row],[Conso EF dégrilleur]]+Tableau1[[#This Row],[Conso EF prélaveuse]]+Tableau1[[#This Row],[Conso EF adiabatique]]</f>
        <v>0</v>
      </c>
      <c r="AK980" s="4">
        <f>Tableau1[[#This Row],[Conso EC Filtre]]+Tableau1[[#This Row],[Conso EC Laveuse ]]</f>
        <v>0</v>
      </c>
      <c r="AL980" s="30">
        <f t="array" ref="AL980">Tableau1[[#This Row],[Conso EF Quai Atlas (calculée)]]+Tableau1[[#This Row],[Conso EC Quai Atlas (calculée)]]</f>
        <v>0</v>
      </c>
      <c r="AM980" s="30">
        <f t="array" ref="AM980">Tableau1[[#This Row],[Lavage cagettes]]+Tableau1[[#This Row],[Lavage pal box]]</f>
        <v>0</v>
      </c>
      <c r="AN980" s="30">
        <f t="array" ref="AN980">Tableau1[[#This Row],[40 bar]]+Tableau1[[#This Row],[24 bar]]</f>
        <v>0</v>
      </c>
      <c r="AO980" s="31"/>
      <c r="AP980" s="31">
        <f>Tableau1[[#This Row],[EC Vestiaires m³]]+Tableau1[[#This Row],[Vestiaires EF]]+Tableau1[[#This Row],[Zone B]]</f>
        <v>0</v>
      </c>
      <c r="AQ98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82.325000007264322</v>
      </c>
      <c r="AR980" s="6">
        <f>Tableau1[[#This Row],[prestation lavage 40B]]+Tableau1[[#This Row],[Prestation lavage 24B]]</f>
        <v>0</v>
      </c>
      <c r="AS980" s="6">
        <f>IFERROR(Tableau1[[#This Row],[40 bar (19h-23h59)]]+Y981,0)</f>
        <v>0</v>
      </c>
      <c r="AT980" s="6">
        <f>IFERROR(Tableau1[[#This Row],[24 bar (19H-23H59)]]+AB981,0)</f>
        <v>0</v>
      </c>
      <c r="AU980" s="33">
        <f t="array" ref="AU980">(Tableau1[[#This Row],[Conso eau]]-Tableau1[Rejet convention])/Tableau1[[#This Row],[Rejet convention]]</f>
        <v>-0.89511421319796958</v>
      </c>
      <c r="AV980" s="34" t="str">
        <f t="array" ref="AV980">IF(Tableau1[[#This Row],[Nbr de poulets (entrée découpe)]]&gt;0,(Tableau1[[#This Row],[Conso eau]]/Tableau1[[#This Row],[Nbr de poulets (entrée découpe)]])*1000,"erreur")</f>
        <v>erreur</v>
      </c>
      <c r="AW980" s="35" t="str">
        <f t="array" ref="AW980">IF(Tableau1[[#This Row],[Tonnage sortie ressuage]]&gt;0,(Tableau1[[#This Row],[Conso eau]]/Tableau1[[#This Row],[Tonnage sortie ressuage]])*1000,"erreur")</f>
        <v>erreur</v>
      </c>
      <c r="AX980" s="34" t="str">
        <f t="array" ref="AX98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80" s="21">
        <f>10</f>
        <v>10</v>
      </c>
      <c r="AZ980" s="21">
        <f>6</f>
        <v>6</v>
      </c>
      <c r="BA980" s="21" t="str">
        <f>TEXT(Tableau1[[#This Row],[Date]],"aaaa")</f>
        <v>2021</v>
      </c>
      <c r="BB980" s="21" t="str">
        <f>TEXT(Tableau1[[#This Row],[Date]],"mmmm")</f>
        <v>septembre</v>
      </c>
      <c r="BC980" s="21">
        <f>_xlfn.ISOWEEKNUM(Tableau1[[#This Row],[Date]])</f>
        <v>35</v>
      </c>
      <c r="BD980" s="21" t="str">
        <f>TEXT(Tableau1[[#This Row],[Date]],"jjjj")</f>
        <v>dimanche</v>
      </c>
      <c r="BE980" s="21">
        <f>VLOOKUP(ROUND(Tableau1[[#This Row],[Année]],4),Tableau2[#Data],2)</f>
        <v>788</v>
      </c>
      <c r="BF980" s="21" t="str">
        <f>VLOOKUP(Tableau1[[#This Row],[Date]],Tableau3[],2)</f>
        <v>2021-2022</v>
      </c>
    </row>
    <row r="981" spans="1:58" hidden="1" x14ac:dyDescent="0.3">
      <c r="A981" s="22">
        <v>44445</v>
      </c>
      <c r="B981" s="20">
        <v>59536</v>
      </c>
      <c r="C981" s="20">
        <v>182245</v>
      </c>
      <c r="D981" s="24">
        <v>835.95</v>
      </c>
      <c r="E981" s="24"/>
      <c r="F981" s="24"/>
      <c r="G981" s="24"/>
      <c r="H981" s="24"/>
      <c r="I981" s="24"/>
      <c r="J981" s="24"/>
      <c r="K981" s="24"/>
      <c r="L981" s="24"/>
      <c r="M981" s="24">
        <v>0</v>
      </c>
      <c r="N981" s="24">
        <v>81.999998167157202</v>
      </c>
      <c r="O981" s="24">
        <v>40.359999097883701</v>
      </c>
      <c r="P981" s="24"/>
      <c r="Q981" s="24">
        <v>0</v>
      </c>
      <c r="R981" s="24"/>
      <c r="S981" s="24"/>
      <c r="T981" s="24"/>
      <c r="U981" s="24"/>
      <c r="V981" s="24"/>
      <c r="W981" s="24"/>
      <c r="X981" s="24"/>
      <c r="Y981" s="24"/>
      <c r="Z981" s="24"/>
      <c r="AA981" s="24"/>
      <c r="AB981" s="24"/>
      <c r="AC981" s="24">
        <v>88</v>
      </c>
      <c r="AD981" s="24">
        <v>127</v>
      </c>
      <c r="AE981" s="24"/>
      <c r="AF981" s="30">
        <f t="array" ref="AF981">Tableau1[[#This Row],[EC Sortie PAC]]-Tableau1[[#This Row],[EC entrée PAC]]</f>
        <v>39</v>
      </c>
      <c r="AG981" s="30">
        <f t="array" ref="AG981">Tableau1[[#This Row],[Différenctiel PAC]]</f>
        <v>39</v>
      </c>
      <c r="AH981" s="4">
        <f t="array" ref="AH981">Tableau1[[#This Row],[Echaudoirs]]+Tableau1[[#This Row],[Plumeuses]]</f>
        <v>0</v>
      </c>
      <c r="AI981" s="4">
        <f t="array" ref="AI981">Tableau1[[#This Row],[EF Surpréssée Eviscération]]+Tableau1[[#This Row],[EF Eviscération]]</f>
        <v>122.3599972650409</v>
      </c>
      <c r="AJ981" s="4">
        <f t="array" ref="AJ981">Tableau1[[#This Row],[Conso EF dégrilleur]]+Tableau1[[#This Row],[Conso EF prélaveuse]]+Tableau1[[#This Row],[Conso EF adiabatique]]</f>
        <v>0</v>
      </c>
      <c r="AK981" s="4">
        <f>Tableau1[[#This Row],[Conso EC Filtre]]+Tableau1[[#This Row],[Conso EC Laveuse ]]</f>
        <v>0</v>
      </c>
      <c r="AL981" s="30">
        <f t="array" ref="AL981">Tableau1[[#This Row],[Conso EF Quai Atlas (calculée)]]+Tableau1[[#This Row],[Conso EC Quai Atlas (calculée)]]</f>
        <v>0</v>
      </c>
      <c r="AM981" s="30">
        <f t="array" ref="AM981">Tableau1[[#This Row],[Lavage cagettes]]+Tableau1[[#This Row],[Lavage pal box]]</f>
        <v>0</v>
      </c>
      <c r="AN981" s="30">
        <f t="array" ref="AN981">Tableau1[[#This Row],[40 bar]]+Tableau1[[#This Row],[24 bar]]</f>
        <v>0</v>
      </c>
      <c r="AO981" s="31"/>
      <c r="AP981" s="31">
        <f>Tableau1[[#This Row],[EC Vestiaires m³]]+Tableau1[[#This Row],[Vestiaires EF]]+Tableau1[[#This Row],[Zone B]]</f>
        <v>0</v>
      </c>
      <c r="AQ98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713.59000273495917</v>
      </c>
      <c r="AR981" s="6">
        <f>Tableau1[[#This Row],[prestation lavage 40B]]+Tableau1[[#This Row],[Prestation lavage 24B]]</f>
        <v>0</v>
      </c>
      <c r="AS981" s="6">
        <f>IFERROR(Tableau1[[#This Row],[40 bar (19h-23h59)]]+Y982,0)</f>
        <v>0</v>
      </c>
      <c r="AT981" s="6">
        <f>IFERROR(Tableau1[[#This Row],[24 bar (19H-23H59)]]+AB982,0)</f>
        <v>0</v>
      </c>
      <c r="AU981" s="33">
        <f t="array" ref="AU981">(Tableau1[[#This Row],[Conso eau]]-Tableau1[Rejet convention])/Tableau1[[#This Row],[Rejet convention]]</f>
        <v>6.0850253807106659E-2</v>
      </c>
      <c r="AV981" s="34">
        <f t="array" ref="AV981">IF(Tableau1[[#This Row],[Nbr de poulets (entrée découpe)]]&gt;0,(Tableau1[[#This Row],[Conso eau]]/Tableau1[[#This Row],[Nbr de poulets (entrée découpe)]])*1000,"erreur")</f>
        <v>14.041084385917765</v>
      </c>
      <c r="AW981" s="35">
        <f t="array" ref="AW981">IF(Tableau1[[#This Row],[Tonnage sortie ressuage]]&gt;0,(Tableau1[[#This Row],[Conso eau]]/Tableau1[[#This Row],[Tonnage sortie ressuage]])*1000,"erreur")</f>
        <v>4.5869571181651079</v>
      </c>
      <c r="AX981" s="34">
        <f t="array" ref="AX98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81" s="21">
        <f>10</f>
        <v>10</v>
      </c>
      <c r="AZ981" s="21">
        <f>6</f>
        <v>6</v>
      </c>
      <c r="BA981" s="21" t="str">
        <f>TEXT(Tableau1[[#This Row],[Date]],"aaaa")</f>
        <v>2021</v>
      </c>
      <c r="BB981" s="21" t="str">
        <f>TEXT(Tableau1[[#This Row],[Date]],"mmmm")</f>
        <v>septembre</v>
      </c>
      <c r="BC981" s="21">
        <f>_xlfn.ISOWEEKNUM(Tableau1[[#This Row],[Date]])</f>
        <v>36</v>
      </c>
      <c r="BD981" s="21" t="str">
        <f>TEXT(Tableau1[[#This Row],[Date]],"jjjj")</f>
        <v>lundi</v>
      </c>
      <c r="BE981" s="21">
        <f>VLOOKUP(ROUND(Tableau1[[#This Row],[Année]],4),Tableau2[#Data],2)</f>
        <v>788</v>
      </c>
      <c r="BF981" s="21" t="str">
        <f>VLOOKUP(Tableau1[[#This Row],[Date]],Tableau3[],2)</f>
        <v>2021-2022</v>
      </c>
    </row>
    <row r="982" spans="1:58" hidden="1" x14ac:dyDescent="0.3">
      <c r="A982" s="22">
        <v>44446</v>
      </c>
      <c r="B982" s="20">
        <v>86168</v>
      </c>
      <c r="C982" s="20">
        <v>186617</v>
      </c>
      <c r="D982" s="24">
        <v>861.95</v>
      </c>
      <c r="E982" s="24"/>
      <c r="F982" s="24"/>
      <c r="G982" s="24"/>
      <c r="H982" s="24"/>
      <c r="I982" s="24"/>
      <c r="J982" s="24"/>
      <c r="K982" s="24"/>
      <c r="L982" s="24"/>
      <c r="M982" s="24">
        <v>0</v>
      </c>
      <c r="N982" s="24">
        <v>93.584997908212202</v>
      </c>
      <c r="O982" s="24">
        <v>43.409999029710903</v>
      </c>
      <c r="P982" s="24"/>
      <c r="Q982" s="24">
        <v>56.969998726621299</v>
      </c>
      <c r="R982" s="24"/>
      <c r="S982" s="24"/>
      <c r="T982" s="24"/>
      <c r="U982" s="24"/>
      <c r="V982" s="24"/>
      <c r="W982" s="24"/>
      <c r="X982" s="24"/>
      <c r="Y982" s="24"/>
      <c r="Z982" s="24"/>
      <c r="AA982" s="24"/>
      <c r="AB982" s="24"/>
      <c r="AC982" s="24">
        <v>503</v>
      </c>
      <c r="AD982" s="24">
        <v>455</v>
      </c>
      <c r="AE982" s="24"/>
      <c r="AF982" s="30">
        <f t="array" ref="AF982">Tableau1[[#This Row],[EC Sortie PAC]]-Tableau1[[#This Row],[EC entrée PAC]]</f>
        <v>-48</v>
      </c>
      <c r="AG982" s="30">
        <f t="array" ref="AG982">Tableau1[[#This Row],[Différenctiel PAC]]</f>
        <v>-48</v>
      </c>
      <c r="AH982" s="4">
        <f t="array" ref="AH982">Tableau1[[#This Row],[Echaudoirs]]+Tableau1[[#This Row],[Plumeuses]]</f>
        <v>0</v>
      </c>
      <c r="AI982" s="4">
        <f t="array" ref="AI982">Tableau1[[#This Row],[EF Surpréssée Eviscération]]+Tableau1[[#This Row],[EF Eviscération]]</f>
        <v>136.9949969379231</v>
      </c>
      <c r="AJ982" s="4">
        <f t="array" ref="AJ982">Tableau1[[#This Row],[Conso EF dégrilleur]]+Tableau1[[#This Row],[Conso EF prélaveuse]]+Tableau1[[#This Row],[Conso EF adiabatique]]</f>
        <v>0</v>
      </c>
      <c r="AK982" s="4">
        <f>Tableau1[[#This Row],[Conso EC Filtre]]+Tableau1[[#This Row],[Conso EC Laveuse ]]</f>
        <v>0</v>
      </c>
      <c r="AL982" s="30">
        <f t="array" ref="AL982">Tableau1[[#This Row],[Conso EF Quai Atlas (calculée)]]+Tableau1[[#This Row],[Conso EC Quai Atlas (calculée)]]</f>
        <v>0</v>
      </c>
      <c r="AM982" s="30">
        <f t="array" ref="AM982">Tableau1[[#This Row],[Lavage cagettes]]+Tableau1[[#This Row],[Lavage pal box]]</f>
        <v>0</v>
      </c>
      <c r="AN982" s="30">
        <f t="array" ref="AN982">Tableau1[[#This Row],[40 bar]]+Tableau1[[#This Row],[24 bar]]</f>
        <v>0</v>
      </c>
      <c r="AO982" s="31"/>
      <c r="AP982" s="31">
        <f>Tableau1[[#This Row],[EC Vestiaires m³]]+Tableau1[[#This Row],[Vestiaires EF]]+Tableau1[[#This Row],[Zone B]]</f>
        <v>0</v>
      </c>
      <c r="AQ98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667.98500433545564</v>
      </c>
      <c r="AR982" s="6">
        <f>Tableau1[[#This Row],[prestation lavage 40B]]+Tableau1[[#This Row],[Prestation lavage 24B]]</f>
        <v>0</v>
      </c>
      <c r="AS982" s="6">
        <f>IFERROR(Tableau1[[#This Row],[40 bar (19h-23h59)]]+Y983,0)</f>
        <v>0</v>
      </c>
      <c r="AT982" s="6">
        <f>IFERROR(Tableau1[[#This Row],[24 bar (19H-23H59)]]+AB983,0)</f>
        <v>0</v>
      </c>
      <c r="AU982" s="33">
        <f t="array" ref="AU982">(Tableau1[[#This Row],[Conso eau]]-Tableau1[Rejet convention])/Tableau1[[#This Row],[Rejet convention]]</f>
        <v>9.3845177664974674E-2</v>
      </c>
      <c r="AV982" s="34">
        <f t="array" ref="AV982">IF(Tableau1[[#This Row],[Nbr de poulets (entrée découpe)]]&gt;0,(Tableau1[[#This Row],[Conso eau]]/Tableau1[[#This Row],[Nbr de poulets (entrée découpe)]])*1000,"erreur")</f>
        <v>10.003133413796306</v>
      </c>
      <c r="AW982" s="35">
        <f t="array" ref="AW982">IF(Tableau1[[#This Row],[Tonnage sortie ressuage]]&gt;0,(Tableau1[[#This Row],[Conso eau]]/Tableau1[[#This Row],[Tonnage sortie ressuage]])*1000,"erreur")</f>
        <v>4.6188182212767321</v>
      </c>
      <c r="AX982" s="34">
        <f t="array" ref="AX98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82" s="21">
        <f>10</f>
        <v>10</v>
      </c>
      <c r="AZ982" s="21">
        <f>6</f>
        <v>6</v>
      </c>
      <c r="BA982" s="21" t="str">
        <f>TEXT(Tableau1[[#This Row],[Date]],"aaaa")</f>
        <v>2021</v>
      </c>
      <c r="BB982" s="21" t="str">
        <f>TEXT(Tableau1[[#This Row],[Date]],"mmmm")</f>
        <v>septembre</v>
      </c>
      <c r="BC982" s="21">
        <f>_xlfn.ISOWEEKNUM(Tableau1[[#This Row],[Date]])</f>
        <v>36</v>
      </c>
      <c r="BD982" s="21" t="str">
        <f>TEXT(Tableau1[[#This Row],[Date]],"jjjj")</f>
        <v>mardi</v>
      </c>
      <c r="BE982" s="21">
        <f>VLOOKUP(ROUND(Tableau1[[#This Row],[Année]],4),Tableau2[#Data],2)</f>
        <v>788</v>
      </c>
      <c r="BF982" s="21" t="str">
        <f>VLOOKUP(Tableau1[[#This Row],[Date]],Tableau3[],2)</f>
        <v>2021-2022</v>
      </c>
    </row>
    <row r="983" spans="1:58" hidden="1" x14ac:dyDescent="0.3">
      <c r="A983" s="22">
        <v>44447</v>
      </c>
      <c r="B983" s="20">
        <v>68266</v>
      </c>
      <c r="C983" s="20">
        <v>164555</v>
      </c>
      <c r="D983" s="24">
        <v>862.42</v>
      </c>
      <c r="E983" s="24"/>
      <c r="F983" s="24"/>
      <c r="G983" s="24"/>
      <c r="H983" s="24"/>
      <c r="I983" s="24"/>
      <c r="J983" s="24"/>
      <c r="K983" s="24"/>
      <c r="L983" s="24"/>
      <c r="M983" s="24">
        <v>0</v>
      </c>
      <c r="N983" s="24">
        <v>81.964998167939498</v>
      </c>
      <c r="O983" s="24">
        <v>40.824999087490099</v>
      </c>
      <c r="P983" s="24"/>
      <c r="Q983" s="24">
        <v>58.609998689964399</v>
      </c>
      <c r="R983" s="24"/>
      <c r="S983" s="24"/>
      <c r="T983" s="24"/>
      <c r="U983" s="24"/>
      <c r="V983" s="24"/>
      <c r="W983" s="24"/>
      <c r="X983" s="24"/>
      <c r="Y983" s="24"/>
      <c r="Z983" s="24"/>
      <c r="AA983" s="24"/>
      <c r="AB983" s="24"/>
      <c r="AC983" s="24">
        <v>537</v>
      </c>
      <c r="AD983" s="24">
        <v>538</v>
      </c>
      <c r="AE983" s="24"/>
      <c r="AF983" s="30">
        <f t="array" ref="AF983">Tableau1[[#This Row],[EC Sortie PAC]]-Tableau1[[#This Row],[EC entrée PAC]]</f>
        <v>1</v>
      </c>
      <c r="AG983" s="30">
        <f t="array" ref="AG983">Tableau1[[#This Row],[Différenctiel PAC]]</f>
        <v>1</v>
      </c>
      <c r="AH983" s="4">
        <f t="array" ref="AH983">Tableau1[[#This Row],[Echaudoirs]]+Tableau1[[#This Row],[Plumeuses]]</f>
        <v>0</v>
      </c>
      <c r="AI983" s="4">
        <f t="array" ref="AI983">Tableau1[[#This Row],[EF Surpréssée Eviscération]]+Tableau1[[#This Row],[EF Eviscération]]</f>
        <v>122.7899972554296</v>
      </c>
      <c r="AJ983" s="4">
        <f t="array" ref="AJ983">Tableau1[[#This Row],[Conso EF dégrilleur]]+Tableau1[[#This Row],[Conso EF prélaveuse]]+Tableau1[[#This Row],[Conso EF adiabatique]]</f>
        <v>0</v>
      </c>
      <c r="AK983" s="4">
        <f>Tableau1[[#This Row],[Conso EC Filtre]]+Tableau1[[#This Row],[Conso EC Laveuse ]]</f>
        <v>0</v>
      </c>
      <c r="AL983" s="30">
        <f t="array" ref="AL983">Tableau1[[#This Row],[Conso EF Quai Atlas (calculée)]]+Tableau1[[#This Row],[Conso EC Quai Atlas (calculée)]]</f>
        <v>0</v>
      </c>
      <c r="AM983" s="30">
        <f t="array" ref="AM983">Tableau1[[#This Row],[Lavage cagettes]]+Tableau1[[#This Row],[Lavage pal box]]</f>
        <v>0</v>
      </c>
      <c r="AN983" s="30">
        <f t="array" ref="AN983">Tableau1[[#This Row],[40 bar]]+Tableau1[[#This Row],[24 bar]]</f>
        <v>0</v>
      </c>
      <c r="AO983" s="31"/>
      <c r="AP983" s="31">
        <f>Tableau1[[#This Row],[EC Vestiaires m³]]+Tableau1[[#This Row],[Vestiaires EF]]+Tableau1[[#This Row],[Zone B]]</f>
        <v>0</v>
      </c>
      <c r="AQ98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681.02000405460603</v>
      </c>
      <c r="AR983" s="6">
        <f>Tableau1[[#This Row],[prestation lavage 40B]]+Tableau1[[#This Row],[Prestation lavage 24B]]</f>
        <v>0</v>
      </c>
      <c r="AS983" s="6">
        <f>IFERROR(Tableau1[[#This Row],[40 bar (19h-23h59)]]+Y984,0)</f>
        <v>0</v>
      </c>
      <c r="AT983" s="6">
        <f>IFERROR(Tableau1[[#This Row],[24 bar (19H-23H59)]]+AB984,0)</f>
        <v>0</v>
      </c>
      <c r="AU983" s="33">
        <f t="array" ref="AU983">(Tableau1[[#This Row],[Conso eau]]-Tableau1[Rejet convention])/Tableau1[[#This Row],[Rejet convention]]</f>
        <v>9.4441624365482188E-2</v>
      </c>
      <c r="AV983" s="34">
        <f t="array" ref="AV983">IF(Tableau1[[#This Row],[Nbr de poulets (entrée découpe)]]&gt;0,(Tableau1[[#This Row],[Conso eau]]/Tableau1[[#This Row],[Nbr de poulets (entrée découpe)]])*1000,"erreur")</f>
        <v>12.63322884012539</v>
      </c>
      <c r="AW983" s="35">
        <f t="array" ref="AW983">IF(Tableau1[[#This Row],[Tonnage sortie ressuage]]&gt;0,(Tableau1[[#This Row],[Conso eau]]/Tableau1[[#This Row],[Tonnage sortie ressuage]])*1000,"erreur")</f>
        <v>5.2409224879219716</v>
      </c>
      <c r="AX983" s="34">
        <f t="array" ref="AX98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83" s="21">
        <f>10</f>
        <v>10</v>
      </c>
      <c r="AZ983" s="21">
        <f>6</f>
        <v>6</v>
      </c>
      <c r="BA983" s="21" t="str">
        <f>TEXT(Tableau1[[#This Row],[Date]],"aaaa")</f>
        <v>2021</v>
      </c>
      <c r="BB983" s="21" t="str">
        <f>TEXT(Tableau1[[#This Row],[Date]],"mmmm")</f>
        <v>septembre</v>
      </c>
      <c r="BC983" s="21">
        <f>_xlfn.ISOWEEKNUM(Tableau1[[#This Row],[Date]])</f>
        <v>36</v>
      </c>
      <c r="BD983" s="21" t="str">
        <f>TEXT(Tableau1[[#This Row],[Date]],"jjjj")</f>
        <v>mercredi</v>
      </c>
      <c r="BE983" s="21">
        <f>VLOOKUP(ROUND(Tableau1[[#This Row],[Année]],4),Tableau2[#Data],2)</f>
        <v>788</v>
      </c>
      <c r="BF983" s="21" t="str">
        <f>VLOOKUP(Tableau1[[#This Row],[Date]],Tableau3[],2)</f>
        <v>2021-2022</v>
      </c>
    </row>
    <row r="984" spans="1:58" hidden="1" x14ac:dyDescent="0.3">
      <c r="A984" s="22">
        <v>44448</v>
      </c>
      <c r="B984" s="20">
        <v>74863</v>
      </c>
      <c r="C984" s="20">
        <v>184530</v>
      </c>
      <c r="D984" s="24">
        <v>849.85</v>
      </c>
      <c r="E984" s="24"/>
      <c r="F984" s="24"/>
      <c r="G984" s="24"/>
      <c r="H984" s="24"/>
      <c r="I984" s="24"/>
      <c r="J984" s="24"/>
      <c r="K984" s="24"/>
      <c r="L984" s="24"/>
      <c r="M984" s="24">
        <v>0</v>
      </c>
      <c r="N984" s="24">
        <v>84.529998110607295</v>
      </c>
      <c r="O984" s="24">
        <v>39.8849991085008</v>
      </c>
      <c r="P984" s="24"/>
      <c r="Q984" s="24">
        <v>55.079998768866098</v>
      </c>
      <c r="R984" s="24"/>
      <c r="S984" s="24"/>
      <c r="T984" s="24"/>
      <c r="U984" s="24"/>
      <c r="V984" s="24"/>
      <c r="W984" s="24"/>
      <c r="X984" s="24"/>
      <c r="Y984" s="24"/>
      <c r="Z984" s="24"/>
      <c r="AA984" s="24"/>
      <c r="AB984" s="24"/>
      <c r="AC984" s="24">
        <v>539</v>
      </c>
      <c r="AD984" s="24">
        <v>538</v>
      </c>
      <c r="AE984" s="24"/>
      <c r="AF984" s="30">
        <f t="array" ref="AF984">Tableau1[[#This Row],[EC Sortie PAC]]-Tableau1[[#This Row],[EC entrée PAC]]</f>
        <v>-1</v>
      </c>
      <c r="AG984" s="30">
        <f t="array" ref="AG984">Tableau1[[#This Row],[Différenctiel PAC]]</f>
        <v>-1</v>
      </c>
      <c r="AH984" s="4">
        <f t="array" ref="AH984">Tableau1[[#This Row],[Echaudoirs]]+Tableau1[[#This Row],[Plumeuses]]</f>
        <v>0</v>
      </c>
      <c r="AI984" s="4">
        <f t="array" ref="AI984">Tableau1[[#This Row],[EF Surpréssée Eviscération]]+Tableau1[[#This Row],[EF Eviscération]]</f>
        <v>124.4149972191081</v>
      </c>
      <c r="AJ984" s="4">
        <f t="array" ref="AJ984">Tableau1[[#This Row],[Conso EF dégrilleur]]+Tableau1[[#This Row],[Conso EF prélaveuse]]+Tableau1[[#This Row],[Conso EF adiabatique]]</f>
        <v>0</v>
      </c>
      <c r="AK984" s="4">
        <f>Tableau1[[#This Row],[Conso EC Filtre]]+Tableau1[[#This Row],[Conso EC Laveuse ]]</f>
        <v>0</v>
      </c>
      <c r="AL984" s="30">
        <f t="array" ref="AL984">Tableau1[[#This Row],[Conso EF Quai Atlas (calculée)]]+Tableau1[[#This Row],[Conso EC Quai Atlas (calculée)]]</f>
        <v>0</v>
      </c>
      <c r="AM984" s="30">
        <f t="array" ref="AM984">Tableau1[[#This Row],[Lavage cagettes]]+Tableau1[[#This Row],[Lavage pal box]]</f>
        <v>0</v>
      </c>
      <c r="AN984" s="30">
        <f t="array" ref="AN984">Tableau1[[#This Row],[40 bar]]+Tableau1[[#This Row],[24 bar]]</f>
        <v>0</v>
      </c>
      <c r="AO984" s="31"/>
      <c r="AP984" s="31">
        <f>Tableau1[[#This Row],[EC Vestiaires m³]]+Tableau1[[#This Row],[Vestiaires EF]]+Tableau1[[#This Row],[Zone B]]</f>
        <v>0</v>
      </c>
      <c r="AQ98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670.3550040120258</v>
      </c>
      <c r="AR984" s="6">
        <f>Tableau1[[#This Row],[prestation lavage 40B]]+Tableau1[[#This Row],[Prestation lavage 24B]]</f>
        <v>0</v>
      </c>
      <c r="AS984" s="6">
        <f>IFERROR(Tableau1[[#This Row],[40 bar (19h-23h59)]]+Y985,0)</f>
        <v>0</v>
      </c>
      <c r="AT984" s="6">
        <f>IFERROR(Tableau1[[#This Row],[24 bar (19H-23H59)]]+AB985,0)</f>
        <v>0</v>
      </c>
      <c r="AU984" s="33">
        <f t="array" ref="AU984">(Tableau1[[#This Row],[Conso eau]]-Tableau1[Rejet convention])/Tableau1[[#This Row],[Rejet convention]]</f>
        <v>7.8489847715736069E-2</v>
      </c>
      <c r="AV984" s="34">
        <f t="array" ref="AV984">IF(Tableau1[[#This Row],[Nbr de poulets (entrée découpe)]]&gt;0,(Tableau1[[#This Row],[Conso eau]]/Tableau1[[#This Row],[Nbr de poulets (entrée découpe)]])*1000,"erreur")</f>
        <v>11.352069780799594</v>
      </c>
      <c r="AW984" s="35">
        <f t="array" ref="AW984">IF(Tableau1[[#This Row],[Tonnage sortie ressuage]]&gt;0,(Tableau1[[#This Row],[Conso eau]]/Tableau1[[#This Row],[Tonnage sortie ressuage]])*1000,"erreur")</f>
        <v>4.6054842031106054</v>
      </c>
      <c r="AX984" s="34">
        <f t="array" ref="AX98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84" s="21">
        <f>10</f>
        <v>10</v>
      </c>
      <c r="AZ984" s="21">
        <f>6</f>
        <v>6</v>
      </c>
      <c r="BA984" s="21" t="str">
        <f>TEXT(Tableau1[[#This Row],[Date]],"aaaa")</f>
        <v>2021</v>
      </c>
      <c r="BB984" s="21" t="str">
        <f>TEXT(Tableau1[[#This Row],[Date]],"mmmm")</f>
        <v>septembre</v>
      </c>
      <c r="BC984" s="21">
        <f>_xlfn.ISOWEEKNUM(Tableau1[[#This Row],[Date]])</f>
        <v>36</v>
      </c>
      <c r="BD984" s="21" t="str">
        <f>TEXT(Tableau1[[#This Row],[Date]],"jjjj")</f>
        <v>jeudi</v>
      </c>
      <c r="BE984" s="21">
        <f>VLOOKUP(ROUND(Tableau1[[#This Row],[Année]],4),Tableau2[#Data],2)</f>
        <v>788</v>
      </c>
      <c r="BF984" s="21" t="str">
        <f>VLOOKUP(Tableau1[[#This Row],[Date]],Tableau3[],2)</f>
        <v>2021-2022</v>
      </c>
    </row>
    <row r="985" spans="1:58" hidden="1" x14ac:dyDescent="0.3">
      <c r="A985" s="22">
        <v>44449</v>
      </c>
      <c r="B985" s="20">
        <v>73061</v>
      </c>
      <c r="C985" s="20">
        <v>175680</v>
      </c>
      <c r="D985" s="24">
        <v>826.39</v>
      </c>
      <c r="E985" s="24"/>
      <c r="F985" s="24"/>
      <c r="G985" s="24"/>
      <c r="H985" s="24"/>
      <c r="I985" s="24"/>
      <c r="J985" s="24"/>
      <c r="K985" s="24"/>
      <c r="L985" s="24"/>
      <c r="M985" s="24">
        <v>0</v>
      </c>
      <c r="N985" s="24">
        <v>79.294998227618606</v>
      </c>
      <c r="O985" s="24">
        <v>39.184999124146998</v>
      </c>
      <c r="P985" s="24"/>
      <c r="Q985" s="24">
        <v>53.049998814240098</v>
      </c>
      <c r="R985" s="24"/>
      <c r="S985" s="24"/>
      <c r="T985" s="24"/>
      <c r="U985" s="24"/>
      <c r="V985" s="24"/>
      <c r="W985" s="24"/>
      <c r="X985" s="24"/>
      <c r="Y985" s="24"/>
      <c r="Z985" s="24"/>
      <c r="AA985" s="24"/>
      <c r="AB985" s="24"/>
      <c r="AC985" s="24">
        <v>552</v>
      </c>
      <c r="AD985" s="24">
        <v>553</v>
      </c>
      <c r="AE985" s="24"/>
      <c r="AF985" s="30">
        <f t="array" ref="AF985">Tableau1[[#This Row],[EC Sortie PAC]]-Tableau1[[#This Row],[EC entrée PAC]]</f>
        <v>1</v>
      </c>
      <c r="AG985" s="30">
        <f t="array" ref="AG985">Tableau1[[#This Row],[Différenctiel PAC]]</f>
        <v>1</v>
      </c>
      <c r="AH985" s="4">
        <f t="array" ref="AH985">Tableau1[[#This Row],[Echaudoirs]]+Tableau1[[#This Row],[Plumeuses]]</f>
        <v>0</v>
      </c>
      <c r="AI985" s="4">
        <f t="array" ref="AI985">Tableau1[[#This Row],[EF Surpréssée Eviscération]]+Tableau1[[#This Row],[EF Eviscération]]</f>
        <v>118.4799973517656</v>
      </c>
      <c r="AJ985" s="4">
        <f t="array" ref="AJ985">Tableau1[[#This Row],[Conso EF dégrilleur]]+Tableau1[[#This Row],[Conso EF prélaveuse]]+Tableau1[[#This Row],[Conso EF adiabatique]]</f>
        <v>0</v>
      </c>
      <c r="AK985" s="4">
        <f>Tableau1[[#This Row],[Conso EC Filtre]]+Tableau1[[#This Row],[Conso EC Laveuse ]]</f>
        <v>0</v>
      </c>
      <c r="AL985" s="30">
        <f t="array" ref="AL985">Tableau1[[#This Row],[Conso EF Quai Atlas (calculée)]]+Tableau1[[#This Row],[Conso EC Quai Atlas (calculée)]]</f>
        <v>0</v>
      </c>
      <c r="AM985" s="30">
        <f t="array" ref="AM985">Tableau1[[#This Row],[Lavage cagettes]]+Tableau1[[#This Row],[Lavage pal box]]</f>
        <v>0</v>
      </c>
      <c r="AN985" s="30">
        <f t="array" ref="AN985">Tableau1[[#This Row],[40 bar]]+Tableau1[[#This Row],[24 bar]]</f>
        <v>0</v>
      </c>
      <c r="AO985" s="31"/>
      <c r="AP985" s="31">
        <f>Tableau1[[#This Row],[EC Vestiaires m³]]+Tableau1[[#This Row],[Vestiaires EF]]+Tableau1[[#This Row],[Zone B]]</f>
        <v>0</v>
      </c>
      <c r="AQ98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654.86000383399426</v>
      </c>
      <c r="AR985" s="6">
        <f>Tableau1[[#This Row],[prestation lavage 40B]]+Tableau1[[#This Row],[Prestation lavage 24B]]</f>
        <v>0</v>
      </c>
      <c r="AS985" s="6">
        <f>IFERROR(Tableau1[[#This Row],[40 bar (19h-23h59)]]+Y986,0)</f>
        <v>0</v>
      </c>
      <c r="AT985" s="6">
        <f>IFERROR(Tableau1[[#This Row],[24 bar (19H-23H59)]]+AB986,0)</f>
        <v>0</v>
      </c>
      <c r="AU985" s="33">
        <f t="array" ref="AU985">(Tableau1[[#This Row],[Conso eau]]-Tableau1[Rejet convention])/Tableau1[[#This Row],[Rejet convention]]</f>
        <v>4.8718274111675113E-2</v>
      </c>
      <c r="AV985" s="34">
        <f t="array" ref="AV985">IF(Tableau1[[#This Row],[Nbr de poulets (entrée découpe)]]&gt;0,(Tableau1[[#This Row],[Conso eau]]/Tableau1[[#This Row],[Nbr de poulets (entrée découpe)]])*1000,"erreur")</f>
        <v>11.310959335349914</v>
      </c>
      <c r="AW985" s="35">
        <f t="array" ref="AW985">IF(Tableau1[[#This Row],[Tonnage sortie ressuage]]&gt;0,(Tableau1[[#This Row],[Conso eau]]/Tableau1[[#This Row],[Tonnage sortie ressuage]])*1000,"erreur")</f>
        <v>4.7039503642987253</v>
      </c>
      <c r="AX985" s="34">
        <f t="array" ref="AX98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85" s="21">
        <f>10</f>
        <v>10</v>
      </c>
      <c r="AZ985" s="21">
        <f>6</f>
        <v>6</v>
      </c>
      <c r="BA985" s="21" t="str">
        <f>TEXT(Tableau1[[#This Row],[Date]],"aaaa")</f>
        <v>2021</v>
      </c>
      <c r="BB985" s="21" t="str">
        <f>TEXT(Tableau1[[#This Row],[Date]],"mmmm")</f>
        <v>septembre</v>
      </c>
      <c r="BC985" s="21">
        <f>_xlfn.ISOWEEKNUM(Tableau1[[#This Row],[Date]])</f>
        <v>36</v>
      </c>
      <c r="BD985" s="21" t="str">
        <f>TEXT(Tableau1[[#This Row],[Date]],"jjjj")</f>
        <v>vendredi</v>
      </c>
      <c r="BE985" s="21">
        <f>VLOOKUP(ROUND(Tableau1[[#This Row],[Année]],4),Tableau2[#Data],2)</f>
        <v>788</v>
      </c>
      <c r="BF985" s="21" t="str">
        <f>VLOOKUP(Tableau1[[#This Row],[Date]],Tableau3[],2)</f>
        <v>2021-2022</v>
      </c>
    </row>
    <row r="986" spans="1:58" hidden="1" x14ac:dyDescent="0.3">
      <c r="A986" s="22">
        <v>44450</v>
      </c>
      <c r="B986" s="20"/>
      <c r="C986" s="20">
        <v>0</v>
      </c>
      <c r="D986" s="24">
        <v>88.85</v>
      </c>
      <c r="E986" s="24"/>
      <c r="F986" s="24"/>
      <c r="G986" s="24"/>
      <c r="H986" s="24"/>
      <c r="I986" s="24"/>
      <c r="J986" s="24"/>
      <c r="K986" s="24"/>
      <c r="L986" s="24"/>
      <c r="M986" s="24">
        <v>0</v>
      </c>
      <c r="N986" s="24">
        <v>0</v>
      </c>
      <c r="O986" s="24">
        <v>6.4999998547136797E-2</v>
      </c>
      <c r="P986" s="24"/>
      <c r="Q986" s="24">
        <v>50.159998878836603</v>
      </c>
      <c r="R986" s="24"/>
      <c r="S986" s="24"/>
      <c r="T986" s="24"/>
      <c r="U986" s="24"/>
      <c r="V986" s="24"/>
      <c r="W986" s="24"/>
      <c r="X986" s="24"/>
      <c r="Y986" s="24"/>
      <c r="Z986" s="24"/>
      <c r="AA986" s="24"/>
      <c r="AB986" s="24"/>
      <c r="AC986" s="24">
        <v>550</v>
      </c>
      <c r="AD986" s="24">
        <v>550</v>
      </c>
      <c r="AE986" s="24"/>
      <c r="AF986" s="30">
        <f t="array" ref="AF986">Tableau1[[#This Row],[EC Sortie PAC]]-Tableau1[[#This Row],[EC entrée PAC]]</f>
        <v>0</v>
      </c>
      <c r="AG986" s="30">
        <f t="array" ref="AG986">Tableau1[[#This Row],[Différenctiel PAC]]</f>
        <v>0</v>
      </c>
      <c r="AH986" s="4">
        <f t="array" ref="AH986">Tableau1[[#This Row],[Echaudoirs]]+Tableau1[[#This Row],[Plumeuses]]</f>
        <v>0</v>
      </c>
      <c r="AI986" s="4">
        <f t="array" ref="AI986">Tableau1[[#This Row],[EF Surpréssée Eviscération]]+Tableau1[[#This Row],[EF Eviscération]]</f>
        <v>6.4999998547136797E-2</v>
      </c>
      <c r="AJ986" s="4">
        <f t="array" ref="AJ986">Tableau1[[#This Row],[Conso EF dégrilleur]]+Tableau1[[#This Row],[Conso EF prélaveuse]]+Tableau1[[#This Row],[Conso EF adiabatique]]</f>
        <v>0</v>
      </c>
      <c r="AK986" s="4">
        <f>Tableau1[[#This Row],[Conso EC Filtre]]+Tableau1[[#This Row],[Conso EC Laveuse ]]</f>
        <v>0</v>
      </c>
      <c r="AL986" s="30">
        <f t="array" ref="AL986">Tableau1[[#This Row],[Conso EF Quai Atlas (calculée)]]+Tableau1[[#This Row],[Conso EC Quai Atlas (calculée)]]</f>
        <v>0</v>
      </c>
      <c r="AM986" s="30">
        <f t="array" ref="AM986">Tableau1[[#This Row],[Lavage cagettes]]+Tableau1[[#This Row],[Lavage pal box]]</f>
        <v>0</v>
      </c>
      <c r="AN986" s="30">
        <f t="array" ref="AN986">Tableau1[[#This Row],[40 bar]]+Tableau1[[#This Row],[24 bar]]</f>
        <v>0</v>
      </c>
      <c r="AO986" s="31"/>
      <c r="AP986" s="31">
        <f>Tableau1[[#This Row],[EC Vestiaires m³]]+Tableau1[[#This Row],[Vestiaires EF]]+Tableau1[[#This Row],[Zone B]]</f>
        <v>0</v>
      </c>
      <c r="AQ98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38.625001122616254</v>
      </c>
      <c r="AR986" s="6">
        <f>Tableau1[[#This Row],[prestation lavage 40B]]+Tableau1[[#This Row],[Prestation lavage 24B]]</f>
        <v>0</v>
      </c>
      <c r="AS986" s="6">
        <f>IFERROR(Tableau1[[#This Row],[40 bar (19h-23h59)]]+Y987,0)</f>
        <v>0</v>
      </c>
      <c r="AT986" s="6">
        <f>IFERROR(Tableau1[[#This Row],[24 bar (19H-23H59)]]+AB987,0)</f>
        <v>0</v>
      </c>
      <c r="AU986" s="33">
        <f t="array" ref="AU986">(Tableau1[[#This Row],[Conso eau]]-Tableau1[Rejet convention])/Tableau1[[#This Row],[Rejet convention]]</f>
        <v>-0.88724619289340101</v>
      </c>
      <c r="AV986" s="34" t="str">
        <f t="array" ref="AV986">IF(Tableau1[[#This Row],[Nbr de poulets (entrée découpe)]]&gt;0,(Tableau1[[#This Row],[Conso eau]]/Tableau1[[#This Row],[Nbr de poulets (entrée découpe)]])*1000,"erreur")</f>
        <v>erreur</v>
      </c>
      <c r="AW986" s="35" t="str">
        <f t="array" ref="AW986">IF(Tableau1[[#This Row],[Tonnage sortie ressuage]]&gt;0,(Tableau1[[#This Row],[Conso eau]]/Tableau1[[#This Row],[Tonnage sortie ressuage]])*1000,"erreur")</f>
        <v>erreur</v>
      </c>
      <c r="AX986" s="34" t="str">
        <f t="array" ref="AX98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86" s="21">
        <f>10</f>
        <v>10</v>
      </c>
      <c r="AZ986" s="21">
        <f>6</f>
        <v>6</v>
      </c>
      <c r="BA986" s="21" t="str">
        <f>TEXT(Tableau1[[#This Row],[Date]],"aaaa")</f>
        <v>2021</v>
      </c>
      <c r="BB986" s="21" t="str">
        <f>TEXT(Tableau1[[#This Row],[Date]],"mmmm")</f>
        <v>septembre</v>
      </c>
      <c r="BC986" s="21">
        <f>_xlfn.ISOWEEKNUM(Tableau1[[#This Row],[Date]])</f>
        <v>36</v>
      </c>
      <c r="BD986" s="21" t="str">
        <f>TEXT(Tableau1[[#This Row],[Date]],"jjjj")</f>
        <v>samedi</v>
      </c>
      <c r="BE986" s="21">
        <f>VLOOKUP(ROUND(Tableau1[[#This Row],[Année]],4),Tableau2[#Data],2)</f>
        <v>788</v>
      </c>
      <c r="BF986" s="21" t="str">
        <f>VLOOKUP(Tableau1[[#This Row],[Date]],Tableau3[],2)</f>
        <v>2021-2022</v>
      </c>
    </row>
    <row r="987" spans="1:58" hidden="1" x14ac:dyDescent="0.3">
      <c r="A987" s="22">
        <v>44451</v>
      </c>
      <c r="B987" s="20"/>
      <c r="C987" s="20">
        <v>0</v>
      </c>
      <c r="D987" s="24">
        <v>36.82</v>
      </c>
      <c r="E987" s="24"/>
      <c r="F987" s="24"/>
      <c r="G987" s="24"/>
      <c r="H987" s="24"/>
      <c r="I987" s="24"/>
      <c r="J987" s="24"/>
      <c r="K987" s="24"/>
      <c r="L987" s="24"/>
      <c r="M987" s="24">
        <v>0</v>
      </c>
      <c r="N987" s="24">
        <v>0</v>
      </c>
      <c r="O987" s="24">
        <v>0</v>
      </c>
      <c r="P987" s="24"/>
      <c r="Q987" s="24">
        <v>0</v>
      </c>
      <c r="R987" s="24"/>
      <c r="S987" s="24"/>
      <c r="T987" s="24"/>
      <c r="U987" s="24"/>
      <c r="V987" s="24"/>
      <c r="W987" s="24"/>
      <c r="X987" s="24"/>
      <c r="Y987" s="24"/>
      <c r="Z987" s="24"/>
      <c r="AA987" s="24"/>
      <c r="AB987" s="24"/>
      <c r="AC987" s="24">
        <v>100</v>
      </c>
      <c r="AD987" s="24">
        <v>145</v>
      </c>
      <c r="AE987" s="24"/>
      <c r="AF987" s="30">
        <f t="array" ref="AF987">Tableau1[[#This Row],[EC Sortie PAC]]-Tableau1[[#This Row],[EC entrée PAC]]</f>
        <v>45</v>
      </c>
      <c r="AG987" s="30">
        <f t="array" ref="AG987">Tableau1[[#This Row],[Différenctiel PAC]]</f>
        <v>45</v>
      </c>
      <c r="AH987" s="4">
        <f t="array" ref="AH987">Tableau1[[#This Row],[Echaudoirs]]+Tableau1[[#This Row],[Plumeuses]]</f>
        <v>0</v>
      </c>
      <c r="AI987" s="4">
        <f t="array" ref="AI987">Tableau1[[#This Row],[EF Surpréssée Eviscération]]+Tableau1[[#This Row],[EF Eviscération]]</f>
        <v>0</v>
      </c>
      <c r="AJ987" s="4">
        <f t="array" ref="AJ987">Tableau1[[#This Row],[Conso EF dégrilleur]]+Tableau1[[#This Row],[Conso EF prélaveuse]]+Tableau1[[#This Row],[Conso EF adiabatique]]</f>
        <v>0</v>
      </c>
      <c r="AK987" s="4">
        <f>Tableau1[[#This Row],[Conso EC Filtre]]+Tableau1[[#This Row],[Conso EC Laveuse ]]</f>
        <v>0</v>
      </c>
      <c r="AL987" s="30">
        <f t="array" ref="AL987">Tableau1[[#This Row],[Conso EF Quai Atlas (calculée)]]+Tableau1[[#This Row],[Conso EC Quai Atlas (calculée)]]</f>
        <v>0</v>
      </c>
      <c r="AM987" s="30">
        <f t="array" ref="AM987">Tableau1[[#This Row],[Lavage cagettes]]+Tableau1[[#This Row],[Lavage pal box]]</f>
        <v>0</v>
      </c>
      <c r="AN987" s="30">
        <f t="array" ref="AN987">Tableau1[[#This Row],[40 bar]]+Tableau1[[#This Row],[24 bar]]</f>
        <v>0</v>
      </c>
      <c r="AO987" s="31"/>
      <c r="AP987" s="31">
        <f>Tableau1[[#This Row],[EC Vestiaires m³]]+Tableau1[[#This Row],[Vestiaires EF]]+Tableau1[[#This Row],[Zone B]]</f>
        <v>0</v>
      </c>
      <c r="AQ98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36.82</v>
      </c>
      <c r="AR987" s="6">
        <f>Tableau1[[#This Row],[prestation lavage 40B]]+Tableau1[[#This Row],[Prestation lavage 24B]]</f>
        <v>0</v>
      </c>
      <c r="AS987" s="6">
        <f>IFERROR(Tableau1[[#This Row],[40 bar (19h-23h59)]]+Y988,0)</f>
        <v>0</v>
      </c>
      <c r="AT987" s="6">
        <f>IFERROR(Tableau1[[#This Row],[24 bar (19H-23H59)]]+AB988,0)</f>
        <v>0</v>
      </c>
      <c r="AU987" s="33">
        <f t="array" ref="AU987">(Tableau1[[#This Row],[Conso eau]]-Tableau1[Rejet convention])/Tableau1[[#This Row],[Rejet convention]]</f>
        <v>-0.95327411167512688</v>
      </c>
      <c r="AV987" s="34" t="str">
        <f t="array" ref="AV987">IF(Tableau1[[#This Row],[Nbr de poulets (entrée découpe)]]&gt;0,(Tableau1[[#This Row],[Conso eau]]/Tableau1[[#This Row],[Nbr de poulets (entrée découpe)]])*1000,"erreur")</f>
        <v>erreur</v>
      </c>
      <c r="AW987" s="35" t="str">
        <f t="array" ref="AW987">IF(Tableau1[[#This Row],[Tonnage sortie ressuage]]&gt;0,(Tableau1[[#This Row],[Conso eau]]/Tableau1[[#This Row],[Tonnage sortie ressuage]])*1000,"erreur")</f>
        <v>erreur</v>
      </c>
      <c r="AX987" s="34" t="str">
        <f t="array" ref="AX98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87" s="21">
        <f>10</f>
        <v>10</v>
      </c>
      <c r="AZ987" s="21">
        <f>6</f>
        <v>6</v>
      </c>
      <c r="BA987" s="21" t="str">
        <f>TEXT(Tableau1[[#This Row],[Date]],"aaaa")</f>
        <v>2021</v>
      </c>
      <c r="BB987" s="21" t="str">
        <f>TEXT(Tableau1[[#This Row],[Date]],"mmmm")</f>
        <v>septembre</v>
      </c>
      <c r="BC987" s="21">
        <f>_xlfn.ISOWEEKNUM(Tableau1[[#This Row],[Date]])</f>
        <v>36</v>
      </c>
      <c r="BD987" s="21" t="str">
        <f>TEXT(Tableau1[[#This Row],[Date]],"jjjj")</f>
        <v>dimanche</v>
      </c>
      <c r="BE987" s="21">
        <f>VLOOKUP(ROUND(Tableau1[[#This Row],[Année]],4),Tableau2[#Data],2)</f>
        <v>788</v>
      </c>
      <c r="BF987" s="21" t="str">
        <f>VLOOKUP(Tableau1[[#This Row],[Date]],Tableau3[],2)</f>
        <v>2021-2022</v>
      </c>
    </row>
    <row r="988" spans="1:58" hidden="1" x14ac:dyDescent="0.3">
      <c r="A988" s="22">
        <v>44452</v>
      </c>
      <c r="B988" s="20">
        <v>76943</v>
      </c>
      <c r="C988" s="20">
        <v>188204</v>
      </c>
      <c r="D988" s="24">
        <v>851.37</v>
      </c>
      <c r="E988" s="24"/>
      <c r="F988" s="24"/>
      <c r="G988" s="24"/>
      <c r="H988" s="24"/>
      <c r="I988" s="24"/>
      <c r="J988" s="24"/>
      <c r="K988" s="24"/>
      <c r="L988" s="24"/>
      <c r="M988" s="24">
        <v>0</v>
      </c>
      <c r="N988" s="24">
        <v>86.079998075962095</v>
      </c>
      <c r="O988" s="24">
        <v>43.109999036416397</v>
      </c>
      <c r="P988" s="24"/>
      <c r="Q988" s="24">
        <v>0</v>
      </c>
      <c r="R988" s="24"/>
      <c r="S988" s="24"/>
      <c r="T988" s="24"/>
      <c r="U988" s="24"/>
      <c r="V988" s="24"/>
      <c r="W988" s="24"/>
      <c r="X988" s="24"/>
      <c r="Y988" s="24"/>
      <c r="Z988" s="24"/>
      <c r="AA988" s="24"/>
      <c r="AB988" s="24"/>
      <c r="AC988" s="24">
        <v>46</v>
      </c>
      <c r="AD988" s="24">
        <v>52</v>
      </c>
      <c r="AE988" s="24"/>
      <c r="AF988" s="30">
        <f t="array" ref="AF988">Tableau1[[#This Row],[EC Sortie PAC]]-Tableau1[[#This Row],[EC entrée PAC]]</f>
        <v>6</v>
      </c>
      <c r="AG988" s="30">
        <f t="array" ref="AG988">Tableau1[[#This Row],[Différenctiel PAC]]</f>
        <v>6</v>
      </c>
      <c r="AH988" s="4">
        <f t="array" ref="AH988">Tableau1[[#This Row],[Echaudoirs]]+Tableau1[[#This Row],[Plumeuses]]</f>
        <v>0</v>
      </c>
      <c r="AI988" s="4">
        <f t="array" ref="AI988">Tableau1[[#This Row],[EF Surpréssée Eviscération]]+Tableau1[[#This Row],[EF Eviscération]]</f>
        <v>129.18999711237848</v>
      </c>
      <c r="AJ988" s="4">
        <f t="array" ref="AJ988">Tableau1[[#This Row],[Conso EF dégrilleur]]+Tableau1[[#This Row],[Conso EF prélaveuse]]+Tableau1[[#This Row],[Conso EF adiabatique]]</f>
        <v>0</v>
      </c>
      <c r="AK988" s="4">
        <f>Tableau1[[#This Row],[Conso EC Filtre]]+Tableau1[[#This Row],[Conso EC Laveuse ]]</f>
        <v>0</v>
      </c>
      <c r="AL988" s="30">
        <f t="array" ref="AL988">Tableau1[[#This Row],[Conso EF Quai Atlas (calculée)]]+Tableau1[[#This Row],[Conso EC Quai Atlas (calculée)]]</f>
        <v>0</v>
      </c>
      <c r="AM988" s="30">
        <f t="array" ref="AM988">Tableau1[[#This Row],[Lavage cagettes]]+Tableau1[[#This Row],[Lavage pal box]]</f>
        <v>0</v>
      </c>
      <c r="AN988" s="30">
        <f t="array" ref="AN988">Tableau1[[#This Row],[40 bar]]+Tableau1[[#This Row],[24 bar]]</f>
        <v>0</v>
      </c>
      <c r="AO988" s="31"/>
      <c r="AP988" s="31">
        <f>Tableau1[[#This Row],[EC Vestiaires m³]]+Tableau1[[#This Row],[Vestiaires EF]]+Tableau1[[#This Row],[Zone B]]</f>
        <v>0</v>
      </c>
      <c r="AQ98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722.18000288762153</v>
      </c>
      <c r="AR988" s="6">
        <f>Tableau1[[#This Row],[prestation lavage 40B]]+Tableau1[[#This Row],[Prestation lavage 24B]]</f>
        <v>0</v>
      </c>
      <c r="AS988" s="6">
        <f>IFERROR(Tableau1[[#This Row],[40 bar (19h-23h59)]]+Y989,0)</f>
        <v>0</v>
      </c>
      <c r="AT988" s="6">
        <f>IFERROR(Tableau1[[#This Row],[24 bar (19H-23H59)]]+AB989,0)</f>
        <v>0</v>
      </c>
      <c r="AU988" s="33">
        <f t="array" ref="AU988">(Tableau1[[#This Row],[Conso eau]]-Tableau1[Rejet convention])/Tableau1[[#This Row],[Rejet convention]]</f>
        <v>8.041878172588833E-2</v>
      </c>
      <c r="AV988" s="34">
        <f t="array" ref="AV988">IF(Tableau1[[#This Row],[Nbr de poulets (entrée découpe)]]&gt;0,(Tableau1[[#This Row],[Conso eau]]/Tableau1[[#This Row],[Nbr de poulets (entrée découpe)]])*1000,"erreur")</f>
        <v>11.06494417945752</v>
      </c>
      <c r="AW988" s="35">
        <f t="array" ref="AW988">IF(Tableau1[[#This Row],[Tonnage sortie ressuage]]&gt;0,(Tableau1[[#This Row],[Conso eau]]/Tableau1[[#This Row],[Tonnage sortie ressuage]])*1000,"erreur")</f>
        <v>4.5236551826741191</v>
      </c>
      <c r="AX988" s="34">
        <f t="array" ref="AX98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88" s="21">
        <f>10</f>
        <v>10</v>
      </c>
      <c r="AZ988" s="21">
        <f>6</f>
        <v>6</v>
      </c>
      <c r="BA988" s="21" t="str">
        <f>TEXT(Tableau1[[#This Row],[Date]],"aaaa")</f>
        <v>2021</v>
      </c>
      <c r="BB988" s="21" t="str">
        <f>TEXT(Tableau1[[#This Row],[Date]],"mmmm")</f>
        <v>septembre</v>
      </c>
      <c r="BC988" s="21">
        <f>_xlfn.ISOWEEKNUM(Tableau1[[#This Row],[Date]])</f>
        <v>37</v>
      </c>
      <c r="BD988" s="21" t="str">
        <f>TEXT(Tableau1[[#This Row],[Date]],"jjjj")</f>
        <v>lundi</v>
      </c>
      <c r="BE988" s="21">
        <f>VLOOKUP(ROUND(Tableau1[[#This Row],[Année]],4),Tableau2[#Data],2)</f>
        <v>788</v>
      </c>
      <c r="BF988" s="21" t="str">
        <f>VLOOKUP(Tableau1[[#This Row],[Date]],Tableau3[],2)</f>
        <v>2021-2022</v>
      </c>
    </row>
    <row r="989" spans="1:58" hidden="1" x14ac:dyDescent="0.3">
      <c r="A989" s="22">
        <v>44453</v>
      </c>
      <c r="B989" s="20">
        <v>77749</v>
      </c>
      <c r="C989" s="20">
        <v>198810</v>
      </c>
      <c r="D989" s="24">
        <v>867.27</v>
      </c>
      <c r="E989" s="24"/>
      <c r="F989" s="24"/>
      <c r="G989" s="24"/>
      <c r="H989" s="24"/>
      <c r="I989" s="24"/>
      <c r="J989" s="24"/>
      <c r="K989" s="24"/>
      <c r="L989" s="24"/>
      <c r="M989" s="24">
        <v>0</v>
      </c>
      <c r="N989" s="24">
        <v>85.199998095631599</v>
      </c>
      <c r="O989" s="24">
        <v>45.414998984895597</v>
      </c>
      <c r="P989" s="24"/>
      <c r="Q989" s="24">
        <v>59.049998680129598</v>
      </c>
      <c r="R989" s="24"/>
      <c r="S989" s="24"/>
      <c r="T989" s="24"/>
      <c r="U989" s="24"/>
      <c r="V989" s="24"/>
      <c r="W989" s="24"/>
      <c r="X989" s="24"/>
      <c r="Y989" s="24"/>
      <c r="Z989" s="24"/>
      <c r="AA989" s="24"/>
      <c r="AB989" s="24"/>
      <c r="AC989" s="24">
        <v>527</v>
      </c>
      <c r="AD989" s="24">
        <v>478</v>
      </c>
      <c r="AE989" s="24"/>
      <c r="AF989" s="30">
        <f t="array" ref="AF989">Tableau1[[#This Row],[EC Sortie PAC]]-Tableau1[[#This Row],[EC entrée PAC]]</f>
        <v>-49</v>
      </c>
      <c r="AG989" s="30">
        <f t="array" ref="AG989">Tableau1[[#This Row],[Différenctiel PAC]]</f>
        <v>-49</v>
      </c>
      <c r="AH989" s="4">
        <f t="array" ref="AH989">Tableau1[[#This Row],[Echaudoirs]]+Tableau1[[#This Row],[Plumeuses]]</f>
        <v>0</v>
      </c>
      <c r="AI989" s="4">
        <f t="array" ref="AI989">Tableau1[[#This Row],[EF Surpréssée Eviscération]]+Tableau1[[#This Row],[EF Eviscération]]</f>
        <v>130.61499708052719</v>
      </c>
      <c r="AJ989" s="4">
        <f t="array" ref="AJ989">Tableau1[[#This Row],[Conso EF dégrilleur]]+Tableau1[[#This Row],[Conso EF prélaveuse]]+Tableau1[[#This Row],[Conso EF adiabatique]]</f>
        <v>0</v>
      </c>
      <c r="AK989" s="4">
        <f>Tableau1[[#This Row],[Conso EC Filtre]]+Tableau1[[#This Row],[Conso EC Laveuse ]]</f>
        <v>0</v>
      </c>
      <c r="AL989" s="30">
        <f t="array" ref="AL989">Tableau1[[#This Row],[Conso EF Quai Atlas (calculée)]]+Tableau1[[#This Row],[Conso EC Quai Atlas (calculée)]]</f>
        <v>0</v>
      </c>
      <c r="AM989" s="30">
        <f t="array" ref="AM989">Tableau1[[#This Row],[Lavage cagettes]]+Tableau1[[#This Row],[Lavage pal box]]</f>
        <v>0</v>
      </c>
      <c r="AN989" s="30">
        <f t="array" ref="AN989">Tableau1[[#This Row],[40 bar]]+Tableau1[[#This Row],[24 bar]]</f>
        <v>0</v>
      </c>
      <c r="AO989" s="31"/>
      <c r="AP989" s="31">
        <f>Tableau1[[#This Row],[EC Vestiaires m³]]+Tableau1[[#This Row],[Vestiaires EF]]+Tableau1[[#This Row],[Zone B]]</f>
        <v>0</v>
      </c>
      <c r="AQ98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677.6050042393432</v>
      </c>
      <c r="AR989" s="6">
        <f>Tableau1[[#This Row],[prestation lavage 40B]]+Tableau1[[#This Row],[Prestation lavage 24B]]</f>
        <v>0</v>
      </c>
      <c r="AS989" s="6">
        <f>IFERROR(Tableau1[[#This Row],[40 bar (19h-23h59)]]+Y990,0)</f>
        <v>0</v>
      </c>
      <c r="AT989" s="6">
        <f>IFERROR(Tableau1[[#This Row],[24 bar (19H-23H59)]]+AB990,0)</f>
        <v>0</v>
      </c>
      <c r="AU989" s="33">
        <f t="array" ref="AU989">(Tableau1[[#This Row],[Conso eau]]-Tableau1[Rejet convention])/Tableau1[[#This Row],[Rejet convention]]</f>
        <v>0.10059644670050759</v>
      </c>
      <c r="AV989" s="34">
        <f t="array" ref="AV989">IF(Tableau1[[#This Row],[Nbr de poulets (entrée découpe)]]&gt;0,(Tableau1[[#This Row],[Conso eau]]/Tableau1[[#This Row],[Nbr de poulets (entrée découpe)]])*1000,"erreur")</f>
        <v>11.154741540084117</v>
      </c>
      <c r="AW989" s="35">
        <f t="array" ref="AW989">IF(Tableau1[[#This Row],[Tonnage sortie ressuage]]&gt;0,(Tableau1[[#This Row],[Conso eau]]/Tableau1[[#This Row],[Tonnage sortie ressuage]])*1000,"erreur")</f>
        <v>4.3623057190282175</v>
      </c>
      <c r="AX989" s="34">
        <f t="array" ref="AX98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89" s="21">
        <f>10</f>
        <v>10</v>
      </c>
      <c r="AZ989" s="21">
        <f>6</f>
        <v>6</v>
      </c>
      <c r="BA989" s="21" t="str">
        <f>TEXT(Tableau1[[#This Row],[Date]],"aaaa")</f>
        <v>2021</v>
      </c>
      <c r="BB989" s="21" t="str">
        <f>TEXT(Tableau1[[#This Row],[Date]],"mmmm")</f>
        <v>septembre</v>
      </c>
      <c r="BC989" s="21">
        <f>_xlfn.ISOWEEKNUM(Tableau1[[#This Row],[Date]])</f>
        <v>37</v>
      </c>
      <c r="BD989" s="21" t="str">
        <f>TEXT(Tableau1[[#This Row],[Date]],"jjjj")</f>
        <v>mardi</v>
      </c>
      <c r="BE989" s="21">
        <f>VLOOKUP(ROUND(Tableau1[[#This Row],[Année]],4),Tableau2[#Data],2)</f>
        <v>788</v>
      </c>
      <c r="BF989" s="21" t="str">
        <f>VLOOKUP(Tableau1[[#This Row],[Date]],Tableau3[],2)</f>
        <v>2021-2022</v>
      </c>
    </row>
    <row r="990" spans="1:58" hidden="1" x14ac:dyDescent="0.3">
      <c r="A990" s="22">
        <v>44454</v>
      </c>
      <c r="B990" s="20">
        <v>77301</v>
      </c>
      <c r="C990" s="20">
        <v>187049</v>
      </c>
      <c r="D990" s="24">
        <v>915.27</v>
      </c>
      <c r="E990" s="24"/>
      <c r="F990" s="24"/>
      <c r="G990" s="24"/>
      <c r="H990" s="24"/>
      <c r="I990" s="24"/>
      <c r="J990" s="24"/>
      <c r="K990" s="24"/>
      <c r="L990" s="24"/>
      <c r="M990" s="24">
        <v>0</v>
      </c>
      <c r="N990" s="24">
        <v>82.984998145140693</v>
      </c>
      <c r="O990" s="24">
        <v>45.2899989876896</v>
      </c>
      <c r="P990" s="24"/>
      <c r="Q990" s="24">
        <v>53.869998795911698</v>
      </c>
      <c r="R990" s="24"/>
      <c r="S990" s="24"/>
      <c r="T990" s="24"/>
      <c r="U990" s="24"/>
      <c r="V990" s="24"/>
      <c r="W990" s="24"/>
      <c r="X990" s="24"/>
      <c r="Y990" s="24"/>
      <c r="Z990" s="24"/>
      <c r="AA990" s="24"/>
      <c r="AB990" s="24"/>
      <c r="AC990" s="24">
        <v>496</v>
      </c>
      <c r="AD990" s="24">
        <v>496</v>
      </c>
      <c r="AE990" s="24"/>
      <c r="AF990" s="30">
        <f t="array" ref="AF990">Tableau1[[#This Row],[EC Sortie PAC]]-Tableau1[[#This Row],[EC entrée PAC]]</f>
        <v>0</v>
      </c>
      <c r="AG990" s="30">
        <f t="array" ref="AG990">Tableau1[[#This Row],[Différenctiel PAC]]</f>
        <v>0</v>
      </c>
      <c r="AH990" s="4">
        <f t="array" ref="AH990">Tableau1[[#This Row],[Echaudoirs]]+Tableau1[[#This Row],[Plumeuses]]</f>
        <v>0</v>
      </c>
      <c r="AI990" s="4">
        <f t="array" ref="AI990">Tableau1[[#This Row],[EF Surpréssée Eviscération]]+Tableau1[[#This Row],[EF Eviscération]]</f>
        <v>128.27499713283029</v>
      </c>
      <c r="AJ990" s="4">
        <f t="array" ref="AJ990">Tableau1[[#This Row],[Conso EF dégrilleur]]+Tableau1[[#This Row],[Conso EF prélaveuse]]+Tableau1[[#This Row],[Conso EF adiabatique]]</f>
        <v>0</v>
      </c>
      <c r="AK990" s="4">
        <f>Tableau1[[#This Row],[Conso EC Filtre]]+Tableau1[[#This Row],[Conso EC Laveuse ]]</f>
        <v>0</v>
      </c>
      <c r="AL990" s="30">
        <f t="array" ref="AL990">Tableau1[[#This Row],[Conso EF Quai Atlas (calculée)]]+Tableau1[[#This Row],[Conso EC Quai Atlas (calculée)]]</f>
        <v>0</v>
      </c>
      <c r="AM990" s="30">
        <f t="array" ref="AM990">Tableau1[[#This Row],[Lavage cagettes]]+Tableau1[[#This Row],[Lavage pal box]]</f>
        <v>0</v>
      </c>
      <c r="AN990" s="30">
        <f t="array" ref="AN990">Tableau1[[#This Row],[40 bar]]+Tableau1[[#This Row],[24 bar]]</f>
        <v>0</v>
      </c>
      <c r="AO990" s="31"/>
      <c r="AP990" s="31">
        <f>Tableau1[[#This Row],[EC Vestiaires m³]]+Tableau1[[#This Row],[Vestiaires EF]]+Tableau1[[#This Row],[Zone B]]</f>
        <v>0</v>
      </c>
      <c r="AQ99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733.12500407125799</v>
      </c>
      <c r="AR990" s="6">
        <f>Tableau1[[#This Row],[prestation lavage 40B]]+Tableau1[[#This Row],[Prestation lavage 24B]]</f>
        <v>0</v>
      </c>
      <c r="AS990" s="6">
        <f>IFERROR(Tableau1[[#This Row],[40 bar (19h-23h59)]]+Y991,0)</f>
        <v>0</v>
      </c>
      <c r="AT990" s="6">
        <f>IFERROR(Tableau1[[#This Row],[24 bar (19H-23H59)]]+AB991,0)</f>
        <v>0</v>
      </c>
      <c r="AU990" s="33">
        <f t="array" ref="AU990">(Tableau1[[#This Row],[Conso eau]]-Tableau1[Rejet convention])/Tableau1[[#This Row],[Rejet convention]]</f>
        <v>0.16151015228426394</v>
      </c>
      <c r="AV990" s="34">
        <f t="array" ref="AV990">IF(Tableau1[[#This Row],[Nbr de poulets (entrée découpe)]]&gt;0,(Tableau1[[#This Row],[Conso eau]]/Tableau1[[#This Row],[Nbr de poulets (entrée découpe)]])*1000,"erreur")</f>
        <v>11.840338417355532</v>
      </c>
      <c r="AW990" s="35">
        <f t="array" ref="AW990">IF(Tableau1[[#This Row],[Tonnage sortie ressuage]]&gt;0,(Tableau1[[#This Row],[Conso eau]]/Tableau1[[#This Row],[Tonnage sortie ressuage]])*1000,"erreur")</f>
        <v>4.8932098006404736</v>
      </c>
      <c r="AX990" s="34">
        <f t="array" ref="AX99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90" s="21">
        <f>10</f>
        <v>10</v>
      </c>
      <c r="AZ990" s="21">
        <f>6</f>
        <v>6</v>
      </c>
      <c r="BA990" s="21" t="str">
        <f>TEXT(Tableau1[[#This Row],[Date]],"aaaa")</f>
        <v>2021</v>
      </c>
      <c r="BB990" s="21" t="str">
        <f>TEXT(Tableau1[[#This Row],[Date]],"mmmm")</f>
        <v>septembre</v>
      </c>
      <c r="BC990" s="21">
        <f>_xlfn.ISOWEEKNUM(Tableau1[[#This Row],[Date]])</f>
        <v>37</v>
      </c>
      <c r="BD990" s="21" t="str">
        <f>TEXT(Tableau1[[#This Row],[Date]],"jjjj")</f>
        <v>mercredi</v>
      </c>
      <c r="BE990" s="21">
        <f>VLOOKUP(ROUND(Tableau1[[#This Row],[Année]],4),Tableau2[#Data],2)</f>
        <v>788</v>
      </c>
      <c r="BF990" s="21" t="str">
        <f>VLOOKUP(Tableau1[[#This Row],[Date]],Tableau3[],2)</f>
        <v>2021-2022</v>
      </c>
    </row>
    <row r="991" spans="1:58" hidden="1" x14ac:dyDescent="0.3">
      <c r="A991" s="22">
        <v>44455</v>
      </c>
      <c r="B991" s="20">
        <v>75971</v>
      </c>
      <c r="C991" s="20">
        <v>175282</v>
      </c>
      <c r="D991" s="24">
        <v>893.63</v>
      </c>
      <c r="E991" s="24"/>
      <c r="F991" s="24"/>
      <c r="G991" s="24"/>
      <c r="H991" s="24"/>
      <c r="I991" s="24"/>
      <c r="J991" s="24"/>
      <c r="K991" s="24"/>
      <c r="L991" s="24"/>
      <c r="M991" s="24">
        <v>0</v>
      </c>
      <c r="N991" s="24">
        <v>72.774998373352005</v>
      </c>
      <c r="O991" s="24">
        <v>45.459998983889797</v>
      </c>
      <c r="P991" s="24"/>
      <c r="Q991" s="24">
        <v>53.529998803511297</v>
      </c>
      <c r="R991" s="24"/>
      <c r="S991" s="24"/>
      <c r="T991" s="24"/>
      <c r="U991" s="24"/>
      <c r="V991" s="24"/>
      <c r="W991" s="24"/>
      <c r="X991" s="24"/>
      <c r="Y991" s="24"/>
      <c r="Z991" s="24"/>
      <c r="AA991" s="24"/>
      <c r="AB991" s="24"/>
      <c r="AC991" s="24">
        <v>501</v>
      </c>
      <c r="AD991" s="24">
        <v>502</v>
      </c>
      <c r="AE991" s="24"/>
      <c r="AF991" s="30">
        <f t="array" ref="AF991">Tableau1[[#This Row],[EC Sortie PAC]]-Tableau1[[#This Row],[EC entrée PAC]]</f>
        <v>1</v>
      </c>
      <c r="AG991" s="30">
        <f t="array" ref="AG991">Tableau1[[#This Row],[Différenctiel PAC]]</f>
        <v>1</v>
      </c>
      <c r="AH991" s="4">
        <f t="array" ref="AH991">Tableau1[[#This Row],[Echaudoirs]]+Tableau1[[#This Row],[Plumeuses]]</f>
        <v>0</v>
      </c>
      <c r="AI991" s="4">
        <f t="array" ref="AI991">Tableau1[[#This Row],[EF Surpréssée Eviscération]]+Tableau1[[#This Row],[EF Eviscération]]</f>
        <v>118.23499735724181</v>
      </c>
      <c r="AJ991" s="4">
        <f t="array" ref="AJ991">Tableau1[[#This Row],[Conso EF dégrilleur]]+Tableau1[[#This Row],[Conso EF prélaveuse]]+Tableau1[[#This Row],[Conso EF adiabatique]]</f>
        <v>0</v>
      </c>
      <c r="AK991" s="4">
        <f>Tableau1[[#This Row],[Conso EC Filtre]]+Tableau1[[#This Row],[Conso EC Laveuse ]]</f>
        <v>0</v>
      </c>
      <c r="AL991" s="30">
        <f t="array" ref="AL991">Tableau1[[#This Row],[Conso EF Quai Atlas (calculée)]]+Tableau1[[#This Row],[Conso EC Quai Atlas (calculée)]]</f>
        <v>0</v>
      </c>
      <c r="AM991" s="30">
        <f t="array" ref="AM991">Tableau1[[#This Row],[Lavage cagettes]]+Tableau1[[#This Row],[Lavage pal box]]</f>
        <v>0</v>
      </c>
      <c r="AN991" s="30">
        <f t="array" ref="AN991">Tableau1[[#This Row],[40 bar]]+Tableau1[[#This Row],[24 bar]]</f>
        <v>0</v>
      </c>
      <c r="AO991" s="31"/>
      <c r="AP991" s="31">
        <f>Tableau1[[#This Row],[EC Vestiaires m³]]+Tableau1[[#This Row],[Vestiaires EF]]+Tableau1[[#This Row],[Zone B]]</f>
        <v>0</v>
      </c>
      <c r="AQ99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721.86500383924692</v>
      </c>
      <c r="AR991" s="6">
        <f>Tableau1[[#This Row],[prestation lavage 40B]]+Tableau1[[#This Row],[Prestation lavage 24B]]</f>
        <v>0</v>
      </c>
      <c r="AS991" s="6">
        <f>IFERROR(Tableau1[[#This Row],[40 bar (19h-23h59)]]+Y992,0)</f>
        <v>0</v>
      </c>
      <c r="AT991" s="6">
        <f>IFERROR(Tableau1[[#This Row],[24 bar (19H-23H59)]]+AB992,0)</f>
        <v>0</v>
      </c>
      <c r="AU991" s="33">
        <f t="array" ref="AU991">(Tableau1[[#This Row],[Conso eau]]-Tableau1[Rejet convention])/Tableau1[[#This Row],[Rejet convention]]</f>
        <v>0.13404822335025379</v>
      </c>
      <c r="AV991" s="34">
        <f t="array" ref="AV991">IF(Tableau1[[#This Row],[Nbr de poulets (entrée découpe)]]&gt;0,(Tableau1[[#This Row],[Conso eau]]/Tableau1[[#This Row],[Nbr de poulets (entrée découpe)]])*1000,"erreur")</f>
        <v>11.762777902094221</v>
      </c>
      <c r="AW991" s="35">
        <f t="array" ref="AW991">IF(Tableau1[[#This Row],[Tonnage sortie ressuage]]&gt;0,(Tableau1[[#This Row],[Conso eau]]/Tableau1[[#This Row],[Tonnage sortie ressuage]])*1000,"erreur")</f>
        <v>5.0982416905329702</v>
      </c>
      <c r="AX991" s="34">
        <f t="array" ref="AX99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91" s="21">
        <f>10</f>
        <v>10</v>
      </c>
      <c r="AZ991" s="21">
        <f>6</f>
        <v>6</v>
      </c>
      <c r="BA991" s="21" t="str">
        <f>TEXT(Tableau1[[#This Row],[Date]],"aaaa")</f>
        <v>2021</v>
      </c>
      <c r="BB991" s="21" t="str">
        <f>TEXT(Tableau1[[#This Row],[Date]],"mmmm")</f>
        <v>septembre</v>
      </c>
      <c r="BC991" s="21">
        <f>_xlfn.ISOWEEKNUM(Tableau1[[#This Row],[Date]])</f>
        <v>37</v>
      </c>
      <c r="BD991" s="21" t="str">
        <f>TEXT(Tableau1[[#This Row],[Date]],"jjjj")</f>
        <v>jeudi</v>
      </c>
      <c r="BE991" s="21">
        <f>VLOOKUP(ROUND(Tableau1[[#This Row],[Année]],4),Tableau2[#Data],2)</f>
        <v>788</v>
      </c>
      <c r="BF991" s="21" t="str">
        <f>VLOOKUP(Tableau1[[#This Row],[Date]],Tableau3[],2)</f>
        <v>2021-2022</v>
      </c>
    </row>
    <row r="992" spans="1:58" hidden="1" x14ac:dyDescent="0.3">
      <c r="A992" s="22">
        <v>44456</v>
      </c>
      <c r="B992" s="20">
        <v>79745</v>
      </c>
      <c r="C992" s="20">
        <v>196730</v>
      </c>
      <c r="D992" s="24">
        <v>918.98</v>
      </c>
      <c r="E992" s="24"/>
      <c r="F992" s="24"/>
      <c r="G992" s="24"/>
      <c r="H992" s="24"/>
      <c r="I992" s="24"/>
      <c r="J992" s="24"/>
      <c r="K992" s="24"/>
      <c r="L992" s="24"/>
      <c r="M992" s="24">
        <v>0</v>
      </c>
      <c r="N992" s="24">
        <v>84.504998111166103</v>
      </c>
      <c r="O992" s="24">
        <v>47.5699989367276</v>
      </c>
      <c r="P992" s="24"/>
      <c r="Q992" s="24">
        <v>51.499998848885298</v>
      </c>
      <c r="R992" s="24"/>
      <c r="S992" s="24"/>
      <c r="T992" s="24"/>
      <c r="U992" s="24"/>
      <c r="V992" s="24"/>
      <c r="W992" s="24"/>
      <c r="X992" s="24"/>
      <c r="Y992" s="24"/>
      <c r="Z992" s="24"/>
      <c r="AA992" s="24"/>
      <c r="AB992" s="24"/>
      <c r="AC992" s="24">
        <v>513</v>
      </c>
      <c r="AD992" s="24">
        <v>514</v>
      </c>
      <c r="AE992" s="24"/>
      <c r="AF992" s="30">
        <f t="array" ref="AF992">Tableau1[[#This Row],[EC Sortie PAC]]-Tableau1[[#This Row],[EC entrée PAC]]</f>
        <v>1</v>
      </c>
      <c r="AG992" s="30">
        <f t="array" ref="AG992">Tableau1[[#This Row],[Différenctiel PAC]]</f>
        <v>1</v>
      </c>
      <c r="AH992" s="4">
        <f t="array" ref="AH992">Tableau1[[#This Row],[Echaudoirs]]+Tableau1[[#This Row],[Plumeuses]]</f>
        <v>0</v>
      </c>
      <c r="AI992" s="4">
        <f t="array" ref="AI992">Tableau1[[#This Row],[EF Surpréssée Eviscération]]+Tableau1[[#This Row],[EF Eviscération]]</f>
        <v>132.0749970478937</v>
      </c>
      <c r="AJ992" s="4">
        <f t="array" ref="AJ992">Tableau1[[#This Row],[Conso EF dégrilleur]]+Tableau1[[#This Row],[Conso EF prélaveuse]]+Tableau1[[#This Row],[Conso EF adiabatique]]</f>
        <v>0</v>
      </c>
      <c r="AK992" s="4">
        <f>Tableau1[[#This Row],[Conso EC Filtre]]+Tableau1[[#This Row],[Conso EC Laveuse ]]</f>
        <v>0</v>
      </c>
      <c r="AL992" s="30">
        <f t="array" ref="AL992">Tableau1[[#This Row],[Conso EF Quai Atlas (calculée)]]+Tableau1[[#This Row],[Conso EC Quai Atlas (calculée)]]</f>
        <v>0</v>
      </c>
      <c r="AM992" s="30">
        <f t="array" ref="AM992">Tableau1[[#This Row],[Lavage cagettes]]+Tableau1[[#This Row],[Lavage pal box]]</f>
        <v>0</v>
      </c>
      <c r="AN992" s="30">
        <f t="array" ref="AN992">Tableau1[[#This Row],[40 bar]]+Tableau1[[#This Row],[24 bar]]</f>
        <v>0</v>
      </c>
      <c r="AO992" s="31"/>
      <c r="AP992" s="31">
        <f>Tableau1[[#This Row],[EC Vestiaires m³]]+Tableau1[[#This Row],[Vestiaires EF]]+Tableau1[[#This Row],[Zone B]]</f>
        <v>0</v>
      </c>
      <c r="AQ99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735.40500410322102</v>
      </c>
      <c r="AR992" s="6">
        <f>Tableau1[[#This Row],[prestation lavage 40B]]+Tableau1[[#This Row],[Prestation lavage 24B]]</f>
        <v>0</v>
      </c>
      <c r="AS992" s="6">
        <f>IFERROR(Tableau1[[#This Row],[40 bar (19h-23h59)]]+Y993,0)</f>
        <v>0</v>
      </c>
      <c r="AT992" s="6">
        <f>IFERROR(Tableau1[[#This Row],[24 bar (19H-23H59)]]+AB993,0)</f>
        <v>0</v>
      </c>
      <c r="AU992" s="33">
        <f t="array" ref="AU992">(Tableau1[[#This Row],[Conso eau]]-Tableau1[Rejet convention])/Tableau1[[#This Row],[Rejet convention]]</f>
        <v>0.16621827411167514</v>
      </c>
      <c r="AV992" s="34">
        <f t="array" ref="AV992">IF(Tableau1[[#This Row],[Nbr de poulets (entrée découpe)]]&gt;0,(Tableau1[[#This Row],[Conso eau]]/Tableau1[[#This Row],[Nbr de poulets (entrée découpe)]])*1000,"erreur")</f>
        <v>11.523982694839802</v>
      </c>
      <c r="AW992" s="35">
        <f t="array" ref="AW992">IF(Tableau1[[#This Row],[Tonnage sortie ressuage]]&gt;0,(Tableau1[[#This Row],[Conso eau]]/Tableau1[[#This Row],[Tonnage sortie ressuage]])*1000,"erreur")</f>
        <v>4.6712753520052868</v>
      </c>
      <c r="AX992" s="34">
        <f t="array" ref="AX99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92" s="21">
        <f>10</f>
        <v>10</v>
      </c>
      <c r="AZ992" s="21">
        <f>6</f>
        <v>6</v>
      </c>
      <c r="BA992" s="21" t="str">
        <f>TEXT(Tableau1[[#This Row],[Date]],"aaaa")</f>
        <v>2021</v>
      </c>
      <c r="BB992" s="21" t="str">
        <f>TEXT(Tableau1[[#This Row],[Date]],"mmmm")</f>
        <v>septembre</v>
      </c>
      <c r="BC992" s="21">
        <f>_xlfn.ISOWEEKNUM(Tableau1[[#This Row],[Date]])</f>
        <v>37</v>
      </c>
      <c r="BD992" s="21" t="str">
        <f>TEXT(Tableau1[[#This Row],[Date]],"jjjj")</f>
        <v>vendredi</v>
      </c>
      <c r="BE992" s="21">
        <f>VLOOKUP(ROUND(Tableau1[[#This Row],[Année]],4),Tableau2[#Data],2)</f>
        <v>788</v>
      </c>
      <c r="BF992" s="21" t="str">
        <f>VLOOKUP(Tableau1[[#This Row],[Date]],Tableau3[],2)</f>
        <v>2021-2022</v>
      </c>
    </row>
    <row r="993" spans="1:58" hidden="1" x14ac:dyDescent="0.3">
      <c r="A993" s="22">
        <v>44457</v>
      </c>
      <c r="B993" s="20"/>
      <c r="C993" s="20">
        <v>0</v>
      </c>
      <c r="D993" s="24">
        <v>120.11</v>
      </c>
      <c r="E993" s="24"/>
      <c r="F993" s="24"/>
      <c r="G993" s="24"/>
      <c r="H993" s="24"/>
      <c r="I993" s="24"/>
      <c r="J993" s="24"/>
      <c r="K993" s="24"/>
      <c r="L993" s="24"/>
      <c r="M993" s="24">
        <v>0</v>
      </c>
      <c r="N993" s="24">
        <v>0</v>
      </c>
      <c r="O993" s="24">
        <v>1.4999999664723899E-2</v>
      </c>
      <c r="P993" s="24"/>
      <c r="Q993" s="24">
        <v>52.1999988332391</v>
      </c>
      <c r="R993" s="24"/>
      <c r="S993" s="24"/>
      <c r="T993" s="24"/>
      <c r="U993" s="24"/>
      <c r="V993" s="24"/>
      <c r="W993" s="24"/>
      <c r="X993" s="24"/>
      <c r="Y993" s="24"/>
      <c r="Z993" s="24"/>
      <c r="AA993" s="24"/>
      <c r="AB993" s="24"/>
      <c r="AC993" s="24">
        <v>553</v>
      </c>
      <c r="AD993" s="24">
        <v>555</v>
      </c>
      <c r="AE993" s="24"/>
      <c r="AF993" s="30">
        <f t="array" ref="AF993">Tableau1[[#This Row],[EC Sortie PAC]]-Tableau1[[#This Row],[EC entrée PAC]]</f>
        <v>2</v>
      </c>
      <c r="AG993" s="30">
        <f t="array" ref="AG993">Tableau1[[#This Row],[Différenctiel PAC]]</f>
        <v>2</v>
      </c>
      <c r="AH993" s="4">
        <f t="array" ref="AH993">Tableau1[[#This Row],[Echaudoirs]]+Tableau1[[#This Row],[Plumeuses]]</f>
        <v>0</v>
      </c>
      <c r="AI993" s="4">
        <f t="array" ref="AI993">Tableau1[[#This Row],[EF Surpréssée Eviscération]]+Tableau1[[#This Row],[EF Eviscération]]</f>
        <v>1.4999999664723899E-2</v>
      </c>
      <c r="AJ993" s="4">
        <f t="array" ref="AJ993">Tableau1[[#This Row],[Conso EF dégrilleur]]+Tableau1[[#This Row],[Conso EF prélaveuse]]+Tableau1[[#This Row],[Conso EF adiabatique]]</f>
        <v>0</v>
      </c>
      <c r="AK993" s="4">
        <f>Tableau1[[#This Row],[Conso EC Filtre]]+Tableau1[[#This Row],[Conso EC Laveuse ]]</f>
        <v>0</v>
      </c>
      <c r="AL993" s="30">
        <f t="array" ref="AL993">Tableau1[[#This Row],[Conso EF Quai Atlas (calculée)]]+Tableau1[[#This Row],[Conso EC Quai Atlas (calculée)]]</f>
        <v>0</v>
      </c>
      <c r="AM993" s="30">
        <f t="array" ref="AM993">Tableau1[[#This Row],[Lavage cagettes]]+Tableau1[[#This Row],[Lavage pal box]]</f>
        <v>0</v>
      </c>
      <c r="AN993" s="30">
        <f t="array" ref="AN993">Tableau1[[#This Row],[40 bar]]+Tableau1[[#This Row],[24 bar]]</f>
        <v>0</v>
      </c>
      <c r="AO993" s="31"/>
      <c r="AP993" s="31">
        <f>Tableau1[[#This Row],[EC Vestiaires m³]]+Tableau1[[#This Row],[Vestiaires EF]]+Tableau1[[#This Row],[Zone B]]</f>
        <v>0</v>
      </c>
      <c r="AQ99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67.895001167096183</v>
      </c>
      <c r="AR993" s="6">
        <f>Tableau1[[#This Row],[prestation lavage 40B]]+Tableau1[[#This Row],[Prestation lavage 24B]]</f>
        <v>0</v>
      </c>
      <c r="AS993" s="6">
        <f>IFERROR(Tableau1[[#This Row],[40 bar (19h-23h59)]]+Y994,0)</f>
        <v>0</v>
      </c>
      <c r="AT993" s="6">
        <f>IFERROR(Tableau1[[#This Row],[24 bar (19H-23H59)]]+AB994,0)</f>
        <v>0</v>
      </c>
      <c r="AU993" s="33">
        <f t="array" ref="AU993">(Tableau1[[#This Row],[Conso eau]]-Tableau1[Rejet convention])/Tableau1[[#This Row],[Rejet convention]]</f>
        <v>-0.84757614213197963</v>
      </c>
      <c r="AV993" s="34" t="str">
        <f t="array" ref="AV993">IF(Tableau1[[#This Row],[Nbr de poulets (entrée découpe)]]&gt;0,(Tableau1[[#This Row],[Conso eau]]/Tableau1[[#This Row],[Nbr de poulets (entrée découpe)]])*1000,"erreur")</f>
        <v>erreur</v>
      </c>
      <c r="AW993" s="35" t="str">
        <f t="array" ref="AW993">IF(Tableau1[[#This Row],[Tonnage sortie ressuage]]&gt;0,(Tableau1[[#This Row],[Conso eau]]/Tableau1[[#This Row],[Tonnage sortie ressuage]])*1000,"erreur")</f>
        <v>erreur</v>
      </c>
      <c r="AX993" s="34" t="str">
        <f t="array" ref="AX99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93" s="21">
        <f>10</f>
        <v>10</v>
      </c>
      <c r="AZ993" s="21">
        <f>6</f>
        <v>6</v>
      </c>
      <c r="BA993" s="21" t="str">
        <f>TEXT(Tableau1[[#This Row],[Date]],"aaaa")</f>
        <v>2021</v>
      </c>
      <c r="BB993" s="21" t="str">
        <f>TEXT(Tableau1[[#This Row],[Date]],"mmmm")</f>
        <v>septembre</v>
      </c>
      <c r="BC993" s="21">
        <f>_xlfn.ISOWEEKNUM(Tableau1[[#This Row],[Date]])</f>
        <v>37</v>
      </c>
      <c r="BD993" s="21" t="str">
        <f>TEXT(Tableau1[[#This Row],[Date]],"jjjj")</f>
        <v>samedi</v>
      </c>
      <c r="BE993" s="21">
        <f>VLOOKUP(ROUND(Tableau1[[#This Row],[Année]],4),Tableau2[#Data],2)</f>
        <v>788</v>
      </c>
      <c r="BF993" s="21" t="str">
        <f>VLOOKUP(Tableau1[[#This Row],[Date]],Tableau3[],2)</f>
        <v>2021-2022</v>
      </c>
    </row>
    <row r="994" spans="1:58" hidden="1" x14ac:dyDescent="0.3">
      <c r="A994" s="22">
        <v>44458</v>
      </c>
      <c r="B994" s="20"/>
      <c r="C994" s="20">
        <v>0</v>
      </c>
      <c r="D994" s="24">
        <v>58.35</v>
      </c>
      <c r="E994" s="24"/>
      <c r="F994" s="24"/>
      <c r="G994" s="24"/>
      <c r="H994" s="24"/>
      <c r="I994" s="24"/>
      <c r="J994" s="24"/>
      <c r="K994" s="24"/>
      <c r="L994" s="24"/>
      <c r="M994" s="24">
        <v>0</v>
      </c>
      <c r="N994" s="24">
        <v>0</v>
      </c>
      <c r="O994" s="24">
        <v>0.15999999642372101</v>
      </c>
      <c r="P994" s="24"/>
      <c r="Q994" s="24">
        <v>0.479999989271164</v>
      </c>
      <c r="R994" s="24"/>
      <c r="S994" s="24"/>
      <c r="T994" s="24"/>
      <c r="U994" s="24"/>
      <c r="V994" s="24"/>
      <c r="W994" s="24"/>
      <c r="X994" s="24"/>
      <c r="Y994" s="24"/>
      <c r="Z994" s="24"/>
      <c r="AA994" s="24"/>
      <c r="AB994" s="24"/>
      <c r="AC994" s="24">
        <v>154</v>
      </c>
      <c r="AD994" s="24">
        <v>151</v>
      </c>
      <c r="AE994" s="24"/>
      <c r="AF994" s="30">
        <f t="array" ref="AF994">Tableau1[[#This Row],[EC Sortie PAC]]-Tableau1[[#This Row],[EC entrée PAC]]</f>
        <v>-3</v>
      </c>
      <c r="AG994" s="30">
        <f t="array" ref="AG994">Tableau1[[#This Row],[Différenctiel PAC]]</f>
        <v>-3</v>
      </c>
      <c r="AH994" s="4">
        <f t="array" ref="AH994">Tableau1[[#This Row],[Echaudoirs]]+Tableau1[[#This Row],[Plumeuses]]</f>
        <v>0</v>
      </c>
      <c r="AI994" s="4">
        <f t="array" ref="AI994">Tableau1[[#This Row],[EF Surpréssée Eviscération]]+Tableau1[[#This Row],[EF Eviscération]]</f>
        <v>0.15999999642372101</v>
      </c>
      <c r="AJ994" s="4">
        <f t="array" ref="AJ994">Tableau1[[#This Row],[Conso EF dégrilleur]]+Tableau1[[#This Row],[Conso EF prélaveuse]]+Tableau1[[#This Row],[Conso EF adiabatique]]</f>
        <v>0</v>
      </c>
      <c r="AK994" s="4">
        <f>Tableau1[[#This Row],[Conso EC Filtre]]+Tableau1[[#This Row],[Conso EC Laveuse ]]</f>
        <v>0</v>
      </c>
      <c r="AL994" s="30">
        <f t="array" ref="AL994">Tableau1[[#This Row],[Conso EF Quai Atlas (calculée)]]+Tableau1[[#This Row],[Conso EC Quai Atlas (calculée)]]</f>
        <v>0</v>
      </c>
      <c r="AM994" s="30">
        <f t="array" ref="AM994">Tableau1[[#This Row],[Lavage cagettes]]+Tableau1[[#This Row],[Lavage pal box]]</f>
        <v>0</v>
      </c>
      <c r="AN994" s="30">
        <f t="array" ref="AN994">Tableau1[[#This Row],[40 bar]]+Tableau1[[#This Row],[24 bar]]</f>
        <v>0</v>
      </c>
      <c r="AO994" s="31"/>
      <c r="AP994" s="31">
        <f>Tableau1[[#This Row],[EC Vestiaires m³]]+Tableau1[[#This Row],[Vestiaires EF]]+Tableau1[[#This Row],[Zone B]]</f>
        <v>0</v>
      </c>
      <c r="AQ99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57.710000014305116</v>
      </c>
      <c r="AR994" s="6">
        <f>Tableau1[[#This Row],[prestation lavage 40B]]+Tableau1[[#This Row],[Prestation lavage 24B]]</f>
        <v>0</v>
      </c>
      <c r="AS994" s="6">
        <f>IFERROR(Tableau1[[#This Row],[40 bar (19h-23h59)]]+Y995,0)</f>
        <v>0</v>
      </c>
      <c r="AT994" s="6">
        <f>IFERROR(Tableau1[[#This Row],[24 bar (19H-23H59)]]+AB995,0)</f>
        <v>0</v>
      </c>
      <c r="AU994" s="33">
        <f t="array" ref="AU994">(Tableau1[[#This Row],[Conso eau]]-Tableau1[Rejet convention])/Tableau1[[#This Row],[Rejet convention]]</f>
        <v>-0.92595177664974615</v>
      </c>
      <c r="AV994" s="34" t="str">
        <f t="array" ref="AV994">IF(Tableau1[[#This Row],[Nbr de poulets (entrée découpe)]]&gt;0,(Tableau1[[#This Row],[Conso eau]]/Tableau1[[#This Row],[Nbr de poulets (entrée découpe)]])*1000,"erreur")</f>
        <v>erreur</v>
      </c>
      <c r="AW994" s="35" t="str">
        <f t="array" ref="AW994">IF(Tableau1[[#This Row],[Tonnage sortie ressuage]]&gt;0,(Tableau1[[#This Row],[Conso eau]]/Tableau1[[#This Row],[Tonnage sortie ressuage]])*1000,"erreur")</f>
        <v>erreur</v>
      </c>
      <c r="AX994" s="34" t="str">
        <f t="array" ref="AX99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994" s="21">
        <f>10</f>
        <v>10</v>
      </c>
      <c r="AZ994" s="21">
        <f>6</f>
        <v>6</v>
      </c>
      <c r="BA994" s="21" t="str">
        <f>TEXT(Tableau1[[#This Row],[Date]],"aaaa")</f>
        <v>2021</v>
      </c>
      <c r="BB994" s="21" t="str">
        <f>TEXT(Tableau1[[#This Row],[Date]],"mmmm")</f>
        <v>septembre</v>
      </c>
      <c r="BC994" s="21">
        <f>_xlfn.ISOWEEKNUM(Tableau1[[#This Row],[Date]])</f>
        <v>37</v>
      </c>
      <c r="BD994" s="21" t="str">
        <f>TEXT(Tableau1[[#This Row],[Date]],"jjjj")</f>
        <v>dimanche</v>
      </c>
      <c r="BE994" s="21">
        <f>VLOOKUP(ROUND(Tableau1[[#This Row],[Année]],4),Tableau2[#Data],2)</f>
        <v>788</v>
      </c>
      <c r="BF994" s="21" t="str">
        <f>VLOOKUP(Tableau1[[#This Row],[Date]],Tableau3[],2)</f>
        <v>2021-2022</v>
      </c>
    </row>
    <row r="995" spans="1:58" hidden="1" x14ac:dyDescent="0.3">
      <c r="A995" s="22">
        <v>44459</v>
      </c>
      <c r="B995" s="20">
        <v>77758</v>
      </c>
      <c r="C995" s="20">
        <v>197682</v>
      </c>
      <c r="D995" s="24">
        <v>812.67</v>
      </c>
      <c r="E995" s="24"/>
      <c r="F995" s="24"/>
      <c r="G995" s="24"/>
      <c r="H995" s="24"/>
      <c r="I995" s="24"/>
      <c r="J995" s="24"/>
      <c r="K995" s="24"/>
      <c r="L995" s="24"/>
      <c r="M995" s="24">
        <v>0</v>
      </c>
      <c r="N995" s="24">
        <v>70.799998417496695</v>
      </c>
      <c r="O995" s="24">
        <v>46.344998964108498</v>
      </c>
      <c r="P995" s="24"/>
      <c r="Q995" s="24">
        <v>0</v>
      </c>
      <c r="R995" s="24"/>
      <c r="S995" s="24"/>
      <c r="T995" s="24"/>
      <c r="U995" s="24"/>
      <c r="V995" s="24"/>
      <c r="W995" s="24"/>
      <c r="X995" s="24"/>
      <c r="Y995" s="24"/>
      <c r="Z995" s="24"/>
      <c r="AA995" s="24"/>
      <c r="AB995" s="24"/>
      <c r="AC995" s="24">
        <v>72</v>
      </c>
      <c r="AD995" s="24">
        <v>73</v>
      </c>
      <c r="AE995" s="24"/>
      <c r="AF995" s="30">
        <f t="array" ref="AF995">Tableau1[[#This Row],[EC Sortie PAC]]-Tableau1[[#This Row],[EC entrée PAC]]</f>
        <v>1</v>
      </c>
      <c r="AG995" s="30">
        <f t="array" ref="AG995">Tableau1[[#This Row],[Différenctiel PAC]]</f>
        <v>1</v>
      </c>
      <c r="AH995" s="4">
        <f t="array" ref="AH995">Tableau1[[#This Row],[Echaudoirs]]+Tableau1[[#This Row],[Plumeuses]]</f>
        <v>0</v>
      </c>
      <c r="AI995" s="4">
        <f t="array" ref="AI995">Tableau1[[#This Row],[EF Surpréssée Eviscération]]+Tableau1[[#This Row],[EF Eviscération]]</f>
        <v>117.14499738160519</v>
      </c>
      <c r="AJ995" s="4">
        <f t="array" ref="AJ995">Tableau1[[#This Row],[Conso EF dégrilleur]]+Tableau1[[#This Row],[Conso EF prélaveuse]]+Tableau1[[#This Row],[Conso EF adiabatique]]</f>
        <v>0</v>
      </c>
      <c r="AK995" s="4">
        <f>Tableau1[[#This Row],[Conso EC Filtre]]+Tableau1[[#This Row],[Conso EC Laveuse ]]</f>
        <v>0</v>
      </c>
      <c r="AL995" s="30">
        <f t="array" ref="AL995">Tableau1[[#This Row],[Conso EF Quai Atlas (calculée)]]+Tableau1[[#This Row],[Conso EC Quai Atlas (calculée)]]</f>
        <v>0</v>
      </c>
      <c r="AM995" s="30">
        <f t="array" ref="AM995">Tableau1[[#This Row],[Lavage cagettes]]+Tableau1[[#This Row],[Lavage pal box]]</f>
        <v>0</v>
      </c>
      <c r="AN995" s="30">
        <f t="array" ref="AN995">Tableau1[[#This Row],[40 bar]]+Tableau1[[#This Row],[24 bar]]</f>
        <v>0</v>
      </c>
      <c r="AO995" s="31"/>
      <c r="AP995" s="31">
        <f>Tableau1[[#This Row],[EC Vestiaires m³]]+Tableau1[[#This Row],[Vestiaires EF]]+Tableau1[[#This Row],[Zone B]]</f>
        <v>0</v>
      </c>
      <c r="AQ99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695.52500261839475</v>
      </c>
      <c r="AR995" s="6">
        <f>Tableau1[[#This Row],[prestation lavage 40B]]+Tableau1[[#This Row],[Prestation lavage 24B]]</f>
        <v>0</v>
      </c>
      <c r="AS995" s="6">
        <f>IFERROR(Tableau1[[#This Row],[40 bar (19h-23h59)]]+Y996,0)</f>
        <v>0</v>
      </c>
      <c r="AT995" s="6">
        <f>IFERROR(Tableau1[[#This Row],[24 bar (19H-23H59)]]+AB996,0)</f>
        <v>0</v>
      </c>
      <c r="AU995" s="33">
        <f t="array" ref="AU995">(Tableau1[[#This Row],[Conso eau]]-Tableau1[Rejet convention])/Tableau1[[#This Row],[Rejet convention]]</f>
        <v>3.1307106598984717E-2</v>
      </c>
      <c r="AV995" s="34">
        <f t="array" ref="AV995">IF(Tableau1[[#This Row],[Nbr de poulets (entrée découpe)]]&gt;0,(Tableau1[[#This Row],[Conso eau]]/Tableau1[[#This Row],[Nbr de poulets (entrée découpe)]])*1000,"erreur")</f>
        <v>10.451271894853262</v>
      </c>
      <c r="AW995" s="35">
        <f t="array" ref="AW995">IF(Tableau1[[#This Row],[Tonnage sortie ressuage]]&gt;0,(Tableau1[[#This Row],[Conso eau]]/Tableau1[[#This Row],[Tonnage sortie ressuage]])*1000,"erreur")</f>
        <v>4.1109964488420792</v>
      </c>
      <c r="AX995" s="34">
        <f t="array" ref="AX99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95" s="21">
        <f>10</f>
        <v>10</v>
      </c>
      <c r="AZ995" s="21">
        <f>6</f>
        <v>6</v>
      </c>
      <c r="BA995" s="21" t="str">
        <f>TEXT(Tableau1[[#This Row],[Date]],"aaaa")</f>
        <v>2021</v>
      </c>
      <c r="BB995" s="21" t="str">
        <f>TEXT(Tableau1[[#This Row],[Date]],"mmmm")</f>
        <v>septembre</v>
      </c>
      <c r="BC995" s="21">
        <f>_xlfn.ISOWEEKNUM(Tableau1[[#This Row],[Date]])</f>
        <v>38</v>
      </c>
      <c r="BD995" s="21" t="str">
        <f>TEXT(Tableau1[[#This Row],[Date]],"jjjj")</f>
        <v>lundi</v>
      </c>
      <c r="BE995" s="21">
        <f>VLOOKUP(ROUND(Tableau1[[#This Row],[Année]],4),Tableau2[#Data],2)</f>
        <v>788</v>
      </c>
      <c r="BF995" s="21" t="str">
        <f>VLOOKUP(Tableau1[[#This Row],[Date]],Tableau3[],2)</f>
        <v>2021-2022</v>
      </c>
    </row>
    <row r="996" spans="1:58" hidden="1" x14ac:dyDescent="0.3">
      <c r="A996" s="22">
        <v>44460</v>
      </c>
      <c r="B996" s="20">
        <v>74879</v>
      </c>
      <c r="C996" s="20">
        <v>193195</v>
      </c>
      <c r="D996" s="24">
        <v>965.43</v>
      </c>
      <c r="E996" s="24"/>
      <c r="F996" s="24"/>
      <c r="G996" s="24"/>
      <c r="H996" s="24"/>
      <c r="I996" s="24"/>
      <c r="J996" s="24"/>
      <c r="K996" s="24"/>
      <c r="L996" s="24"/>
      <c r="M996" s="24">
        <v>0</v>
      </c>
      <c r="N996" s="24">
        <v>82.789998149499297</v>
      </c>
      <c r="O996" s="24">
        <v>47.174998945556602</v>
      </c>
      <c r="P996" s="24"/>
      <c r="Q996" s="24">
        <v>61.029998635873199</v>
      </c>
      <c r="R996" s="24"/>
      <c r="S996" s="24"/>
      <c r="T996" s="24"/>
      <c r="U996" s="24"/>
      <c r="V996" s="24"/>
      <c r="W996" s="24"/>
      <c r="X996" s="24"/>
      <c r="Y996" s="24"/>
      <c r="Z996" s="24"/>
      <c r="AA996" s="24"/>
      <c r="AB996" s="24"/>
      <c r="AC996" s="24">
        <v>443</v>
      </c>
      <c r="AD996" s="24">
        <v>444</v>
      </c>
      <c r="AE996" s="24"/>
      <c r="AF996" s="30">
        <f t="array" ref="AF996">Tableau1[[#This Row],[EC Sortie PAC]]-Tableau1[[#This Row],[EC entrée PAC]]</f>
        <v>1</v>
      </c>
      <c r="AG996" s="30">
        <f t="array" ref="AG996">Tableau1[[#This Row],[Différenctiel PAC]]</f>
        <v>1</v>
      </c>
      <c r="AH996" s="4">
        <f t="array" ref="AH996">Tableau1[[#This Row],[Echaudoirs]]+Tableau1[[#This Row],[Plumeuses]]</f>
        <v>0</v>
      </c>
      <c r="AI996" s="4">
        <f t="array" ref="AI996">Tableau1[[#This Row],[EF Surpréssée Eviscération]]+Tableau1[[#This Row],[EF Eviscération]]</f>
        <v>129.96499709505591</v>
      </c>
      <c r="AJ996" s="4">
        <f t="array" ref="AJ996">Tableau1[[#This Row],[Conso EF dégrilleur]]+Tableau1[[#This Row],[Conso EF prélaveuse]]+Tableau1[[#This Row],[Conso EF adiabatique]]</f>
        <v>0</v>
      </c>
      <c r="AK996" s="4">
        <f>Tableau1[[#This Row],[Conso EC Filtre]]+Tableau1[[#This Row],[Conso EC Laveuse ]]</f>
        <v>0</v>
      </c>
      <c r="AL996" s="30">
        <f t="array" ref="AL996">Tableau1[[#This Row],[Conso EF Quai Atlas (calculée)]]+Tableau1[[#This Row],[Conso EC Quai Atlas (calculée)]]</f>
        <v>0</v>
      </c>
      <c r="AM996" s="30">
        <f t="array" ref="AM996">Tableau1[[#This Row],[Lavage cagettes]]+Tableau1[[#This Row],[Lavage pal box]]</f>
        <v>0</v>
      </c>
      <c r="AN996" s="30">
        <f t="array" ref="AN996">Tableau1[[#This Row],[40 bar]]+Tableau1[[#This Row],[24 bar]]</f>
        <v>0</v>
      </c>
      <c r="AO996" s="31"/>
      <c r="AP996" s="31">
        <f>Tableau1[[#This Row],[EC Vestiaires m³]]+Tableau1[[#This Row],[Vestiaires EF]]+Tableau1[[#This Row],[Zone B]]</f>
        <v>0</v>
      </c>
      <c r="AQ99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774.43500426907087</v>
      </c>
      <c r="AR996" s="6">
        <f>Tableau1[[#This Row],[prestation lavage 40B]]+Tableau1[[#This Row],[Prestation lavage 24B]]</f>
        <v>0</v>
      </c>
      <c r="AS996" s="6">
        <f>IFERROR(Tableau1[[#This Row],[40 bar (19h-23h59)]]+Y997,0)</f>
        <v>0</v>
      </c>
      <c r="AT996" s="6">
        <f>IFERROR(Tableau1[[#This Row],[24 bar (19H-23H59)]]+AB997,0)</f>
        <v>0</v>
      </c>
      <c r="AU996" s="33">
        <f t="array" ref="AU996">(Tableau1[[#This Row],[Conso eau]]-Tableau1[Rejet convention])/Tableau1[[#This Row],[Rejet convention]]</f>
        <v>0.22516497461928928</v>
      </c>
      <c r="AV996" s="34">
        <f t="array" ref="AV996">IF(Tableau1[[#This Row],[Nbr de poulets (entrée découpe)]]&gt;0,(Tableau1[[#This Row],[Conso eau]]/Tableau1[[#This Row],[Nbr de poulets (entrée découpe)]])*1000,"erreur")</f>
        <v>12.893201030996673</v>
      </c>
      <c r="AW996" s="35">
        <f t="array" ref="AW996">IF(Tableau1[[#This Row],[Tonnage sortie ressuage]]&gt;0,(Tableau1[[#This Row],[Conso eau]]/Tableau1[[#This Row],[Tonnage sortie ressuage]])*1000,"erreur")</f>
        <v>4.9971790160200831</v>
      </c>
      <c r="AX996" s="34">
        <f t="array" ref="AX99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96" s="21">
        <f>10</f>
        <v>10</v>
      </c>
      <c r="AZ996" s="21">
        <f>6</f>
        <v>6</v>
      </c>
      <c r="BA996" s="21" t="str">
        <f>TEXT(Tableau1[[#This Row],[Date]],"aaaa")</f>
        <v>2021</v>
      </c>
      <c r="BB996" s="21" t="str">
        <f>TEXT(Tableau1[[#This Row],[Date]],"mmmm")</f>
        <v>septembre</v>
      </c>
      <c r="BC996" s="21">
        <f>_xlfn.ISOWEEKNUM(Tableau1[[#This Row],[Date]])</f>
        <v>38</v>
      </c>
      <c r="BD996" s="21" t="str">
        <f>TEXT(Tableau1[[#This Row],[Date]],"jjjj")</f>
        <v>mardi</v>
      </c>
      <c r="BE996" s="21">
        <f>VLOOKUP(ROUND(Tableau1[[#This Row],[Année]],4),Tableau2[#Data],2)</f>
        <v>788</v>
      </c>
      <c r="BF996" s="21" t="str">
        <f>VLOOKUP(Tableau1[[#This Row],[Date]],Tableau3[],2)</f>
        <v>2021-2022</v>
      </c>
    </row>
    <row r="997" spans="1:58" hidden="1" x14ac:dyDescent="0.3">
      <c r="A997" s="22">
        <v>44461</v>
      </c>
      <c r="B997" s="20">
        <v>77731</v>
      </c>
      <c r="C997" s="20">
        <v>175211</v>
      </c>
      <c r="D997" s="24">
        <v>950.31</v>
      </c>
      <c r="E997" s="24"/>
      <c r="F997" s="24"/>
      <c r="G997" s="24"/>
      <c r="H997" s="24"/>
      <c r="I997" s="24"/>
      <c r="J997" s="24"/>
      <c r="K997" s="24"/>
      <c r="L997" s="24"/>
      <c r="M997" s="24">
        <v>0</v>
      </c>
      <c r="N997" s="24">
        <v>89.319998003542395</v>
      </c>
      <c r="O997" s="24">
        <v>47.4999989382923</v>
      </c>
      <c r="P997" s="24"/>
      <c r="Q997" s="24">
        <v>61.119998633861499</v>
      </c>
      <c r="R997" s="24"/>
      <c r="S997" s="24"/>
      <c r="T997" s="24"/>
      <c r="U997" s="24"/>
      <c r="V997" s="24"/>
      <c r="W997" s="24"/>
      <c r="X997" s="24"/>
      <c r="Y997" s="24"/>
      <c r="Z997" s="24"/>
      <c r="AA997" s="24"/>
      <c r="AB997" s="24"/>
      <c r="AC997" s="24">
        <v>572</v>
      </c>
      <c r="AD997" s="24">
        <v>572</v>
      </c>
      <c r="AE997" s="24"/>
      <c r="AF997" s="30">
        <f t="array" ref="AF997">Tableau1[[#This Row],[EC Sortie PAC]]-Tableau1[[#This Row],[EC entrée PAC]]</f>
        <v>0</v>
      </c>
      <c r="AG997" s="30">
        <f t="array" ref="AG997">Tableau1[[#This Row],[Différenctiel PAC]]</f>
        <v>0</v>
      </c>
      <c r="AH997" s="4">
        <f t="array" ref="AH997">Tableau1[[#This Row],[Echaudoirs]]+Tableau1[[#This Row],[Plumeuses]]</f>
        <v>0</v>
      </c>
      <c r="AI997" s="4">
        <f t="array" ref="AI997">Tableau1[[#This Row],[EF Surpréssée Eviscération]]+Tableau1[[#This Row],[EF Eviscération]]</f>
        <v>136.81999694183469</v>
      </c>
      <c r="AJ997" s="4">
        <f t="array" ref="AJ997">Tableau1[[#This Row],[Conso EF dégrilleur]]+Tableau1[[#This Row],[Conso EF prélaveuse]]+Tableau1[[#This Row],[Conso EF adiabatique]]</f>
        <v>0</v>
      </c>
      <c r="AK997" s="4">
        <f>Tableau1[[#This Row],[Conso EC Filtre]]+Tableau1[[#This Row],[Conso EC Laveuse ]]</f>
        <v>0</v>
      </c>
      <c r="AL997" s="30">
        <f t="array" ref="AL997">Tableau1[[#This Row],[Conso EF Quai Atlas (calculée)]]+Tableau1[[#This Row],[Conso EC Quai Atlas (calculée)]]</f>
        <v>0</v>
      </c>
      <c r="AM997" s="30">
        <f t="array" ref="AM997">Tableau1[[#This Row],[Lavage cagettes]]+Tableau1[[#This Row],[Lavage pal box]]</f>
        <v>0</v>
      </c>
      <c r="AN997" s="30">
        <f t="array" ref="AN997">Tableau1[[#This Row],[40 bar]]+Tableau1[[#This Row],[24 bar]]</f>
        <v>0</v>
      </c>
      <c r="AO997" s="31"/>
      <c r="AP997" s="31">
        <f>Tableau1[[#This Row],[EC Vestiaires m³]]+Tableau1[[#This Row],[Vestiaires EF]]+Tableau1[[#This Row],[Zone B]]</f>
        <v>0</v>
      </c>
      <c r="AQ99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752.37000442430372</v>
      </c>
      <c r="AR997" s="6">
        <f>Tableau1[[#This Row],[prestation lavage 40B]]+Tableau1[[#This Row],[Prestation lavage 24B]]</f>
        <v>0</v>
      </c>
      <c r="AS997" s="6">
        <f>IFERROR(Tableau1[[#This Row],[40 bar (19h-23h59)]]+Y998,0)</f>
        <v>0</v>
      </c>
      <c r="AT997" s="6">
        <f>IFERROR(Tableau1[[#This Row],[24 bar (19H-23H59)]]+AB998,0)</f>
        <v>0</v>
      </c>
      <c r="AU997" s="33">
        <f t="array" ref="AU997">(Tableau1[[#This Row],[Conso eau]]-Tableau1[Rejet convention])/Tableau1[[#This Row],[Rejet convention]]</f>
        <v>0.20597715736040603</v>
      </c>
      <c r="AV997" s="34">
        <f t="array" ref="AV997">IF(Tableau1[[#This Row],[Nbr de poulets (entrée découpe)]]&gt;0,(Tableau1[[#This Row],[Conso eau]]/Tableau1[[#This Row],[Nbr de poulets (entrée découpe)]])*1000,"erreur")</f>
        <v>12.225624268309939</v>
      </c>
      <c r="AW997" s="35">
        <f t="array" ref="AW997">IF(Tableau1[[#This Row],[Tonnage sortie ressuage]]&gt;0,(Tableau1[[#This Row],[Conso eau]]/Tableau1[[#This Row],[Tonnage sortie ressuage]])*1000,"erreur")</f>
        <v>5.4238033000211168</v>
      </c>
      <c r="AX997" s="34">
        <f t="array" ref="AX99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97" s="21">
        <f>10</f>
        <v>10</v>
      </c>
      <c r="AZ997" s="21">
        <f>6</f>
        <v>6</v>
      </c>
      <c r="BA997" s="21" t="str">
        <f>TEXT(Tableau1[[#This Row],[Date]],"aaaa")</f>
        <v>2021</v>
      </c>
      <c r="BB997" s="21" t="str">
        <f>TEXT(Tableau1[[#This Row],[Date]],"mmmm")</f>
        <v>septembre</v>
      </c>
      <c r="BC997" s="21">
        <f>_xlfn.ISOWEEKNUM(Tableau1[[#This Row],[Date]])</f>
        <v>38</v>
      </c>
      <c r="BD997" s="21" t="str">
        <f>TEXT(Tableau1[[#This Row],[Date]],"jjjj")</f>
        <v>mercredi</v>
      </c>
      <c r="BE997" s="21">
        <f>VLOOKUP(ROUND(Tableau1[[#This Row],[Année]],4),Tableau2[#Data],2)</f>
        <v>788</v>
      </c>
      <c r="BF997" s="21" t="str">
        <f>VLOOKUP(Tableau1[[#This Row],[Date]],Tableau3[],2)</f>
        <v>2021-2022</v>
      </c>
    </row>
    <row r="998" spans="1:58" hidden="1" x14ac:dyDescent="0.3">
      <c r="A998" s="22">
        <v>44462</v>
      </c>
      <c r="B998" s="20">
        <v>68413</v>
      </c>
      <c r="C998" s="20">
        <v>166332</v>
      </c>
      <c r="D998" s="24">
        <v>872.21</v>
      </c>
      <c r="E998" s="24"/>
      <c r="F998" s="24"/>
      <c r="G998" s="24"/>
      <c r="H998" s="24"/>
      <c r="I998" s="24"/>
      <c r="J998" s="24"/>
      <c r="K998" s="24"/>
      <c r="L998" s="24"/>
      <c r="M998" s="24">
        <v>0</v>
      </c>
      <c r="N998" s="24">
        <v>78.329998249188094</v>
      </c>
      <c r="O998" s="24">
        <v>43.8999990187585</v>
      </c>
      <c r="P998" s="24"/>
      <c r="Q998" s="24">
        <v>63.969998570159099</v>
      </c>
      <c r="R998" s="24"/>
      <c r="S998" s="24"/>
      <c r="T998" s="24"/>
      <c r="U998" s="24"/>
      <c r="V998" s="24"/>
      <c r="W998" s="24"/>
      <c r="X998" s="24"/>
      <c r="Y998" s="24"/>
      <c r="Z998" s="24"/>
      <c r="AA998" s="24"/>
      <c r="AB998" s="24"/>
      <c r="AC998" s="24">
        <v>535</v>
      </c>
      <c r="AD998" s="24">
        <v>538</v>
      </c>
      <c r="AE998" s="24"/>
      <c r="AF998" s="30">
        <f t="array" ref="AF998">Tableau1[[#This Row],[EC Sortie PAC]]-Tableau1[[#This Row],[EC entrée PAC]]</f>
        <v>3</v>
      </c>
      <c r="AG998" s="30">
        <f t="array" ref="AG998">Tableau1[[#This Row],[Différenctiel PAC]]</f>
        <v>3</v>
      </c>
      <c r="AH998" s="4">
        <f t="array" ref="AH998">Tableau1[[#This Row],[Echaudoirs]]+Tableau1[[#This Row],[Plumeuses]]</f>
        <v>0</v>
      </c>
      <c r="AI998" s="4">
        <f t="array" ref="AI998">Tableau1[[#This Row],[EF Surpréssée Eviscération]]+Tableau1[[#This Row],[EF Eviscération]]</f>
        <v>122.2299972679466</v>
      </c>
      <c r="AJ998" s="4">
        <f t="array" ref="AJ998">Tableau1[[#This Row],[Conso EF dégrilleur]]+Tableau1[[#This Row],[Conso EF prélaveuse]]+Tableau1[[#This Row],[Conso EF adiabatique]]</f>
        <v>0</v>
      </c>
      <c r="AK998" s="4">
        <f>Tableau1[[#This Row],[Conso EC Filtre]]+Tableau1[[#This Row],[Conso EC Laveuse ]]</f>
        <v>0</v>
      </c>
      <c r="AL998" s="30">
        <f t="array" ref="AL998">Tableau1[[#This Row],[Conso EF Quai Atlas (calculée)]]+Tableau1[[#This Row],[Conso EC Quai Atlas (calculée)]]</f>
        <v>0</v>
      </c>
      <c r="AM998" s="30">
        <f t="array" ref="AM998">Tableau1[[#This Row],[Lavage cagettes]]+Tableau1[[#This Row],[Lavage pal box]]</f>
        <v>0</v>
      </c>
      <c r="AN998" s="30">
        <f t="array" ref="AN998">Tableau1[[#This Row],[40 bar]]+Tableau1[[#This Row],[24 bar]]</f>
        <v>0</v>
      </c>
      <c r="AO998" s="31"/>
      <c r="AP998" s="31">
        <f>Tableau1[[#This Row],[EC Vestiaires m³]]+Tableau1[[#This Row],[Vestiaires EF]]+Tableau1[[#This Row],[Zone B]]</f>
        <v>0</v>
      </c>
      <c r="AQ99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686.01000416189436</v>
      </c>
      <c r="AR998" s="6">
        <f>Tableau1[[#This Row],[prestation lavage 40B]]+Tableau1[[#This Row],[Prestation lavage 24B]]</f>
        <v>0</v>
      </c>
      <c r="AS998" s="6">
        <f>IFERROR(Tableau1[[#This Row],[40 bar (19h-23h59)]]+Y999,0)</f>
        <v>0</v>
      </c>
      <c r="AT998" s="6">
        <f>IFERROR(Tableau1[[#This Row],[24 bar (19H-23H59)]]+AB999,0)</f>
        <v>0</v>
      </c>
      <c r="AU998" s="33">
        <f t="array" ref="AU998">(Tableau1[[#This Row],[Conso eau]]-Tableau1[Rejet convention])/Tableau1[[#This Row],[Rejet convention]]</f>
        <v>0.10686548223350259</v>
      </c>
      <c r="AV998" s="34">
        <f t="array" ref="AV998">IF(Tableau1[[#This Row],[Nbr de poulets (entrée découpe)]]&gt;0,(Tableau1[[#This Row],[Conso eau]]/Tableau1[[#This Row],[Nbr de poulets (entrée découpe)]])*1000,"erreur")</f>
        <v>12.749185096399808</v>
      </c>
      <c r="AW998" s="35">
        <f t="array" ref="AW998">IF(Tableau1[[#This Row],[Tonnage sortie ressuage]]&gt;0,(Tableau1[[#This Row],[Conso eau]]/Tableau1[[#This Row],[Tonnage sortie ressuage]])*1000,"erreur")</f>
        <v>5.2437895293749852</v>
      </c>
      <c r="AX998" s="34">
        <f t="array" ref="AX99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98" s="21">
        <f>10</f>
        <v>10</v>
      </c>
      <c r="AZ998" s="21">
        <f>6</f>
        <v>6</v>
      </c>
      <c r="BA998" s="21" t="str">
        <f>TEXT(Tableau1[[#This Row],[Date]],"aaaa")</f>
        <v>2021</v>
      </c>
      <c r="BB998" s="21" t="str">
        <f>TEXT(Tableau1[[#This Row],[Date]],"mmmm")</f>
        <v>septembre</v>
      </c>
      <c r="BC998" s="21">
        <f>_xlfn.ISOWEEKNUM(Tableau1[[#This Row],[Date]])</f>
        <v>38</v>
      </c>
      <c r="BD998" s="21" t="str">
        <f>TEXT(Tableau1[[#This Row],[Date]],"jjjj")</f>
        <v>jeudi</v>
      </c>
      <c r="BE998" s="21">
        <f>VLOOKUP(ROUND(Tableau1[[#This Row],[Année]],4),Tableau2[#Data],2)</f>
        <v>788</v>
      </c>
      <c r="BF998" s="21" t="str">
        <f>VLOOKUP(Tableau1[[#This Row],[Date]],Tableau3[],2)</f>
        <v>2021-2022</v>
      </c>
    </row>
    <row r="999" spans="1:58" hidden="1" x14ac:dyDescent="0.3">
      <c r="A999" s="22">
        <v>44463</v>
      </c>
      <c r="B999" s="20">
        <v>72283</v>
      </c>
      <c r="C999" s="20">
        <v>173147</v>
      </c>
      <c r="D999" s="24">
        <v>863.43</v>
      </c>
      <c r="E999" s="24"/>
      <c r="F999" s="24"/>
      <c r="G999" s="24"/>
      <c r="H999" s="24"/>
      <c r="I999" s="24"/>
      <c r="J999" s="24"/>
      <c r="K999" s="24"/>
      <c r="L999" s="24"/>
      <c r="M999" s="24">
        <v>0</v>
      </c>
      <c r="N999" s="24">
        <v>77.814998260699198</v>
      </c>
      <c r="O999" s="24">
        <v>42.929999040439697</v>
      </c>
      <c r="P999" s="24"/>
      <c r="Q999" s="24">
        <v>58.759998686611702</v>
      </c>
      <c r="R999" s="24"/>
      <c r="S999" s="24"/>
      <c r="T999" s="24"/>
      <c r="U999" s="24"/>
      <c r="V999" s="24"/>
      <c r="W999" s="24"/>
      <c r="X999" s="24"/>
      <c r="Y999" s="24"/>
      <c r="Z999" s="24"/>
      <c r="AA999" s="24"/>
      <c r="AB999" s="24"/>
      <c r="AC999" s="24">
        <v>515</v>
      </c>
      <c r="AD999" s="24">
        <v>549</v>
      </c>
      <c r="AE999" s="24"/>
      <c r="AF999" s="30">
        <f t="array" ref="AF999">Tableau1[[#This Row],[EC Sortie PAC]]-Tableau1[[#This Row],[EC entrée PAC]]</f>
        <v>34</v>
      </c>
      <c r="AG999" s="30">
        <f t="array" ref="AG999">Tableau1[[#This Row],[Différenctiel PAC]]</f>
        <v>34</v>
      </c>
      <c r="AH999" s="4">
        <f t="array" ref="AH999">Tableau1[[#This Row],[Echaudoirs]]+Tableau1[[#This Row],[Plumeuses]]</f>
        <v>0</v>
      </c>
      <c r="AI999" s="4">
        <f t="array" ref="AI999">Tableau1[[#This Row],[EF Surpréssée Eviscération]]+Tableau1[[#This Row],[EF Eviscération]]</f>
        <v>120.74499730113889</v>
      </c>
      <c r="AJ999" s="4">
        <f t="array" ref="AJ999">Tableau1[[#This Row],[Conso EF dégrilleur]]+Tableau1[[#This Row],[Conso EF prélaveuse]]+Tableau1[[#This Row],[Conso EF adiabatique]]</f>
        <v>0</v>
      </c>
      <c r="AK999" s="4">
        <f>Tableau1[[#This Row],[Conso EC Filtre]]+Tableau1[[#This Row],[Conso EC Laveuse ]]</f>
        <v>0</v>
      </c>
      <c r="AL999" s="30">
        <f t="array" ref="AL999">Tableau1[[#This Row],[Conso EF Quai Atlas (calculée)]]+Tableau1[[#This Row],[Conso EC Quai Atlas (calculée)]]</f>
        <v>0</v>
      </c>
      <c r="AM999" s="30">
        <f t="array" ref="AM999">Tableau1[[#This Row],[Lavage cagettes]]+Tableau1[[#This Row],[Lavage pal box]]</f>
        <v>0</v>
      </c>
      <c r="AN999" s="30">
        <f t="array" ref="AN999">Tableau1[[#This Row],[40 bar]]+Tableau1[[#This Row],[24 bar]]</f>
        <v>0</v>
      </c>
      <c r="AO999" s="31"/>
      <c r="AP999" s="31">
        <f>Tableau1[[#This Row],[EC Vestiaires m³]]+Tableau1[[#This Row],[Vestiaires EF]]+Tableau1[[#This Row],[Zone B]]</f>
        <v>0</v>
      </c>
      <c r="AQ99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683.92500401224936</v>
      </c>
      <c r="AR999" s="6">
        <f>Tableau1[[#This Row],[prestation lavage 40B]]+Tableau1[[#This Row],[Prestation lavage 24B]]</f>
        <v>0</v>
      </c>
      <c r="AS999" s="6">
        <f>IFERROR(Tableau1[[#This Row],[40 bar (19h-23h59)]]+Y1000,0)</f>
        <v>0</v>
      </c>
      <c r="AT999" s="6">
        <f>IFERROR(Tableau1[[#This Row],[24 bar (19H-23H59)]]+AB1000,0)</f>
        <v>0</v>
      </c>
      <c r="AU999" s="33">
        <f t="array" ref="AU999">(Tableau1[[#This Row],[Conso eau]]-Tableau1[Rejet convention])/Tableau1[[#This Row],[Rejet convention]]</f>
        <v>9.5723350253807044E-2</v>
      </c>
      <c r="AV999" s="34">
        <f t="array" ref="AV999">IF(Tableau1[[#This Row],[Nbr de poulets (entrée découpe)]]&gt;0,(Tableau1[[#This Row],[Conso eau]]/Tableau1[[#This Row],[Nbr de poulets (entrée découpe)]])*1000,"erreur")</f>
        <v>11.94513232710319</v>
      </c>
      <c r="AW999" s="35">
        <f t="array" ref="AW999">IF(Tableau1[[#This Row],[Tonnage sortie ressuage]]&gt;0,(Tableau1[[#This Row],[Conso eau]]/Tableau1[[#This Row],[Tonnage sortie ressuage]])*1000,"erreur")</f>
        <v>4.986687612260102</v>
      </c>
      <c r="AX999" s="34">
        <f t="array" ref="AX99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999" s="21">
        <f>10</f>
        <v>10</v>
      </c>
      <c r="AZ999" s="21">
        <f>6</f>
        <v>6</v>
      </c>
      <c r="BA999" s="21" t="str">
        <f>TEXT(Tableau1[[#This Row],[Date]],"aaaa")</f>
        <v>2021</v>
      </c>
      <c r="BB999" s="21" t="str">
        <f>TEXT(Tableau1[[#This Row],[Date]],"mmmm")</f>
        <v>septembre</v>
      </c>
      <c r="BC999" s="21">
        <f>_xlfn.ISOWEEKNUM(Tableau1[[#This Row],[Date]])</f>
        <v>38</v>
      </c>
      <c r="BD999" s="21" t="str">
        <f>TEXT(Tableau1[[#This Row],[Date]],"jjjj")</f>
        <v>vendredi</v>
      </c>
      <c r="BE999" s="21">
        <f>VLOOKUP(ROUND(Tableau1[[#This Row],[Année]],4),Tableau2[#Data],2)</f>
        <v>788</v>
      </c>
      <c r="BF999" s="21" t="str">
        <f>VLOOKUP(Tableau1[[#This Row],[Date]],Tableau3[],2)</f>
        <v>2021-2022</v>
      </c>
    </row>
    <row r="1000" spans="1:58" hidden="1" x14ac:dyDescent="0.3">
      <c r="A1000" s="22">
        <v>44464</v>
      </c>
      <c r="B1000" s="20"/>
      <c r="C1000" s="20">
        <v>0</v>
      </c>
      <c r="D1000" s="24">
        <v>131</v>
      </c>
      <c r="E1000" s="24"/>
      <c r="F1000" s="24"/>
      <c r="G1000" s="24"/>
      <c r="H1000" s="24"/>
      <c r="I1000" s="24"/>
      <c r="J1000" s="24"/>
      <c r="K1000" s="24"/>
      <c r="L1000" s="24"/>
      <c r="M1000" s="24">
        <v>0</v>
      </c>
      <c r="N1000" s="24">
        <v>0</v>
      </c>
      <c r="O1000" s="24">
        <v>9.9999997764825804E-3</v>
      </c>
      <c r="P1000" s="24"/>
      <c r="Q1000" s="24">
        <v>59.229998676106298</v>
      </c>
      <c r="R1000" s="24"/>
      <c r="S1000" s="24"/>
      <c r="T1000" s="24"/>
      <c r="U1000" s="24"/>
      <c r="V1000" s="24"/>
      <c r="W1000" s="24"/>
      <c r="X1000" s="24"/>
      <c r="Y1000" s="24"/>
      <c r="Z1000" s="24"/>
      <c r="AA1000" s="24"/>
      <c r="AB1000" s="24"/>
      <c r="AC1000" s="24">
        <v>522</v>
      </c>
      <c r="AD1000" s="24">
        <v>523</v>
      </c>
      <c r="AE1000" s="24"/>
      <c r="AF1000" s="30">
        <f t="array" ref="AF1000">Tableau1[[#This Row],[EC Sortie PAC]]-Tableau1[[#This Row],[EC entrée PAC]]</f>
        <v>1</v>
      </c>
      <c r="AG1000" s="30">
        <f t="array" ref="AG1000">Tableau1[[#This Row],[Différenctiel PAC]]</f>
        <v>1</v>
      </c>
      <c r="AH1000" s="4">
        <f t="array" ref="AH1000">Tableau1[[#This Row],[Echaudoirs]]+Tableau1[[#This Row],[Plumeuses]]</f>
        <v>0</v>
      </c>
      <c r="AI1000" s="4">
        <f t="array" ref="AI1000">Tableau1[[#This Row],[EF Surpréssée Eviscération]]+Tableau1[[#This Row],[EF Eviscération]]</f>
        <v>9.9999997764825804E-3</v>
      </c>
      <c r="AJ1000" s="4">
        <f t="array" ref="AJ1000">Tableau1[[#This Row],[Conso EF dégrilleur]]+Tableau1[[#This Row],[Conso EF prélaveuse]]+Tableau1[[#This Row],[Conso EF adiabatique]]</f>
        <v>0</v>
      </c>
      <c r="AK1000" s="4">
        <f>Tableau1[[#This Row],[Conso EC Filtre]]+Tableau1[[#This Row],[Conso EC Laveuse ]]</f>
        <v>0</v>
      </c>
      <c r="AL1000" s="30">
        <f t="array" ref="AL1000">Tableau1[[#This Row],[Conso EF Quai Atlas (calculée)]]+Tableau1[[#This Row],[Conso EC Quai Atlas (calculée)]]</f>
        <v>0</v>
      </c>
      <c r="AM1000" s="30">
        <f t="array" ref="AM1000">Tableau1[[#This Row],[Lavage cagettes]]+Tableau1[[#This Row],[Lavage pal box]]</f>
        <v>0</v>
      </c>
      <c r="AN1000" s="30">
        <f t="array" ref="AN1000">Tableau1[[#This Row],[40 bar]]+Tableau1[[#This Row],[24 bar]]</f>
        <v>0</v>
      </c>
      <c r="AO1000" s="31"/>
      <c r="AP1000" s="31">
        <f>Tableau1[[#This Row],[EC Vestiaires m³]]+Tableau1[[#This Row],[Vestiaires EF]]+Tableau1[[#This Row],[Zone B]]</f>
        <v>0</v>
      </c>
      <c r="AQ100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71.760001324117212</v>
      </c>
      <c r="AR1000" s="6">
        <f>Tableau1[[#This Row],[prestation lavage 40B]]+Tableau1[[#This Row],[Prestation lavage 24B]]</f>
        <v>0</v>
      </c>
      <c r="AS1000" s="6">
        <f>IFERROR(Tableau1[[#This Row],[40 bar (19h-23h59)]]+Y1001,0)</f>
        <v>0</v>
      </c>
      <c r="AT1000" s="6">
        <f>IFERROR(Tableau1[[#This Row],[24 bar (19H-23H59)]]+AB1001,0)</f>
        <v>0</v>
      </c>
      <c r="AU1000" s="33">
        <f t="array" ref="AU1000">(Tableau1[[#This Row],[Conso eau]]-Tableau1[Rejet convention])/Tableau1[[#This Row],[Rejet convention]]</f>
        <v>-0.83375634517766495</v>
      </c>
      <c r="AV1000" s="34" t="str">
        <f t="array" ref="AV1000">IF(Tableau1[[#This Row],[Nbr de poulets (entrée découpe)]]&gt;0,(Tableau1[[#This Row],[Conso eau]]/Tableau1[[#This Row],[Nbr de poulets (entrée découpe)]])*1000,"erreur")</f>
        <v>erreur</v>
      </c>
      <c r="AW1000" s="35" t="str">
        <f t="array" ref="AW1000">IF(Tableau1[[#This Row],[Tonnage sortie ressuage]]&gt;0,(Tableau1[[#This Row],[Conso eau]]/Tableau1[[#This Row],[Tonnage sortie ressuage]])*1000,"erreur")</f>
        <v>erreur</v>
      </c>
      <c r="AX1000" s="34" t="str">
        <f t="array" ref="AX100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00" s="21">
        <f>10</f>
        <v>10</v>
      </c>
      <c r="AZ1000" s="21">
        <f>6</f>
        <v>6</v>
      </c>
      <c r="BA1000" s="21" t="str">
        <f>TEXT(Tableau1[[#This Row],[Date]],"aaaa")</f>
        <v>2021</v>
      </c>
      <c r="BB1000" s="21" t="str">
        <f>TEXT(Tableau1[[#This Row],[Date]],"mmmm")</f>
        <v>septembre</v>
      </c>
      <c r="BC1000" s="21">
        <f>_xlfn.ISOWEEKNUM(Tableau1[[#This Row],[Date]])</f>
        <v>38</v>
      </c>
      <c r="BD1000" s="21" t="str">
        <f>TEXT(Tableau1[[#This Row],[Date]],"jjjj")</f>
        <v>samedi</v>
      </c>
      <c r="BE1000" s="21">
        <f>VLOOKUP(ROUND(Tableau1[[#This Row],[Année]],4),Tableau2[#Data],2)</f>
        <v>788</v>
      </c>
      <c r="BF1000" s="21" t="str">
        <f>VLOOKUP(Tableau1[[#This Row],[Date]],Tableau3[],2)</f>
        <v>2021-2022</v>
      </c>
    </row>
    <row r="1001" spans="1:58" hidden="1" x14ac:dyDescent="0.3">
      <c r="A1001" s="22">
        <v>44465</v>
      </c>
      <c r="B1001" s="20"/>
      <c r="C1001" s="20">
        <v>0</v>
      </c>
      <c r="D1001" s="24">
        <v>14.45</v>
      </c>
      <c r="E1001" s="24"/>
      <c r="F1001" s="24"/>
      <c r="G1001" s="24"/>
      <c r="H1001" s="24"/>
      <c r="I1001" s="24"/>
      <c r="J1001" s="24"/>
      <c r="K1001" s="24"/>
      <c r="L1001" s="24"/>
      <c r="M1001" s="24">
        <v>0</v>
      </c>
      <c r="N1001" s="24">
        <v>0</v>
      </c>
      <c r="O1001" s="24">
        <v>0</v>
      </c>
      <c r="P1001" s="24"/>
      <c r="Q1001" s="24">
        <v>0</v>
      </c>
      <c r="R1001" s="24"/>
      <c r="S1001" s="24"/>
      <c r="T1001" s="24"/>
      <c r="U1001" s="24"/>
      <c r="V1001" s="24"/>
      <c r="W1001" s="24"/>
      <c r="X1001" s="24"/>
      <c r="Y1001" s="24"/>
      <c r="Z1001" s="24"/>
      <c r="AA1001" s="24"/>
      <c r="AB1001" s="24"/>
      <c r="AC1001" s="24">
        <v>145</v>
      </c>
      <c r="AD1001" s="24">
        <v>180</v>
      </c>
      <c r="AE1001" s="24"/>
      <c r="AF1001" s="30">
        <f t="array" ref="AF1001">Tableau1[[#This Row],[EC Sortie PAC]]-Tableau1[[#This Row],[EC entrée PAC]]</f>
        <v>35</v>
      </c>
      <c r="AG1001" s="30">
        <f t="array" ref="AG1001">Tableau1[[#This Row],[Différenctiel PAC]]</f>
        <v>35</v>
      </c>
      <c r="AH1001" s="4">
        <f t="array" ref="AH1001">Tableau1[[#This Row],[Echaudoirs]]+Tableau1[[#This Row],[Plumeuses]]</f>
        <v>0</v>
      </c>
      <c r="AI1001" s="4">
        <f t="array" ref="AI1001">Tableau1[[#This Row],[EF Surpréssée Eviscération]]+Tableau1[[#This Row],[EF Eviscération]]</f>
        <v>0</v>
      </c>
      <c r="AJ1001" s="4">
        <f t="array" ref="AJ1001">Tableau1[[#This Row],[Conso EF dégrilleur]]+Tableau1[[#This Row],[Conso EF prélaveuse]]+Tableau1[[#This Row],[Conso EF adiabatique]]</f>
        <v>0</v>
      </c>
      <c r="AK1001" s="4">
        <f>Tableau1[[#This Row],[Conso EC Filtre]]+Tableau1[[#This Row],[Conso EC Laveuse ]]</f>
        <v>0</v>
      </c>
      <c r="AL1001" s="30">
        <f t="array" ref="AL1001">Tableau1[[#This Row],[Conso EF Quai Atlas (calculée)]]+Tableau1[[#This Row],[Conso EC Quai Atlas (calculée)]]</f>
        <v>0</v>
      </c>
      <c r="AM1001" s="30">
        <f t="array" ref="AM1001">Tableau1[[#This Row],[Lavage cagettes]]+Tableau1[[#This Row],[Lavage pal box]]</f>
        <v>0</v>
      </c>
      <c r="AN1001" s="30">
        <f t="array" ref="AN1001">Tableau1[[#This Row],[40 bar]]+Tableau1[[#This Row],[24 bar]]</f>
        <v>0</v>
      </c>
      <c r="AO1001" s="31"/>
      <c r="AP1001" s="31">
        <f>Tableau1[[#This Row],[EC Vestiaires m³]]+Tableau1[[#This Row],[Vestiaires EF]]+Tableau1[[#This Row],[Zone B]]</f>
        <v>0</v>
      </c>
      <c r="AQ100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14.45</v>
      </c>
      <c r="AR1001" s="6">
        <f>Tableau1[[#This Row],[prestation lavage 40B]]+Tableau1[[#This Row],[Prestation lavage 24B]]</f>
        <v>0</v>
      </c>
      <c r="AS1001" s="6">
        <f>IFERROR(Tableau1[[#This Row],[40 bar (19h-23h59)]]+Y1002,0)</f>
        <v>0</v>
      </c>
      <c r="AT1001" s="6">
        <f>IFERROR(Tableau1[[#This Row],[24 bar (19H-23H59)]]+AB1002,0)</f>
        <v>0</v>
      </c>
      <c r="AU1001" s="33">
        <f t="array" ref="AU1001">(Tableau1[[#This Row],[Conso eau]]-Tableau1[Rejet convention])/Tableau1[[#This Row],[Rejet convention]]</f>
        <v>-0.98166243654822327</v>
      </c>
      <c r="AV1001" s="34" t="str">
        <f t="array" ref="AV1001">IF(Tableau1[[#This Row],[Nbr de poulets (entrée découpe)]]&gt;0,(Tableau1[[#This Row],[Conso eau]]/Tableau1[[#This Row],[Nbr de poulets (entrée découpe)]])*1000,"erreur")</f>
        <v>erreur</v>
      </c>
      <c r="AW1001" s="35" t="str">
        <f t="array" ref="AW1001">IF(Tableau1[[#This Row],[Tonnage sortie ressuage]]&gt;0,(Tableau1[[#This Row],[Conso eau]]/Tableau1[[#This Row],[Tonnage sortie ressuage]])*1000,"erreur")</f>
        <v>erreur</v>
      </c>
      <c r="AX1001" s="34" t="str">
        <f t="array" ref="AX100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01" s="21">
        <f>10</f>
        <v>10</v>
      </c>
      <c r="AZ1001" s="21">
        <f>6</f>
        <v>6</v>
      </c>
      <c r="BA1001" s="21" t="str">
        <f>TEXT(Tableau1[[#This Row],[Date]],"aaaa")</f>
        <v>2021</v>
      </c>
      <c r="BB1001" s="21" t="str">
        <f>TEXT(Tableau1[[#This Row],[Date]],"mmmm")</f>
        <v>septembre</v>
      </c>
      <c r="BC1001" s="21">
        <f>_xlfn.ISOWEEKNUM(Tableau1[[#This Row],[Date]])</f>
        <v>38</v>
      </c>
      <c r="BD1001" s="21" t="str">
        <f>TEXT(Tableau1[[#This Row],[Date]],"jjjj")</f>
        <v>dimanche</v>
      </c>
      <c r="BE1001" s="21">
        <f>VLOOKUP(ROUND(Tableau1[[#This Row],[Année]],4),Tableau2[#Data],2)</f>
        <v>788</v>
      </c>
      <c r="BF1001" s="21" t="str">
        <f>VLOOKUP(Tableau1[[#This Row],[Date]],Tableau3[],2)</f>
        <v>2021-2022</v>
      </c>
    </row>
    <row r="1002" spans="1:58" hidden="1" x14ac:dyDescent="0.3">
      <c r="A1002" s="22">
        <v>44466</v>
      </c>
      <c r="B1002" s="20">
        <v>78191</v>
      </c>
      <c r="C1002" s="20">
        <v>190303</v>
      </c>
      <c r="D1002" s="24">
        <v>888.42</v>
      </c>
      <c r="E1002" s="24"/>
      <c r="F1002" s="24"/>
      <c r="G1002" s="24"/>
      <c r="H1002" s="24"/>
      <c r="I1002" s="24"/>
      <c r="J1002" s="24"/>
      <c r="K1002" s="24"/>
      <c r="L1002" s="24"/>
      <c r="M1002" s="24">
        <v>0</v>
      </c>
      <c r="N1002" s="24">
        <v>84.654998107813299</v>
      </c>
      <c r="O1002" s="24">
        <v>53.759998798370397</v>
      </c>
      <c r="P1002" s="24"/>
      <c r="Q1002" s="24">
        <v>0</v>
      </c>
      <c r="R1002" s="24"/>
      <c r="S1002" s="24"/>
      <c r="T1002" s="24"/>
      <c r="U1002" s="24"/>
      <c r="V1002" s="24"/>
      <c r="W1002" s="24"/>
      <c r="X1002" s="24"/>
      <c r="Y1002" s="24"/>
      <c r="Z1002" s="24"/>
      <c r="AA1002" s="24"/>
      <c r="AB1002" s="24"/>
      <c r="AC1002" s="24">
        <v>15</v>
      </c>
      <c r="AD1002" s="24">
        <v>66</v>
      </c>
      <c r="AE1002" s="24"/>
      <c r="AF1002" s="30">
        <f t="array" ref="AF1002">Tableau1[[#This Row],[EC Sortie PAC]]-Tableau1[[#This Row],[EC entrée PAC]]</f>
        <v>51</v>
      </c>
      <c r="AG1002" s="30">
        <f t="array" ref="AG1002">Tableau1[[#This Row],[Différenctiel PAC]]</f>
        <v>51</v>
      </c>
      <c r="AH1002" s="4">
        <f t="array" ref="AH1002">Tableau1[[#This Row],[Echaudoirs]]+Tableau1[[#This Row],[Plumeuses]]</f>
        <v>0</v>
      </c>
      <c r="AI1002" s="4">
        <f t="array" ref="AI1002">Tableau1[[#This Row],[EF Surpréssée Eviscération]]+Tableau1[[#This Row],[EF Eviscération]]</f>
        <v>138.41499690618369</v>
      </c>
      <c r="AJ1002" s="4">
        <f t="array" ref="AJ1002">Tableau1[[#This Row],[Conso EF dégrilleur]]+Tableau1[[#This Row],[Conso EF prélaveuse]]+Tableau1[[#This Row],[Conso EF adiabatique]]</f>
        <v>0</v>
      </c>
      <c r="AK1002" s="4">
        <f>Tableau1[[#This Row],[Conso EC Filtre]]+Tableau1[[#This Row],[Conso EC Laveuse ]]</f>
        <v>0</v>
      </c>
      <c r="AL1002" s="30">
        <f t="array" ref="AL1002">Tableau1[[#This Row],[Conso EF Quai Atlas (calculée)]]+Tableau1[[#This Row],[Conso EC Quai Atlas (calculée)]]</f>
        <v>0</v>
      </c>
      <c r="AM1002" s="30">
        <f t="array" ref="AM1002">Tableau1[[#This Row],[Lavage cagettes]]+Tableau1[[#This Row],[Lavage pal box]]</f>
        <v>0</v>
      </c>
      <c r="AN1002" s="30">
        <f t="array" ref="AN1002">Tableau1[[#This Row],[40 bar]]+Tableau1[[#This Row],[24 bar]]</f>
        <v>0</v>
      </c>
      <c r="AO1002" s="31"/>
      <c r="AP1002" s="31">
        <f>Tableau1[[#This Row],[EC Vestiaires m³]]+Tableau1[[#This Row],[Vestiaires EF]]+Tableau1[[#This Row],[Zone B]]</f>
        <v>0</v>
      </c>
      <c r="AQ100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750.0050030938163</v>
      </c>
      <c r="AR1002" s="6">
        <f>Tableau1[[#This Row],[prestation lavage 40B]]+Tableau1[[#This Row],[Prestation lavage 24B]]</f>
        <v>0</v>
      </c>
      <c r="AS1002" s="6">
        <f>IFERROR(Tableau1[[#This Row],[40 bar (19h-23h59)]]+Y1003,0)</f>
        <v>0</v>
      </c>
      <c r="AT1002" s="6">
        <f>IFERROR(Tableau1[[#This Row],[24 bar (19H-23H59)]]+AB1003,0)</f>
        <v>0</v>
      </c>
      <c r="AU1002" s="33">
        <f t="array" ref="AU1002">(Tableau1[[#This Row],[Conso eau]]-Tableau1[Rejet convention])/Tableau1[[#This Row],[Rejet convention]]</f>
        <v>0.12743654822335021</v>
      </c>
      <c r="AV1002" s="34">
        <f t="array" ref="AV1002">IF(Tableau1[[#This Row],[Nbr de poulets (entrée découpe)]]&gt;0,(Tableau1[[#This Row],[Conso eau]]/Tableau1[[#This Row],[Nbr de poulets (entrée découpe)]])*1000,"erreur")</f>
        <v>11.362177232673837</v>
      </c>
      <c r="AW1002" s="35">
        <f t="array" ref="AW1002">IF(Tableau1[[#This Row],[Tonnage sortie ressuage]]&gt;0,(Tableau1[[#This Row],[Conso eau]]/Tableau1[[#This Row],[Tonnage sortie ressuage]])*1000,"erreur")</f>
        <v>4.6684497879697107</v>
      </c>
      <c r="AX1002" s="34">
        <f t="array" ref="AX100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02" s="21">
        <f>10</f>
        <v>10</v>
      </c>
      <c r="AZ1002" s="21">
        <f>6</f>
        <v>6</v>
      </c>
      <c r="BA1002" s="21" t="str">
        <f>TEXT(Tableau1[[#This Row],[Date]],"aaaa")</f>
        <v>2021</v>
      </c>
      <c r="BB1002" s="21" t="str">
        <f>TEXT(Tableau1[[#This Row],[Date]],"mmmm")</f>
        <v>septembre</v>
      </c>
      <c r="BC1002" s="21">
        <f>_xlfn.ISOWEEKNUM(Tableau1[[#This Row],[Date]])</f>
        <v>39</v>
      </c>
      <c r="BD1002" s="21" t="str">
        <f>TEXT(Tableau1[[#This Row],[Date]],"jjjj")</f>
        <v>lundi</v>
      </c>
      <c r="BE1002" s="21">
        <f>VLOOKUP(ROUND(Tableau1[[#This Row],[Année]],4),Tableau2[#Data],2)</f>
        <v>788</v>
      </c>
      <c r="BF1002" s="21" t="str">
        <f>VLOOKUP(Tableau1[[#This Row],[Date]],Tableau3[],2)</f>
        <v>2021-2022</v>
      </c>
    </row>
    <row r="1003" spans="1:58" hidden="1" x14ac:dyDescent="0.3">
      <c r="A1003" s="22">
        <v>44467</v>
      </c>
      <c r="B1003" s="20">
        <v>78349</v>
      </c>
      <c r="C1003" s="20">
        <v>194177</v>
      </c>
      <c r="D1003" s="24">
        <v>856.42</v>
      </c>
      <c r="E1003" s="24"/>
      <c r="F1003" s="24"/>
      <c r="G1003" s="24"/>
      <c r="H1003" s="24"/>
      <c r="I1003" s="24"/>
      <c r="J1003" s="24"/>
      <c r="K1003" s="24"/>
      <c r="L1003" s="24"/>
      <c r="M1003" s="24">
        <v>0</v>
      </c>
      <c r="N1003" s="24">
        <v>94.109997896477594</v>
      </c>
      <c r="O1003" s="24">
        <v>53.6599988006055</v>
      </c>
      <c r="P1003" s="24"/>
      <c r="Q1003" s="24">
        <v>63.679998576641097</v>
      </c>
      <c r="R1003" s="24"/>
      <c r="S1003" s="24"/>
      <c r="T1003" s="24"/>
      <c r="U1003" s="24"/>
      <c r="V1003" s="24"/>
      <c r="W1003" s="24"/>
      <c r="X1003" s="24"/>
      <c r="Y1003" s="24"/>
      <c r="Z1003" s="24"/>
      <c r="AA1003" s="24"/>
      <c r="AB1003" s="24"/>
      <c r="AC1003" s="24">
        <v>525</v>
      </c>
      <c r="AD1003" s="24">
        <v>426</v>
      </c>
      <c r="AE1003" s="24"/>
      <c r="AF1003" s="30">
        <f t="array" ref="AF1003">Tableau1[[#This Row],[EC Sortie PAC]]-Tableau1[[#This Row],[EC entrée PAC]]</f>
        <v>-99</v>
      </c>
      <c r="AG1003" s="30">
        <f t="array" ref="AG1003">Tableau1[[#This Row],[Différenctiel PAC]]</f>
        <v>-99</v>
      </c>
      <c r="AH1003" s="4">
        <f t="array" ref="AH1003">Tableau1[[#This Row],[Echaudoirs]]+Tableau1[[#This Row],[Plumeuses]]</f>
        <v>0</v>
      </c>
      <c r="AI1003" s="4">
        <f t="array" ref="AI1003">Tableau1[[#This Row],[EF Surpréssée Eviscération]]+Tableau1[[#This Row],[EF Eviscération]]</f>
        <v>147.76999669708309</v>
      </c>
      <c r="AJ1003" s="4">
        <f t="array" ref="AJ1003">Tableau1[[#This Row],[Conso EF dégrilleur]]+Tableau1[[#This Row],[Conso EF prélaveuse]]+Tableau1[[#This Row],[Conso EF adiabatique]]</f>
        <v>0</v>
      </c>
      <c r="AK1003" s="4">
        <f>Tableau1[[#This Row],[Conso EC Filtre]]+Tableau1[[#This Row],[Conso EC Laveuse ]]</f>
        <v>0</v>
      </c>
      <c r="AL1003" s="30">
        <f t="array" ref="AL1003">Tableau1[[#This Row],[Conso EF Quai Atlas (calculée)]]+Tableau1[[#This Row],[Conso EC Quai Atlas (calculée)]]</f>
        <v>0</v>
      </c>
      <c r="AM1003" s="30">
        <f t="array" ref="AM1003">Tableau1[[#This Row],[Lavage cagettes]]+Tableau1[[#This Row],[Lavage pal box]]</f>
        <v>0</v>
      </c>
      <c r="AN1003" s="30">
        <f t="array" ref="AN1003">Tableau1[[#This Row],[40 bar]]+Tableau1[[#This Row],[24 bar]]</f>
        <v>0</v>
      </c>
      <c r="AO1003" s="31"/>
      <c r="AP1003" s="31">
        <f>Tableau1[[#This Row],[EC Vestiaires m³]]+Tableau1[[#This Row],[Vestiaires EF]]+Tableau1[[#This Row],[Zone B]]</f>
        <v>0</v>
      </c>
      <c r="AQ100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644.97000472627576</v>
      </c>
      <c r="AR1003" s="6">
        <f>Tableau1[[#This Row],[prestation lavage 40B]]+Tableau1[[#This Row],[Prestation lavage 24B]]</f>
        <v>0</v>
      </c>
      <c r="AS1003" s="6">
        <f>IFERROR(Tableau1[[#This Row],[40 bar (19h-23h59)]]+Y1004,0)</f>
        <v>0</v>
      </c>
      <c r="AT1003" s="6">
        <f>IFERROR(Tableau1[[#This Row],[24 bar (19H-23H59)]]+AB1004,0)</f>
        <v>0</v>
      </c>
      <c r="AU1003" s="33">
        <f t="array" ref="AU1003">(Tableau1[[#This Row],[Conso eau]]-Tableau1[Rejet convention])/Tableau1[[#This Row],[Rejet convention]]</f>
        <v>8.6827411167512636E-2</v>
      </c>
      <c r="AV1003" s="34">
        <f t="array" ref="AV1003">IF(Tableau1[[#This Row],[Nbr de poulets (entrée découpe)]]&gt;0,(Tableau1[[#This Row],[Conso eau]]/Tableau1[[#This Row],[Nbr de poulets (entrée découpe)]])*1000,"erreur")</f>
        <v>10.930835109573829</v>
      </c>
      <c r="AW1003" s="35">
        <f t="array" ref="AW1003">IF(Tableau1[[#This Row],[Tonnage sortie ressuage]]&gt;0,(Tableau1[[#This Row],[Conso eau]]/Tableau1[[#This Row],[Tonnage sortie ressuage]])*1000,"erreur")</f>
        <v>4.4105120585857236</v>
      </c>
      <c r="AX1003" s="34">
        <f t="array" ref="AX100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03" s="21">
        <f>10</f>
        <v>10</v>
      </c>
      <c r="AZ1003" s="21">
        <f>6</f>
        <v>6</v>
      </c>
      <c r="BA1003" s="21" t="str">
        <f>TEXT(Tableau1[[#This Row],[Date]],"aaaa")</f>
        <v>2021</v>
      </c>
      <c r="BB1003" s="21" t="str">
        <f>TEXT(Tableau1[[#This Row],[Date]],"mmmm")</f>
        <v>septembre</v>
      </c>
      <c r="BC1003" s="21">
        <f>_xlfn.ISOWEEKNUM(Tableau1[[#This Row],[Date]])</f>
        <v>39</v>
      </c>
      <c r="BD1003" s="21" t="str">
        <f>TEXT(Tableau1[[#This Row],[Date]],"jjjj")</f>
        <v>mardi</v>
      </c>
      <c r="BE1003" s="21">
        <f>VLOOKUP(ROUND(Tableau1[[#This Row],[Année]],4),Tableau2[#Data],2)</f>
        <v>788</v>
      </c>
      <c r="BF1003" s="21" t="str">
        <f>VLOOKUP(Tableau1[[#This Row],[Date]],Tableau3[],2)</f>
        <v>2021-2022</v>
      </c>
    </row>
    <row r="1004" spans="1:58" hidden="1" x14ac:dyDescent="0.3">
      <c r="A1004" s="22">
        <v>44468</v>
      </c>
      <c r="B1004" s="20">
        <v>79573</v>
      </c>
      <c r="C1004" s="20">
        <v>186995</v>
      </c>
      <c r="D1004" s="24">
        <v>940.93</v>
      </c>
      <c r="E1004" s="24"/>
      <c r="F1004" s="24"/>
      <c r="G1004" s="24"/>
      <c r="H1004" s="24"/>
      <c r="I1004" s="24"/>
      <c r="J1004" s="24"/>
      <c r="K1004" s="24"/>
      <c r="L1004" s="24"/>
      <c r="M1004" s="24">
        <v>0</v>
      </c>
      <c r="N1004" s="24">
        <v>98.529997797682896</v>
      </c>
      <c r="O1004" s="24">
        <v>52.474998827092399</v>
      </c>
      <c r="P1004" s="24"/>
      <c r="Q1004" s="24">
        <v>64.729998553171797</v>
      </c>
      <c r="R1004" s="24"/>
      <c r="S1004" s="24"/>
      <c r="T1004" s="24"/>
      <c r="U1004" s="24"/>
      <c r="V1004" s="24"/>
      <c r="W1004" s="24"/>
      <c r="X1004" s="24"/>
      <c r="Y1004" s="24"/>
      <c r="Z1004" s="24"/>
      <c r="AA1004" s="24"/>
      <c r="AB1004" s="24"/>
      <c r="AC1004" s="24">
        <v>513</v>
      </c>
      <c r="AD1004" s="24">
        <v>495</v>
      </c>
      <c r="AE1004" s="24"/>
      <c r="AF1004" s="30">
        <f t="array" ref="AF1004">Tableau1[[#This Row],[EC Sortie PAC]]-Tableau1[[#This Row],[EC entrée PAC]]</f>
        <v>-18</v>
      </c>
      <c r="AG1004" s="30">
        <f t="array" ref="AG1004">Tableau1[[#This Row],[Différenctiel PAC]]</f>
        <v>-18</v>
      </c>
      <c r="AH1004" s="4">
        <f t="array" ref="AH1004">Tableau1[[#This Row],[Echaudoirs]]+Tableau1[[#This Row],[Plumeuses]]</f>
        <v>0</v>
      </c>
      <c r="AI1004" s="4">
        <f t="array" ref="AI1004">Tableau1[[#This Row],[EF Surpréssée Eviscération]]+Tableau1[[#This Row],[EF Eviscération]]</f>
        <v>151.00499662477529</v>
      </c>
      <c r="AJ1004" s="4">
        <f t="array" ref="AJ1004">Tableau1[[#This Row],[Conso EF dégrilleur]]+Tableau1[[#This Row],[Conso EF prélaveuse]]+Tableau1[[#This Row],[Conso EF adiabatique]]</f>
        <v>0</v>
      </c>
      <c r="AK1004" s="4">
        <f>Tableau1[[#This Row],[Conso EC Filtre]]+Tableau1[[#This Row],[Conso EC Laveuse ]]</f>
        <v>0</v>
      </c>
      <c r="AL1004" s="30">
        <f t="array" ref="AL1004">Tableau1[[#This Row],[Conso EF Quai Atlas (calculée)]]+Tableau1[[#This Row],[Conso EC Quai Atlas (calculée)]]</f>
        <v>0</v>
      </c>
      <c r="AM1004" s="30">
        <f t="array" ref="AM1004">Tableau1[[#This Row],[Lavage cagettes]]+Tableau1[[#This Row],[Lavage pal box]]</f>
        <v>0</v>
      </c>
      <c r="AN1004" s="30">
        <f t="array" ref="AN1004">Tableau1[[#This Row],[40 bar]]+Tableau1[[#This Row],[24 bar]]</f>
        <v>0</v>
      </c>
      <c r="AO1004" s="31"/>
      <c r="AP1004" s="31">
        <f>Tableau1[[#This Row],[EC Vestiaires m³]]+Tableau1[[#This Row],[Vestiaires EF]]+Tableau1[[#This Row],[Zone B]]</f>
        <v>0</v>
      </c>
      <c r="AQ100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725.19500482205285</v>
      </c>
      <c r="AR1004" s="6">
        <f>Tableau1[[#This Row],[prestation lavage 40B]]+Tableau1[[#This Row],[Prestation lavage 24B]]</f>
        <v>0</v>
      </c>
      <c r="AS1004" s="6">
        <f>IFERROR(Tableau1[[#This Row],[40 bar (19h-23h59)]]+Y1005,0)</f>
        <v>0</v>
      </c>
      <c r="AT1004" s="6">
        <f>IFERROR(Tableau1[[#This Row],[24 bar (19H-23H59)]]+AB1005,0)</f>
        <v>0</v>
      </c>
      <c r="AU1004" s="33">
        <f t="array" ref="AU1004">(Tableau1[[#This Row],[Conso eau]]-Tableau1[Rejet convention])/Tableau1[[#This Row],[Rejet convention]]</f>
        <v>0.19407360406091365</v>
      </c>
      <c r="AV1004" s="34">
        <f t="array" ref="AV1004">IF(Tableau1[[#This Row],[Nbr de poulets (entrée découpe)]]&gt;0,(Tableau1[[#This Row],[Conso eau]]/Tableau1[[#This Row],[Nbr de poulets (entrée découpe)]])*1000,"erreur")</f>
        <v>11.824739547333895</v>
      </c>
      <c r="AW1004" s="35">
        <f t="array" ref="AW1004">IF(Tableau1[[#This Row],[Tonnage sortie ressuage]]&gt;0,(Tableau1[[#This Row],[Conso eau]]/Tableau1[[#This Row],[Tonnage sortie ressuage]])*1000,"erreur")</f>
        <v>5.0318457712773066</v>
      </c>
      <c r="AX1004" s="34">
        <f t="array" ref="AX100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04" s="21">
        <f>10</f>
        <v>10</v>
      </c>
      <c r="AZ1004" s="21">
        <f>6</f>
        <v>6</v>
      </c>
      <c r="BA1004" s="21" t="str">
        <f>TEXT(Tableau1[[#This Row],[Date]],"aaaa")</f>
        <v>2021</v>
      </c>
      <c r="BB1004" s="21" t="str">
        <f>TEXT(Tableau1[[#This Row],[Date]],"mmmm")</f>
        <v>septembre</v>
      </c>
      <c r="BC1004" s="21">
        <f>_xlfn.ISOWEEKNUM(Tableau1[[#This Row],[Date]])</f>
        <v>39</v>
      </c>
      <c r="BD1004" s="21" t="str">
        <f>TEXT(Tableau1[[#This Row],[Date]],"jjjj")</f>
        <v>mercredi</v>
      </c>
      <c r="BE1004" s="21">
        <f>VLOOKUP(ROUND(Tableau1[[#This Row],[Année]],4),Tableau2[#Data],2)</f>
        <v>788</v>
      </c>
      <c r="BF1004" s="21" t="str">
        <f>VLOOKUP(Tableau1[[#This Row],[Date]],Tableau3[],2)</f>
        <v>2021-2022</v>
      </c>
    </row>
    <row r="1005" spans="1:58" hidden="1" x14ac:dyDescent="0.3">
      <c r="A1005" s="22">
        <v>44469</v>
      </c>
      <c r="B1005" s="20">
        <v>74526</v>
      </c>
      <c r="C1005" s="20">
        <v>178832</v>
      </c>
      <c r="D1005" s="24">
        <v>909.06</v>
      </c>
      <c r="E1005" s="24"/>
      <c r="F1005" s="24"/>
      <c r="G1005" s="24"/>
      <c r="H1005" s="24"/>
      <c r="I1005" s="24"/>
      <c r="J1005" s="24"/>
      <c r="K1005" s="24"/>
      <c r="L1005" s="24"/>
      <c r="M1005" s="24">
        <v>0</v>
      </c>
      <c r="N1005" s="24">
        <v>91.304997959174202</v>
      </c>
      <c r="O1005" s="24">
        <v>50.519998870789998</v>
      </c>
      <c r="P1005" s="24"/>
      <c r="Q1005" s="24">
        <v>65.429998537525506</v>
      </c>
      <c r="R1005" s="24"/>
      <c r="S1005" s="24"/>
      <c r="T1005" s="24"/>
      <c r="U1005" s="24"/>
      <c r="V1005" s="24"/>
      <c r="W1005" s="24"/>
      <c r="X1005" s="24"/>
      <c r="Y1005" s="24"/>
      <c r="Z1005" s="24"/>
      <c r="AA1005" s="24"/>
      <c r="AB1005" s="24"/>
      <c r="AC1005" s="24">
        <v>549</v>
      </c>
      <c r="AD1005" s="24">
        <v>555</v>
      </c>
      <c r="AE1005" s="24"/>
      <c r="AF1005" s="30">
        <f t="array" ref="AF1005">Tableau1[[#This Row],[EC Sortie PAC]]-Tableau1[[#This Row],[EC entrée PAC]]</f>
        <v>6</v>
      </c>
      <c r="AG1005" s="30">
        <f t="array" ref="AG1005">Tableau1[[#This Row],[Différenctiel PAC]]</f>
        <v>6</v>
      </c>
      <c r="AH1005" s="4">
        <f t="array" ref="AH1005">Tableau1[[#This Row],[Echaudoirs]]+Tableau1[[#This Row],[Plumeuses]]</f>
        <v>0</v>
      </c>
      <c r="AI1005" s="4">
        <f t="array" ref="AI1005">Tableau1[[#This Row],[EF Surpréssée Eviscération]]+Tableau1[[#This Row],[EF Eviscération]]</f>
        <v>141.82499682996419</v>
      </c>
      <c r="AJ1005" s="4">
        <f t="array" ref="AJ1005">Tableau1[[#This Row],[Conso EF dégrilleur]]+Tableau1[[#This Row],[Conso EF prélaveuse]]+Tableau1[[#This Row],[Conso EF adiabatique]]</f>
        <v>0</v>
      </c>
      <c r="AK1005" s="4">
        <f>Tableau1[[#This Row],[Conso EC Filtre]]+Tableau1[[#This Row],[Conso EC Laveuse ]]</f>
        <v>0</v>
      </c>
      <c r="AL1005" s="30">
        <f t="array" ref="AL1005">Tableau1[[#This Row],[Conso EF Quai Atlas (calculée)]]+Tableau1[[#This Row],[Conso EC Quai Atlas (calculée)]]</f>
        <v>0</v>
      </c>
      <c r="AM1005" s="30">
        <f t="array" ref="AM1005">Tableau1[[#This Row],[Lavage cagettes]]+Tableau1[[#This Row],[Lavage pal box]]</f>
        <v>0</v>
      </c>
      <c r="AN1005" s="30">
        <f t="array" ref="AN1005">Tableau1[[#This Row],[40 bar]]+Tableau1[[#This Row],[24 bar]]</f>
        <v>0</v>
      </c>
      <c r="AO1005" s="31"/>
      <c r="AP1005" s="31">
        <f>Tableau1[[#This Row],[EC Vestiaires m³]]+Tableau1[[#This Row],[Vestiaires EF]]+Tableau1[[#This Row],[Zone B]]</f>
        <v>0</v>
      </c>
      <c r="AQ100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701.80500463251019</v>
      </c>
      <c r="AR1005" s="6">
        <f>Tableau1[[#This Row],[prestation lavage 40B]]+Tableau1[[#This Row],[Prestation lavage 24B]]</f>
        <v>0</v>
      </c>
      <c r="AS1005" s="6">
        <f>IFERROR(Tableau1[[#This Row],[40 bar (19h-23h59)]]+Y1006,0)</f>
        <v>0</v>
      </c>
      <c r="AT1005" s="6">
        <f>IFERROR(Tableau1[[#This Row],[24 bar (19H-23H59)]]+AB1006,0)</f>
        <v>0</v>
      </c>
      <c r="AU1005" s="33">
        <f t="array" ref="AU1005">(Tableau1[[#This Row],[Conso eau]]-Tableau1[Rejet convention])/Tableau1[[#This Row],[Rejet convention]]</f>
        <v>0.15362944162436543</v>
      </c>
      <c r="AV1005" s="34">
        <f t="array" ref="AV1005">IF(Tableau1[[#This Row],[Nbr de poulets (entrée découpe)]]&gt;0,(Tableau1[[#This Row],[Conso eau]]/Tableau1[[#This Row],[Nbr de poulets (entrée découpe)]])*1000,"erreur")</f>
        <v>12.197890669028258</v>
      </c>
      <c r="AW1005" s="35">
        <f t="array" ref="AW1005">IF(Tableau1[[#This Row],[Tonnage sortie ressuage]]&gt;0,(Tableau1[[#This Row],[Conso eau]]/Tableau1[[#This Row],[Tonnage sortie ressuage]])*1000,"erreur")</f>
        <v>5.0833184217589684</v>
      </c>
      <c r="AX1005" s="34">
        <f t="array" ref="AX100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05" s="21">
        <f>10</f>
        <v>10</v>
      </c>
      <c r="AZ1005" s="21">
        <f>6</f>
        <v>6</v>
      </c>
      <c r="BA1005" s="21" t="str">
        <f>TEXT(Tableau1[[#This Row],[Date]],"aaaa")</f>
        <v>2021</v>
      </c>
      <c r="BB1005" s="21" t="str">
        <f>TEXT(Tableau1[[#This Row],[Date]],"mmmm")</f>
        <v>septembre</v>
      </c>
      <c r="BC1005" s="21">
        <f>_xlfn.ISOWEEKNUM(Tableau1[[#This Row],[Date]])</f>
        <v>39</v>
      </c>
      <c r="BD1005" s="21" t="str">
        <f>TEXT(Tableau1[[#This Row],[Date]],"jjjj")</f>
        <v>jeudi</v>
      </c>
      <c r="BE1005" s="21">
        <f>VLOOKUP(ROUND(Tableau1[[#This Row],[Année]],4),Tableau2[#Data],2)</f>
        <v>788</v>
      </c>
      <c r="BF1005" s="21" t="str">
        <f>VLOOKUP(Tableau1[[#This Row],[Date]],Tableau3[],2)</f>
        <v>2021-2022</v>
      </c>
    </row>
    <row r="1006" spans="1:58" hidden="1" x14ac:dyDescent="0.3">
      <c r="A1006" s="22">
        <v>44470</v>
      </c>
      <c r="B1006" s="20">
        <v>79091</v>
      </c>
      <c r="C1006" s="20">
        <v>184430</v>
      </c>
      <c r="D1006" s="24">
        <v>903.6</v>
      </c>
      <c r="E1006" s="24"/>
      <c r="F1006" s="24"/>
      <c r="G1006" s="24"/>
      <c r="H1006" s="24"/>
      <c r="I1006" s="24"/>
      <c r="J1006" s="24"/>
      <c r="K1006" s="24"/>
      <c r="L1006" s="24"/>
      <c r="M1006" s="24">
        <v>0</v>
      </c>
      <c r="N1006" s="24">
        <v>95.084997874684603</v>
      </c>
      <c r="O1006" s="24">
        <v>49.519998893141697</v>
      </c>
      <c r="P1006" s="24"/>
      <c r="Q1006" s="24">
        <v>60.599998645484398</v>
      </c>
      <c r="R1006" s="24"/>
      <c r="S1006" s="24"/>
      <c r="T1006" s="24"/>
      <c r="U1006" s="24"/>
      <c r="V1006" s="24"/>
      <c r="W1006" s="24"/>
      <c r="X1006" s="24"/>
      <c r="Y1006" s="24"/>
      <c r="Z1006" s="24"/>
      <c r="AA1006" s="24"/>
      <c r="AB1006" s="24"/>
      <c r="AC1006" s="24">
        <v>555</v>
      </c>
      <c r="AD1006" s="24">
        <v>554</v>
      </c>
      <c r="AE1006" s="24"/>
      <c r="AF1006" s="30">
        <f t="array" ref="AF1006">Tableau1[[#This Row],[EC Sortie PAC]]-Tableau1[[#This Row],[EC entrée PAC]]</f>
        <v>-1</v>
      </c>
      <c r="AG1006" s="30">
        <f t="array" ref="AG1006">Tableau1[[#This Row],[Différenctiel PAC]]</f>
        <v>-1</v>
      </c>
      <c r="AH1006" s="4">
        <f t="array" ref="AH1006">Tableau1[[#This Row],[Echaudoirs]]+Tableau1[[#This Row],[Plumeuses]]</f>
        <v>0</v>
      </c>
      <c r="AI1006" s="4">
        <f t="array" ref="AI1006">Tableau1[[#This Row],[EF Surpréssée Eviscération]]+Tableau1[[#This Row],[EF Eviscération]]</f>
        <v>144.60499676782629</v>
      </c>
      <c r="AJ1006" s="4">
        <f t="array" ref="AJ1006">Tableau1[[#This Row],[Conso EF dégrilleur]]+Tableau1[[#This Row],[Conso EF prélaveuse]]+Tableau1[[#This Row],[Conso EF adiabatique]]</f>
        <v>0</v>
      </c>
      <c r="AK1006" s="4">
        <f>Tableau1[[#This Row],[Conso EC Filtre]]+Tableau1[[#This Row],[Conso EC Laveuse ]]</f>
        <v>0</v>
      </c>
      <c r="AL1006" s="30">
        <f t="array" ref="AL1006">Tableau1[[#This Row],[Conso EF Quai Atlas (calculée)]]+Tableau1[[#This Row],[Conso EC Quai Atlas (calculée)]]</f>
        <v>0</v>
      </c>
      <c r="AM1006" s="30">
        <f t="array" ref="AM1006">Tableau1[[#This Row],[Lavage cagettes]]+Tableau1[[#This Row],[Lavage pal box]]</f>
        <v>0</v>
      </c>
      <c r="AN1006" s="30">
        <f t="array" ref="AN1006">Tableau1[[#This Row],[40 bar]]+Tableau1[[#This Row],[24 bar]]</f>
        <v>0</v>
      </c>
      <c r="AO1006" s="31"/>
      <c r="AP1006" s="31">
        <f>Tableau1[[#This Row],[EC Vestiaires m³]]+Tableau1[[#This Row],[Vestiaires EF]]+Tableau1[[#This Row],[Zone B]]</f>
        <v>0</v>
      </c>
      <c r="AQ100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698.39500458668931</v>
      </c>
      <c r="AR1006" s="6">
        <f>Tableau1[[#This Row],[prestation lavage 40B]]+Tableau1[[#This Row],[Prestation lavage 24B]]</f>
        <v>0</v>
      </c>
      <c r="AS1006" s="6">
        <f>IFERROR(Tableau1[[#This Row],[40 bar (19h-23h59)]]+Y1007,0)</f>
        <v>0</v>
      </c>
      <c r="AT1006" s="6">
        <f>IFERROR(Tableau1[[#This Row],[24 bar (19H-23H59)]]+AB1007,0)</f>
        <v>0</v>
      </c>
      <c r="AU1006" s="33">
        <f t="array" ref="AU1006">(Tableau1[[#This Row],[Conso eau]]-Tableau1[Rejet convention])/Tableau1[[#This Row],[Rejet convention]]</f>
        <v>0.14670050761421322</v>
      </c>
      <c r="AV1006" s="34">
        <f t="array" ref="AV1006">IF(Tableau1[[#This Row],[Nbr de poulets (entrée découpe)]]&gt;0,(Tableau1[[#This Row],[Conso eau]]/Tableau1[[#This Row],[Nbr de poulets (entrée découpe)]])*1000,"erreur")</f>
        <v>11.424814454236261</v>
      </c>
      <c r="AW1006" s="35">
        <f t="array" ref="AW1006">IF(Tableau1[[#This Row],[Tonnage sortie ressuage]]&gt;0,(Tableau1[[#This Row],[Conso eau]]/Tableau1[[#This Row],[Tonnage sortie ressuage]])*1000,"erreur")</f>
        <v>4.8994198340833925</v>
      </c>
      <c r="AX1006" s="34">
        <f t="array" ref="AX100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06" s="21">
        <f>10</f>
        <v>10</v>
      </c>
      <c r="AZ1006" s="21">
        <f>6</f>
        <v>6</v>
      </c>
      <c r="BA1006" s="21" t="str">
        <f>TEXT(Tableau1[[#This Row],[Date]],"aaaa")</f>
        <v>2021</v>
      </c>
      <c r="BB1006" s="21" t="str">
        <f>TEXT(Tableau1[[#This Row],[Date]],"mmmm")</f>
        <v>octobre</v>
      </c>
      <c r="BC1006" s="21">
        <f>_xlfn.ISOWEEKNUM(Tableau1[[#This Row],[Date]])</f>
        <v>39</v>
      </c>
      <c r="BD1006" s="21" t="str">
        <f>TEXT(Tableau1[[#This Row],[Date]],"jjjj")</f>
        <v>vendredi</v>
      </c>
      <c r="BE1006" s="21">
        <f>VLOOKUP(ROUND(Tableau1[[#This Row],[Année]],4),Tableau2[#Data],2)</f>
        <v>788</v>
      </c>
      <c r="BF1006" s="21" t="str">
        <f>VLOOKUP(Tableau1[[#This Row],[Date]],Tableau3[],2)</f>
        <v>2021-2022</v>
      </c>
    </row>
    <row r="1007" spans="1:58" hidden="1" x14ac:dyDescent="0.3">
      <c r="A1007" s="22">
        <v>44471</v>
      </c>
      <c r="B1007" s="20"/>
      <c r="C1007" s="20">
        <v>0</v>
      </c>
      <c r="D1007" s="24">
        <v>88.68</v>
      </c>
      <c r="E1007" s="24"/>
      <c r="F1007" s="24"/>
      <c r="G1007" s="24"/>
      <c r="H1007" s="24"/>
      <c r="I1007" s="24"/>
      <c r="J1007" s="24"/>
      <c r="K1007" s="24"/>
      <c r="L1007" s="24"/>
      <c r="M1007" s="24">
        <v>0</v>
      </c>
      <c r="N1007" s="24">
        <v>0</v>
      </c>
      <c r="O1007" s="24">
        <v>9.9999997764825804E-3</v>
      </c>
      <c r="P1007" s="24"/>
      <c r="Q1007" s="24">
        <v>59.429998671636</v>
      </c>
      <c r="R1007" s="24"/>
      <c r="S1007" s="24"/>
      <c r="T1007" s="24"/>
      <c r="U1007" s="24"/>
      <c r="V1007" s="24"/>
      <c r="W1007" s="24"/>
      <c r="X1007" s="24"/>
      <c r="Y1007" s="24"/>
      <c r="Z1007" s="24"/>
      <c r="AA1007" s="24"/>
      <c r="AB1007" s="24"/>
      <c r="AC1007" s="24">
        <v>508</v>
      </c>
      <c r="AD1007" s="24">
        <v>513</v>
      </c>
      <c r="AE1007" s="24"/>
      <c r="AF1007" s="30">
        <f t="array" ref="AF1007">Tableau1[[#This Row],[EC Sortie PAC]]-Tableau1[[#This Row],[EC entrée PAC]]</f>
        <v>5</v>
      </c>
      <c r="AG1007" s="30">
        <f t="array" ref="AG1007">Tableau1[[#This Row],[Différenctiel PAC]]</f>
        <v>5</v>
      </c>
      <c r="AH1007" s="4">
        <f t="array" ref="AH1007">Tableau1[[#This Row],[Echaudoirs]]+Tableau1[[#This Row],[Plumeuses]]</f>
        <v>0</v>
      </c>
      <c r="AI1007" s="4">
        <f t="array" ref="AI1007">Tableau1[[#This Row],[EF Surpréssée Eviscération]]+Tableau1[[#This Row],[EF Eviscération]]</f>
        <v>9.9999997764825804E-3</v>
      </c>
      <c r="AJ1007" s="4">
        <f t="array" ref="AJ1007">Tableau1[[#This Row],[Conso EF dégrilleur]]+Tableau1[[#This Row],[Conso EF prélaveuse]]+Tableau1[[#This Row],[Conso EF adiabatique]]</f>
        <v>0</v>
      </c>
      <c r="AK1007" s="4">
        <f>Tableau1[[#This Row],[Conso EC Filtre]]+Tableau1[[#This Row],[Conso EC Laveuse ]]</f>
        <v>0</v>
      </c>
      <c r="AL1007" s="30">
        <f t="array" ref="AL1007">Tableau1[[#This Row],[Conso EF Quai Atlas (calculée)]]+Tableau1[[#This Row],[Conso EC Quai Atlas (calculée)]]</f>
        <v>0</v>
      </c>
      <c r="AM1007" s="30">
        <f t="array" ref="AM1007">Tableau1[[#This Row],[Lavage cagettes]]+Tableau1[[#This Row],[Lavage pal box]]</f>
        <v>0</v>
      </c>
      <c r="AN1007" s="30">
        <f t="array" ref="AN1007">Tableau1[[#This Row],[40 bar]]+Tableau1[[#This Row],[24 bar]]</f>
        <v>0</v>
      </c>
      <c r="AO1007" s="31"/>
      <c r="AP1007" s="31">
        <f>Tableau1[[#This Row],[EC Vestiaires m³]]+Tableau1[[#This Row],[Vestiaires EF]]+Tableau1[[#This Row],[Zone B]]</f>
        <v>0</v>
      </c>
      <c r="AQ100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29.240001328587525</v>
      </c>
      <c r="AR1007" s="6">
        <f>Tableau1[[#This Row],[prestation lavage 40B]]+Tableau1[[#This Row],[Prestation lavage 24B]]</f>
        <v>0</v>
      </c>
      <c r="AS1007" s="6">
        <f>IFERROR(Tableau1[[#This Row],[40 bar (19h-23h59)]]+Y1008,0)</f>
        <v>0</v>
      </c>
      <c r="AT1007" s="6">
        <f>IFERROR(Tableau1[[#This Row],[24 bar (19H-23H59)]]+AB1008,0)</f>
        <v>0</v>
      </c>
      <c r="AU1007" s="33">
        <f t="array" ref="AU1007">(Tableau1[[#This Row],[Conso eau]]-Tableau1[Rejet convention])/Tableau1[[#This Row],[Rejet convention]]</f>
        <v>-0.8874619289340101</v>
      </c>
      <c r="AV1007" s="34" t="str">
        <f t="array" ref="AV1007">IF(Tableau1[[#This Row],[Nbr de poulets (entrée découpe)]]&gt;0,(Tableau1[[#This Row],[Conso eau]]/Tableau1[[#This Row],[Nbr de poulets (entrée découpe)]])*1000,"erreur")</f>
        <v>erreur</v>
      </c>
      <c r="AW1007" s="35" t="str">
        <f t="array" ref="AW1007">IF(Tableau1[[#This Row],[Tonnage sortie ressuage]]&gt;0,(Tableau1[[#This Row],[Conso eau]]/Tableau1[[#This Row],[Tonnage sortie ressuage]])*1000,"erreur")</f>
        <v>erreur</v>
      </c>
      <c r="AX1007" s="34" t="str">
        <f t="array" ref="AX100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07" s="21">
        <f>10</f>
        <v>10</v>
      </c>
      <c r="AZ1007" s="21">
        <f>6</f>
        <v>6</v>
      </c>
      <c r="BA1007" s="21" t="str">
        <f>TEXT(Tableau1[[#This Row],[Date]],"aaaa")</f>
        <v>2021</v>
      </c>
      <c r="BB1007" s="21" t="str">
        <f>TEXT(Tableau1[[#This Row],[Date]],"mmmm")</f>
        <v>octobre</v>
      </c>
      <c r="BC1007" s="21">
        <f>_xlfn.ISOWEEKNUM(Tableau1[[#This Row],[Date]])</f>
        <v>39</v>
      </c>
      <c r="BD1007" s="21" t="str">
        <f>TEXT(Tableau1[[#This Row],[Date]],"jjjj")</f>
        <v>samedi</v>
      </c>
      <c r="BE1007" s="21">
        <f>VLOOKUP(ROUND(Tableau1[[#This Row],[Année]],4),Tableau2[#Data],2)</f>
        <v>788</v>
      </c>
      <c r="BF1007" s="21" t="str">
        <f>VLOOKUP(Tableau1[[#This Row],[Date]],Tableau3[],2)</f>
        <v>2021-2022</v>
      </c>
    </row>
    <row r="1008" spans="1:58" hidden="1" x14ac:dyDescent="0.3">
      <c r="A1008" s="22">
        <v>44472</v>
      </c>
      <c r="B1008" s="20"/>
      <c r="C1008" s="20">
        <v>0</v>
      </c>
      <c r="D1008" s="24">
        <v>60.83</v>
      </c>
      <c r="E1008" s="24"/>
      <c r="F1008" s="24"/>
      <c r="G1008" s="24"/>
      <c r="H1008" s="24"/>
      <c r="I1008" s="24"/>
      <c r="J1008" s="24"/>
      <c r="K1008" s="24"/>
      <c r="L1008" s="24"/>
      <c r="M1008" s="24">
        <v>0</v>
      </c>
      <c r="N1008" s="24">
        <v>0</v>
      </c>
      <c r="O1008" s="24">
        <v>0</v>
      </c>
      <c r="P1008" s="24"/>
      <c r="Q1008" s="24">
        <v>0.229999994859099</v>
      </c>
      <c r="R1008" s="24"/>
      <c r="S1008" s="24"/>
      <c r="T1008" s="24"/>
      <c r="U1008" s="24"/>
      <c r="V1008" s="24"/>
      <c r="W1008" s="24"/>
      <c r="X1008" s="24"/>
      <c r="Y1008" s="24"/>
      <c r="Z1008" s="24"/>
      <c r="AA1008" s="24"/>
      <c r="AB1008" s="24"/>
      <c r="AC1008" s="24">
        <v>96</v>
      </c>
      <c r="AD1008" s="24">
        <v>162</v>
      </c>
      <c r="AE1008" s="24"/>
      <c r="AF1008" s="30">
        <f t="array" ref="AF1008">Tableau1[[#This Row],[EC Sortie PAC]]-Tableau1[[#This Row],[EC entrée PAC]]</f>
        <v>66</v>
      </c>
      <c r="AG1008" s="30">
        <f t="array" ref="AG1008">Tableau1[[#This Row],[Différenctiel PAC]]</f>
        <v>66</v>
      </c>
      <c r="AH1008" s="4">
        <f t="array" ref="AH1008">Tableau1[[#This Row],[Echaudoirs]]+Tableau1[[#This Row],[Plumeuses]]</f>
        <v>0</v>
      </c>
      <c r="AI1008" s="4">
        <f t="array" ref="AI1008">Tableau1[[#This Row],[EF Surpréssée Eviscération]]+Tableau1[[#This Row],[EF Eviscération]]</f>
        <v>0</v>
      </c>
      <c r="AJ1008" s="4">
        <f t="array" ref="AJ1008">Tableau1[[#This Row],[Conso EF dégrilleur]]+Tableau1[[#This Row],[Conso EF prélaveuse]]+Tableau1[[#This Row],[Conso EF adiabatique]]</f>
        <v>0</v>
      </c>
      <c r="AK1008" s="4">
        <f>Tableau1[[#This Row],[Conso EC Filtre]]+Tableau1[[#This Row],[Conso EC Laveuse ]]</f>
        <v>0</v>
      </c>
      <c r="AL1008" s="30">
        <f t="array" ref="AL1008">Tableau1[[#This Row],[Conso EF Quai Atlas (calculée)]]+Tableau1[[#This Row],[Conso EC Quai Atlas (calculée)]]</f>
        <v>0</v>
      </c>
      <c r="AM1008" s="30">
        <f t="array" ref="AM1008">Tableau1[[#This Row],[Lavage cagettes]]+Tableau1[[#This Row],[Lavage pal box]]</f>
        <v>0</v>
      </c>
      <c r="AN1008" s="30">
        <f t="array" ref="AN1008">Tableau1[[#This Row],[40 bar]]+Tableau1[[#This Row],[24 bar]]</f>
        <v>0</v>
      </c>
      <c r="AO1008" s="31"/>
      <c r="AP1008" s="31">
        <f>Tableau1[[#This Row],[EC Vestiaires m³]]+Tableau1[[#This Row],[Vestiaires EF]]+Tableau1[[#This Row],[Zone B]]</f>
        <v>0</v>
      </c>
      <c r="AQ100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60.600000005140899</v>
      </c>
      <c r="AR1008" s="6">
        <f>Tableau1[[#This Row],[prestation lavage 40B]]+Tableau1[[#This Row],[Prestation lavage 24B]]</f>
        <v>0</v>
      </c>
      <c r="AS1008" s="6">
        <f>IFERROR(Tableau1[[#This Row],[40 bar (19h-23h59)]]+Y1009,0)</f>
        <v>0</v>
      </c>
      <c r="AT1008" s="6">
        <f>IFERROR(Tableau1[[#This Row],[24 bar (19H-23H59)]]+AB1009,0)</f>
        <v>0</v>
      </c>
      <c r="AU1008" s="33">
        <f t="array" ref="AU1008">(Tableau1[[#This Row],[Conso eau]]-Tableau1[Rejet convention])/Tableau1[[#This Row],[Rejet convention]]</f>
        <v>-0.9228045685279187</v>
      </c>
      <c r="AV1008" s="34" t="str">
        <f t="array" ref="AV1008">IF(Tableau1[[#This Row],[Nbr de poulets (entrée découpe)]]&gt;0,(Tableau1[[#This Row],[Conso eau]]/Tableau1[[#This Row],[Nbr de poulets (entrée découpe)]])*1000,"erreur")</f>
        <v>erreur</v>
      </c>
      <c r="AW1008" s="35" t="str">
        <f t="array" ref="AW1008">IF(Tableau1[[#This Row],[Tonnage sortie ressuage]]&gt;0,(Tableau1[[#This Row],[Conso eau]]/Tableau1[[#This Row],[Tonnage sortie ressuage]])*1000,"erreur")</f>
        <v>erreur</v>
      </c>
      <c r="AX1008" s="34" t="str">
        <f t="array" ref="AX100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08" s="21">
        <f>10</f>
        <v>10</v>
      </c>
      <c r="AZ1008" s="21">
        <f>6</f>
        <v>6</v>
      </c>
      <c r="BA1008" s="21" t="str">
        <f>TEXT(Tableau1[[#This Row],[Date]],"aaaa")</f>
        <v>2021</v>
      </c>
      <c r="BB1008" s="21" t="str">
        <f>TEXT(Tableau1[[#This Row],[Date]],"mmmm")</f>
        <v>octobre</v>
      </c>
      <c r="BC1008" s="21">
        <f>_xlfn.ISOWEEKNUM(Tableau1[[#This Row],[Date]])</f>
        <v>39</v>
      </c>
      <c r="BD1008" s="21" t="str">
        <f>TEXT(Tableau1[[#This Row],[Date]],"jjjj")</f>
        <v>dimanche</v>
      </c>
      <c r="BE1008" s="21">
        <f>VLOOKUP(ROUND(Tableau1[[#This Row],[Année]],4),Tableau2[#Data],2)</f>
        <v>788</v>
      </c>
      <c r="BF1008" s="21" t="str">
        <f>VLOOKUP(Tableau1[[#This Row],[Date]],Tableau3[],2)</f>
        <v>2021-2022</v>
      </c>
    </row>
    <row r="1009" spans="1:58" hidden="1" x14ac:dyDescent="0.3">
      <c r="A1009" s="22">
        <v>44473</v>
      </c>
      <c r="B1009" s="20">
        <v>74720</v>
      </c>
      <c r="C1009" s="20">
        <v>191567</v>
      </c>
      <c r="D1009" s="24">
        <v>842.29</v>
      </c>
      <c r="E1009" s="24"/>
      <c r="F1009" s="24"/>
      <c r="G1009" s="24"/>
      <c r="H1009" s="24"/>
      <c r="I1009" s="24"/>
      <c r="J1009" s="24"/>
      <c r="K1009" s="24"/>
      <c r="L1009" s="24"/>
      <c r="M1009" s="24">
        <v>0</v>
      </c>
      <c r="N1009" s="24">
        <v>94.514997887425096</v>
      </c>
      <c r="O1009" s="24">
        <v>46.4749989612028</v>
      </c>
      <c r="P1009" s="24"/>
      <c r="Q1009" s="24">
        <v>0</v>
      </c>
      <c r="R1009" s="24"/>
      <c r="S1009" s="24"/>
      <c r="T1009" s="24"/>
      <c r="U1009" s="24"/>
      <c r="V1009" s="24"/>
      <c r="W1009" s="24"/>
      <c r="X1009" s="24"/>
      <c r="Y1009" s="24"/>
      <c r="Z1009" s="24"/>
      <c r="AA1009" s="24"/>
      <c r="AB1009" s="24"/>
      <c r="AC1009" s="24">
        <v>73</v>
      </c>
      <c r="AD1009" s="24">
        <v>58</v>
      </c>
      <c r="AE1009" s="24"/>
      <c r="AF1009" s="30">
        <f t="array" ref="AF1009">Tableau1[[#This Row],[EC Sortie PAC]]-Tableau1[[#This Row],[EC entrée PAC]]</f>
        <v>-15</v>
      </c>
      <c r="AG1009" s="30">
        <f t="array" ref="AG1009">Tableau1[[#This Row],[Différenctiel PAC]]</f>
        <v>-15</v>
      </c>
      <c r="AH1009" s="4">
        <f t="array" ref="AH1009">Tableau1[[#This Row],[Echaudoirs]]+Tableau1[[#This Row],[Plumeuses]]</f>
        <v>0</v>
      </c>
      <c r="AI1009" s="4">
        <f t="array" ref="AI1009">Tableau1[[#This Row],[EF Surpréssée Eviscération]]+Tableau1[[#This Row],[EF Eviscération]]</f>
        <v>140.9899968486279</v>
      </c>
      <c r="AJ1009" s="4">
        <f t="array" ref="AJ1009">Tableau1[[#This Row],[Conso EF dégrilleur]]+Tableau1[[#This Row],[Conso EF prélaveuse]]+Tableau1[[#This Row],[Conso EF adiabatique]]</f>
        <v>0</v>
      </c>
      <c r="AK1009" s="4">
        <f>Tableau1[[#This Row],[Conso EC Filtre]]+Tableau1[[#This Row],[Conso EC Laveuse ]]</f>
        <v>0</v>
      </c>
      <c r="AL1009" s="30">
        <f t="array" ref="AL1009">Tableau1[[#This Row],[Conso EF Quai Atlas (calculée)]]+Tableau1[[#This Row],[Conso EC Quai Atlas (calculée)]]</f>
        <v>0</v>
      </c>
      <c r="AM1009" s="30">
        <f t="array" ref="AM1009">Tableau1[[#This Row],[Lavage cagettes]]+Tableau1[[#This Row],[Lavage pal box]]</f>
        <v>0</v>
      </c>
      <c r="AN1009" s="30">
        <f t="array" ref="AN1009">Tableau1[[#This Row],[40 bar]]+Tableau1[[#This Row],[24 bar]]</f>
        <v>0</v>
      </c>
      <c r="AO1009" s="31"/>
      <c r="AP1009" s="31">
        <f>Tableau1[[#This Row],[EC Vestiaires m³]]+Tableau1[[#This Row],[Vestiaires EF]]+Tableau1[[#This Row],[Zone B]]</f>
        <v>0</v>
      </c>
      <c r="AQ100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701.30000315137204</v>
      </c>
      <c r="AR1009" s="6">
        <f>Tableau1[[#This Row],[prestation lavage 40B]]+Tableau1[[#This Row],[Prestation lavage 24B]]</f>
        <v>0</v>
      </c>
      <c r="AS1009" s="6">
        <f>IFERROR(Tableau1[[#This Row],[40 bar (19h-23h59)]]+Y1010,0)</f>
        <v>0</v>
      </c>
      <c r="AT1009" s="6">
        <f>IFERROR(Tableau1[[#This Row],[24 bar (19H-23H59)]]+AB1010,0)</f>
        <v>0</v>
      </c>
      <c r="AU1009" s="33">
        <f t="array" ref="AU1009">(Tableau1[[#This Row],[Conso eau]]-Tableau1[Rejet convention])/Tableau1[[#This Row],[Rejet convention]]</f>
        <v>6.8895939086294364E-2</v>
      </c>
      <c r="AV1009" s="34">
        <f t="array" ref="AV1009">IF(Tableau1[[#This Row],[Nbr de poulets (entrée découpe)]]&gt;0,(Tableau1[[#This Row],[Conso eau]]/Tableau1[[#This Row],[Nbr de poulets (entrée découpe)]])*1000,"erreur")</f>
        <v>11.272617773019272</v>
      </c>
      <c r="AW1009" s="35">
        <f t="array" ref="AW1009">IF(Tableau1[[#This Row],[Tonnage sortie ressuage]]&gt;0,(Tableau1[[#This Row],[Conso eau]]/Tableau1[[#This Row],[Tonnage sortie ressuage]])*1000,"erreur")</f>
        <v>4.3968428800367487</v>
      </c>
      <c r="AX1009" s="34">
        <f t="array" ref="AX100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09" s="21">
        <f>10</f>
        <v>10</v>
      </c>
      <c r="AZ1009" s="21">
        <f>6</f>
        <v>6</v>
      </c>
      <c r="BA1009" s="21" t="str">
        <f>TEXT(Tableau1[[#This Row],[Date]],"aaaa")</f>
        <v>2021</v>
      </c>
      <c r="BB1009" s="21" t="str">
        <f>TEXT(Tableau1[[#This Row],[Date]],"mmmm")</f>
        <v>octobre</v>
      </c>
      <c r="BC1009" s="21">
        <f>_xlfn.ISOWEEKNUM(Tableau1[[#This Row],[Date]])</f>
        <v>40</v>
      </c>
      <c r="BD1009" s="21" t="str">
        <f>TEXT(Tableau1[[#This Row],[Date]],"jjjj")</f>
        <v>lundi</v>
      </c>
      <c r="BE1009" s="21">
        <f>VLOOKUP(ROUND(Tableau1[[#This Row],[Année]],4),Tableau2[#Data],2)</f>
        <v>788</v>
      </c>
      <c r="BF1009" s="21" t="str">
        <f>VLOOKUP(Tableau1[[#This Row],[Date]],Tableau3[],2)</f>
        <v>2021-2022</v>
      </c>
    </row>
    <row r="1010" spans="1:58" hidden="1" x14ac:dyDescent="0.3">
      <c r="A1010" s="22">
        <v>44474</v>
      </c>
      <c r="B1010" s="20">
        <v>76212</v>
      </c>
      <c r="C1010" s="20">
        <v>196609</v>
      </c>
      <c r="D1010" s="24">
        <v>926.41</v>
      </c>
      <c r="E1010" s="24"/>
      <c r="F1010" s="24"/>
      <c r="G1010" s="24"/>
      <c r="H1010" s="24"/>
      <c r="I1010" s="24"/>
      <c r="J1010" s="24"/>
      <c r="K1010" s="24"/>
      <c r="L1010" s="24"/>
      <c r="M1010" s="24">
        <v>0</v>
      </c>
      <c r="N1010" s="24">
        <v>91.2199979610741</v>
      </c>
      <c r="O1010" s="24">
        <v>53.414998806081698</v>
      </c>
      <c r="P1010" s="24"/>
      <c r="Q1010" s="24">
        <v>60.2499986533076</v>
      </c>
      <c r="R1010" s="24"/>
      <c r="S1010" s="24"/>
      <c r="T1010" s="24"/>
      <c r="U1010" s="24"/>
      <c r="V1010" s="24"/>
      <c r="W1010" s="24"/>
      <c r="X1010" s="24"/>
      <c r="Y1010" s="24"/>
      <c r="Z1010" s="24"/>
      <c r="AA1010" s="24"/>
      <c r="AB1010" s="24"/>
      <c r="AC1010" s="24">
        <v>497</v>
      </c>
      <c r="AD1010" s="24">
        <v>442</v>
      </c>
      <c r="AE1010" s="24"/>
      <c r="AF1010" s="30">
        <f t="array" ref="AF1010">Tableau1[[#This Row],[EC Sortie PAC]]-Tableau1[[#This Row],[EC entrée PAC]]</f>
        <v>-55</v>
      </c>
      <c r="AG1010" s="30">
        <f t="array" ref="AG1010">Tableau1[[#This Row],[Différenctiel PAC]]</f>
        <v>-55</v>
      </c>
      <c r="AH1010" s="4">
        <f t="array" ref="AH1010">Tableau1[[#This Row],[Echaudoirs]]+Tableau1[[#This Row],[Plumeuses]]</f>
        <v>0</v>
      </c>
      <c r="AI1010" s="4">
        <f t="array" ref="AI1010">Tableau1[[#This Row],[EF Surpréssée Eviscération]]+Tableau1[[#This Row],[EF Eviscération]]</f>
        <v>144.6349967671558</v>
      </c>
      <c r="AJ1010" s="4">
        <f t="array" ref="AJ1010">Tableau1[[#This Row],[Conso EF dégrilleur]]+Tableau1[[#This Row],[Conso EF prélaveuse]]+Tableau1[[#This Row],[Conso EF adiabatique]]</f>
        <v>0</v>
      </c>
      <c r="AK1010" s="4">
        <f>Tableau1[[#This Row],[Conso EC Filtre]]+Tableau1[[#This Row],[Conso EC Laveuse ]]</f>
        <v>0</v>
      </c>
      <c r="AL1010" s="30">
        <f t="array" ref="AL1010">Tableau1[[#This Row],[Conso EF Quai Atlas (calculée)]]+Tableau1[[#This Row],[Conso EC Quai Atlas (calculée)]]</f>
        <v>0</v>
      </c>
      <c r="AM1010" s="30">
        <f t="array" ref="AM1010">Tableau1[[#This Row],[Lavage cagettes]]+Tableau1[[#This Row],[Lavage pal box]]</f>
        <v>0</v>
      </c>
      <c r="AN1010" s="30">
        <f t="array" ref="AN1010">Tableau1[[#This Row],[40 bar]]+Tableau1[[#This Row],[24 bar]]</f>
        <v>0</v>
      </c>
      <c r="AO1010" s="31"/>
      <c r="AP1010" s="31">
        <f>Tableau1[[#This Row],[EC Vestiaires m³]]+Tableau1[[#This Row],[Vestiaires EF]]+Tableau1[[#This Row],[Zone B]]</f>
        <v>0</v>
      </c>
      <c r="AQ101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721.52500457953658</v>
      </c>
      <c r="AR1010" s="6">
        <f>Tableau1[[#This Row],[prestation lavage 40B]]+Tableau1[[#This Row],[Prestation lavage 24B]]</f>
        <v>0</v>
      </c>
      <c r="AS1010" s="6">
        <f>IFERROR(Tableau1[[#This Row],[40 bar (19h-23h59)]]+Y1011,0)</f>
        <v>0</v>
      </c>
      <c r="AT1010" s="6">
        <f>IFERROR(Tableau1[[#This Row],[24 bar (19H-23H59)]]+AB1011,0)</f>
        <v>0</v>
      </c>
      <c r="AU1010" s="33">
        <f t="array" ref="AU1010">(Tableau1[[#This Row],[Conso eau]]-Tableau1[Rejet convention])/Tableau1[[#This Row],[Rejet convention]]</f>
        <v>0.17564720812182738</v>
      </c>
      <c r="AV1010" s="34">
        <f t="array" ref="AV1010">IF(Tableau1[[#This Row],[Nbr de poulets (entrée découpe)]]&gt;0,(Tableau1[[#This Row],[Conso eau]]/Tableau1[[#This Row],[Nbr de poulets (entrée découpe)]])*1000,"erreur")</f>
        <v>12.155697265522489</v>
      </c>
      <c r="AW1010" s="35">
        <f t="array" ref="AW1010">IF(Tableau1[[#This Row],[Tonnage sortie ressuage]]&gt;0,(Tableau1[[#This Row],[Conso eau]]/Tableau1[[#This Row],[Tonnage sortie ressuage]])*1000,"erreur")</f>
        <v>4.7119409589591523</v>
      </c>
      <c r="AX1010" s="34">
        <f t="array" ref="AX101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10" s="21">
        <f>10</f>
        <v>10</v>
      </c>
      <c r="AZ1010" s="21">
        <f>6</f>
        <v>6</v>
      </c>
      <c r="BA1010" s="21" t="str">
        <f>TEXT(Tableau1[[#This Row],[Date]],"aaaa")</f>
        <v>2021</v>
      </c>
      <c r="BB1010" s="21" t="str">
        <f>TEXT(Tableau1[[#This Row],[Date]],"mmmm")</f>
        <v>octobre</v>
      </c>
      <c r="BC1010" s="21">
        <f>_xlfn.ISOWEEKNUM(Tableau1[[#This Row],[Date]])</f>
        <v>40</v>
      </c>
      <c r="BD1010" s="21" t="str">
        <f>TEXT(Tableau1[[#This Row],[Date]],"jjjj")</f>
        <v>mardi</v>
      </c>
      <c r="BE1010" s="21">
        <f>VLOOKUP(ROUND(Tableau1[[#This Row],[Année]],4),Tableau2[#Data],2)</f>
        <v>788</v>
      </c>
      <c r="BF1010" s="21" t="str">
        <f>VLOOKUP(Tableau1[[#This Row],[Date]],Tableau3[],2)</f>
        <v>2021-2022</v>
      </c>
    </row>
    <row r="1011" spans="1:58" hidden="1" x14ac:dyDescent="0.3">
      <c r="A1011" s="22">
        <v>44475</v>
      </c>
      <c r="B1011" s="20">
        <v>78697</v>
      </c>
      <c r="C1011" s="20">
        <v>200205</v>
      </c>
      <c r="D1011" s="24">
        <v>885.96</v>
      </c>
      <c r="E1011" s="24"/>
      <c r="F1011" s="24"/>
      <c r="G1011" s="24"/>
      <c r="H1011" s="24"/>
      <c r="I1011" s="24"/>
      <c r="J1011" s="24"/>
      <c r="K1011" s="24"/>
      <c r="L1011" s="24"/>
      <c r="M1011" s="24">
        <v>0</v>
      </c>
      <c r="N1011" s="24">
        <v>95.594997863285201</v>
      </c>
      <c r="O1011" s="24">
        <v>44.039999015629299</v>
      </c>
      <c r="P1011" s="24"/>
      <c r="Q1011" s="24">
        <v>53.799998797476299</v>
      </c>
      <c r="R1011" s="24"/>
      <c r="S1011" s="24"/>
      <c r="T1011" s="24"/>
      <c r="U1011" s="24"/>
      <c r="V1011" s="24"/>
      <c r="W1011" s="24"/>
      <c r="X1011" s="24"/>
      <c r="Y1011" s="24"/>
      <c r="Z1011" s="24"/>
      <c r="AA1011" s="24"/>
      <c r="AB1011" s="24"/>
      <c r="AC1011" s="24">
        <v>551</v>
      </c>
      <c r="AD1011" s="24">
        <v>553</v>
      </c>
      <c r="AE1011" s="24"/>
      <c r="AF1011" s="30">
        <f t="array" ref="AF1011">Tableau1[[#This Row],[EC Sortie PAC]]-Tableau1[[#This Row],[EC entrée PAC]]</f>
        <v>2</v>
      </c>
      <c r="AG1011" s="30">
        <f t="array" ref="AG1011">Tableau1[[#This Row],[Différenctiel PAC]]</f>
        <v>2</v>
      </c>
      <c r="AH1011" s="4">
        <f t="array" ref="AH1011">Tableau1[[#This Row],[Echaudoirs]]+Tableau1[[#This Row],[Plumeuses]]</f>
        <v>0</v>
      </c>
      <c r="AI1011" s="4">
        <f t="array" ref="AI1011">Tableau1[[#This Row],[EF Surpréssée Eviscération]]+Tableau1[[#This Row],[EF Eviscération]]</f>
        <v>139.63499687891451</v>
      </c>
      <c r="AJ1011" s="4">
        <f t="array" ref="AJ1011">Tableau1[[#This Row],[Conso EF dégrilleur]]+Tableau1[[#This Row],[Conso EF prélaveuse]]+Tableau1[[#This Row],[Conso EF adiabatique]]</f>
        <v>0</v>
      </c>
      <c r="AK1011" s="4">
        <f>Tableau1[[#This Row],[Conso EC Filtre]]+Tableau1[[#This Row],[Conso EC Laveuse ]]</f>
        <v>0</v>
      </c>
      <c r="AL1011" s="30">
        <f t="array" ref="AL1011">Tableau1[[#This Row],[Conso EF Quai Atlas (calculée)]]+Tableau1[[#This Row],[Conso EC Quai Atlas (calculée)]]</f>
        <v>0</v>
      </c>
      <c r="AM1011" s="30">
        <f t="array" ref="AM1011">Tableau1[[#This Row],[Lavage cagettes]]+Tableau1[[#This Row],[Lavage pal box]]</f>
        <v>0</v>
      </c>
      <c r="AN1011" s="30">
        <f t="array" ref="AN1011">Tableau1[[#This Row],[40 bar]]+Tableau1[[#This Row],[24 bar]]</f>
        <v>0</v>
      </c>
      <c r="AO1011" s="31"/>
      <c r="AP1011" s="31">
        <f>Tableau1[[#This Row],[EC Vestiaires m³]]+Tableau1[[#This Row],[Vestiaires EF]]+Tableau1[[#This Row],[Zone B]]</f>
        <v>0</v>
      </c>
      <c r="AQ101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692.52500432360921</v>
      </c>
      <c r="AR1011" s="6">
        <f>Tableau1[[#This Row],[prestation lavage 40B]]+Tableau1[[#This Row],[Prestation lavage 24B]]</f>
        <v>0</v>
      </c>
      <c r="AS1011" s="6">
        <f>IFERROR(Tableau1[[#This Row],[40 bar (19h-23h59)]]+Y1012,0)</f>
        <v>0</v>
      </c>
      <c r="AT1011" s="6">
        <f>IFERROR(Tableau1[[#This Row],[24 bar (19H-23H59)]]+AB1012,0)</f>
        <v>0</v>
      </c>
      <c r="AU1011" s="33">
        <f t="array" ref="AU1011">(Tableau1[[#This Row],[Conso eau]]-Tableau1[Rejet convention])/Tableau1[[#This Row],[Rejet convention]]</f>
        <v>0.12431472081218278</v>
      </c>
      <c r="AV1011" s="34">
        <f t="array" ref="AV1011">IF(Tableau1[[#This Row],[Nbr de poulets (entrée découpe)]]&gt;0,(Tableau1[[#This Row],[Conso eau]]/Tableau1[[#This Row],[Nbr de poulets (entrée découpe)]])*1000,"erreur")</f>
        <v>11.257862434400296</v>
      </c>
      <c r="AW1011" s="35">
        <f t="array" ref="AW1011">IF(Tableau1[[#This Row],[Tonnage sortie ressuage]]&gt;0,(Tableau1[[#This Row],[Conso eau]]/Tableau1[[#This Row],[Tonnage sortie ressuage]])*1000,"erreur")</f>
        <v>4.4252641042930998</v>
      </c>
      <c r="AX1011" s="34">
        <f t="array" ref="AX101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11" s="21">
        <f>10</f>
        <v>10</v>
      </c>
      <c r="AZ1011" s="21">
        <f>6</f>
        <v>6</v>
      </c>
      <c r="BA1011" s="21" t="str">
        <f>TEXT(Tableau1[[#This Row],[Date]],"aaaa")</f>
        <v>2021</v>
      </c>
      <c r="BB1011" s="21" t="str">
        <f>TEXT(Tableau1[[#This Row],[Date]],"mmmm")</f>
        <v>octobre</v>
      </c>
      <c r="BC1011" s="21">
        <f>_xlfn.ISOWEEKNUM(Tableau1[[#This Row],[Date]])</f>
        <v>40</v>
      </c>
      <c r="BD1011" s="21" t="str">
        <f>TEXT(Tableau1[[#This Row],[Date]],"jjjj")</f>
        <v>mercredi</v>
      </c>
      <c r="BE1011" s="21">
        <f>VLOOKUP(ROUND(Tableau1[[#This Row],[Année]],4),Tableau2[#Data],2)</f>
        <v>788</v>
      </c>
      <c r="BF1011" s="21" t="str">
        <f>VLOOKUP(Tableau1[[#This Row],[Date]],Tableau3[],2)</f>
        <v>2021-2022</v>
      </c>
    </row>
    <row r="1012" spans="1:58" hidden="1" x14ac:dyDescent="0.3">
      <c r="A1012" s="22">
        <v>44476</v>
      </c>
      <c r="B1012" s="20">
        <v>74103</v>
      </c>
      <c r="C1012" s="20">
        <v>181825</v>
      </c>
      <c r="D1012" s="24">
        <v>883.63</v>
      </c>
      <c r="E1012" s="24"/>
      <c r="F1012" s="24"/>
      <c r="G1012" s="24"/>
      <c r="H1012" s="24"/>
      <c r="I1012" s="24"/>
      <c r="J1012" s="24"/>
      <c r="K1012" s="24"/>
      <c r="L1012" s="24"/>
      <c r="M1012" s="24">
        <v>0</v>
      </c>
      <c r="N1012" s="24">
        <v>89.8949979906902</v>
      </c>
      <c r="O1012" s="24">
        <v>42.344999053515501</v>
      </c>
      <c r="P1012" s="24"/>
      <c r="Q1012" s="24">
        <v>58.139998700469697</v>
      </c>
      <c r="R1012" s="24"/>
      <c r="S1012" s="24"/>
      <c r="T1012" s="24"/>
      <c r="U1012" s="24"/>
      <c r="V1012" s="24"/>
      <c r="W1012" s="24"/>
      <c r="X1012" s="24"/>
      <c r="Y1012" s="24"/>
      <c r="Z1012" s="24"/>
      <c r="AA1012" s="24"/>
      <c r="AB1012" s="24"/>
      <c r="AC1012" s="24">
        <v>551</v>
      </c>
      <c r="AD1012" s="24">
        <v>553</v>
      </c>
      <c r="AE1012" s="24"/>
      <c r="AF1012" s="30">
        <f t="array" ref="AF1012">Tableau1[[#This Row],[EC Sortie PAC]]-Tableau1[[#This Row],[EC entrée PAC]]</f>
        <v>2</v>
      </c>
      <c r="AG1012" s="30">
        <f t="array" ref="AG1012">Tableau1[[#This Row],[Différenctiel PAC]]</f>
        <v>2</v>
      </c>
      <c r="AH1012" s="4">
        <f t="array" ref="AH1012">Tableau1[[#This Row],[Echaudoirs]]+Tableau1[[#This Row],[Plumeuses]]</f>
        <v>0</v>
      </c>
      <c r="AI1012" s="4">
        <f t="array" ref="AI1012">Tableau1[[#This Row],[EF Surpréssée Eviscération]]+Tableau1[[#This Row],[EF Eviscération]]</f>
        <v>132.23999704420569</v>
      </c>
      <c r="AJ1012" s="4">
        <f t="array" ref="AJ1012">Tableau1[[#This Row],[Conso EF dégrilleur]]+Tableau1[[#This Row],[Conso EF prélaveuse]]+Tableau1[[#This Row],[Conso EF adiabatique]]</f>
        <v>0</v>
      </c>
      <c r="AK1012" s="4">
        <f>Tableau1[[#This Row],[Conso EC Filtre]]+Tableau1[[#This Row],[Conso EC Laveuse ]]</f>
        <v>0</v>
      </c>
      <c r="AL1012" s="30">
        <f t="array" ref="AL1012">Tableau1[[#This Row],[Conso EF Quai Atlas (calculée)]]+Tableau1[[#This Row],[Conso EC Quai Atlas (calculée)]]</f>
        <v>0</v>
      </c>
      <c r="AM1012" s="30">
        <f t="array" ref="AM1012">Tableau1[[#This Row],[Lavage cagettes]]+Tableau1[[#This Row],[Lavage pal box]]</f>
        <v>0</v>
      </c>
      <c r="AN1012" s="30">
        <f t="array" ref="AN1012">Tableau1[[#This Row],[40 bar]]+Tableau1[[#This Row],[24 bar]]</f>
        <v>0</v>
      </c>
      <c r="AO1012" s="31"/>
      <c r="AP1012" s="31">
        <f>Tableau1[[#This Row],[EC Vestiaires m³]]+Tableau1[[#This Row],[Vestiaires EF]]+Tableau1[[#This Row],[Zone B]]</f>
        <v>0</v>
      </c>
      <c r="AQ101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693.2500042553246</v>
      </c>
      <c r="AR1012" s="6">
        <f>Tableau1[[#This Row],[prestation lavage 40B]]+Tableau1[[#This Row],[Prestation lavage 24B]]</f>
        <v>0</v>
      </c>
      <c r="AS1012" s="6">
        <f>IFERROR(Tableau1[[#This Row],[40 bar (19h-23h59)]]+Y1013,0)</f>
        <v>0</v>
      </c>
      <c r="AT1012" s="6">
        <f>IFERROR(Tableau1[[#This Row],[24 bar (19H-23H59)]]+AB1013,0)</f>
        <v>0</v>
      </c>
      <c r="AU1012" s="33">
        <f t="array" ref="AU1012">(Tableau1[[#This Row],[Conso eau]]-Tableau1[Rejet convention])/Tableau1[[#This Row],[Rejet convention]]</f>
        <v>0.12135786802030456</v>
      </c>
      <c r="AV1012" s="34">
        <f t="array" ref="AV1012">IF(Tableau1[[#This Row],[Nbr de poulets (entrée découpe)]]&gt;0,(Tableau1[[#This Row],[Conso eau]]/Tableau1[[#This Row],[Nbr de poulets (entrée découpe)]])*1000,"erreur")</f>
        <v>11.924348541894391</v>
      </c>
      <c r="AW1012" s="35">
        <f t="array" ref="AW1012">IF(Tableau1[[#This Row],[Tonnage sortie ressuage]]&gt;0,(Tableau1[[#This Row],[Conso eau]]/Tableau1[[#This Row],[Tonnage sortie ressuage]])*1000,"erreur")</f>
        <v>4.8597827581465696</v>
      </c>
      <c r="AX1012" s="34">
        <f t="array" ref="AX101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12" s="21">
        <f>10</f>
        <v>10</v>
      </c>
      <c r="AZ1012" s="21">
        <f>6</f>
        <v>6</v>
      </c>
      <c r="BA1012" s="21" t="str">
        <f>TEXT(Tableau1[[#This Row],[Date]],"aaaa")</f>
        <v>2021</v>
      </c>
      <c r="BB1012" s="21" t="str">
        <f>TEXT(Tableau1[[#This Row],[Date]],"mmmm")</f>
        <v>octobre</v>
      </c>
      <c r="BC1012" s="21">
        <f>_xlfn.ISOWEEKNUM(Tableau1[[#This Row],[Date]])</f>
        <v>40</v>
      </c>
      <c r="BD1012" s="21" t="str">
        <f>TEXT(Tableau1[[#This Row],[Date]],"jjjj")</f>
        <v>jeudi</v>
      </c>
      <c r="BE1012" s="21">
        <f>VLOOKUP(ROUND(Tableau1[[#This Row],[Année]],4),Tableau2[#Data],2)</f>
        <v>788</v>
      </c>
      <c r="BF1012" s="21" t="str">
        <f>VLOOKUP(Tableau1[[#This Row],[Date]],Tableau3[],2)</f>
        <v>2021-2022</v>
      </c>
    </row>
    <row r="1013" spans="1:58" hidden="1" x14ac:dyDescent="0.3">
      <c r="A1013" s="22">
        <v>44477</v>
      </c>
      <c r="B1013" s="20">
        <v>67238</v>
      </c>
      <c r="C1013" s="20">
        <v>165498</v>
      </c>
      <c r="D1013" s="24">
        <v>888.35</v>
      </c>
      <c r="E1013" s="24"/>
      <c r="F1013" s="24"/>
      <c r="G1013" s="24"/>
      <c r="H1013" s="24"/>
      <c r="I1013" s="24"/>
      <c r="J1013" s="24"/>
      <c r="K1013" s="24"/>
      <c r="L1013" s="24"/>
      <c r="M1013" s="24">
        <v>0</v>
      </c>
      <c r="N1013" s="24">
        <v>91.649997951462893</v>
      </c>
      <c r="O1013" s="24">
        <v>50.9249988617375</v>
      </c>
      <c r="P1013" s="24"/>
      <c r="Q1013" s="24">
        <v>61.909998616203701</v>
      </c>
      <c r="R1013" s="24"/>
      <c r="S1013" s="24"/>
      <c r="T1013" s="24"/>
      <c r="U1013" s="24"/>
      <c r="V1013" s="24"/>
      <c r="W1013" s="24"/>
      <c r="X1013" s="24"/>
      <c r="Y1013" s="24"/>
      <c r="Z1013" s="24"/>
      <c r="AA1013" s="24"/>
      <c r="AB1013" s="24"/>
      <c r="AC1013" s="24">
        <v>554</v>
      </c>
      <c r="AD1013" s="24">
        <v>551</v>
      </c>
      <c r="AE1013" s="24"/>
      <c r="AF1013" s="30">
        <f t="array" ref="AF1013">Tableau1[[#This Row],[EC Sortie PAC]]-Tableau1[[#This Row],[EC entrée PAC]]</f>
        <v>-3</v>
      </c>
      <c r="AG1013" s="30">
        <f t="array" ref="AG1013">Tableau1[[#This Row],[Différenctiel PAC]]</f>
        <v>-3</v>
      </c>
      <c r="AH1013" s="4">
        <f t="array" ref="AH1013">Tableau1[[#This Row],[Echaudoirs]]+Tableau1[[#This Row],[Plumeuses]]</f>
        <v>0</v>
      </c>
      <c r="AI1013" s="4">
        <f t="array" ref="AI1013">Tableau1[[#This Row],[EF Surpréssée Eviscération]]+Tableau1[[#This Row],[EF Eviscération]]</f>
        <v>142.57499681320039</v>
      </c>
      <c r="AJ1013" s="4">
        <f t="array" ref="AJ1013">Tableau1[[#This Row],[Conso EF dégrilleur]]+Tableau1[[#This Row],[Conso EF prélaveuse]]+Tableau1[[#This Row],[Conso EF adiabatique]]</f>
        <v>0</v>
      </c>
      <c r="AK1013" s="4">
        <f>Tableau1[[#This Row],[Conso EC Filtre]]+Tableau1[[#This Row],[Conso EC Laveuse ]]</f>
        <v>0</v>
      </c>
      <c r="AL1013" s="30">
        <f t="array" ref="AL1013">Tableau1[[#This Row],[Conso EF Quai Atlas (calculée)]]+Tableau1[[#This Row],[Conso EC Quai Atlas (calculée)]]</f>
        <v>0</v>
      </c>
      <c r="AM1013" s="30">
        <f t="array" ref="AM1013">Tableau1[[#This Row],[Lavage cagettes]]+Tableau1[[#This Row],[Lavage pal box]]</f>
        <v>0</v>
      </c>
      <c r="AN1013" s="30">
        <f t="array" ref="AN1013">Tableau1[[#This Row],[40 bar]]+Tableau1[[#This Row],[24 bar]]</f>
        <v>0</v>
      </c>
      <c r="AO1013" s="31"/>
      <c r="AP1013" s="31">
        <f>Tableau1[[#This Row],[EC Vestiaires m³]]+Tableau1[[#This Row],[Vestiaires EF]]+Tableau1[[#This Row],[Zone B]]</f>
        <v>0</v>
      </c>
      <c r="AQ101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683.86500457059594</v>
      </c>
      <c r="AR1013" s="6">
        <f>Tableau1[[#This Row],[prestation lavage 40B]]+Tableau1[[#This Row],[Prestation lavage 24B]]</f>
        <v>0</v>
      </c>
      <c r="AS1013" s="6">
        <f>IFERROR(Tableau1[[#This Row],[40 bar (19h-23h59)]]+Y1014,0)</f>
        <v>0</v>
      </c>
      <c r="AT1013" s="6">
        <f>IFERROR(Tableau1[[#This Row],[24 bar (19H-23H59)]]+AB1014,0)</f>
        <v>0</v>
      </c>
      <c r="AU1013" s="33">
        <f t="array" ref="AU1013">(Tableau1[[#This Row],[Conso eau]]-Tableau1[Rejet convention])/Tableau1[[#This Row],[Rejet convention]]</f>
        <v>0.12734771573604065</v>
      </c>
      <c r="AV1013" s="34">
        <f t="array" ref="AV1013">IF(Tableau1[[#This Row],[Nbr de poulets (entrée découpe)]]&gt;0,(Tableau1[[#This Row],[Conso eau]]/Tableau1[[#This Row],[Nbr de poulets (entrée découpe)]])*1000,"erreur")</f>
        <v>13.21202296320533</v>
      </c>
      <c r="AW1013" s="35">
        <f t="array" ref="AW1013">IF(Tableau1[[#This Row],[Tonnage sortie ressuage]]&gt;0,(Tableau1[[#This Row],[Conso eau]]/Tableau1[[#This Row],[Tonnage sortie ressuage]])*1000,"erreur")</f>
        <v>5.3677385829436011</v>
      </c>
      <c r="AX1013" s="34">
        <f t="array" ref="AX101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13" s="21">
        <f>10</f>
        <v>10</v>
      </c>
      <c r="AZ1013" s="21">
        <f>6</f>
        <v>6</v>
      </c>
      <c r="BA1013" s="21" t="str">
        <f>TEXT(Tableau1[[#This Row],[Date]],"aaaa")</f>
        <v>2021</v>
      </c>
      <c r="BB1013" s="21" t="str">
        <f>TEXT(Tableau1[[#This Row],[Date]],"mmmm")</f>
        <v>octobre</v>
      </c>
      <c r="BC1013" s="21">
        <f>_xlfn.ISOWEEKNUM(Tableau1[[#This Row],[Date]])</f>
        <v>40</v>
      </c>
      <c r="BD1013" s="21" t="str">
        <f>TEXT(Tableau1[[#This Row],[Date]],"jjjj")</f>
        <v>vendredi</v>
      </c>
      <c r="BE1013" s="21">
        <f>VLOOKUP(ROUND(Tableau1[[#This Row],[Année]],4),Tableau2[#Data],2)</f>
        <v>788</v>
      </c>
      <c r="BF1013" s="21" t="str">
        <f>VLOOKUP(Tableau1[[#This Row],[Date]],Tableau3[],2)</f>
        <v>2021-2022</v>
      </c>
    </row>
    <row r="1014" spans="1:58" hidden="1" x14ac:dyDescent="0.3">
      <c r="A1014" s="22">
        <v>44478</v>
      </c>
      <c r="B1014" s="20"/>
      <c r="C1014" s="20">
        <v>0</v>
      </c>
      <c r="D1014" s="24">
        <v>103.8</v>
      </c>
      <c r="E1014" s="24"/>
      <c r="F1014" s="24"/>
      <c r="G1014" s="24"/>
      <c r="H1014" s="24"/>
      <c r="I1014" s="24"/>
      <c r="J1014" s="24"/>
      <c r="K1014" s="24"/>
      <c r="L1014" s="24"/>
      <c r="M1014" s="24">
        <v>0</v>
      </c>
      <c r="N1014" s="24">
        <v>3.4999999217689003E-2</v>
      </c>
      <c r="O1014" s="24">
        <v>4.9999998882412902E-3</v>
      </c>
      <c r="P1014" s="24"/>
      <c r="Q1014" s="24">
        <v>58.329998696222901</v>
      </c>
      <c r="R1014" s="24"/>
      <c r="S1014" s="24"/>
      <c r="T1014" s="24"/>
      <c r="U1014" s="24"/>
      <c r="V1014" s="24"/>
      <c r="W1014" s="24"/>
      <c r="X1014" s="24"/>
      <c r="Y1014" s="24"/>
      <c r="Z1014" s="24"/>
      <c r="AA1014" s="24"/>
      <c r="AB1014" s="24"/>
      <c r="AC1014" s="24">
        <v>517</v>
      </c>
      <c r="AD1014" s="24">
        <v>556</v>
      </c>
      <c r="AE1014" s="24"/>
      <c r="AF1014" s="30">
        <f t="array" ref="AF1014">Tableau1[[#This Row],[EC Sortie PAC]]-Tableau1[[#This Row],[EC entrée PAC]]</f>
        <v>39</v>
      </c>
      <c r="AG1014" s="30">
        <f t="array" ref="AG1014">Tableau1[[#This Row],[Différenctiel PAC]]</f>
        <v>39</v>
      </c>
      <c r="AH1014" s="4">
        <f t="array" ref="AH1014">Tableau1[[#This Row],[Echaudoirs]]+Tableau1[[#This Row],[Plumeuses]]</f>
        <v>0</v>
      </c>
      <c r="AI1014" s="4">
        <f t="array" ref="AI1014">Tableau1[[#This Row],[EF Surpréssée Eviscération]]+Tableau1[[#This Row],[EF Eviscération]]</f>
        <v>3.9999999105930294E-2</v>
      </c>
      <c r="AJ1014" s="4">
        <f t="array" ref="AJ1014">Tableau1[[#This Row],[Conso EF dégrilleur]]+Tableau1[[#This Row],[Conso EF prélaveuse]]+Tableau1[[#This Row],[Conso EF adiabatique]]</f>
        <v>0</v>
      </c>
      <c r="AK1014" s="4">
        <f>Tableau1[[#This Row],[Conso EC Filtre]]+Tableau1[[#This Row],[Conso EC Laveuse ]]</f>
        <v>0</v>
      </c>
      <c r="AL1014" s="30">
        <f t="array" ref="AL1014">Tableau1[[#This Row],[Conso EF Quai Atlas (calculée)]]+Tableau1[[#This Row],[Conso EC Quai Atlas (calculée)]]</f>
        <v>0</v>
      </c>
      <c r="AM1014" s="30">
        <f t="array" ref="AM1014">Tableau1[[#This Row],[Lavage cagettes]]+Tableau1[[#This Row],[Lavage pal box]]</f>
        <v>0</v>
      </c>
      <c r="AN1014" s="30">
        <f t="array" ref="AN1014">Tableau1[[#This Row],[40 bar]]+Tableau1[[#This Row],[24 bar]]</f>
        <v>0</v>
      </c>
      <c r="AO1014" s="31"/>
      <c r="AP1014" s="31">
        <f>Tableau1[[#This Row],[EC Vestiaires m³]]+Tableau1[[#This Row],[Vestiaires EF]]+Tableau1[[#This Row],[Zone B]]</f>
        <v>0</v>
      </c>
      <c r="AQ101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45.430001304671165</v>
      </c>
      <c r="AR1014" s="6">
        <f>Tableau1[[#This Row],[prestation lavage 40B]]+Tableau1[[#This Row],[Prestation lavage 24B]]</f>
        <v>0</v>
      </c>
      <c r="AS1014" s="6">
        <f>IFERROR(Tableau1[[#This Row],[40 bar (19h-23h59)]]+Y1015,0)</f>
        <v>0</v>
      </c>
      <c r="AT1014" s="6">
        <f>IFERROR(Tableau1[[#This Row],[24 bar (19H-23H59)]]+AB1015,0)</f>
        <v>0</v>
      </c>
      <c r="AU1014" s="33">
        <f t="array" ref="AU1014">(Tableau1[[#This Row],[Conso eau]]-Tableau1[Rejet convention])/Tableau1[[#This Row],[Rejet convention]]</f>
        <v>-0.86827411167512691</v>
      </c>
      <c r="AV1014" s="34" t="str">
        <f t="array" ref="AV1014">IF(Tableau1[[#This Row],[Nbr de poulets (entrée découpe)]]&gt;0,(Tableau1[[#This Row],[Conso eau]]/Tableau1[[#This Row],[Nbr de poulets (entrée découpe)]])*1000,"erreur")</f>
        <v>erreur</v>
      </c>
      <c r="AW1014" s="35" t="str">
        <f t="array" ref="AW1014">IF(Tableau1[[#This Row],[Tonnage sortie ressuage]]&gt;0,(Tableau1[[#This Row],[Conso eau]]/Tableau1[[#This Row],[Tonnage sortie ressuage]])*1000,"erreur")</f>
        <v>erreur</v>
      </c>
      <c r="AX1014" s="34" t="str">
        <f t="array" ref="AX101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14" s="21">
        <f>10</f>
        <v>10</v>
      </c>
      <c r="AZ1014" s="21">
        <f>6</f>
        <v>6</v>
      </c>
      <c r="BA1014" s="21" t="str">
        <f>TEXT(Tableau1[[#This Row],[Date]],"aaaa")</f>
        <v>2021</v>
      </c>
      <c r="BB1014" s="21" t="str">
        <f>TEXT(Tableau1[[#This Row],[Date]],"mmmm")</f>
        <v>octobre</v>
      </c>
      <c r="BC1014" s="21">
        <f>_xlfn.ISOWEEKNUM(Tableau1[[#This Row],[Date]])</f>
        <v>40</v>
      </c>
      <c r="BD1014" s="21" t="str">
        <f>TEXT(Tableau1[[#This Row],[Date]],"jjjj")</f>
        <v>samedi</v>
      </c>
      <c r="BE1014" s="21">
        <f>VLOOKUP(ROUND(Tableau1[[#This Row],[Année]],4),Tableau2[#Data],2)</f>
        <v>788</v>
      </c>
      <c r="BF1014" s="21" t="str">
        <f>VLOOKUP(Tableau1[[#This Row],[Date]],Tableau3[],2)</f>
        <v>2021-2022</v>
      </c>
    </row>
    <row r="1015" spans="1:58" hidden="1" x14ac:dyDescent="0.3">
      <c r="A1015" s="22">
        <v>44479</v>
      </c>
      <c r="B1015" s="20"/>
      <c r="C1015" s="20">
        <v>0</v>
      </c>
      <c r="D1015" s="24">
        <v>64.69</v>
      </c>
      <c r="E1015" s="24"/>
      <c r="F1015" s="24"/>
      <c r="G1015" s="24"/>
      <c r="H1015" s="24"/>
      <c r="I1015" s="24"/>
      <c r="J1015" s="24"/>
      <c r="K1015" s="24"/>
      <c r="L1015" s="24"/>
      <c r="M1015" s="24">
        <v>0</v>
      </c>
      <c r="N1015" s="24">
        <v>0</v>
      </c>
      <c r="O1015" s="24">
        <v>0</v>
      </c>
      <c r="P1015" s="24"/>
      <c r="Q1015" s="24">
        <v>0.27999999374151202</v>
      </c>
      <c r="R1015" s="24"/>
      <c r="S1015" s="24"/>
      <c r="T1015" s="24"/>
      <c r="U1015" s="24"/>
      <c r="V1015" s="24"/>
      <c r="W1015" s="24"/>
      <c r="X1015" s="24"/>
      <c r="Y1015" s="24"/>
      <c r="Z1015" s="24"/>
      <c r="AA1015" s="24"/>
      <c r="AB1015" s="24"/>
      <c r="AC1015" s="24">
        <v>122</v>
      </c>
      <c r="AD1015" s="24">
        <v>154</v>
      </c>
      <c r="AE1015" s="24"/>
      <c r="AF1015" s="30">
        <f t="array" ref="AF1015">Tableau1[[#This Row],[EC Sortie PAC]]-Tableau1[[#This Row],[EC entrée PAC]]</f>
        <v>32</v>
      </c>
      <c r="AG1015" s="30">
        <f t="array" ref="AG1015">Tableau1[[#This Row],[Différenctiel PAC]]</f>
        <v>32</v>
      </c>
      <c r="AH1015" s="4">
        <f t="array" ref="AH1015">Tableau1[[#This Row],[Echaudoirs]]+Tableau1[[#This Row],[Plumeuses]]</f>
        <v>0</v>
      </c>
      <c r="AI1015" s="4">
        <f t="array" ref="AI1015">Tableau1[[#This Row],[EF Surpréssée Eviscération]]+Tableau1[[#This Row],[EF Eviscération]]</f>
        <v>0</v>
      </c>
      <c r="AJ1015" s="4">
        <f t="array" ref="AJ1015">Tableau1[[#This Row],[Conso EF dégrilleur]]+Tableau1[[#This Row],[Conso EF prélaveuse]]+Tableau1[[#This Row],[Conso EF adiabatique]]</f>
        <v>0</v>
      </c>
      <c r="AK1015" s="4">
        <f>Tableau1[[#This Row],[Conso EC Filtre]]+Tableau1[[#This Row],[Conso EC Laveuse ]]</f>
        <v>0</v>
      </c>
      <c r="AL1015" s="30">
        <f t="array" ref="AL1015">Tableau1[[#This Row],[Conso EF Quai Atlas (calculée)]]+Tableau1[[#This Row],[Conso EC Quai Atlas (calculée)]]</f>
        <v>0</v>
      </c>
      <c r="AM1015" s="30">
        <f t="array" ref="AM1015">Tableau1[[#This Row],[Lavage cagettes]]+Tableau1[[#This Row],[Lavage pal box]]</f>
        <v>0</v>
      </c>
      <c r="AN1015" s="30">
        <f t="array" ref="AN1015">Tableau1[[#This Row],[40 bar]]+Tableau1[[#This Row],[24 bar]]</f>
        <v>0</v>
      </c>
      <c r="AO1015" s="31"/>
      <c r="AP1015" s="31">
        <f>Tableau1[[#This Row],[EC Vestiaires m³]]+Tableau1[[#This Row],[Vestiaires EF]]+Tableau1[[#This Row],[Zone B]]</f>
        <v>0</v>
      </c>
      <c r="AQ101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64.410000006258485</v>
      </c>
      <c r="AR1015" s="6">
        <f>Tableau1[[#This Row],[prestation lavage 40B]]+Tableau1[[#This Row],[Prestation lavage 24B]]</f>
        <v>0</v>
      </c>
      <c r="AS1015" s="6">
        <f>IFERROR(Tableau1[[#This Row],[40 bar (19h-23h59)]]+Y1016,0)</f>
        <v>0</v>
      </c>
      <c r="AT1015" s="6">
        <f>IFERROR(Tableau1[[#This Row],[24 bar (19H-23H59)]]+AB1016,0)</f>
        <v>0</v>
      </c>
      <c r="AU1015" s="33">
        <f t="array" ref="AU1015">(Tableau1[[#This Row],[Conso eau]]-Tableau1[Rejet convention])/Tableau1[[#This Row],[Rejet convention]]</f>
        <v>-0.91790609137055834</v>
      </c>
      <c r="AV1015" s="34" t="str">
        <f t="array" ref="AV1015">IF(Tableau1[[#This Row],[Nbr de poulets (entrée découpe)]]&gt;0,(Tableau1[[#This Row],[Conso eau]]/Tableau1[[#This Row],[Nbr de poulets (entrée découpe)]])*1000,"erreur")</f>
        <v>erreur</v>
      </c>
      <c r="AW1015" s="35" t="str">
        <f t="array" ref="AW1015">IF(Tableau1[[#This Row],[Tonnage sortie ressuage]]&gt;0,(Tableau1[[#This Row],[Conso eau]]/Tableau1[[#This Row],[Tonnage sortie ressuage]])*1000,"erreur")</f>
        <v>erreur</v>
      </c>
      <c r="AX1015" s="34" t="str">
        <f t="array" ref="AX101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15" s="21">
        <f>10</f>
        <v>10</v>
      </c>
      <c r="AZ1015" s="21">
        <f>6</f>
        <v>6</v>
      </c>
      <c r="BA1015" s="21" t="str">
        <f>TEXT(Tableau1[[#This Row],[Date]],"aaaa")</f>
        <v>2021</v>
      </c>
      <c r="BB1015" s="21" t="str">
        <f>TEXT(Tableau1[[#This Row],[Date]],"mmmm")</f>
        <v>octobre</v>
      </c>
      <c r="BC1015" s="21">
        <f>_xlfn.ISOWEEKNUM(Tableau1[[#This Row],[Date]])</f>
        <v>40</v>
      </c>
      <c r="BD1015" s="21" t="str">
        <f>TEXT(Tableau1[[#This Row],[Date]],"jjjj")</f>
        <v>dimanche</v>
      </c>
      <c r="BE1015" s="21">
        <f>VLOOKUP(ROUND(Tableau1[[#This Row],[Année]],4),Tableau2[#Data],2)</f>
        <v>788</v>
      </c>
      <c r="BF1015" s="21" t="str">
        <f>VLOOKUP(Tableau1[[#This Row],[Date]],Tableau3[],2)</f>
        <v>2021-2022</v>
      </c>
    </row>
    <row r="1016" spans="1:58" hidden="1" x14ac:dyDescent="0.3">
      <c r="A1016" s="22">
        <v>44480</v>
      </c>
      <c r="B1016" s="20">
        <v>79253</v>
      </c>
      <c r="C1016" s="20">
        <v>201641</v>
      </c>
      <c r="D1016" s="24">
        <v>865.16</v>
      </c>
      <c r="E1016" s="24"/>
      <c r="F1016" s="24"/>
      <c r="G1016" s="24"/>
      <c r="H1016" s="24"/>
      <c r="I1016" s="24"/>
      <c r="J1016" s="24"/>
      <c r="K1016" s="24"/>
      <c r="L1016" s="24"/>
      <c r="M1016" s="24">
        <v>0</v>
      </c>
      <c r="N1016" s="24">
        <v>91.139997962862296</v>
      </c>
      <c r="O1016" s="24">
        <v>52.3349988302216</v>
      </c>
      <c r="P1016" s="24"/>
      <c r="Q1016" s="24">
        <v>0</v>
      </c>
      <c r="R1016" s="24"/>
      <c r="S1016" s="24"/>
      <c r="T1016" s="24"/>
      <c r="U1016" s="24"/>
      <c r="V1016" s="24"/>
      <c r="W1016" s="24"/>
      <c r="X1016" s="24"/>
      <c r="Y1016" s="24"/>
      <c r="Z1016" s="24"/>
      <c r="AA1016" s="24"/>
      <c r="AB1016" s="24"/>
      <c r="AC1016" s="24">
        <v>78</v>
      </c>
      <c r="AD1016" s="24">
        <v>75</v>
      </c>
      <c r="AE1016" s="24"/>
      <c r="AF1016" s="30">
        <f t="array" ref="AF1016">Tableau1[[#This Row],[EC Sortie PAC]]-Tableau1[[#This Row],[EC entrée PAC]]</f>
        <v>-3</v>
      </c>
      <c r="AG1016" s="30">
        <f t="array" ref="AG1016">Tableau1[[#This Row],[Différenctiel PAC]]</f>
        <v>-3</v>
      </c>
      <c r="AH1016" s="4">
        <f t="array" ref="AH1016">Tableau1[[#This Row],[Echaudoirs]]+Tableau1[[#This Row],[Plumeuses]]</f>
        <v>0</v>
      </c>
      <c r="AI1016" s="4">
        <f t="array" ref="AI1016">Tableau1[[#This Row],[EF Surpréssée Eviscération]]+Tableau1[[#This Row],[EF Eviscération]]</f>
        <v>143.4749967930839</v>
      </c>
      <c r="AJ1016" s="4">
        <f t="array" ref="AJ1016">Tableau1[[#This Row],[Conso EF dégrilleur]]+Tableau1[[#This Row],[Conso EF prélaveuse]]+Tableau1[[#This Row],[Conso EF adiabatique]]</f>
        <v>0</v>
      </c>
      <c r="AK1016" s="4">
        <f>Tableau1[[#This Row],[Conso EC Filtre]]+Tableau1[[#This Row],[Conso EC Laveuse ]]</f>
        <v>0</v>
      </c>
      <c r="AL1016" s="30">
        <f t="array" ref="AL1016">Tableau1[[#This Row],[Conso EF Quai Atlas (calculée)]]+Tableau1[[#This Row],[Conso EC Quai Atlas (calculée)]]</f>
        <v>0</v>
      </c>
      <c r="AM1016" s="30">
        <f t="array" ref="AM1016">Tableau1[[#This Row],[Lavage cagettes]]+Tableau1[[#This Row],[Lavage pal box]]</f>
        <v>0</v>
      </c>
      <c r="AN1016" s="30">
        <f t="array" ref="AN1016">Tableau1[[#This Row],[40 bar]]+Tableau1[[#This Row],[24 bar]]</f>
        <v>0</v>
      </c>
      <c r="AO1016" s="31"/>
      <c r="AP1016" s="31">
        <f>Tableau1[[#This Row],[EC Vestiaires m³]]+Tableau1[[#This Row],[Vestiaires EF]]+Tableau1[[#This Row],[Zone B]]</f>
        <v>0</v>
      </c>
      <c r="AQ101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721.68500320691601</v>
      </c>
      <c r="AR1016" s="6">
        <f>Tableau1[[#This Row],[prestation lavage 40B]]+Tableau1[[#This Row],[Prestation lavage 24B]]</f>
        <v>0</v>
      </c>
      <c r="AS1016" s="6">
        <f>IFERROR(Tableau1[[#This Row],[40 bar (19h-23h59)]]+Y1017,0)</f>
        <v>0</v>
      </c>
      <c r="AT1016" s="6">
        <f>IFERROR(Tableau1[[#This Row],[24 bar (19H-23H59)]]+AB1017,0)</f>
        <v>0</v>
      </c>
      <c r="AU1016" s="33">
        <f t="array" ref="AU1016">(Tableau1[[#This Row],[Conso eau]]-Tableau1[Rejet convention])/Tableau1[[#This Row],[Rejet convention]]</f>
        <v>9.791878172588829E-2</v>
      </c>
      <c r="AV1016" s="34">
        <f t="array" ref="AV1016">IF(Tableau1[[#This Row],[Nbr de poulets (entrée découpe)]]&gt;0,(Tableau1[[#This Row],[Conso eau]]/Tableau1[[#This Row],[Nbr de poulets (entrée découpe)]])*1000,"erreur")</f>
        <v>10.916432185532409</v>
      </c>
      <c r="AW1016" s="35">
        <f t="array" ref="AW1016">IF(Tableau1[[#This Row],[Tonnage sortie ressuage]]&gt;0,(Tableau1[[#This Row],[Conso eau]]/Tableau1[[#This Row],[Tonnage sortie ressuage]])*1000,"erreur")</f>
        <v>4.290595662588462</v>
      </c>
      <c r="AX1016" s="34">
        <f t="array" ref="AX101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16" s="21">
        <f>10</f>
        <v>10</v>
      </c>
      <c r="AZ1016" s="21">
        <f>6</f>
        <v>6</v>
      </c>
      <c r="BA1016" s="21" t="str">
        <f>TEXT(Tableau1[[#This Row],[Date]],"aaaa")</f>
        <v>2021</v>
      </c>
      <c r="BB1016" s="21" t="str">
        <f>TEXT(Tableau1[[#This Row],[Date]],"mmmm")</f>
        <v>octobre</v>
      </c>
      <c r="BC1016" s="21">
        <f>_xlfn.ISOWEEKNUM(Tableau1[[#This Row],[Date]])</f>
        <v>41</v>
      </c>
      <c r="BD1016" s="21" t="str">
        <f>TEXT(Tableau1[[#This Row],[Date]],"jjjj")</f>
        <v>lundi</v>
      </c>
      <c r="BE1016" s="21">
        <f>VLOOKUP(ROUND(Tableau1[[#This Row],[Année]],4),Tableau2[#Data],2)</f>
        <v>788</v>
      </c>
      <c r="BF1016" s="21" t="str">
        <f>VLOOKUP(Tableau1[[#This Row],[Date]],Tableau3[],2)</f>
        <v>2021-2022</v>
      </c>
    </row>
    <row r="1017" spans="1:58" hidden="1" x14ac:dyDescent="0.3">
      <c r="A1017" s="22">
        <v>44481</v>
      </c>
      <c r="B1017" s="20">
        <v>77337</v>
      </c>
      <c r="C1017" s="20">
        <v>198330</v>
      </c>
      <c r="D1017" s="24">
        <v>888.36</v>
      </c>
      <c r="E1017" s="24"/>
      <c r="F1017" s="24"/>
      <c r="G1017" s="24"/>
      <c r="H1017" s="24"/>
      <c r="I1017" s="24"/>
      <c r="J1017" s="24"/>
      <c r="K1017" s="24"/>
      <c r="L1017" s="24"/>
      <c r="M1017" s="24">
        <v>0</v>
      </c>
      <c r="N1017" s="24">
        <v>87.084998053498595</v>
      </c>
      <c r="O1017" s="24">
        <v>51.989998837932902</v>
      </c>
      <c r="P1017" s="24"/>
      <c r="Q1017" s="24">
        <v>59.859998662024701</v>
      </c>
      <c r="R1017" s="24"/>
      <c r="S1017" s="24"/>
      <c r="T1017" s="24"/>
      <c r="U1017" s="24"/>
      <c r="V1017" s="24"/>
      <c r="W1017" s="24"/>
      <c r="X1017" s="24"/>
      <c r="Y1017" s="24"/>
      <c r="Z1017" s="24"/>
      <c r="AA1017" s="24"/>
      <c r="AB1017" s="24"/>
      <c r="AC1017" s="24">
        <v>479</v>
      </c>
      <c r="AD1017" s="24">
        <v>413</v>
      </c>
      <c r="AE1017" s="24"/>
      <c r="AF1017" s="30">
        <f t="array" ref="AF1017">Tableau1[[#This Row],[EC Sortie PAC]]-Tableau1[[#This Row],[EC entrée PAC]]</f>
        <v>-66</v>
      </c>
      <c r="AG1017" s="30">
        <f t="array" ref="AG1017">Tableau1[[#This Row],[Différenctiel PAC]]</f>
        <v>-66</v>
      </c>
      <c r="AH1017" s="4">
        <f t="array" ref="AH1017">Tableau1[[#This Row],[Echaudoirs]]+Tableau1[[#This Row],[Plumeuses]]</f>
        <v>0</v>
      </c>
      <c r="AI1017" s="4">
        <f t="array" ref="AI1017">Tableau1[[#This Row],[EF Surpréssée Eviscération]]+Tableau1[[#This Row],[EF Eviscération]]</f>
        <v>139.07499689143151</v>
      </c>
      <c r="AJ1017" s="4">
        <f t="array" ref="AJ1017">Tableau1[[#This Row],[Conso EF dégrilleur]]+Tableau1[[#This Row],[Conso EF prélaveuse]]+Tableau1[[#This Row],[Conso EF adiabatique]]</f>
        <v>0</v>
      </c>
      <c r="AK1017" s="4">
        <f>Tableau1[[#This Row],[Conso EC Filtre]]+Tableau1[[#This Row],[Conso EC Laveuse ]]</f>
        <v>0</v>
      </c>
      <c r="AL1017" s="30">
        <f t="array" ref="AL1017">Tableau1[[#This Row],[Conso EF Quai Atlas (calculée)]]+Tableau1[[#This Row],[Conso EC Quai Atlas (calculée)]]</f>
        <v>0</v>
      </c>
      <c r="AM1017" s="30">
        <f t="array" ref="AM1017">Tableau1[[#This Row],[Lavage cagettes]]+Tableau1[[#This Row],[Lavage pal box]]</f>
        <v>0</v>
      </c>
      <c r="AN1017" s="30">
        <f t="array" ref="AN1017">Tableau1[[#This Row],[40 bar]]+Tableau1[[#This Row],[24 bar]]</f>
        <v>0</v>
      </c>
      <c r="AO1017" s="31"/>
      <c r="AP1017" s="31">
        <f>Tableau1[[#This Row],[EC Vestiaires m³]]+Tableau1[[#This Row],[Vestiaires EF]]+Tableau1[[#This Row],[Zone B]]</f>
        <v>0</v>
      </c>
      <c r="AQ101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689.42500444654377</v>
      </c>
      <c r="AR1017" s="6">
        <f>Tableau1[[#This Row],[prestation lavage 40B]]+Tableau1[[#This Row],[Prestation lavage 24B]]</f>
        <v>0</v>
      </c>
      <c r="AS1017" s="6">
        <f>IFERROR(Tableau1[[#This Row],[40 bar (19h-23h59)]]+Y1018,0)</f>
        <v>0</v>
      </c>
      <c r="AT1017" s="6">
        <f>IFERROR(Tableau1[[#This Row],[24 bar (19H-23H59)]]+AB1018,0)</f>
        <v>0</v>
      </c>
      <c r="AU1017" s="33">
        <f t="array" ref="AU1017">(Tableau1[[#This Row],[Conso eau]]-Tableau1[Rejet convention])/Tableau1[[#This Row],[Rejet convention]]</f>
        <v>0.12736040609137059</v>
      </c>
      <c r="AV1017" s="34">
        <f t="array" ref="AV1017">IF(Tableau1[[#This Row],[Nbr de poulets (entrée découpe)]]&gt;0,(Tableau1[[#This Row],[Conso eau]]/Tableau1[[#This Row],[Nbr de poulets (entrée découpe)]])*1000,"erreur")</f>
        <v>11.486869157065829</v>
      </c>
      <c r="AW1017" s="35">
        <f t="array" ref="AW1017">IF(Tableau1[[#This Row],[Tonnage sortie ressuage]]&gt;0,(Tableau1[[#This Row],[Conso eau]]/Tableau1[[#This Row],[Tonnage sortie ressuage]])*1000,"erreur")</f>
        <v>4.4792013311148091</v>
      </c>
      <c r="AX1017" s="34">
        <f t="array" ref="AX101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17" s="21">
        <f>10</f>
        <v>10</v>
      </c>
      <c r="AZ1017" s="21">
        <f>6</f>
        <v>6</v>
      </c>
      <c r="BA1017" s="21" t="str">
        <f>TEXT(Tableau1[[#This Row],[Date]],"aaaa")</f>
        <v>2021</v>
      </c>
      <c r="BB1017" s="21" t="str">
        <f>TEXT(Tableau1[[#This Row],[Date]],"mmmm")</f>
        <v>octobre</v>
      </c>
      <c r="BC1017" s="21">
        <f>_xlfn.ISOWEEKNUM(Tableau1[[#This Row],[Date]])</f>
        <v>41</v>
      </c>
      <c r="BD1017" s="21" t="str">
        <f>TEXT(Tableau1[[#This Row],[Date]],"jjjj")</f>
        <v>mardi</v>
      </c>
      <c r="BE1017" s="21">
        <f>VLOOKUP(ROUND(Tableau1[[#This Row],[Année]],4),Tableau2[#Data],2)</f>
        <v>788</v>
      </c>
      <c r="BF1017" s="21" t="str">
        <f>VLOOKUP(Tableau1[[#This Row],[Date]],Tableau3[],2)</f>
        <v>2021-2022</v>
      </c>
    </row>
    <row r="1018" spans="1:58" hidden="1" x14ac:dyDescent="0.3">
      <c r="A1018" s="22">
        <v>44482</v>
      </c>
      <c r="B1018" s="20">
        <v>74574</v>
      </c>
      <c r="C1018" s="20">
        <v>188101</v>
      </c>
      <c r="D1018" s="24">
        <v>894.14</v>
      </c>
      <c r="E1018" s="24"/>
      <c r="F1018" s="24"/>
      <c r="G1018" s="24"/>
      <c r="H1018" s="24"/>
      <c r="I1018" s="24"/>
      <c r="J1018" s="24"/>
      <c r="K1018" s="24"/>
      <c r="L1018" s="24"/>
      <c r="M1018" s="24">
        <v>0</v>
      </c>
      <c r="N1018" s="24">
        <v>83.039998143911404</v>
      </c>
      <c r="O1018" s="24">
        <v>51.054998858831802</v>
      </c>
      <c r="P1018" s="24"/>
      <c r="Q1018" s="24">
        <v>63.249998586252303</v>
      </c>
      <c r="R1018" s="24"/>
      <c r="S1018" s="24"/>
      <c r="T1018" s="24"/>
      <c r="U1018" s="24"/>
      <c r="V1018" s="24"/>
      <c r="W1018" s="24"/>
      <c r="X1018" s="24"/>
      <c r="Y1018" s="24"/>
      <c r="Z1018" s="24"/>
      <c r="AA1018" s="24"/>
      <c r="AB1018" s="24"/>
      <c r="AC1018" s="24">
        <v>513</v>
      </c>
      <c r="AD1018" s="24">
        <v>521</v>
      </c>
      <c r="AE1018" s="24"/>
      <c r="AF1018" s="30">
        <f t="array" ref="AF1018">Tableau1[[#This Row],[EC Sortie PAC]]-Tableau1[[#This Row],[EC entrée PAC]]</f>
        <v>8</v>
      </c>
      <c r="AG1018" s="30">
        <f t="array" ref="AG1018">Tableau1[[#This Row],[Différenctiel PAC]]</f>
        <v>8</v>
      </c>
      <c r="AH1018" s="4">
        <f t="array" ref="AH1018">Tableau1[[#This Row],[Echaudoirs]]+Tableau1[[#This Row],[Plumeuses]]</f>
        <v>0</v>
      </c>
      <c r="AI1018" s="4">
        <f t="array" ref="AI1018">Tableau1[[#This Row],[EF Surpréssée Eviscération]]+Tableau1[[#This Row],[EF Eviscération]]</f>
        <v>134.09499700274321</v>
      </c>
      <c r="AJ1018" s="4">
        <f t="array" ref="AJ1018">Tableau1[[#This Row],[Conso EF dégrilleur]]+Tableau1[[#This Row],[Conso EF prélaveuse]]+Tableau1[[#This Row],[Conso EF adiabatique]]</f>
        <v>0</v>
      </c>
      <c r="AK1018" s="4">
        <f>Tableau1[[#This Row],[Conso EC Filtre]]+Tableau1[[#This Row],[Conso EC Laveuse ]]</f>
        <v>0</v>
      </c>
      <c r="AL1018" s="30">
        <f t="array" ref="AL1018">Tableau1[[#This Row],[Conso EF Quai Atlas (calculée)]]+Tableau1[[#This Row],[Conso EC Quai Atlas (calculée)]]</f>
        <v>0</v>
      </c>
      <c r="AM1018" s="30">
        <f t="array" ref="AM1018">Tableau1[[#This Row],[Lavage cagettes]]+Tableau1[[#This Row],[Lavage pal box]]</f>
        <v>0</v>
      </c>
      <c r="AN1018" s="30">
        <f t="array" ref="AN1018">Tableau1[[#This Row],[40 bar]]+Tableau1[[#This Row],[24 bar]]</f>
        <v>0</v>
      </c>
      <c r="AO1018" s="31"/>
      <c r="AP1018" s="31">
        <f>Tableau1[[#This Row],[EC Vestiaires m³]]+Tableau1[[#This Row],[Vestiaires EF]]+Tableau1[[#This Row],[Zone B]]</f>
        <v>0</v>
      </c>
      <c r="AQ101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696.79500441100447</v>
      </c>
      <c r="AR1018" s="6">
        <f>Tableau1[[#This Row],[prestation lavage 40B]]+Tableau1[[#This Row],[Prestation lavage 24B]]</f>
        <v>0</v>
      </c>
      <c r="AS1018" s="6">
        <f>IFERROR(Tableau1[[#This Row],[40 bar (19h-23h59)]]+Y1019,0)</f>
        <v>0</v>
      </c>
      <c r="AT1018" s="6">
        <f>IFERROR(Tableau1[[#This Row],[24 bar (19H-23H59)]]+AB1019,0)</f>
        <v>0</v>
      </c>
      <c r="AU1018" s="33">
        <f t="array" ref="AU1018">(Tableau1[[#This Row],[Conso eau]]-Tableau1[Rejet convention])/Tableau1[[#This Row],[Rejet convention]]</f>
        <v>0.13469543147208121</v>
      </c>
      <c r="AV1018" s="34">
        <f t="array" ref="AV1018">IF(Tableau1[[#This Row],[Nbr de poulets (entrée découpe)]]&gt;0,(Tableau1[[#This Row],[Conso eau]]/Tableau1[[#This Row],[Nbr de poulets (entrée découpe)]])*1000,"erreur")</f>
        <v>11.989969694531606</v>
      </c>
      <c r="AW1018" s="35">
        <f t="array" ref="AW1018">IF(Tableau1[[#This Row],[Tonnage sortie ressuage]]&gt;0,(Tableau1[[#This Row],[Conso eau]]/Tableau1[[#This Row],[Tonnage sortie ressuage]])*1000,"erreur")</f>
        <v>4.7535100823493766</v>
      </c>
      <c r="AX1018" s="34">
        <f t="array" ref="AX101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18" s="21">
        <f>10</f>
        <v>10</v>
      </c>
      <c r="AZ1018" s="21">
        <f>6</f>
        <v>6</v>
      </c>
      <c r="BA1018" s="21" t="str">
        <f>TEXT(Tableau1[[#This Row],[Date]],"aaaa")</f>
        <v>2021</v>
      </c>
      <c r="BB1018" s="21" t="str">
        <f>TEXT(Tableau1[[#This Row],[Date]],"mmmm")</f>
        <v>octobre</v>
      </c>
      <c r="BC1018" s="21">
        <f>_xlfn.ISOWEEKNUM(Tableau1[[#This Row],[Date]])</f>
        <v>41</v>
      </c>
      <c r="BD1018" s="21" t="str">
        <f>TEXT(Tableau1[[#This Row],[Date]],"jjjj")</f>
        <v>mercredi</v>
      </c>
      <c r="BE1018" s="21">
        <f>VLOOKUP(ROUND(Tableau1[[#This Row],[Année]],4),Tableau2[#Data],2)</f>
        <v>788</v>
      </c>
      <c r="BF1018" s="21" t="str">
        <f>VLOOKUP(Tableau1[[#This Row],[Date]],Tableau3[],2)</f>
        <v>2021-2022</v>
      </c>
    </row>
    <row r="1019" spans="1:58" hidden="1" x14ac:dyDescent="0.3">
      <c r="A1019" s="22">
        <v>44483</v>
      </c>
      <c r="B1019" s="20">
        <v>80307</v>
      </c>
      <c r="C1019" s="20">
        <v>205005</v>
      </c>
      <c r="D1019" s="24">
        <v>902.38</v>
      </c>
      <c r="E1019" s="24"/>
      <c r="F1019" s="24"/>
      <c r="G1019" s="24"/>
      <c r="H1019" s="24"/>
      <c r="I1019" s="24"/>
      <c r="J1019" s="24"/>
      <c r="K1019" s="24"/>
      <c r="L1019" s="24"/>
      <c r="M1019" s="24">
        <v>0</v>
      </c>
      <c r="N1019" s="24">
        <v>91.799997948110104</v>
      </c>
      <c r="O1019" s="24">
        <v>51.5849988469854</v>
      </c>
      <c r="P1019" s="24"/>
      <c r="Q1019" s="24">
        <v>63.6699985768646</v>
      </c>
      <c r="R1019" s="24"/>
      <c r="S1019" s="24"/>
      <c r="T1019" s="24"/>
      <c r="U1019" s="24"/>
      <c r="V1019" s="24"/>
      <c r="W1019" s="24"/>
      <c r="X1019" s="24"/>
      <c r="Y1019" s="24"/>
      <c r="Z1019" s="24"/>
      <c r="AA1019" s="24"/>
      <c r="AB1019" s="24"/>
      <c r="AC1019" s="24">
        <v>526</v>
      </c>
      <c r="AD1019" s="24">
        <v>521</v>
      </c>
      <c r="AE1019" s="24"/>
      <c r="AF1019" s="30">
        <f t="array" ref="AF1019">Tableau1[[#This Row],[EC Sortie PAC]]-Tableau1[[#This Row],[EC entrée PAC]]</f>
        <v>-5</v>
      </c>
      <c r="AG1019" s="30">
        <f t="array" ref="AG1019">Tableau1[[#This Row],[Différenctiel PAC]]</f>
        <v>-5</v>
      </c>
      <c r="AH1019" s="4">
        <f t="array" ref="AH1019">Tableau1[[#This Row],[Echaudoirs]]+Tableau1[[#This Row],[Plumeuses]]</f>
        <v>0</v>
      </c>
      <c r="AI1019" s="4">
        <f t="array" ref="AI1019">Tableau1[[#This Row],[EF Surpréssée Eviscération]]+Tableau1[[#This Row],[EF Eviscération]]</f>
        <v>143.3849967950955</v>
      </c>
      <c r="AJ1019" s="4">
        <f t="array" ref="AJ1019">Tableau1[[#This Row],[Conso EF dégrilleur]]+Tableau1[[#This Row],[Conso EF prélaveuse]]+Tableau1[[#This Row],[Conso EF adiabatique]]</f>
        <v>0</v>
      </c>
      <c r="AK1019" s="4">
        <f>Tableau1[[#This Row],[Conso EC Filtre]]+Tableau1[[#This Row],[Conso EC Laveuse ]]</f>
        <v>0</v>
      </c>
      <c r="AL1019" s="30">
        <f t="array" ref="AL1019">Tableau1[[#This Row],[Conso EF Quai Atlas (calculée)]]+Tableau1[[#This Row],[Conso EC Quai Atlas (calculée)]]</f>
        <v>0</v>
      </c>
      <c r="AM1019" s="30">
        <f t="array" ref="AM1019">Tableau1[[#This Row],[Lavage cagettes]]+Tableau1[[#This Row],[Lavage pal box]]</f>
        <v>0</v>
      </c>
      <c r="AN1019" s="30">
        <f t="array" ref="AN1019">Tableau1[[#This Row],[40 bar]]+Tableau1[[#This Row],[24 bar]]</f>
        <v>0</v>
      </c>
      <c r="AO1019" s="31"/>
      <c r="AP1019" s="31">
        <f>Tableau1[[#This Row],[EC Vestiaires m³]]+Tableau1[[#This Row],[Vestiaires EF]]+Tableau1[[#This Row],[Zone B]]</f>
        <v>0</v>
      </c>
      <c r="AQ101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695.32500462803989</v>
      </c>
      <c r="AR1019" s="6">
        <f>Tableau1[[#This Row],[prestation lavage 40B]]+Tableau1[[#This Row],[Prestation lavage 24B]]</f>
        <v>0</v>
      </c>
      <c r="AS1019" s="6">
        <f>IFERROR(Tableau1[[#This Row],[40 bar (19h-23h59)]]+Y1020,0)</f>
        <v>0</v>
      </c>
      <c r="AT1019" s="6">
        <f>IFERROR(Tableau1[[#This Row],[24 bar (19H-23H59)]]+AB1020,0)</f>
        <v>0</v>
      </c>
      <c r="AU1019" s="33">
        <f t="array" ref="AU1019">(Tableau1[[#This Row],[Conso eau]]-Tableau1[Rejet convention])/Tableau1[[#This Row],[Rejet convention]]</f>
        <v>0.14515228426395937</v>
      </c>
      <c r="AV1019" s="34">
        <f t="array" ref="AV1019">IF(Tableau1[[#This Row],[Nbr de poulets (entrée découpe)]]&gt;0,(Tableau1[[#This Row],[Conso eau]]/Tableau1[[#This Row],[Nbr de poulets (entrée découpe)]])*1000,"erreur")</f>
        <v>11.236629434544934</v>
      </c>
      <c r="AW1019" s="35">
        <f t="array" ref="AW1019">IF(Tableau1[[#This Row],[Tonnage sortie ressuage]]&gt;0,(Tableau1[[#This Row],[Conso eau]]/Tableau1[[#This Row],[Tonnage sortie ressuage]])*1000,"erreur")</f>
        <v>4.4017462988707594</v>
      </c>
      <c r="AX1019" s="34">
        <f t="array" ref="AX101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19" s="21">
        <f>10</f>
        <v>10</v>
      </c>
      <c r="AZ1019" s="21">
        <f>6</f>
        <v>6</v>
      </c>
      <c r="BA1019" s="21" t="str">
        <f>TEXT(Tableau1[[#This Row],[Date]],"aaaa")</f>
        <v>2021</v>
      </c>
      <c r="BB1019" s="21" t="str">
        <f>TEXT(Tableau1[[#This Row],[Date]],"mmmm")</f>
        <v>octobre</v>
      </c>
      <c r="BC1019" s="21">
        <f>_xlfn.ISOWEEKNUM(Tableau1[[#This Row],[Date]])</f>
        <v>41</v>
      </c>
      <c r="BD1019" s="21" t="str">
        <f>TEXT(Tableau1[[#This Row],[Date]],"jjjj")</f>
        <v>jeudi</v>
      </c>
      <c r="BE1019" s="21">
        <f>VLOOKUP(ROUND(Tableau1[[#This Row],[Année]],4),Tableau2[#Data],2)</f>
        <v>788</v>
      </c>
      <c r="BF1019" s="21" t="str">
        <f>VLOOKUP(Tableau1[[#This Row],[Date]],Tableau3[],2)</f>
        <v>2021-2022</v>
      </c>
    </row>
    <row r="1020" spans="1:58" hidden="1" x14ac:dyDescent="0.3">
      <c r="A1020" s="22">
        <v>44484</v>
      </c>
      <c r="B1020" s="20">
        <v>74632</v>
      </c>
      <c r="C1020" s="20">
        <v>182255</v>
      </c>
      <c r="D1020" s="24">
        <v>834.91</v>
      </c>
      <c r="E1020" s="24"/>
      <c r="F1020" s="24"/>
      <c r="G1020" s="24"/>
      <c r="H1020" s="24"/>
      <c r="I1020" s="24"/>
      <c r="J1020" s="24"/>
      <c r="K1020" s="24"/>
      <c r="L1020" s="24"/>
      <c r="M1020" s="24">
        <v>0</v>
      </c>
      <c r="N1020" s="24">
        <v>84.169998118653893</v>
      </c>
      <c r="O1020" s="24">
        <v>47.954998928122201</v>
      </c>
      <c r="P1020" s="24"/>
      <c r="Q1020" s="24">
        <v>62.959998592734301</v>
      </c>
      <c r="R1020" s="24"/>
      <c r="S1020" s="24"/>
      <c r="T1020" s="24"/>
      <c r="U1020" s="24"/>
      <c r="V1020" s="24"/>
      <c r="W1020" s="24"/>
      <c r="X1020" s="24"/>
      <c r="Y1020" s="24"/>
      <c r="Z1020" s="24"/>
      <c r="AA1020" s="24"/>
      <c r="AB1020" s="24"/>
      <c r="AC1020" s="24">
        <v>532</v>
      </c>
      <c r="AD1020" s="24">
        <v>532</v>
      </c>
      <c r="AE1020" s="24"/>
      <c r="AF1020" s="30">
        <f t="array" ref="AF1020">Tableau1[[#This Row],[EC Sortie PAC]]-Tableau1[[#This Row],[EC entrée PAC]]</f>
        <v>0</v>
      </c>
      <c r="AG1020" s="30">
        <f t="array" ref="AG1020">Tableau1[[#This Row],[Différenctiel PAC]]</f>
        <v>0</v>
      </c>
      <c r="AH1020" s="4">
        <f t="array" ref="AH1020">Tableau1[[#This Row],[Echaudoirs]]+Tableau1[[#This Row],[Plumeuses]]</f>
        <v>0</v>
      </c>
      <c r="AI1020" s="4">
        <f t="array" ref="AI1020">Tableau1[[#This Row],[EF Surpréssée Eviscération]]+Tableau1[[#This Row],[EF Eviscération]]</f>
        <v>132.12499704677609</v>
      </c>
      <c r="AJ1020" s="4">
        <f t="array" ref="AJ1020">Tableau1[[#This Row],[Conso EF dégrilleur]]+Tableau1[[#This Row],[Conso EF prélaveuse]]+Tableau1[[#This Row],[Conso EF adiabatique]]</f>
        <v>0</v>
      </c>
      <c r="AK1020" s="4">
        <f>Tableau1[[#This Row],[Conso EC Filtre]]+Tableau1[[#This Row],[Conso EC Laveuse ]]</f>
        <v>0</v>
      </c>
      <c r="AL1020" s="30">
        <f t="array" ref="AL1020">Tableau1[[#This Row],[Conso EF Quai Atlas (calculée)]]+Tableau1[[#This Row],[Conso EC Quai Atlas (calculée)]]</f>
        <v>0</v>
      </c>
      <c r="AM1020" s="30">
        <f t="array" ref="AM1020">Tableau1[[#This Row],[Lavage cagettes]]+Tableau1[[#This Row],[Lavage pal box]]</f>
        <v>0</v>
      </c>
      <c r="AN1020" s="30">
        <f t="array" ref="AN1020">Tableau1[[#This Row],[40 bar]]+Tableau1[[#This Row],[24 bar]]</f>
        <v>0</v>
      </c>
      <c r="AO1020" s="31"/>
      <c r="AP1020" s="31">
        <f>Tableau1[[#This Row],[EC Vestiaires m³]]+Tableau1[[#This Row],[Vestiaires EF]]+Tableau1[[#This Row],[Zone B]]</f>
        <v>0</v>
      </c>
      <c r="AQ102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639.82500436048963</v>
      </c>
      <c r="AR1020" s="6">
        <f>Tableau1[[#This Row],[prestation lavage 40B]]+Tableau1[[#This Row],[Prestation lavage 24B]]</f>
        <v>0</v>
      </c>
      <c r="AS1020" s="6">
        <f>IFERROR(Tableau1[[#This Row],[40 bar (19h-23h59)]]+Y1021,0)</f>
        <v>0</v>
      </c>
      <c r="AT1020" s="6">
        <f>IFERROR(Tableau1[[#This Row],[24 bar (19H-23H59)]]+AB1021,0)</f>
        <v>0</v>
      </c>
      <c r="AU1020" s="33">
        <f t="array" ref="AU1020">(Tableau1[[#This Row],[Conso eau]]-Tableau1[Rejet convention])/Tableau1[[#This Row],[Rejet convention]]</f>
        <v>5.953045685279184E-2</v>
      </c>
      <c r="AV1020" s="34">
        <f t="array" ref="AV1020">IF(Tableau1[[#This Row],[Nbr de poulets (entrée découpe)]]&gt;0,(Tableau1[[#This Row],[Conso eau]]/Tableau1[[#This Row],[Nbr de poulets (entrée découpe)]])*1000,"erreur")</f>
        <v>11.187024332725908</v>
      </c>
      <c r="AW1020" s="35">
        <f t="array" ref="AW1020">IF(Tableau1[[#This Row],[Tonnage sortie ressuage]]&gt;0,(Tableau1[[#This Row],[Conso eau]]/Tableau1[[#This Row],[Tonnage sortie ressuage]])*1000,"erreur")</f>
        <v>4.5809991495432225</v>
      </c>
      <c r="AX1020" s="34">
        <f t="array" ref="AX102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20" s="21">
        <f>10</f>
        <v>10</v>
      </c>
      <c r="AZ1020" s="21">
        <f>6</f>
        <v>6</v>
      </c>
      <c r="BA1020" s="21" t="str">
        <f>TEXT(Tableau1[[#This Row],[Date]],"aaaa")</f>
        <v>2021</v>
      </c>
      <c r="BB1020" s="21" t="str">
        <f>TEXT(Tableau1[[#This Row],[Date]],"mmmm")</f>
        <v>octobre</v>
      </c>
      <c r="BC1020" s="21">
        <f>_xlfn.ISOWEEKNUM(Tableau1[[#This Row],[Date]])</f>
        <v>41</v>
      </c>
      <c r="BD1020" s="21" t="str">
        <f>TEXT(Tableau1[[#This Row],[Date]],"jjjj")</f>
        <v>vendredi</v>
      </c>
      <c r="BE1020" s="21">
        <f>VLOOKUP(ROUND(Tableau1[[#This Row],[Année]],4),Tableau2[#Data],2)</f>
        <v>788</v>
      </c>
      <c r="BF1020" s="21" t="str">
        <f>VLOOKUP(Tableau1[[#This Row],[Date]],Tableau3[],2)</f>
        <v>2021-2022</v>
      </c>
    </row>
    <row r="1021" spans="1:58" hidden="1" x14ac:dyDescent="0.3">
      <c r="A1021" s="22">
        <v>44485</v>
      </c>
      <c r="B1021" s="20"/>
      <c r="C1021" s="20">
        <v>0</v>
      </c>
      <c r="D1021" s="24">
        <v>97.88</v>
      </c>
      <c r="E1021" s="24"/>
      <c r="F1021" s="24"/>
      <c r="G1021" s="24"/>
      <c r="H1021" s="24"/>
      <c r="I1021" s="24"/>
      <c r="J1021" s="24"/>
      <c r="K1021" s="24"/>
      <c r="L1021" s="24"/>
      <c r="M1021" s="24">
        <v>0</v>
      </c>
      <c r="N1021" s="24">
        <v>1.5349999656900799</v>
      </c>
      <c r="O1021" s="24">
        <v>3.4999999217689003E-2</v>
      </c>
      <c r="P1021" s="24"/>
      <c r="Q1021" s="24">
        <v>60.479998648166699</v>
      </c>
      <c r="R1021" s="24"/>
      <c r="S1021" s="24"/>
      <c r="T1021" s="24"/>
      <c r="U1021" s="24"/>
      <c r="V1021" s="24"/>
      <c r="W1021" s="24"/>
      <c r="X1021" s="24"/>
      <c r="Y1021" s="24"/>
      <c r="Z1021" s="24"/>
      <c r="AA1021" s="24"/>
      <c r="AB1021" s="24"/>
      <c r="AC1021" s="24">
        <v>476</v>
      </c>
      <c r="AD1021" s="24">
        <v>519</v>
      </c>
      <c r="AE1021" s="24"/>
      <c r="AF1021" s="30">
        <f t="array" ref="AF1021">Tableau1[[#This Row],[EC Sortie PAC]]-Tableau1[[#This Row],[EC entrée PAC]]</f>
        <v>43</v>
      </c>
      <c r="AG1021" s="30">
        <f t="array" ref="AG1021">Tableau1[[#This Row],[Différenctiel PAC]]</f>
        <v>43</v>
      </c>
      <c r="AH1021" s="4">
        <f t="array" ref="AH1021">Tableau1[[#This Row],[Echaudoirs]]+Tableau1[[#This Row],[Plumeuses]]</f>
        <v>0</v>
      </c>
      <c r="AI1021" s="4">
        <f t="array" ref="AI1021">Tableau1[[#This Row],[EF Surpréssée Eviscération]]+Tableau1[[#This Row],[EF Eviscération]]</f>
        <v>1.5699999649077689</v>
      </c>
      <c r="AJ1021" s="4">
        <f t="array" ref="AJ1021">Tableau1[[#This Row],[Conso EF dégrilleur]]+Tableau1[[#This Row],[Conso EF prélaveuse]]+Tableau1[[#This Row],[Conso EF adiabatique]]</f>
        <v>0</v>
      </c>
      <c r="AK1021" s="4">
        <f>Tableau1[[#This Row],[Conso EC Filtre]]+Tableau1[[#This Row],[Conso EC Laveuse ]]</f>
        <v>0</v>
      </c>
      <c r="AL1021" s="30">
        <f t="array" ref="AL1021">Tableau1[[#This Row],[Conso EF Quai Atlas (calculée)]]+Tableau1[[#This Row],[Conso EC Quai Atlas (calculée)]]</f>
        <v>0</v>
      </c>
      <c r="AM1021" s="30">
        <f t="array" ref="AM1021">Tableau1[[#This Row],[Lavage cagettes]]+Tableau1[[#This Row],[Lavage pal box]]</f>
        <v>0</v>
      </c>
      <c r="AN1021" s="30">
        <f t="array" ref="AN1021">Tableau1[[#This Row],[40 bar]]+Tableau1[[#This Row],[24 bar]]</f>
        <v>0</v>
      </c>
      <c r="AO1021" s="31"/>
      <c r="AP1021" s="31">
        <f>Tableau1[[#This Row],[EC Vestiaires m³]]+Tableau1[[#This Row],[Vestiaires EF]]+Tableau1[[#This Row],[Zone B]]</f>
        <v>0</v>
      </c>
      <c r="AQ102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35.830001386925531</v>
      </c>
      <c r="AR1021" s="6">
        <f>Tableau1[[#This Row],[prestation lavage 40B]]+Tableau1[[#This Row],[Prestation lavage 24B]]</f>
        <v>0</v>
      </c>
      <c r="AS1021" s="6">
        <f>IFERROR(Tableau1[[#This Row],[40 bar (19h-23h59)]]+Y1022,0)</f>
        <v>0</v>
      </c>
      <c r="AT1021" s="6">
        <f>IFERROR(Tableau1[[#This Row],[24 bar (19H-23H59)]]+AB1022,0)</f>
        <v>0</v>
      </c>
      <c r="AU1021" s="33">
        <f t="array" ref="AU1021">(Tableau1[[#This Row],[Conso eau]]-Tableau1[Rejet convention])/Tableau1[[#This Row],[Rejet convention]]</f>
        <v>-0.87578680203045689</v>
      </c>
      <c r="AV1021" s="34" t="str">
        <f t="array" ref="AV1021">IF(Tableau1[[#This Row],[Nbr de poulets (entrée découpe)]]&gt;0,(Tableau1[[#This Row],[Conso eau]]/Tableau1[[#This Row],[Nbr de poulets (entrée découpe)]])*1000,"erreur")</f>
        <v>erreur</v>
      </c>
      <c r="AW1021" s="35" t="str">
        <f t="array" ref="AW1021">IF(Tableau1[[#This Row],[Tonnage sortie ressuage]]&gt;0,(Tableau1[[#This Row],[Conso eau]]/Tableau1[[#This Row],[Tonnage sortie ressuage]])*1000,"erreur")</f>
        <v>erreur</v>
      </c>
      <c r="AX1021" s="34" t="str">
        <f t="array" ref="AX102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21" s="21">
        <f>10</f>
        <v>10</v>
      </c>
      <c r="AZ1021" s="21">
        <f>6</f>
        <v>6</v>
      </c>
      <c r="BA1021" s="21" t="str">
        <f>TEXT(Tableau1[[#This Row],[Date]],"aaaa")</f>
        <v>2021</v>
      </c>
      <c r="BB1021" s="21" t="str">
        <f>TEXT(Tableau1[[#This Row],[Date]],"mmmm")</f>
        <v>octobre</v>
      </c>
      <c r="BC1021" s="21">
        <f>_xlfn.ISOWEEKNUM(Tableau1[[#This Row],[Date]])</f>
        <v>41</v>
      </c>
      <c r="BD1021" s="21" t="str">
        <f>TEXT(Tableau1[[#This Row],[Date]],"jjjj")</f>
        <v>samedi</v>
      </c>
      <c r="BE1021" s="21">
        <f>VLOOKUP(ROUND(Tableau1[[#This Row],[Année]],4),Tableau2[#Data],2)</f>
        <v>788</v>
      </c>
      <c r="BF1021" s="21" t="str">
        <f>VLOOKUP(Tableau1[[#This Row],[Date]],Tableau3[],2)</f>
        <v>2021-2022</v>
      </c>
    </row>
    <row r="1022" spans="1:58" hidden="1" x14ac:dyDescent="0.3">
      <c r="A1022" s="22">
        <v>44486</v>
      </c>
      <c r="B1022" s="20"/>
      <c r="C1022" s="20">
        <v>0</v>
      </c>
      <c r="D1022" s="24">
        <v>33.44</v>
      </c>
      <c r="E1022" s="24"/>
      <c r="F1022" s="24"/>
      <c r="G1022" s="24"/>
      <c r="H1022" s="24"/>
      <c r="I1022" s="24"/>
      <c r="J1022" s="24"/>
      <c r="K1022" s="24"/>
      <c r="L1022" s="24"/>
      <c r="M1022" s="24">
        <v>0</v>
      </c>
      <c r="N1022" s="24">
        <v>0</v>
      </c>
      <c r="O1022" s="24">
        <v>0</v>
      </c>
      <c r="P1022" s="24"/>
      <c r="Q1022" s="24">
        <v>0</v>
      </c>
      <c r="R1022" s="24"/>
      <c r="S1022" s="24"/>
      <c r="T1022" s="24"/>
      <c r="U1022" s="24"/>
      <c r="V1022" s="24"/>
      <c r="W1022" s="24"/>
      <c r="X1022" s="24"/>
      <c r="Y1022" s="24"/>
      <c r="Z1022" s="24"/>
      <c r="AA1022" s="24"/>
      <c r="AB1022" s="24"/>
      <c r="AC1022" s="24">
        <v>116</v>
      </c>
      <c r="AD1022" s="24">
        <v>132</v>
      </c>
      <c r="AE1022" s="24"/>
      <c r="AF1022" s="30">
        <f t="array" ref="AF1022">Tableau1[[#This Row],[EC Sortie PAC]]-Tableau1[[#This Row],[EC entrée PAC]]</f>
        <v>16</v>
      </c>
      <c r="AG1022" s="30">
        <f t="array" ref="AG1022">Tableau1[[#This Row],[Différenctiel PAC]]</f>
        <v>16</v>
      </c>
      <c r="AH1022" s="4">
        <f t="array" ref="AH1022">Tableau1[[#This Row],[Echaudoirs]]+Tableau1[[#This Row],[Plumeuses]]</f>
        <v>0</v>
      </c>
      <c r="AI1022" s="4">
        <f t="array" ref="AI1022">Tableau1[[#This Row],[EF Surpréssée Eviscération]]+Tableau1[[#This Row],[EF Eviscération]]</f>
        <v>0</v>
      </c>
      <c r="AJ1022" s="4">
        <f t="array" ref="AJ1022">Tableau1[[#This Row],[Conso EF dégrilleur]]+Tableau1[[#This Row],[Conso EF prélaveuse]]+Tableau1[[#This Row],[Conso EF adiabatique]]</f>
        <v>0</v>
      </c>
      <c r="AK1022" s="4">
        <f>Tableau1[[#This Row],[Conso EC Filtre]]+Tableau1[[#This Row],[Conso EC Laveuse ]]</f>
        <v>0</v>
      </c>
      <c r="AL1022" s="30">
        <f t="array" ref="AL1022">Tableau1[[#This Row],[Conso EF Quai Atlas (calculée)]]+Tableau1[[#This Row],[Conso EC Quai Atlas (calculée)]]</f>
        <v>0</v>
      </c>
      <c r="AM1022" s="30">
        <f t="array" ref="AM1022">Tableau1[[#This Row],[Lavage cagettes]]+Tableau1[[#This Row],[Lavage pal box]]</f>
        <v>0</v>
      </c>
      <c r="AN1022" s="30">
        <f t="array" ref="AN1022">Tableau1[[#This Row],[40 bar]]+Tableau1[[#This Row],[24 bar]]</f>
        <v>0</v>
      </c>
      <c r="AO1022" s="31"/>
      <c r="AP1022" s="31">
        <f>Tableau1[[#This Row],[EC Vestiaires m³]]+Tableau1[[#This Row],[Vestiaires EF]]+Tableau1[[#This Row],[Zone B]]</f>
        <v>0</v>
      </c>
      <c r="AQ102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33.44</v>
      </c>
      <c r="AR1022" s="6">
        <f>Tableau1[[#This Row],[prestation lavage 40B]]+Tableau1[[#This Row],[Prestation lavage 24B]]</f>
        <v>0</v>
      </c>
      <c r="AS1022" s="6">
        <f>IFERROR(Tableau1[[#This Row],[40 bar (19h-23h59)]]+Y1023,0)</f>
        <v>0</v>
      </c>
      <c r="AT1022" s="6">
        <f>IFERROR(Tableau1[[#This Row],[24 bar (19H-23H59)]]+AB1023,0)</f>
        <v>0</v>
      </c>
      <c r="AU1022" s="33">
        <f t="array" ref="AU1022">(Tableau1[[#This Row],[Conso eau]]-Tableau1[Rejet convention])/Tableau1[[#This Row],[Rejet convention]]</f>
        <v>-0.9575634517766497</v>
      </c>
      <c r="AV1022" s="34" t="str">
        <f t="array" ref="AV1022">IF(Tableau1[[#This Row],[Nbr de poulets (entrée découpe)]]&gt;0,(Tableau1[[#This Row],[Conso eau]]/Tableau1[[#This Row],[Nbr de poulets (entrée découpe)]])*1000,"erreur")</f>
        <v>erreur</v>
      </c>
      <c r="AW1022" s="35" t="str">
        <f t="array" ref="AW1022">IF(Tableau1[[#This Row],[Tonnage sortie ressuage]]&gt;0,(Tableau1[[#This Row],[Conso eau]]/Tableau1[[#This Row],[Tonnage sortie ressuage]])*1000,"erreur")</f>
        <v>erreur</v>
      </c>
      <c r="AX1022" s="34" t="str">
        <f t="array" ref="AX102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22" s="21">
        <f>10</f>
        <v>10</v>
      </c>
      <c r="AZ1022" s="21">
        <f>6</f>
        <v>6</v>
      </c>
      <c r="BA1022" s="21" t="str">
        <f>TEXT(Tableau1[[#This Row],[Date]],"aaaa")</f>
        <v>2021</v>
      </c>
      <c r="BB1022" s="21" t="str">
        <f>TEXT(Tableau1[[#This Row],[Date]],"mmmm")</f>
        <v>octobre</v>
      </c>
      <c r="BC1022" s="21">
        <f>_xlfn.ISOWEEKNUM(Tableau1[[#This Row],[Date]])</f>
        <v>41</v>
      </c>
      <c r="BD1022" s="21" t="str">
        <f>TEXT(Tableau1[[#This Row],[Date]],"jjjj")</f>
        <v>dimanche</v>
      </c>
      <c r="BE1022" s="21">
        <f>VLOOKUP(ROUND(Tableau1[[#This Row],[Année]],4),Tableau2[#Data],2)</f>
        <v>788</v>
      </c>
      <c r="BF1022" s="21" t="str">
        <f>VLOOKUP(Tableau1[[#This Row],[Date]],Tableau3[],2)</f>
        <v>2021-2022</v>
      </c>
    </row>
    <row r="1023" spans="1:58" hidden="1" x14ac:dyDescent="0.3">
      <c r="A1023" s="22">
        <v>44487</v>
      </c>
      <c r="B1023" s="20">
        <v>76550</v>
      </c>
      <c r="C1023" s="20">
        <v>193795</v>
      </c>
      <c r="D1023" s="24">
        <v>891.28</v>
      </c>
      <c r="E1023" s="24"/>
      <c r="F1023" s="24"/>
      <c r="G1023" s="24"/>
      <c r="H1023" s="24"/>
      <c r="I1023" s="24"/>
      <c r="J1023" s="24"/>
      <c r="K1023" s="24"/>
      <c r="L1023" s="24"/>
      <c r="M1023" s="24">
        <v>0</v>
      </c>
      <c r="N1023" s="24">
        <v>85.509998088702602</v>
      </c>
      <c r="O1023" s="24">
        <v>48.954998905770502</v>
      </c>
      <c r="P1023" s="24"/>
      <c r="Q1023" s="24">
        <v>0</v>
      </c>
      <c r="R1023" s="24"/>
      <c r="S1023" s="24"/>
      <c r="T1023" s="24"/>
      <c r="U1023" s="24"/>
      <c r="V1023" s="24"/>
      <c r="W1023" s="24"/>
      <c r="X1023" s="24"/>
      <c r="Y1023" s="24"/>
      <c r="Z1023" s="24"/>
      <c r="AA1023" s="24"/>
      <c r="AB1023" s="24"/>
      <c r="AC1023" s="24">
        <v>43</v>
      </c>
      <c r="AD1023" s="24">
        <v>30</v>
      </c>
      <c r="AE1023" s="24"/>
      <c r="AF1023" s="30">
        <f t="array" ref="AF1023">Tableau1[[#This Row],[EC Sortie PAC]]-Tableau1[[#This Row],[EC entrée PAC]]</f>
        <v>-13</v>
      </c>
      <c r="AG1023" s="30">
        <f t="array" ref="AG1023">Tableau1[[#This Row],[Différenctiel PAC]]</f>
        <v>-13</v>
      </c>
      <c r="AH1023" s="4">
        <f t="array" ref="AH1023">Tableau1[[#This Row],[Echaudoirs]]+Tableau1[[#This Row],[Plumeuses]]</f>
        <v>0</v>
      </c>
      <c r="AI1023" s="4">
        <f t="array" ref="AI1023">Tableau1[[#This Row],[EF Surpréssée Eviscération]]+Tableau1[[#This Row],[EF Eviscération]]</f>
        <v>134.4649969944731</v>
      </c>
      <c r="AJ1023" s="4">
        <f t="array" ref="AJ1023">Tableau1[[#This Row],[Conso EF dégrilleur]]+Tableau1[[#This Row],[Conso EF prélaveuse]]+Tableau1[[#This Row],[Conso EF adiabatique]]</f>
        <v>0</v>
      </c>
      <c r="AK1023" s="4">
        <f>Tableau1[[#This Row],[Conso EC Filtre]]+Tableau1[[#This Row],[Conso EC Laveuse ]]</f>
        <v>0</v>
      </c>
      <c r="AL1023" s="30">
        <f t="array" ref="AL1023">Tableau1[[#This Row],[Conso EF Quai Atlas (calculée)]]+Tableau1[[#This Row],[Conso EC Quai Atlas (calculée)]]</f>
        <v>0</v>
      </c>
      <c r="AM1023" s="30">
        <f t="array" ref="AM1023">Tableau1[[#This Row],[Lavage cagettes]]+Tableau1[[#This Row],[Lavage pal box]]</f>
        <v>0</v>
      </c>
      <c r="AN1023" s="30">
        <f t="array" ref="AN1023">Tableau1[[#This Row],[40 bar]]+Tableau1[[#This Row],[24 bar]]</f>
        <v>0</v>
      </c>
      <c r="AO1023" s="31"/>
      <c r="AP1023" s="31">
        <f>Tableau1[[#This Row],[EC Vestiaires m³]]+Tableau1[[#This Row],[Vestiaires EF]]+Tableau1[[#This Row],[Zone B]]</f>
        <v>0</v>
      </c>
      <c r="AQ102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756.81500300552693</v>
      </c>
      <c r="AR1023" s="6">
        <f>Tableau1[[#This Row],[prestation lavage 40B]]+Tableau1[[#This Row],[Prestation lavage 24B]]</f>
        <v>0</v>
      </c>
      <c r="AS1023" s="6">
        <f>IFERROR(Tableau1[[#This Row],[40 bar (19h-23h59)]]+Y1024,0)</f>
        <v>0</v>
      </c>
      <c r="AT1023" s="6">
        <f>IFERROR(Tableau1[[#This Row],[24 bar (19H-23H59)]]+AB1024,0)</f>
        <v>0</v>
      </c>
      <c r="AU1023" s="33">
        <f t="array" ref="AU1023">(Tableau1[[#This Row],[Conso eau]]-Tableau1[Rejet convention])/Tableau1[[#This Row],[Rejet convention]]</f>
        <v>0.1310659898477157</v>
      </c>
      <c r="AV1023" s="34">
        <f t="array" ref="AV1023">IF(Tableau1[[#This Row],[Nbr de poulets (entrée découpe)]]&gt;0,(Tableau1[[#This Row],[Conso eau]]/Tableau1[[#This Row],[Nbr de poulets (entrée découpe)]])*1000,"erreur")</f>
        <v>11.643109079033312</v>
      </c>
      <c r="AW1023" s="35">
        <f t="array" ref="AW1023">IF(Tableau1[[#This Row],[Tonnage sortie ressuage]]&gt;0,(Tableau1[[#This Row],[Conso eau]]/Tableau1[[#This Row],[Tonnage sortie ressuage]])*1000,"erreur")</f>
        <v>4.5990866637426144</v>
      </c>
      <c r="AX1023" s="34">
        <f t="array" ref="AX102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23" s="21">
        <f>10</f>
        <v>10</v>
      </c>
      <c r="AZ1023" s="21">
        <f>6</f>
        <v>6</v>
      </c>
      <c r="BA1023" s="21" t="str">
        <f>TEXT(Tableau1[[#This Row],[Date]],"aaaa")</f>
        <v>2021</v>
      </c>
      <c r="BB1023" s="21" t="str">
        <f>TEXT(Tableau1[[#This Row],[Date]],"mmmm")</f>
        <v>octobre</v>
      </c>
      <c r="BC1023" s="21">
        <f>_xlfn.ISOWEEKNUM(Tableau1[[#This Row],[Date]])</f>
        <v>42</v>
      </c>
      <c r="BD1023" s="21" t="str">
        <f>TEXT(Tableau1[[#This Row],[Date]],"jjjj")</f>
        <v>lundi</v>
      </c>
      <c r="BE1023" s="21">
        <f>VLOOKUP(ROUND(Tableau1[[#This Row],[Année]],4),Tableau2[#Data],2)</f>
        <v>788</v>
      </c>
      <c r="BF1023" s="21" t="str">
        <f>VLOOKUP(Tableau1[[#This Row],[Date]],Tableau3[],2)</f>
        <v>2021-2022</v>
      </c>
    </row>
    <row r="1024" spans="1:58" hidden="1" x14ac:dyDescent="0.3">
      <c r="A1024" s="22">
        <v>44488</v>
      </c>
      <c r="B1024" s="20">
        <v>78363</v>
      </c>
      <c r="C1024" s="20">
        <v>201002</v>
      </c>
      <c r="D1024" s="24">
        <v>1084.7</v>
      </c>
      <c r="E1024" s="24"/>
      <c r="F1024" s="24"/>
      <c r="G1024" s="24"/>
      <c r="H1024" s="24"/>
      <c r="I1024" s="24"/>
      <c r="J1024" s="24"/>
      <c r="K1024" s="24"/>
      <c r="L1024" s="24"/>
      <c r="M1024" s="24">
        <v>0</v>
      </c>
      <c r="N1024" s="24">
        <v>88.544998020864995</v>
      </c>
      <c r="O1024" s="24">
        <v>48.794998909346802</v>
      </c>
      <c r="P1024" s="24"/>
      <c r="Q1024" s="24">
        <v>67.089998500421601</v>
      </c>
      <c r="R1024" s="24"/>
      <c r="S1024" s="24"/>
      <c r="T1024" s="24"/>
      <c r="U1024" s="24"/>
      <c r="V1024" s="24"/>
      <c r="W1024" s="24"/>
      <c r="X1024" s="24"/>
      <c r="Y1024" s="24"/>
      <c r="Z1024" s="24"/>
      <c r="AA1024" s="24"/>
      <c r="AB1024" s="24"/>
      <c r="AC1024" s="24">
        <v>498</v>
      </c>
      <c r="AD1024" s="24">
        <v>456</v>
      </c>
      <c r="AE1024" s="24"/>
      <c r="AF1024" s="30">
        <f t="array" ref="AF1024">Tableau1[[#This Row],[EC Sortie PAC]]-Tableau1[[#This Row],[EC entrée PAC]]</f>
        <v>-42</v>
      </c>
      <c r="AG1024" s="30">
        <f t="array" ref="AG1024">Tableau1[[#This Row],[Différenctiel PAC]]</f>
        <v>-42</v>
      </c>
      <c r="AH1024" s="4">
        <f t="array" ref="AH1024">Tableau1[[#This Row],[Echaudoirs]]+Tableau1[[#This Row],[Plumeuses]]</f>
        <v>0</v>
      </c>
      <c r="AI1024" s="4">
        <f t="array" ref="AI1024">Tableau1[[#This Row],[EF Surpréssée Eviscération]]+Tableau1[[#This Row],[EF Eviscération]]</f>
        <v>137.33999693021178</v>
      </c>
      <c r="AJ1024" s="4">
        <f t="array" ref="AJ1024">Tableau1[[#This Row],[Conso EF dégrilleur]]+Tableau1[[#This Row],[Conso EF prélaveuse]]+Tableau1[[#This Row],[Conso EF adiabatique]]</f>
        <v>0</v>
      </c>
      <c r="AK1024" s="4">
        <f>Tableau1[[#This Row],[Conso EC Filtre]]+Tableau1[[#This Row],[Conso EC Laveuse ]]</f>
        <v>0</v>
      </c>
      <c r="AL1024" s="30">
        <f t="array" ref="AL1024">Tableau1[[#This Row],[Conso EF Quai Atlas (calculée)]]+Tableau1[[#This Row],[Conso EC Quai Atlas (calculée)]]</f>
        <v>0</v>
      </c>
      <c r="AM1024" s="30">
        <f t="array" ref="AM1024">Tableau1[[#This Row],[Lavage cagettes]]+Tableau1[[#This Row],[Lavage pal box]]</f>
        <v>0</v>
      </c>
      <c r="AN1024" s="30">
        <f t="array" ref="AN1024">Tableau1[[#This Row],[40 bar]]+Tableau1[[#This Row],[24 bar]]</f>
        <v>0</v>
      </c>
      <c r="AO1024" s="31"/>
      <c r="AP1024" s="31">
        <f>Tableau1[[#This Row],[EC Vestiaires m³]]+Tableau1[[#This Row],[Vestiaires EF]]+Tableau1[[#This Row],[Zone B]]</f>
        <v>0</v>
      </c>
      <c r="AQ102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880.27000456936662</v>
      </c>
      <c r="AR1024" s="6">
        <f>Tableau1[[#This Row],[prestation lavage 40B]]+Tableau1[[#This Row],[Prestation lavage 24B]]</f>
        <v>0</v>
      </c>
      <c r="AS1024" s="6">
        <f>IFERROR(Tableau1[[#This Row],[40 bar (19h-23h59)]]+Y1025,0)</f>
        <v>0</v>
      </c>
      <c r="AT1024" s="6">
        <f>IFERROR(Tableau1[[#This Row],[24 bar (19H-23H59)]]+AB1025,0)</f>
        <v>0</v>
      </c>
      <c r="AU1024" s="33">
        <f t="array" ref="AU1024">(Tableau1[[#This Row],[Conso eau]]-Tableau1[Rejet convention])/Tableau1[[#This Row],[Rejet convention]]</f>
        <v>0.37652284263959396</v>
      </c>
      <c r="AV1024" s="34">
        <f t="array" ref="AV1024">IF(Tableau1[[#This Row],[Nbr de poulets (entrée découpe)]]&gt;0,(Tableau1[[#This Row],[Conso eau]]/Tableau1[[#This Row],[Nbr de poulets (entrée découpe)]])*1000,"erreur")</f>
        <v>13.841991756313567</v>
      </c>
      <c r="AW1024" s="35">
        <f t="array" ref="AW1024">IF(Tableau1[[#This Row],[Tonnage sortie ressuage]]&gt;0,(Tableau1[[#This Row],[Conso eau]]/Tableau1[[#This Row],[Tonnage sortie ressuage]])*1000,"erreur")</f>
        <v>5.3964637167789382</v>
      </c>
      <c r="AX1024" s="34">
        <f t="array" ref="AX102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24" s="21">
        <f>10</f>
        <v>10</v>
      </c>
      <c r="AZ1024" s="21">
        <f>6</f>
        <v>6</v>
      </c>
      <c r="BA1024" s="21" t="str">
        <f>TEXT(Tableau1[[#This Row],[Date]],"aaaa")</f>
        <v>2021</v>
      </c>
      <c r="BB1024" s="21" t="str">
        <f>TEXT(Tableau1[[#This Row],[Date]],"mmmm")</f>
        <v>octobre</v>
      </c>
      <c r="BC1024" s="21">
        <f>_xlfn.ISOWEEKNUM(Tableau1[[#This Row],[Date]])</f>
        <v>42</v>
      </c>
      <c r="BD1024" s="21" t="str">
        <f>TEXT(Tableau1[[#This Row],[Date]],"jjjj")</f>
        <v>mardi</v>
      </c>
      <c r="BE1024" s="21">
        <f>VLOOKUP(ROUND(Tableau1[[#This Row],[Année]],4),Tableau2[#Data],2)</f>
        <v>788</v>
      </c>
      <c r="BF1024" s="21" t="str">
        <f>VLOOKUP(Tableau1[[#This Row],[Date]],Tableau3[],2)</f>
        <v>2021-2022</v>
      </c>
    </row>
    <row r="1025" spans="1:58" hidden="1" x14ac:dyDescent="0.3">
      <c r="A1025" s="22">
        <v>44489</v>
      </c>
      <c r="B1025" s="20">
        <v>78321</v>
      </c>
      <c r="C1025" s="20">
        <v>203666</v>
      </c>
      <c r="D1025" s="24">
        <v>916.23</v>
      </c>
      <c r="E1025" s="24"/>
      <c r="F1025" s="24"/>
      <c r="G1025" s="24"/>
      <c r="H1025" s="24"/>
      <c r="I1025" s="24"/>
      <c r="J1025" s="24"/>
      <c r="K1025" s="24"/>
      <c r="L1025" s="24"/>
      <c r="M1025" s="24">
        <v>0</v>
      </c>
      <c r="N1025" s="24">
        <v>90.029997987672701</v>
      </c>
      <c r="O1025" s="24">
        <v>45.009998993948102</v>
      </c>
      <c r="P1025" s="24"/>
      <c r="Q1025" s="24">
        <v>66.989998502656803</v>
      </c>
      <c r="R1025" s="24"/>
      <c r="S1025" s="24"/>
      <c r="T1025" s="24"/>
      <c r="U1025" s="24"/>
      <c r="V1025" s="24"/>
      <c r="W1025" s="24"/>
      <c r="X1025" s="24"/>
      <c r="Y1025" s="24"/>
      <c r="Z1025" s="24"/>
      <c r="AA1025" s="24"/>
      <c r="AB1025" s="24"/>
      <c r="AC1025" s="24">
        <v>614</v>
      </c>
      <c r="AD1025" s="24">
        <v>615</v>
      </c>
      <c r="AE1025" s="24"/>
      <c r="AF1025" s="30">
        <f t="array" ref="AF1025">Tableau1[[#This Row],[EC Sortie PAC]]-Tableau1[[#This Row],[EC entrée PAC]]</f>
        <v>1</v>
      </c>
      <c r="AG1025" s="30">
        <f t="array" ref="AG1025">Tableau1[[#This Row],[Différenctiel PAC]]</f>
        <v>1</v>
      </c>
      <c r="AH1025" s="4">
        <f t="array" ref="AH1025">Tableau1[[#This Row],[Echaudoirs]]+Tableau1[[#This Row],[Plumeuses]]</f>
        <v>0</v>
      </c>
      <c r="AI1025" s="4">
        <f t="array" ref="AI1025">Tableau1[[#This Row],[EF Surpréssée Eviscération]]+Tableau1[[#This Row],[EF Eviscération]]</f>
        <v>135.03999698162079</v>
      </c>
      <c r="AJ1025" s="4">
        <f t="array" ref="AJ1025">Tableau1[[#This Row],[Conso EF dégrilleur]]+Tableau1[[#This Row],[Conso EF prélaveuse]]+Tableau1[[#This Row],[Conso EF adiabatique]]</f>
        <v>0</v>
      </c>
      <c r="AK1025" s="4">
        <f>Tableau1[[#This Row],[Conso EC Filtre]]+Tableau1[[#This Row],[Conso EC Laveuse ]]</f>
        <v>0</v>
      </c>
      <c r="AL1025" s="30">
        <f t="array" ref="AL1025">Tableau1[[#This Row],[Conso EF Quai Atlas (calculée)]]+Tableau1[[#This Row],[Conso EC Quai Atlas (calculée)]]</f>
        <v>0</v>
      </c>
      <c r="AM1025" s="30">
        <f t="array" ref="AM1025">Tableau1[[#This Row],[Lavage cagettes]]+Tableau1[[#This Row],[Lavage pal box]]</f>
        <v>0</v>
      </c>
      <c r="AN1025" s="30">
        <f t="array" ref="AN1025">Tableau1[[#This Row],[40 bar]]+Tableau1[[#This Row],[24 bar]]</f>
        <v>0</v>
      </c>
      <c r="AO1025" s="31"/>
      <c r="AP1025" s="31">
        <f>Tableau1[[#This Row],[EC Vestiaires m³]]+Tableau1[[#This Row],[Vestiaires EF]]+Tableau1[[#This Row],[Zone B]]</f>
        <v>0</v>
      </c>
      <c r="AQ102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714.20000451572241</v>
      </c>
      <c r="AR1025" s="6">
        <f>Tableau1[[#This Row],[prestation lavage 40B]]+Tableau1[[#This Row],[Prestation lavage 24B]]</f>
        <v>0</v>
      </c>
      <c r="AS1025" s="6">
        <f>IFERROR(Tableau1[[#This Row],[40 bar (19h-23h59)]]+Y1026,0)</f>
        <v>0</v>
      </c>
      <c r="AT1025" s="6">
        <f>IFERROR(Tableau1[[#This Row],[24 bar (19H-23H59)]]+AB1026,0)</f>
        <v>0</v>
      </c>
      <c r="AU1025" s="33">
        <f t="array" ref="AU1025">(Tableau1[[#This Row],[Conso eau]]-Tableau1[Rejet convention])/Tableau1[[#This Row],[Rejet convention]]</f>
        <v>0.1627284263959391</v>
      </c>
      <c r="AV1025" s="34">
        <f t="array" ref="AV1025">IF(Tableau1[[#This Row],[Nbr de poulets (entrée découpe)]]&gt;0,(Tableau1[[#This Row],[Conso eau]]/Tableau1[[#This Row],[Nbr de poulets (entrée découpe)]])*1000,"erreur")</f>
        <v>11.698395066457273</v>
      </c>
      <c r="AW1025" s="35">
        <f t="array" ref="AW1025">IF(Tableau1[[#This Row],[Tonnage sortie ressuage]]&gt;0,(Tableau1[[#This Row],[Conso eau]]/Tableau1[[#This Row],[Tonnage sortie ressuage]])*1000,"erreur")</f>
        <v>4.4986890300786584</v>
      </c>
      <c r="AX1025" s="34">
        <f t="array" ref="AX102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25" s="21">
        <f>10</f>
        <v>10</v>
      </c>
      <c r="AZ1025" s="21">
        <f>6</f>
        <v>6</v>
      </c>
      <c r="BA1025" s="21" t="str">
        <f>TEXT(Tableau1[[#This Row],[Date]],"aaaa")</f>
        <v>2021</v>
      </c>
      <c r="BB1025" s="21" t="str">
        <f>TEXT(Tableau1[[#This Row],[Date]],"mmmm")</f>
        <v>octobre</v>
      </c>
      <c r="BC1025" s="21">
        <f>_xlfn.ISOWEEKNUM(Tableau1[[#This Row],[Date]])</f>
        <v>42</v>
      </c>
      <c r="BD1025" s="21" t="str">
        <f>TEXT(Tableau1[[#This Row],[Date]],"jjjj")</f>
        <v>mercredi</v>
      </c>
      <c r="BE1025" s="21">
        <f>VLOOKUP(ROUND(Tableau1[[#This Row],[Année]],4),Tableau2[#Data],2)</f>
        <v>788</v>
      </c>
      <c r="BF1025" s="21" t="str">
        <f>VLOOKUP(Tableau1[[#This Row],[Date]],Tableau3[],2)</f>
        <v>2021-2022</v>
      </c>
    </row>
    <row r="1026" spans="1:58" hidden="1" x14ac:dyDescent="0.3">
      <c r="A1026" s="22">
        <v>44490</v>
      </c>
      <c r="B1026" s="20">
        <v>79580</v>
      </c>
      <c r="C1026" s="20">
        <v>200807</v>
      </c>
      <c r="D1026" s="24">
        <v>935.79</v>
      </c>
      <c r="E1026" s="24"/>
      <c r="F1026" s="24"/>
      <c r="G1026" s="24"/>
      <c r="H1026" s="24"/>
      <c r="I1026" s="24"/>
      <c r="J1026" s="24"/>
      <c r="K1026" s="24"/>
      <c r="L1026" s="24"/>
      <c r="M1026" s="24">
        <v>0</v>
      </c>
      <c r="N1026" s="24">
        <v>99.009997786954003</v>
      </c>
      <c r="O1026" s="24">
        <v>48.009998926892898</v>
      </c>
      <c r="P1026" s="24"/>
      <c r="Q1026" s="24">
        <v>60.6599986441433</v>
      </c>
      <c r="R1026" s="24"/>
      <c r="S1026" s="24"/>
      <c r="T1026" s="24"/>
      <c r="U1026" s="24"/>
      <c r="V1026" s="24"/>
      <c r="W1026" s="24"/>
      <c r="X1026" s="24"/>
      <c r="Y1026" s="24"/>
      <c r="Z1026" s="24"/>
      <c r="AA1026" s="24"/>
      <c r="AB1026" s="24"/>
      <c r="AC1026" s="24">
        <v>543</v>
      </c>
      <c r="AD1026" s="24">
        <v>562</v>
      </c>
      <c r="AE1026" s="24"/>
      <c r="AF1026" s="30">
        <f t="array" ref="AF1026">Tableau1[[#This Row],[EC Sortie PAC]]-Tableau1[[#This Row],[EC entrée PAC]]</f>
        <v>19</v>
      </c>
      <c r="AG1026" s="30">
        <f t="array" ref="AG1026">Tableau1[[#This Row],[Différenctiel PAC]]</f>
        <v>19</v>
      </c>
      <c r="AH1026" s="4">
        <f t="array" ref="AH1026">Tableau1[[#This Row],[Echaudoirs]]+Tableau1[[#This Row],[Plumeuses]]</f>
        <v>0</v>
      </c>
      <c r="AI1026" s="4">
        <f t="array" ref="AI1026">Tableau1[[#This Row],[EF Surpréssée Eviscération]]+Tableau1[[#This Row],[EF Eviscération]]</f>
        <v>147.01999671384689</v>
      </c>
      <c r="AJ1026" s="4">
        <f t="array" ref="AJ1026">Tableau1[[#This Row],[Conso EF dégrilleur]]+Tableau1[[#This Row],[Conso EF prélaveuse]]+Tableau1[[#This Row],[Conso EF adiabatique]]</f>
        <v>0</v>
      </c>
      <c r="AK1026" s="4">
        <f>Tableau1[[#This Row],[Conso EC Filtre]]+Tableau1[[#This Row],[Conso EC Laveuse ]]</f>
        <v>0</v>
      </c>
      <c r="AL1026" s="30">
        <f t="array" ref="AL1026">Tableau1[[#This Row],[Conso EF Quai Atlas (calculée)]]+Tableau1[[#This Row],[Conso EC Quai Atlas (calculée)]]</f>
        <v>0</v>
      </c>
      <c r="AM1026" s="30">
        <f t="array" ref="AM1026">Tableau1[[#This Row],[Lavage cagettes]]+Tableau1[[#This Row],[Lavage pal box]]</f>
        <v>0</v>
      </c>
      <c r="AN1026" s="30">
        <f t="array" ref="AN1026">Tableau1[[#This Row],[40 bar]]+Tableau1[[#This Row],[24 bar]]</f>
        <v>0</v>
      </c>
      <c r="AO1026" s="31"/>
      <c r="AP1026" s="31">
        <f>Tableau1[[#This Row],[EC Vestiaires m³]]+Tableau1[[#This Row],[Vestiaires EF]]+Tableau1[[#This Row],[Zone B]]</f>
        <v>0</v>
      </c>
      <c r="AQ102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728.1100046420097</v>
      </c>
      <c r="AR1026" s="6">
        <f>Tableau1[[#This Row],[prestation lavage 40B]]+Tableau1[[#This Row],[Prestation lavage 24B]]</f>
        <v>0</v>
      </c>
      <c r="AS1026" s="6">
        <f>IFERROR(Tableau1[[#This Row],[40 bar (19h-23h59)]]+Y1027,0)</f>
        <v>0</v>
      </c>
      <c r="AT1026" s="6">
        <f>IFERROR(Tableau1[[#This Row],[24 bar (19H-23H59)]]+AB1027,0)</f>
        <v>0</v>
      </c>
      <c r="AU1026" s="33">
        <f t="array" ref="AU1026">(Tableau1[[#This Row],[Conso eau]]-Tableau1[Rejet convention])/Tableau1[[#This Row],[Rejet convention]]</f>
        <v>0.18755076142131974</v>
      </c>
      <c r="AV1026" s="34">
        <f t="array" ref="AV1026">IF(Tableau1[[#This Row],[Nbr de poulets (entrée découpe)]]&gt;0,(Tableau1[[#This Row],[Conso eau]]/Tableau1[[#This Row],[Nbr de poulets (entrée découpe)]])*1000,"erreur")</f>
        <v>11.75911032922845</v>
      </c>
      <c r="AW1026" s="35">
        <f t="array" ref="AW1026">IF(Tableau1[[#This Row],[Tonnage sortie ressuage]]&gt;0,(Tableau1[[#This Row],[Conso eau]]/Tableau1[[#This Row],[Tonnage sortie ressuage]])*1000,"erreur")</f>
        <v>4.6601463096406004</v>
      </c>
      <c r="AX1026" s="34">
        <f t="array" ref="AX102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26" s="21">
        <f>10</f>
        <v>10</v>
      </c>
      <c r="AZ1026" s="21">
        <f>6</f>
        <v>6</v>
      </c>
      <c r="BA1026" s="21" t="str">
        <f>TEXT(Tableau1[[#This Row],[Date]],"aaaa")</f>
        <v>2021</v>
      </c>
      <c r="BB1026" s="21" t="str">
        <f>TEXT(Tableau1[[#This Row],[Date]],"mmmm")</f>
        <v>octobre</v>
      </c>
      <c r="BC1026" s="21">
        <f>_xlfn.ISOWEEKNUM(Tableau1[[#This Row],[Date]])</f>
        <v>42</v>
      </c>
      <c r="BD1026" s="21" t="str">
        <f>TEXT(Tableau1[[#This Row],[Date]],"jjjj")</f>
        <v>jeudi</v>
      </c>
      <c r="BE1026" s="21">
        <f>VLOOKUP(ROUND(Tableau1[[#This Row],[Année]],4),Tableau2[#Data],2)</f>
        <v>788</v>
      </c>
      <c r="BF1026" s="21" t="str">
        <f>VLOOKUP(Tableau1[[#This Row],[Date]],Tableau3[],2)</f>
        <v>2021-2022</v>
      </c>
    </row>
    <row r="1027" spans="1:58" hidden="1" x14ac:dyDescent="0.3">
      <c r="A1027" s="22">
        <v>44491</v>
      </c>
      <c r="B1027" s="20">
        <v>78479</v>
      </c>
      <c r="C1027" s="20">
        <v>189523</v>
      </c>
      <c r="D1027" s="24">
        <v>904.97</v>
      </c>
      <c r="E1027" s="24"/>
      <c r="F1027" s="24"/>
      <c r="G1027" s="24"/>
      <c r="H1027" s="24"/>
      <c r="I1027" s="24"/>
      <c r="J1027" s="24"/>
      <c r="K1027" s="24"/>
      <c r="L1027" s="24"/>
      <c r="M1027" s="24">
        <v>0</v>
      </c>
      <c r="N1027" s="24">
        <v>92.019997943192706</v>
      </c>
      <c r="O1027" s="24">
        <v>47.124998946674197</v>
      </c>
      <c r="P1027" s="24"/>
      <c r="Q1027" s="24">
        <v>63.929998571053098</v>
      </c>
      <c r="R1027" s="24"/>
      <c r="S1027" s="24"/>
      <c r="T1027" s="24"/>
      <c r="U1027" s="24"/>
      <c r="V1027" s="24"/>
      <c r="W1027" s="24"/>
      <c r="X1027" s="24"/>
      <c r="Y1027" s="24"/>
      <c r="Z1027" s="24"/>
      <c r="AA1027" s="24"/>
      <c r="AB1027" s="24"/>
      <c r="AC1027" s="24">
        <v>571</v>
      </c>
      <c r="AD1027" s="24">
        <v>597</v>
      </c>
      <c r="AE1027" s="24"/>
      <c r="AF1027" s="30">
        <f t="array" ref="AF1027">Tableau1[[#This Row],[EC Sortie PAC]]-Tableau1[[#This Row],[EC entrée PAC]]</f>
        <v>26</v>
      </c>
      <c r="AG1027" s="30">
        <f t="array" ref="AG1027">Tableau1[[#This Row],[Différenctiel PAC]]</f>
        <v>26</v>
      </c>
      <c r="AH1027" s="4">
        <f t="array" ref="AH1027">Tableau1[[#This Row],[Echaudoirs]]+Tableau1[[#This Row],[Plumeuses]]</f>
        <v>0</v>
      </c>
      <c r="AI1027" s="4">
        <f t="array" ref="AI1027">Tableau1[[#This Row],[EF Surpréssée Eviscération]]+Tableau1[[#This Row],[EF Eviscération]]</f>
        <v>139.14499688986689</v>
      </c>
      <c r="AJ1027" s="4">
        <f t="array" ref="AJ1027">Tableau1[[#This Row],[Conso EF dégrilleur]]+Tableau1[[#This Row],[Conso EF prélaveuse]]+Tableau1[[#This Row],[Conso EF adiabatique]]</f>
        <v>0</v>
      </c>
      <c r="AK1027" s="4">
        <f>Tableau1[[#This Row],[Conso EC Filtre]]+Tableau1[[#This Row],[Conso EC Laveuse ]]</f>
        <v>0</v>
      </c>
      <c r="AL1027" s="30">
        <f t="array" ref="AL1027">Tableau1[[#This Row],[Conso EF Quai Atlas (calculée)]]+Tableau1[[#This Row],[Conso EC Quai Atlas (calculée)]]</f>
        <v>0</v>
      </c>
      <c r="AM1027" s="30">
        <f t="array" ref="AM1027">Tableau1[[#This Row],[Lavage cagettes]]+Tableau1[[#This Row],[Lavage pal box]]</f>
        <v>0</v>
      </c>
      <c r="AN1027" s="30">
        <f t="array" ref="AN1027">Tableau1[[#This Row],[40 bar]]+Tableau1[[#This Row],[24 bar]]</f>
        <v>0</v>
      </c>
      <c r="AO1027" s="31"/>
      <c r="AP1027" s="31">
        <f>Tableau1[[#This Row],[EC Vestiaires m³]]+Tableau1[[#This Row],[Vestiaires EF]]+Tableau1[[#This Row],[Zone B]]</f>
        <v>0</v>
      </c>
      <c r="AQ102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701.89500453907999</v>
      </c>
      <c r="AR1027" s="6">
        <f>Tableau1[[#This Row],[prestation lavage 40B]]+Tableau1[[#This Row],[Prestation lavage 24B]]</f>
        <v>0</v>
      </c>
      <c r="AS1027" s="6">
        <f>IFERROR(Tableau1[[#This Row],[40 bar (19h-23h59)]]+Y1028,0)</f>
        <v>0</v>
      </c>
      <c r="AT1027" s="6">
        <f>IFERROR(Tableau1[[#This Row],[24 bar (19H-23H59)]]+AB1028,0)</f>
        <v>0</v>
      </c>
      <c r="AU1027" s="33">
        <f t="array" ref="AU1027">(Tableau1[[#This Row],[Conso eau]]-Tableau1[Rejet convention])/Tableau1[[#This Row],[Rejet convention]]</f>
        <v>0.14843908629441627</v>
      </c>
      <c r="AV1027" s="34">
        <f t="array" ref="AV1027">IF(Tableau1[[#This Row],[Nbr de poulets (entrée découpe)]]&gt;0,(Tableau1[[#This Row],[Conso eau]]/Tableau1[[#This Row],[Nbr de poulets (entrée découpe)]])*1000,"erreur")</f>
        <v>11.531365078556048</v>
      </c>
      <c r="AW1027" s="35">
        <f t="array" ref="AW1027">IF(Tableau1[[#This Row],[Tonnage sortie ressuage]]&gt;0,(Tableau1[[#This Row],[Conso eau]]/Tableau1[[#This Row],[Tonnage sortie ressuage]])*1000,"erreur")</f>
        <v>4.7749877323596612</v>
      </c>
      <c r="AX1027" s="34">
        <f t="array" ref="AX102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27" s="21">
        <f>10</f>
        <v>10</v>
      </c>
      <c r="AZ1027" s="21">
        <f>6</f>
        <v>6</v>
      </c>
      <c r="BA1027" s="21" t="str">
        <f>TEXT(Tableau1[[#This Row],[Date]],"aaaa")</f>
        <v>2021</v>
      </c>
      <c r="BB1027" s="21" t="str">
        <f>TEXT(Tableau1[[#This Row],[Date]],"mmmm")</f>
        <v>octobre</v>
      </c>
      <c r="BC1027" s="21">
        <f>_xlfn.ISOWEEKNUM(Tableau1[[#This Row],[Date]])</f>
        <v>42</v>
      </c>
      <c r="BD1027" s="21" t="str">
        <f>TEXT(Tableau1[[#This Row],[Date]],"jjjj")</f>
        <v>vendredi</v>
      </c>
      <c r="BE1027" s="21">
        <f>VLOOKUP(ROUND(Tableau1[[#This Row],[Année]],4),Tableau2[#Data],2)</f>
        <v>788</v>
      </c>
      <c r="BF1027" s="21" t="str">
        <f>VLOOKUP(Tableau1[[#This Row],[Date]],Tableau3[],2)</f>
        <v>2021-2022</v>
      </c>
    </row>
    <row r="1028" spans="1:58" hidden="1" x14ac:dyDescent="0.3">
      <c r="A1028" s="22">
        <v>44492</v>
      </c>
      <c r="B1028" s="20"/>
      <c r="C1028" s="20">
        <v>0</v>
      </c>
      <c r="D1028" s="24">
        <v>155.77000000000001</v>
      </c>
      <c r="E1028" s="24"/>
      <c r="F1028" s="24"/>
      <c r="G1028" s="24"/>
      <c r="H1028" s="24"/>
      <c r="I1028" s="24"/>
      <c r="J1028" s="24"/>
      <c r="K1028" s="24"/>
      <c r="L1028" s="24"/>
      <c r="M1028" s="24">
        <v>0</v>
      </c>
      <c r="N1028" s="24">
        <v>1.3049999708309801</v>
      </c>
      <c r="O1028" s="24">
        <v>9.9999997764825804E-3</v>
      </c>
      <c r="P1028" s="24"/>
      <c r="Q1028" s="24">
        <v>62.7799985967577</v>
      </c>
      <c r="R1028" s="24"/>
      <c r="S1028" s="24"/>
      <c r="T1028" s="24"/>
      <c r="U1028" s="24"/>
      <c r="V1028" s="24"/>
      <c r="W1028" s="24"/>
      <c r="X1028" s="24"/>
      <c r="Y1028" s="24"/>
      <c r="Z1028" s="24"/>
      <c r="AA1028" s="24"/>
      <c r="AB1028" s="24"/>
      <c r="AC1028" s="24">
        <v>556</v>
      </c>
      <c r="AD1028" s="24">
        <v>600</v>
      </c>
      <c r="AE1028" s="24"/>
      <c r="AF1028" s="30">
        <f t="array" ref="AF1028">Tableau1[[#This Row],[EC Sortie PAC]]-Tableau1[[#This Row],[EC entrée PAC]]</f>
        <v>44</v>
      </c>
      <c r="AG1028" s="30">
        <f t="array" ref="AG1028">Tableau1[[#This Row],[Différenctiel PAC]]</f>
        <v>44</v>
      </c>
      <c r="AH1028" s="4">
        <f t="array" ref="AH1028">Tableau1[[#This Row],[Echaudoirs]]+Tableau1[[#This Row],[Plumeuses]]</f>
        <v>0</v>
      </c>
      <c r="AI1028" s="4">
        <f t="array" ref="AI1028">Tableau1[[#This Row],[EF Surpréssée Eviscération]]+Tableau1[[#This Row],[EF Eviscération]]</f>
        <v>1.3149999706074627</v>
      </c>
      <c r="AJ1028" s="4">
        <f t="array" ref="AJ1028">Tableau1[[#This Row],[Conso EF dégrilleur]]+Tableau1[[#This Row],[Conso EF prélaveuse]]+Tableau1[[#This Row],[Conso EF adiabatique]]</f>
        <v>0</v>
      </c>
      <c r="AK1028" s="4">
        <f>Tableau1[[#This Row],[Conso EC Filtre]]+Tableau1[[#This Row],[Conso EC Laveuse ]]</f>
        <v>0</v>
      </c>
      <c r="AL1028" s="30">
        <f t="array" ref="AL1028">Tableau1[[#This Row],[Conso EF Quai Atlas (calculée)]]+Tableau1[[#This Row],[Conso EC Quai Atlas (calculée)]]</f>
        <v>0</v>
      </c>
      <c r="AM1028" s="30">
        <f t="array" ref="AM1028">Tableau1[[#This Row],[Lavage cagettes]]+Tableau1[[#This Row],[Lavage pal box]]</f>
        <v>0</v>
      </c>
      <c r="AN1028" s="30">
        <f t="array" ref="AN1028">Tableau1[[#This Row],[40 bar]]+Tableau1[[#This Row],[24 bar]]</f>
        <v>0</v>
      </c>
      <c r="AO1028" s="31"/>
      <c r="AP1028" s="31">
        <f>Tableau1[[#This Row],[EC Vestiaires m³]]+Tableau1[[#This Row],[Vestiaires EF]]+Tableau1[[#This Row],[Zone B]]</f>
        <v>0</v>
      </c>
      <c r="AQ102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91.675001432634843</v>
      </c>
      <c r="AR1028" s="6">
        <f>Tableau1[[#This Row],[prestation lavage 40B]]+Tableau1[[#This Row],[Prestation lavage 24B]]</f>
        <v>0</v>
      </c>
      <c r="AS1028" s="6">
        <f>IFERROR(Tableau1[[#This Row],[40 bar (19h-23h59)]]+Y1029,0)</f>
        <v>0</v>
      </c>
      <c r="AT1028" s="6">
        <f>IFERROR(Tableau1[[#This Row],[24 bar (19H-23H59)]]+AB1029,0)</f>
        <v>0</v>
      </c>
      <c r="AU1028" s="33">
        <f t="array" ref="AU1028">(Tableau1[[#This Row],[Conso eau]]-Tableau1[Rejet convention])/Tableau1[[#This Row],[Rejet convention]]</f>
        <v>-0.80232233502538075</v>
      </c>
      <c r="AV1028" s="34" t="str">
        <f t="array" ref="AV1028">IF(Tableau1[[#This Row],[Nbr de poulets (entrée découpe)]]&gt;0,(Tableau1[[#This Row],[Conso eau]]/Tableau1[[#This Row],[Nbr de poulets (entrée découpe)]])*1000,"erreur")</f>
        <v>erreur</v>
      </c>
      <c r="AW1028" s="35" t="str">
        <f t="array" ref="AW1028">IF(Tableau1[[#This Row],[Tonnage sortie ressuage]]&gt;0,(Tableau1[[#This Row],[Conso eau]]/Tableau1[[#This Row],[Tonnage sortie ressuage]])*1000,"erreur")</f>
        <v>erreur</v>
      </c>
      <c r="AX1028" s="34" t="str">
        <f t="array" ref="AX102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28" s="21">
        <f>10</f>
        <v>10</v>
      </c>
      <c r="AZ1028" s="21">
        <f>6</f>
        <v>6</v>
      </c>
      <c r="BA1028" s="21" t="str">
        <f>TEXT(Tableau1[[#This Row],[Date]],"aaaa")</f>
        <v>2021</v>
      </c>
      <c r="BB1028" s="21" t="str">
        <f>TEXT(Tableau1[[#This Row],[Date]],"mmmm")</f>
        <v>octobre</v>
      </c>
      <c r="BC1028" s="21">
        <f>_xlfn.ISOWEEKNUM(Tableau1[[#This Row],[Date]])</f>
        <v>42</v>
      </c>
      <c r="BD1028" s="21" t="str">
        <f>TEXT(Tableau1[[#This Row],[Date]],"jjjj")</f>
        <v>samedi</v>
      </c>
      <c r="BE1028" s="21">
        <f>VLOOKUP(ROUND(Tableau1[[#This Row],[Année]],4),Tableau2[#Data],2)</f>
        <v>788</v>
      </c>
      <c r="BF1028" s="21" t="str">
        <f>VLOOKUP(Tableau1[[#This Row],[Date]],Tableau3[],2)</f>
        <v>2021-2022</v>
      </c>
    </row>
    <row r="1029" spans="1:58" hidden="1" x14ac:dyDescent="0.3">
      <c r="A1029" s="22">
        <v>44493</v>
      </c>
      <c r="B1029" s="20"/>
      <c r="C1029" s="20">
        <v>0</v>
      </c>
      <c r="D1029" s="24">
        <v>0.27</v>
      </c>
      <c r="E1029" s="24"/>
      <c r="F1029" s="24"/>
      <c r="G1029" s="24"/>
      <c r="H1029" s="24"/>
      <c r="I1029" s="24"/>
      <c r="J1029" s="24"/>
      <c r="K1029" s="24"/>
      <c r="L1029" s="24"/>
      <c r="M1029" s="24">
        <v>0</v>
      </c>
      <c r="N1029" s="24">
        <v>0</v>
      </c>
      <c r="O1029" s="24">
        <v>6.9999998435378102E-2</v>
      </c>
      <c r="P1029" s="24"/>
      <c r="Q1029" s="24">
        <v>0</v>
      </c>
      <c r="R1029" s="24"/>
      <c r="S1029" s="24"/>
      <c r="T1029" s="24"/>
      <c r="U1029" s="24"/>
      <c r="V1029" s="24"/>
      <c r="W1029" s="24"/>
      <c r="X1029" s="24"/>
      <c r="Y1029" s="24"/>
      <c r="Z1029" s="24"/>
      <c r="AA1029" s="24"/>
      <c r="AB1029" s="24"/>
      <c r="AC1029" s="24">
        <v>178</v>
      </c>
      <c r="AD1029" s="24">
        <v>142</v>
      </c>
      <c r="AE1029" s="24"/>
      <c r="AF1029" s="30">
        <f t="array" ref="AF1029">Tableau1[[#This Row],[EC Sortie PAC]]-Tableau1[[#This Row],[EC entrée PAC]]</f>
        <v>-36</v>
      </c>
      <c r="AG1029" s="30">
        <f t="array" ref="AG1029">Tableau1[[#This Row],[Différenctiel PAC]]</f>
        <v>-36</v>
      </c>
      <c r="AH1029" s="4">
        <f t="array" ref="AH1029">Tableau1[[#This Row],[Echaudoirs]]+Tableau1[[#This Row],[Plumeuses]]</f>
        <v>0</v>
      </c>
      <c r="AI1029" s="4">
        <f t="array" ref="AI1029">Tableau1[[#This Row],[EF Surpréssée Eviscération]]+Tableau1[[#This Row],[EF Eviscération]]</f>
        <v>6.9999998435378102E-2</v>
      </c>
      <c r="AJ1029" s="4">
        <f t="array" ref="AJ1029">Tableau1[[#This Row],[Conso EF dégrilleur]]+Tableau1[[#This Row],[Conso EF prélaveuse]]+Tableau1[[#This Row],[Conso EF adiabatique]]</f>
        <v>0</v>
      </c>
      <c r="AK1029" s="4">
        <f>Tableau1[[#This Row],[Conso EC Filtre]]+Tableau1[[#This Row],[Conso EC Laveuse ]]</f>
        <v>0</v>
      </c>
      <c r="AL1029" s="30">
        <f t="array" ref="AL1029">Tableau1[[#This Row],[Conso EF Quai Atlas (calculée)]]+Tableau1[[#This Row],[Conso EC Quai Atlas (calculée)]]</f>
        <v>0</v>
      </c>
      <c r="AM1029" s="30">
        <f t="array" ref="AM1029">Tableau1[[#This Row],[Lavage cagettes]]+Tableau1[[#This Row],[Lavage pal box]]</f>
        <v>0</v>
      </c>
      <c r="AN1029" s="30">
        <f t="array" ref="AN1029">Tableau1[[#This Row],[40 bar]]+Tableau1[[#This Row],[24 bar]]</f>
        <v>0</v>
      </c>
      <c r="AO1029" s="31"/>
      <c r="AP1029" s="31">
        <f>Tableau1[[#This Row],[EC Vestiaires m³]]+Tableau1[[#This Row],[Vestiaires EF]]+Tableau1[[#This Row],[Zone B]]</f>
        <v>0</v>
      </c>
      <c r="AQ102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0.20000000156462192</v>
      </c>
      <c r="AR1029" s="6">
        <f>Tableau1[[#This Row],[prestation lavage 40B]]+Tableau1[[#This Row],[Prestation lavage 24B]]</f>
        <v>0</v>
      </c>
      <c r="AS1029" s="6">
        <f>IFERROR(Tableau1[[#This Row],[40 bar (19h-23h59)]]+Y1030,0)</f>
        <v>0</v>
      </c>
      <c r="AT1029" s="6">
        <f>IFERROR(Tableau1[[#This Row],[24 bar (19H-23H59)]]+AB1030,0)</f>
        <v>0</v>
      </c>
      <c r="AU1029" s="33">
        <f t="array" ref="AU1029">(Tableau1[[#This Row],[Conso eau]]-Tableau1[Rejet convention])/Tableau1[[#This Row],[Rejet convention]]</f>
        <v>-0.99965736040609143</v>
      </c>
      <c r="AV1029" s="34" t="str">
        <f t="array" ref="AV1029">IF(Tableau1[[#This Row],[Nbr de poulets (entrée découpe)]]&gt;0,(Tableau1[[#This Row],[Conso eau]]/Tableau1[[#This Row],[Nbr de poulets (entrée découpe)]])*1000,"erreur")</f>
        <v>erreur</v>
      </c>
      <c r="AW1029" s="35" t="str">
        <f t="array" ref="AW1029">IF(Tableau1[[#This Row],[Tonnage sortie ressuage]]&gt;0,(Tableau1[[#This Row],[Conso eau]]/Tableau1[[#This Row],[Tonnage sortie ressuage]])*1000,"erreur")</f>
        <v>erreur</v>
      </c>
      <c r="AX1029" s="34" t="str">
        <f t="array" ref="AX102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29" s="21">
        <f>10</f>
        <v>10</v>
      </c>
      <c r="AZ1029" s="21">
        <f>6</f>
        <v>6</v>
      </c>
      <c r="BA1029" s="21" t="str">
        <f>TEXT(Tableau1[[#This Row],[Date]],"aaaa")</f>
        <v>2021</v>
      </c>
      <c r="BB1029" s="21" t="str">
        <f>TEXT(Tableau1[[#This Row],[Date]],"mmmm")</f>
        <v>octobre</v>
      </c>
      <c r="BC1029" s="21">
        <f>_xlfn.ISOWEEKNUM(Tableau1[[#This Row],[Date]])</f>
        <v>42</v>
      </c>
      <c r="BD1029" s="21" t="str">
        <f>TEXT(Tableau1[[#This Row],[Date]],"jjjj")</f>
        <v>dimanche</v>
      </c>
      <c r="BE1029" s="21">
        <f>VLOOKUP(ROUND(Tableau1[[#This Row],[Année]],4),Tableau2[#Data],2)</f>
        <v>788</v>
      </c>
      <c r="BF1029" s="21" t="str">
        <f>VLOOKUP(Tableau1[[#This Row],[Date]],Tableau3[],2)</f>
        <v>2021-2022</v>
      </c>
    </row>
    <row r="1030" spans="1:58" hidden="1" x14ac:dyDescent="0.3">
      <c r="A1030" s="22">
        <v>44494</v>
      </c>
      <c r="B1030" s="20">
        <v>74218</v>
      </c>
      <c r="C1030" s="20">
        <v>174503</v>
      </c>
      <c r="D1030" s="24">
        <v>818.62</v>
      </c>
      <c r="E1030" s="24"/>
      <c r="F1030" s="24"/>
      <c r="G1030" s="24"/>
      <c r="H1030" s="24"/>
      <c r="I1030" s="24"/>
      <c r="J1030" s="24"/>
      <c r="K1030" s="24"/>
      <c r="L1030" s="24"/>
      <c r="M1030" s="24">
        <v>0</v>
      </c>
      <c r="N1030" s="24">
        <v>86.369998069480104</v>
      </c>
      <c r="O1030" s="24">
        <v>47.694998933933697</v>
      </c>
      <c r="P1030" s="24"/>
      <c r="Q1030" s="24">
        <v>0</v>
      </c>
      <c r="R1030" s="24"/>
      <c r="S1030" s="24"/>
      <c r="T1030" s="24"/>
      <c r="U1030" s="24"/>
      <c r="V1030" s="24"/>
      <c r="W1030" s="24"/>
      <c r="X1030" s="24"/>
      <c r="Y1030" s="24"/>
      <c r="Z1030" s="24"/>
      <c r="AA1030" s="24"/>
      <c r="AB1030" s="24"/>
      <c r="AC1030" s="24">
        <v>3</v>
      </c>
      <c r="AD1030" s="24">
        <v>18</v>
      </c>
      <c r="AE1030" s="24"/>
      <c r="AF1030" s="30">
        <f t="array" ref="AF1030">Tableau1[[#This Row],[EC Sortie PAC]]-Tableau1[[#This Row],[EC entrée PAC]]</f>
        <v>15</v>
      </c>
      <c r="AG1030" s="30">
        <f t="array" ref="AG1030">Tableau1[[#This Row],[Différenctiel PAC]]</f>
        <v>15</v>
      </c>
      <c r="AH1030" s="4">
        <f t="array" ref="AH1030">Tableau1[[#This Row],[Echaudoirs]]+Tableau1[[#This Row],[Plumeuses]]</f>
        <v>0</v>
      </c>
      <c r="AI1030" s="4">
        <f t="array" ref="AI1030">Tableau1[[#This Row],[EF Surpréssée Eviscération]]+Tableau1[[#This Row],[EF Eviscération]]</f>
        <v>134.06499700341379</v>
      </c>
      <c r="AJ1030" s="4">
        <f t="array" ref="AJ1030">Tableau1[[#This Row],[Conso EF dégrilleur]]+Tableau1[[#This Row],[Conso EF prélaveuse]]+Tableau1[[#This Row],[Conso EF adiabatique]]</f>
        <v>0</v>
      </c>
      <c r="AK1030" s="4">
        <f>Tableau1[[#This Row],[Conso EC Filtre]]+Tableau1[[#This Row],[Conso EC Laveuse ]]</f>
        <v>0</v>
      </c>
      <c r="AL1030" s="30">
        <f t="array" ref="AL1030">Tableau1[[#This Row],[Conso EF Quai Atlas (calculée)]]+Tableau1[[#This Row],[Conso EC Quai Atlas (calculée)]]</f>
        <v>0</v>
      </c>
      <c r="AM1030" s="30">
        <f t="array" ref="AM1030">Tableau1[[#This Row],[Lavage cagettes]]+Tableau1[[#This Row],[Lavage pal box]]</f>
        <v>0</v>
      </c>
      <c r="AN1030" s="30">
        <f t="array" ref="AN1030">Tableau1[[#This Row],[40 bar]]+Tableau1[[#This Row],[24 bar]]</f>
        <v>0</v>
      </c>
      <c r="AO1030" s="31"/>
      <c r="AP1030" s="31">
        <f>Tableau1[[#This Row],[EC Vestiaires m³]]+Tableau1[[#This Row],[Vestiaires EF]]+Tableau1[[#This Row],[Zone B]]</f>
        <v>0</v>
      </c>
      <c r="AQ103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684.55500299658615</v>
      </c>
      <c r="AR1030" s="6">
        <f>Tableau1[[#This Row],[prestation lavage 40B]]+Tableau1[[#This Row],[Prestation lavage 24B]]</f>
        <v>0</v>
      </c>
      <c r="AS1030" s="6">
        <f>IFERROR(Tableau1[[#This Row],[40 bar (19h-23h59)]]+Y1031,0)</f>
        <v>0</v>
      </c>
      <c r="AT1030" s="6">
        <f>IFERROR(Tableau1[[#This Row],[24 bar (19H-23H59)]]+AB1031,0)</f>
        <v>0</v>
      </c>
      <c r="AU1030" s="33">
        <f t="array" ref="AU1030">(Tableau1[[#This Row],[Conso eau]]-Tableau1[Rejet convention])/Tableau1[[#This Row],[Rejet convention]]</f>
        <v>3.8857868020304574E-2</v>
      </c>
      <c r="AV1030" s="34">
        <f t="array" ref="AV1030">IF(Tableau1[[#This Row],[Nbr de poulets (entrée découpe)]]&gt;0,(Tableau1[[#This Row],[Conso eau]]/Tableau1[[#This Row],[Nbr de poulets (entrée découpe)]])*1000,"erreur")</f>
        <v>11.029938828855535</v>
      </c>
      <c r="AW1030" s="35">
        <f t="array" ref="AW1030">IF(Tableau1[[#This Row],[Tonnage sortie ressuage]]&gt;0,(Tableau1[[#This Row],[Conso eau]]/Tableau1[[#This Row],[Tonnage sortie ressuage]])*1000,"erreur")</f>
        <v>4.6911514415224946</v>
      </c>
      <c r="AX1030" s="34">
        <f t="array" ref="AX103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30" s="21">
        <f>10</f>
        <v>10</v>
      </c>
      <c r="AZ1030" s="21">
        <f>6</f>
        <v>6</v>
      </c>
      <c r="BA1030" s="21" t="str">
        <f>TEXT(Tableau1[[#This Row],[Date]],"aaaa")</f>
        <v>2021</v>
      </c>
      <c r="BB1030" s="21" t="str">
        <f>TEXT(Tableau1[[#This Row],[Date]],"mmmm")</f>
        <v>octobre</v>
      </c>
      <c r="BC1030" s="21">
        <f>_xlfn.ISOWEEKNUM(Tableau1[[#This Row],[Date]])</f>
        <v>43</v>
      </c>
      <c r="BD1030" s="21" t="str">
        <f>TEXT(Tableau1[[#This Row],[Date]],"jjjj")</f>
        <v>lundi</v>
      </c>
      <c r="BE1030" s="21">
        <f>VLOOKUP(ROUND(Tableau1[[#This Row],[Année]],4),Tableau2[#Data],2)</f>
        <v>788</v>
      </c>
      <c r="BF1030" s="21" t="str">
        <f>VLOOKUP(Tableau1[[#This Row],[Date]],Tableau3[],2)</f>
        <v>2021-2022</v>
      </c>
    </row>
    <row r="1031" spans="1:58" hidden="1" x14ac:dyDescent="0.3">
      <c r="A1031" s="22">
        <v>44495</v>
      </c>
      <c r="B1031" s="20">
        <v>78231</v>
      </c>
      <c r="C1031" s="20">
        <v>196109</v>
      </c>
      <c r="D1031" s="24">
        <v>909.31</v>
      </c>
      <c r="E1031" s="24"/>
      <c r="F1031" s="24"/>
      <c r="G1031" s="24"/>
      <c r="H1031" s="24"/>
      <c r="I1031" s="24"/>
      <c r="J1031" s="24"/>
      <c r="K1031" s="24"/>
      <c r="L1031" s="24"/>
      <c r="M1031" s="24">
        <v>0</v>
      </c>
      <c r="N1031" s="24">
        <v>85.634998085908606</v>
      </c>
      <c r="O1031" s="24">
        <v>51.189998855814302</v>
      </c>
      <c r="P1031" s="24"/>
      <c r="Q1031" s="24">
        <v>60.359998650848901</v>
      </c>
      <c r="R1031" s="24"/>
      <c r="S1031" s="24"/>
      <c r="T1031" s="24"/>
      <c r="U1031" s="24"/>
      <c r="V1031" s="24"/>
      <c r="W1031" s="24"/>
      <c r="X1031" s="24"/>
      <c r="Y1031" s="24"/>
      <c r="Z1031" s="24"/>
      <c r="AA1031" s="24"/>
      <c r="AB1031" s="24"/>
      <c r="AC1031" s="24">
        <v>455</v>
      </c>
      <c r="AD1031" s="24">
        <v>395</v>
      </c>
      <c r="AE1031" s="24"/>
      <c r="AF1031" s="30">
        <f t="array" ref="AF1031">Tableau1[[#This Row],[EC Sortie PAC]]-Tableau1[[#This Row],[EC entrée PAC]]</f>
        <v>-60</v>
      </c>
      <c r="AG1031" s="30">
        <f t="array" ref="AG1031">Tableau1[[#This Row],[Différenctiel PAC]]</f>
        <v>-60</v>
      </c>
      <c r="AH1031" s="4">
        <f t="array" ref="AH1031">Tableau1[[#This Row],[Echaudoirs]]+Tableau1[[#This Row],[Plumeuses]]</f>
        <v>0</v>
      </c>
      <c r="AI1031" s="4">
        <f t="array" ref="AI1031">Tableau1[[#This Row],[EF Surpréssée Eviscération]]+Tableau1[[#This Row],[EF Eviscération]]</f>
        <v>136.8249969417229</v>
      </c>
      <c r="AJ1031" s="4">
        <f t="array" ref="AJ1031">Tableau1[[#This Row],[Conso EF dégrilleur]]+Tableau1[[#This Row],[Conso EF prélaveuse]]+Tableau1[[#This Row],[Conso EF adiabatique]]</f>
        <v>0</v>
      </c>
      <c r="AK1031" s="4">
        <f>Tableau1[[#This Row],[Conso EC Filtre]]+Tableau1[[#This Row],[Conso EC Laveuse ]]</f>
        <v>0</v>
      </c>
      <c r="AL1031" s="30">
        <f t="array" ref="AL1031">Tableau1[[#This Row],[Conso EF Quai Atlas (calculée)]]+Tableau1[[#This Row],[Conso EC Quai Atlas (calculée)]]</f>
        <v>0</v>
      </c>
      <c r="AM1031" s="30">
        <f t="array" ref="AM1031">Tableau1[[#This Row],[Lavage cagettes]]+Tableau1[[#This Row],[Lavage pal box]]</f>
        <v>0</v>
      </c>
      <c r="AN1031" s="30">
        <f t="array" ref="AN1031">Tableau1[[#This Row],[40 bar]]+Tableau1[[#This Row],[24 bar]]</f>
        <v>0</v>
      </c>
      <c r="AO1031" s="31"/>
      <c r="AP1031" s="31">
        <f>Tableau1[[#This Row],[EC Vestiaires m³]]+Tableau1[[#This Row],[Vestiaires EF]]+Tableau1[[#This Row],[Zone B]]</f>
        <v>0</v>
      </c>
      <c r="AQ103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712.12500440742815</v>
      </c>
      <c r="AR1031" s="6">
        <f>Tableau1[[#This Row],[prestation lavage 40B]]+Tableau1[[#This Row],[Prestation lavage 24B]]</f>
        <v>0</v>
      </c>
      <c r="AS1031" s="6">
        <f>IFERROR(Tableau1[[#This Row],[40 bar (19h-23h59)]]+Y1032,0)</f>
        <v>0</v>
      </c>
      <c r="AT1031" s="6">
        <f>IFERROR(Tableau1[[#This Row],[24 bar (19H-23H59)]]+AB1032,0)</f>
        <v>0</v>
      </c>
      <c r="AU1031" s="33">
        <f t="array" ref="AU1031">(Tableau1[[#This Row],[Conso eau]]-Tableau1[Rejet convention])/Tableau1[[#This Row],[Rejet convention]]</f>
        <v>0.15394670050761414</v>
      </c>
      <c r="AV1031" s="34">
        <f t="array" ref="AV1031">IF(Tableau1[[#This Row],[Nbr de poulets (entrée découpe)]]&gt;0,(Tableau1[[#This Row],[Conso eau]]/Tableau1[[#This Row],[Nbr de poulets (entrée découpe)]])*1000,"erreur")</f>
        <v>11.623397374442357</v>
      </c>
      <c r="AW1031" s="35">
        <f t="array" ref="AW1031">IF(Tableau1[[#This Row],[Tonnage sortie ressuage]]&gt;0,(Tableau1[[#This Row],[Conso eau]]/Tableau1[[#This Row],[Tonnage sortie ressuage]])*1000,"erreur")</f>
        <v>4.6367581294076246</v>
      </c>
      <c r="AX1031" s="34">
        <f t="array" ref="AX103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31" s="21">
        <f>10</f>
        <v>10</v>
      </c>
      <c r="AZ1031" s="21">
        <f>6</f>
        <v>6</v>
      </c>
      <c r="BA1031" s="21" t="str">
        <f>TEXT(Tableau1[[#This Row],[Date]],"aaaa")</f>
        <v>2021</v>
      </c>
      <c r="BB1031" s="21" t="str">
        <f>TEXT(Tableau1[[#This Row],[Date]],"mmmm")</f>
        <v>octobre</v>
      </c>
      <c r="BC1031" s="21">
        <f>_xlfn.ISOWEEKNUM(Tableau1[[#This Row],[Date]])</f>
        <v>43</v>
      </c>
      <c r="BD1031" s="21" t="str">
        <f>TEXT(Tableau1[[#This Row],[Date]],"jjjj")</f>
        <v>mardi</v>
      </c>
      <c r="BE1031" s="21">
        <f>VLOOKUP(ROUND(Tableau1[[#This Row],[Année]],4),Tableau2[#Data],2)</f>
        <v>788</v>
      </c>
      <c r="BF1031" s="21" t="str">
        <f>VLOOKUP(Tableau1[[#This Row],[Date]],Tableau3[],2)</f>
        <v>2021-2022</v>
      </c>
    </row>
    <row r="1032" spans="1:58" hidden="1" x14ac:dyDescent="0.3">
      <c r="A1032" s="22">
        <v>44496</v>
      </c>
      <c r="B1032" s="20">
        <v>78822</v>
      </c>
      <c r="C1032" s="20">
        <v>182912</v>
      </c>
      <c r="D1032" s="24">
        <v>903.24</v>
      </c>
      <c r="E1032" s="24"/>
      <c r="F1032" s="24"/>
      <c r="G1032" s="24"/>
      <c r="H1032" s="24"/>
      <c r="I1032" s="24"/>
      <c r="J1032" s="24"/>
      <c r="K1032" s="24"/>
      <c r="L1032" s="24"/>
      <c r="M1032" s="24">
        <v>0</v>
      </c>
      <c r="N1032" s="24">
        <v>89.664997995831101</v>
      </c>
      <c r="O1032" s="24">
        <v>51.4249988505617</v>
      </c>
      <c r="P1032" s="24"/>
      <c r="Q1032" s="24">
        <v>65.8599985279143</v>
      </c>
      <c r="R1032" s="24"/>
      <c r="S1032" s="24"/>
      <c r="T1032" s="24"/>
      <c r="U1032" s="24"/>
      <c r="V1032" s="24"/>
      <c r="W1032" s="24"/>
      <c r="X1032" s="24"/>
      <c r="Y1032" s="24"/>
      <c r="Z1032" s="24"/>
      <c r="AA1032" s="24"/>
      <c r="AB1032" s="24"/>
      <c r="AC1032" s="24">
        <v>553</v>
      </c>
      <c r="AD1032" s="24">
        <v>554</v>
      </c>
      <c r="AE1032" s="24"/>
      <c r="AF1032" s="30">
        <f t="array" ref="AF1032">Tableau1[[#This Row],[EC Sortie PAC]]-Tableau1[[#This Row],[EC entrée PAC]]</f>
        <v>1</v>
      </c>
      <c r="AG1032" s="30">
        <f t="array" ref="AG1032">Tableau1[[#This Row],[Différenctiel PAC]]</f>
        <v>1</v>
      </c>
      <c r="AH1032" s="4">
        <f t="array" ref="AH1032">Tableau1[[#This Row],[Echaudoirs]]+Tableau1[[#This Row],[Plumeuses]]</f>
        <v>0</v>
      </c>
      <c r="AI1032" s="4">
        <f t="array" ref="AI1032">Tableau1[[#This Row],[EF Surpréssée Eviscération]]+Tableau1[[#This Row],[EF Eviscération]]</f>
        <v>141.08999684639281</v>
      </c>
      <c r="AJ1032" s="4">
        <f t="array" ref="AJ1032">Tableau1[[#This Row],[Conso EF dégrilleur]]+Tableau1[[#This Row],[Conso EF prélaveuse]]+Tableau1[[#This Row],[Conso EF adiabatique]]</f>
        <v>0</v>
      </c>
      <c r="AK1032" s="4">
        <f>Tableau1[[#This Row],[Conso EC Filtre]]+Tableau1[[#This Row],[Conso EC Laveuse ]]</f>
        <v>0</v>
      </c>
      <c r="AL1032" s="30">
        <f t="array" ref="AL1032">Tableau1[[#This Row],[Conso EF Quai Atlas (calculée)]]+Tableau1[[#This Row],[Conso EC Quai Atlas (calculée)]]</f>
        <v>0</v>
      </c>
      <c r="AM1032" s="30">
        <f t="array" ref="AM1032">Tableau1[[#This Row],[Lavage cagettes]]+Tableau1[[#This Row],[Lavage pal box]]</f>
        <v>0</v>
      </c>
      <c r="AN1032" s="30">
        <f t="array" ref="AN1032">Tableau1[[#This Row],[40 bar]]+Tableau1[[#This Row],[24 bar]]</f>
        <v>0</v>
      </c>
      <c r="AO1032" s="31"/>
      <c r="AP1032" s="31">
        <f>Tableau1[[#This Row],[EC Vestiaires m³]]+Tableau1[[#This Row],[Vestiaires EF]]+Tableau1[[#This Row],[Zone B]]</f>
        <v>0</v>
      </c>
      <c r="AQ103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696.29000462569297</v>
      </c>
      <c r="AR1032" s="6">
        <f>Tableau1[[#This Row],[prestation lavage 40B]]+Tableau1[[#This Row],[Prestation lavage 24B]]</f>
        <v>0</v>
      </c>
      <c r="AS1032" s="6">
        <f>IFERROR(Tableau1[[#This Row],[40 bar (19h-23h59)]]+Y1033,0)</f>
        <v>0</v>
      </c>
      <c r="AT1032" s="6">
        <f>IFERROR(Tableau1[[#This Row],[24 bar (19H-23H59)]]+AB1033,0)</f>
        <v>0</v>
      </c>
      <c r="AU1032" s="33">
        <f t="array" ref="AU1032">(Tableau1[[#This Row],[Conso eau]]-Tableau1[Rejet convention])/Tableau1[[#This Row],[Rejet convention]]</f>
        <v>0.14624365482233503</v>
      </c>
      <c r="AV1032" s="34">
        <f t="array" ref="AV1032">IF(Tableau1[[#This Row],[Nbr de poulets (entrée découpe)]]&gt;0,(Tableau1[[#This Row],[Conso eau]]/Tableau1[[#This Row],[Nbr de poulets (entrée découpe)]])*1000,"erreur")</f>
        <v>11.459237268782827</v>
      </c>
      <c r="AW1032" s="35">
        <f t="array" ref="AW1032">IF(Tableau1[[#This Row],[Tonnage sortie ressuage]]&gt;0,(Tableau1[[#This Row],[Conso eau]]/Tableau1[[#This Row],[Tonnage sortie ressuage]])*1000,"erreur")</f>
        <v>4.9381123163051086</v>
      </c>
      <c r="AX1032" s="34">
        <f t="array" ref="AX103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32" s="21">
        <f>10</f>
        <v>10</v>
      </c>
      <c r="AZ1032" s="21">
        <f>6</f>
        <v>6</v>
      </c>
      <c r="BA1032" s="21" t="str">
        <f>TEXT(Tableau1[[#This Row],[Date]],"aaaa")</f>
        <v>2021</v>
      </c>
      <c r="BB1032" s="21" t="str">
        <f>TEXT(Tableau1[[#This Row],[Date]],"mmmm")</f>
        <v>octobre</v>
      </c>
      <c r="BC1032" s="21">
        <f>_xlfn.ISOWEEKNUM(Tableau1[[#This Row],[Date]])</f>
        <v>43</v>
      </c>
      <c r="BD1032" s="21" t="str">
        <f>TEXT(Tableau1[[#This Row],[Date]],"jjjj")</f>
        <v>mercredi</v>
      </c>
      <c r="BE1032" s="21">
        <f>VLOOKUP(ROUND(Tableau1[[#This Row],[Année]],4),Tableau2[#Data],2)</f>
        <v>788</v>
      </c>
      <c r="BF1032" s="21" t="str">
        <f>VLOOKUP(Tableau1[[#This Row],[Date]],Tableau3[],2)</f>
        <v>2021-2022</v>
      </c>
    </row>
    <row r="1033" spans="1:58" hidden="1" x14ac:dyDescent="0.3">
      <c r="A1033" s="22">
        <v>44497</v>
      </c>
      <c r="B1033" s="20">
        <v>67173</v>
      </c>
      <c r="C1033" s="20">
        <v>207703</v>
      </c>
      <c r="D1033" s="24">
        <v>890.5</v>
      </c>
      <c r="E1033" s="24"/>
      <c r="F1033" s="24"/>
      <c r="G1033" s="24"/>
      <c r="H1033" s="24"/>
      <c r="I1033" s="24"/>
      <c r="J1033" s="24"/>
      <c r="K1033" s="24"/>
      <c r="L1033" s="24"/>
      <c r="M1033" s="24">
        <v>0</v>
      </c>
      <c r="N1033" s="24">
        <v>87.854998036287697</v>
      </c>
      <c r="O1033" s="24">
        <v>43.889999018982103</v>
      </c>
      <c r="P1033" s="24"/>
      <c r="Q1033" s="24">
        <v>61.3899986278266</v>
      </c>
      <c r="R1033" s="24"/>
      <c r="S1033" s="24"/>
      <c r="T1033" s="24"/>
      <c r="U1033" s="24"/>
      <c r="V1033" s="24"/>
      <c r="W1033" s="24"/>
      <c r="X1033" s="24"/>
      <c r="Y1033" s="24"/>
      <c r="Z1033" s="24"/>
      <c r="AA1033" s="24"/>
      <c r="AB1033" s="24"/>
      <c r="AC1033" s="24">
        <v>539</v>
      </c>
      <c r="AD1033" s="24">
        <v>540</v>
      </c>
      <c r="AE1033" s="24"/>
      <c r="AF1033" s="30">
        <f t="array" ref="AF1033">Tableau1[[#This Row],[EC Sortie PAC]]-Tableau1[[#This Row],[EC entrée PAC]]</f>
        <v>1</v>
      </c>
      <c r="AG1033" s="30">
        <f t="array" ref="AG1033">Tableau1[[#This Row],[Différenctiel PAC]]</f>
        <v>1</v>
      </c>
      <c r="AH1033" s="4">
        <f t="array" ref="AH1033">Tableau1[[#This Row],[Echaudoirs]]+Tableau1[[#This Row],[Plumeuses]]</f>
        <v>0</v>
      </c>
      <c r="AI1033" s="4">
        <f t="array" ref="AI1033">Tableau1[[#This Row],[EF Surpréssée Eviscération]]+Tableau1[[#This Row],[EF Eviscération]]</f>
        <v>131.74499705526981</v>
      </c>
      <c r="AJ1033" s="4">
        <f t="array" ref="AJ1033">Tableau1[[#This Row],[Conso EF dégrilleur]]+Tableau1[[#This Row],[Conso EF prélaveuse]]+Tableau1[[#This Row],[Conso EF adiabatique]]</f>
        <v>0</v>
      </c>
      <c r="AK1033" s="4">
        <f>Tableau1[[#This Row],[Conso EC Filtre]]+Tableau1[[#This Row],[Conso EC Laveuse ]]</f>
        <v>0</v>
      </c>
      <c r="AL1033" s="30">
        <f t="array" ref="AL1033">Tableau1[[#This Row],[Conso EF Quai Atlas (calculée)]]+Tableau1[[#This Row],[Conso EC Quai Atlas (calculée)]]</f>
        <v>0</v>
      </c>
      <c r="AM1033" s="30">
        <f t="array" ref="AM1033">Tableau1[[#This Row],[Lavage cagettes]]+Tableau1[[#This Row],[Lavage pal box]]</f>
        <v>0</v>
      </c>
      <c r="AN1033" s="30">
        <f t="array" ref="AN1033">Tableau1[[#This Row],[40 bar]]+Tableau1[[#This Row],[24 bar]]</f>
        <v>0</v>
      </c>
      <c r="AO1033" s="31"/>
      <c r="AP1033" s="31">
        <f>Tableau1[[#This Row],[EC Vestiaires m³]]+Tableau1[[#This Row],[Vestiaires EF]]+Tableau1[[#This Row],[Zone B]]</f>
        <v>0</v>
      </c>
      <c r="AQ103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697.36500431690365</v>
      </c>
      <c r="AR1033" s="6">
        <f>Tableau1[[#This Row],[prestation lavage 40B]]+Tableau1[[#This Row],[Prestation lavage 24B]]</f>
        <v>0</v>
      </c>
      <c r="AS1033" s="6">
        <f>IFERROR(Tableau1[[#This Row],[40 bar (19h-23h59)]]+Y1034,0)</f>
        <v>0</v>
      </c>
      <c r="AT1033" s="6">
        <f>IFERROR(Tableau1[[#This Row],[24 bar (19H-23H59)]]+AB1034,0)</f>
        <v>0</v>
      </c>
      <c r="AU1033" s="33">
        <f t="array" ref="AU1033">(Tableau1[[#This Row],[Conso eau]]-Tableau1[Rejet convention])/Tableau1[[#This Row],[Rejet convention]]</f>
        <v>0.13007614213197968</v>
      </c>
      <c r="AV1033" s="34">
        <f t="array" ref="AV1033">IF(Tableau1[[#This Row],[Nbr de poulets (entrée découpe)]]&gt;0,(Tableau1[[#This Row],[Conso eau]]/Tableau1[[#This Row],[Nbr de poulets (entrée découpe)]])*1000,"erreur")</f>
        <v>13.256814493918688</v>
      </c>
      <c r="AW1033" s="35">
        <f t="array" ref="AW1033">IF(Tableau1[[#This Row],[Tonnage sortie ressuage]]&gt;0,(Tableau1[[#This Row],[Conso eau]]/Tableau1[[#This Row],[Tonnage sortie ressuage]])*1000,"erreur")</f>
        <v>4.2873718723369434</v>
      </c>
      <c r="AX1033" s="34">
        <f t="array" ref="AX103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33" s="21">
        <f>10</f>
        <v>10</v>
      </c>
      <c r="AZ1033" s="21">
        <f>6</f>
        <v>6</v>
      </c>
      <c r="BA1033" s="21" t="str">
        <f>TEXT(Tableau1[[#This Row],[Date]],"aaaa")</f>
        <v>2021</v>
      </c>
      <c r="BB1033" s="21" t="str">
        <f>TEXT(Tableau1[[#This Row],[Date]],"mmmm")</f>
        <v>octobre</v>
      </c>
      <c r="BC1033" s="21">
        <f>_xlfn.ISOWEEKNUM(Tableau1[[#This Row],[Date]])</f>
        <v>43</v>
      </c>
      <c r="BD1033" s="21" t="str">
        <f>TEXT(Tableau1[[#This Row],[Date]],"jjjj")</f>
        <v>jeudi</v>
      </c>
      <c r="BE1033" s="21">
        <f>VLOOKUP(ROUND(Tableau1[[#This Row],[Année]],4),Tableau2[#Data],2)</f>
        <v>788</v>
      </c>
      <c r="BF1033" s="21" t="str">
        <f>VLOOKUP(Tableau1[[#This Row],[Date]],Tableau3[],2)</f>
        <v>2021-2022</v>
      </c>
    </row>
    <row r="1034" spans="1:58" hidden="1" x14ac:dyDescent="0.3">
      <c r="A1034" s="22">
        <v>44498</v>
      </c>
      <c r="B1034" s="20">
        <v>74165</v>
      </c>
      <c r="C1034" s="20">
        <v>178543</v>
      </c>
      <c r="D1034" s="24">
        <v>837.56</v>
      </c>
      <c r="E1034" s="24"/>
      <c r="F1034" s="24"/>
      <c r="G1034" s="24"/>
      <c r="H1034" s="24"/>
      <c r="I1034" s="24"/>
      <c r="J1034" s="24"/>
      <c r="K1034" s="24"/>
      <c r="L1034" s="24"/>
      <c r="M1034" s="24">
        <v>0</v>
      </c>
      <c r="N1034" s="24">
        <v>80.764998194761603</v>
      </c>
      <c r="O1034" s="24">
        <v>46.144998968578903</v>
      </c>
      <c r="P1034" s="24"/>
      <c r="Q1034" s="24">
        <v>67.419998493045597</v>
      </c>
      <c r="R1034" s="24"/>
      <c r="S1034" s="24"/>
      <c r="T1034" s="24"/>
      <c r="U1034" s="24"/>
      <c r="V1034" s="24"/>
      <c r="W1034" s="24"/>
      <c r="X1034" s="24"/>
      <c r="Y1034" s="24"/>
      <c r="Z1034" s="24"/>
      <c r="AA1034" s="24"/>
      <c r="AB1034" s="24"/>
      <c r="AC1034" s="24">
        <v>542</v>
      </c>
      <c r="AD1034" s="24">
        <v>543</v>
      </c>
      <c r="AE1034" s="24"/>
      <c r="AF1034" s="30">
        <f t="array" ref="AF1034">Tableau1[[#This Row],[EC Sortie PAC]]-Tableau1[[#This Row],[EC entrée PAC]]</f>
        <v>1</v>
      </c>
      <c r="AG1034" s="30">
        <f t="array" ref="AG1034">Tableau1[[#This Row],[Différenctiel PAC]]</f>
        <v>1</v>
      </c>
      <c r="AH1034" s="4">
        <f t="array" ref="AH1034">Tableau1[[#This Row],[Echaudoirs]]+Tableau1[[#This Row],[Plumeuses]]</f>
        <v>0</v>
      </c>
      <c r="AI1034" s="4">
        <f t="array" ref="AI1034">Tableau1[[#This Row],[EF Surpréssée Eviscération]]+Tableau1[[#This Row],[EF Eviscération]]</f>
        <v>126.90999716334051</v>
      </c>
      <c r="AJ1034" s="4">
        <f t="array" ref="AJ1034">Tableau1[[#This Row],[Conso EF dégrilleur]]+Tableau1[[#This Row],[Conso EF prélaveuse]]+Tableau1[[#This Row],[Conso EF adiabatique]]</f>
        <v>0</v>
      </c>
      <c r="AK1034" s="4">
        <f>Tableau1[[#This Row],[Conso EC Filtre]]+Tableau1[[#This Row],[Conso EC Laveuse ]]</f>
        <v>0</v>
      </c>
      <c r="AL1034" s="30">
        <f t="array" ref="AL1034">Tableau1[[#This Row],[Conso EF Quai Atlas (calculée)]]+Tableau1[[#This Row],[Conso EC Quai Atlas (calculée)]]</f>
        <v>0</v>
      </c>
      <c r="AM1034" s="30">
        <f t="array" ref="AM1034">Tableau1[[#This Row],[Lavage cagettes]]+Tableau1[[#This Row],[Lavage pal box]]</f>
        <v>0</v>
      </c>
      <c r="AN1034" s="30">
        <f t="array" ref="AN1034">Tableau1[[#This Row],[40 bar]]+Tableau1[[#This Row],[24 bar]]</f>
        <v>0</v>
      </c>
      <c r="AO1034" s="31"/>
      <c r="AP1034" s="31">
        <f>Tableau1[[#This Row],[EC Vestiaires m³]]+Tableau1[[#This Row],[Vestiaires EF]]+Tableau1[[#This Row],[Zone B]]</f>
        <v>0</v>
      </c>
      <c r="AQ103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643.23000434361381</v>
      </c>
      <c r="AR1034" s="6">
        <f>Tableau1[[#This Row],[prestation lavage 40B]]+Tableau1[[#This Row],[Prestation lavage 24B]]</f>
        <v>0</v>
      </c>
      <c r="AS1034" s="6">
        <f>IFERROR(Tableau1[[#This Row],[40 bar (19h-23h59)]]+Y1035,0)</f>
        <v>0</v>
      </c>
      <c r="AT1034" s="6">
        <f>IFERROR(Tableau1[[#This Row],[24 bar (19H-23H59)]]+AB1035,0)</f>
        <v>0</v>
      </c>
      <c r="AU1034" s="33">
        <f t="array" ref="AU1034">(Tableau1[[#This Row],[Conso eau]]-Tableau1[Rejet convention])/Tableau1[[#This Row],[Rejet convention]]</f>
        <v>6.2893401015228362E-2</v>
      </c>
      <c r="AV1034" s="34">
        <f t="array" ref="AV1034">IF(Tableau1[[#This Row],[Nbr de poulets (entrée découpe)]]&gt;0,(Tableau1[[#This Row],[Conso eau]]/Tableau1[[#This Row],[Nbr de poulets (entrée découpe)]])*1000,"erreur")</f>
        <v>11.293197599946065</v>
      </c>
      <c r="AW1034" s="35">
        <f t="array" ref="AW1034">IF(Tableau1[[#This Row],[Tonnage sortie ressuage]]&gt;0,(Tableau1[[#This Row],[Conso eau]]/Tableau1[[#This Row],[Tonnage sortie ressuage]])*1000,"erreur")</f>
        <v>4.691082820385005</v>
      </c>
      <c r="AX1034" s="34">
        <f t="array" ref="AX103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34" s="21">
        <f>10</f>
        <v>10</v>
      </c>
      <c r="AZ1034" s="21">
        <f>6</f>
        <v>6</v>
      </c>
      <c r="BA1034" s="21" t="str">
        <f>TEXT(Tableau1[[#This Row],[Date]],"aaaa")</f>
        <v>2021</v>
      </c>
      <c r="BB1034" s="21" t="str">
        <f>TEXT(Tableau1[[#This Row],[Date]],"mmmm")</f>
        <v>octobre</v>
      </c>
      <c r="BC1034" s="21">
        <f>_xlfn.ISOWEEKNUM(Tableau1[[#This Row],[Date]])</f>
        <v>43</v>
      </c>
      <c r="BD1034" s="21" t="str">
        <f>TEXT(Tableau1[[#This Row],[Date]],"jjjj")</f>
        <v>vendredi</v>
      </c>
      <c r="BE1034" s="21">
        <f>VLOOKUP(ROUND(Tableau1[[#This Row],[Année]],4),Tableau2[#Data],2)</f>
        <v>788</v>
      </c>
      <c r="BF1034" s="21" t="str">
        <f>VLOOKUP(Tableau1[[#This Row],[Date]],Tableau3[],2)</f>
        <v>2021-2022</v>
      </c>
    </row>
    <row r="1035" spans="1:58" hidden="1" x14ac:dyDescent="0.3">
      <c r="A1035" s="22">
        <v>44499</v>
      </c>
      <c r="B1035" s="20">
        <v>32654</v>
      </c>
      <c r="C1035" s="20">
        <v>80933</v>
      </c>
      <c r="D1035" s="24">
        <v>636.76</v>
      </c>
      <c r="E1035" s="24"/>
      <c r="F1035" s="24"/>
      <c r="G1035" s="24"/>
      <c r="H1035" s="24"/>
      <c r="I1035" s="24"/>
      <c r="J1035" s="24"/>
      <c r="K1035" s="24"/>
      <c r="L1035" s="24"/>
      <c r="M1035" s="24">
        <v>0</v>
      </c>
      <c r="N1035" s="24">
        <v>46.319998964667299</v>
      </c>
      <c r="O1035" s="24">
        <v>26.834999400190998</v>
      </c>
      <c r="P1035" s="24"/>
      <c r="Q1035" s="24">
        <v>60.369998650625298</v>
      </c>
      <c r="R1035" s="24"/>
      <c r="S1035" s="24"/>
      <c r="T1035" s="24"/>
      <c r="U1035" s="24"/>
      <c r="V1035" s="24"/>
      <c r="W1035" s="24"/>
      <c r="X1035" s="24"/>
      <c r="Y1035" s="24"/>
      <c r="Z1035" s="24"/>
      <c r="AA1035" s="24"/>
      <c r="AB1035" s="24"/>
      <c r="AC1035" s="24">
        <v>506</v>
      </c>
      <c r="AD1035" s="24">
        <v>520</v>
      </c>
      <c r="AE1035" s="24"/>
      <c r="AF1035" s="30">
        <f t="array" ref="AF1035">Tableau1[[#This Row],[EC Sortie PAC]]-Tableau1[[#This Row],[EC entrée PAC]]</f>
        <v>14</v>
      </c>
      <c r="AG1035" s="30">
        <f t="array" ref="AG1035">Tableau1[[#This Row],[Différenctiel PAC]]</f>
        <v>14</v>
      </c>
      <c r="AH1035" s="4">
        <f t="array" ref="AH1035">Tableau1[[#This Row],[Echaudoirs]]+Tableau1[[#This Row],[Plumeuses]]</f>
        <v>0</v>
      </c>
      <c r="AI1035" s="4">
        <f t="array" ref="AI1035">Tableau1[[#This Row],[EF Surpréssée Eviscération]]+Tableau1[[#This Row],[EF Eviscération]]</f>
        <v>73.154998364858301</v>
      </c>
      <c r="AJ1035" s="4">
        <f t="array" ref="AJ1035">Tableau1[[#This Row],[Conso EF dégrilleur]]+Tableau1[[#This Row],[Conso EF prélaveuse]]+Tableau1[[#This Row],[Conso EF adiabatique]]</f>
        <v>0</v>
      </c>
      <c r="AK1035" s="4">
        <f>Tableau1[[#This Row],[Conso EC Filtre]]+Tableau1[[#This Row],[Conso EC Laveuse ]]</f>
        <v>0</v>
      </c>
      <c r="AL1035" s="30">
        <f t="array" ref="AL1035">Tableau1[[#This Row],[Conso EF Quai Atlas (calculée)]]+Tableau1[[#This Row],[Conso EC Quai Atlas (calculée)]]</f>
        <v>0</v>
      </c>
      <c r="AM1035" s="30">
        <f t="array" ref="AM1035">Tableau1[[#This Row],[Lavage cagettes]]+Tableau1[[#This Row],[Lavage pal box]]</f>
        <v>0</v>
      </c>
      <c r="AN1035" s="30">
        <f t="array" ref="AN1035">Tableau1[[#This Row],[40 bar]]+Tableau1[[#This Row],[24 bar]]</f>
        <v>0</v>
      </c>
      <c r="AO1035" s="31"/>
      <c r="AP1035" s="31">
        <f>Tableau1[[#This Row],[EC Vestiaires m³]]+Tableau1[[#This Row],[Vestiaires EF]]+Tableau1[[#This Row],[Zone B]]</f>
        <v>0</v>
      </c>
      <c r="AQ103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503.23500298451643</v>
      </c>
      <c r="AR1035" s="6">
        <f>Tableau1[[#This Row],[prestation lavage 40B]]+Tableau1[[#This Row],[Prestation lavage 24B]]</f>
        <v>0</v>
      </c>
      <c r="AS1035" s="6">
        <f>IFERROR(Tableau1[[#This Row],[40 bar (19h-23h59)]]+Y1036,0)</f>
        <v>0</v>
      </c>
      <c r="AT1035" s="6">
        <f>IFERROR(Tableau1[[#This Row],[24 bar (19H-23H59)]]+AB1036,0)</f>
        <v>0</v>
      </c>
      <c r="AU1035" s="33">
        <f t="array" ref="AU1035">(Tableau1[[#This Row],[Conso eau]]-Tableau1[Rejet convention])/Tableau1[[#This Row],[Rejet convention]]</f>
        <v>-0.19192893401015229</v>
      </c>
      <c r="AV1035" s="34">
        <f t="array" ref="AV1035">IF(Tableau1[[#This Row],[Nbr de poulets (entrée découpe)]]&gt;0,(Tableau1[[#This Row],[Conso eau]]/Tableau1[[#This Row],[Nbr de poulets (entrée découpe)]])*1000,"erreur")</f>
        <v>19.500214368836897</v>
      </c>
      <c r="AW1035" s="35">
        <f t="array" ref="AW1035">IF(Tableau1[[#This Row],[Tonnage sortie ressuage]]&gt;0,(Tableau1[[#This Row],[Conso eau]]/Tableau1[[#This Row],[Tonnage sortie ressuage]])*1000,"erreur")</f>
        <v>7.867742453634488</v>
      </c>
      <c r="AX1035" s="34">
        <f t="array" ref="AX103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35" s="21">
        <f>10</f>
        <v>10</v>
      </c>
      <c r="AZ1035" s="21">
        <f>6</f>
        <v>6</v>
      </c>
      <c r="BA1035" s="21" t="str">
        <f>TEXT(Tableau1[[#This Row],[Date]],"aaaa")</f>
        <v>2021</v>
      </c>
      <c r="BB1035" s="21" t="str">
        <f>TEXT(Tableau1[[#This Row],[Date]],"mmmm")</f>
        <v>octobre</v>
      </c>
      <c r="BC1035" s="21">
        <f>_xlfn.ISOWEEKNUM(Tableau1[[#This Row],[Date]])</f>
        <v>43</v>
      </c>
      <c r="BD1035" s="21" t="str">
        <f>TEXT(Tableau1[[#This Row],[Date]],"jjjj")</f>
        <v>samedi</v>
      </c>
      <c r="BE1035" s="21">
        <f>VLOOKUP(ROUND(Tableau1[[#This Row],[Année]],4),Tableau2[#Data],2)</f>
        <v>788</v>
      </c>
      <c r="BF1035" s="21" t="str">
        <f>VLOOKUP(Tableau1[[#This Row],[Date]],Tableau3[],2)</f>
        <v>2021-2022</v>
      </c>
    </row>
    <row r="1036" spans="1:58" hidden="1" x14ac:dyDescent="0.3">
      <c r="A1036" s="22">
        <v>44500</v>
      </c>
      <c r="B1036" s="20"/>
      <c r="C1036" s="20">
        <v>0</v>
      </c>
      <c r="D1036" s="24">
        <v>93.55</v>
      </c>
      <c r="E1036" s="24"/>
      <c r="F1036" s="24"/>
      <c r="G1036" s="24"/>
      <c r="H1036" s="24"/>
      <c r="I1036" s="24"/>
      <c r="J1036" s="24"/>
      <c r="K1036" s="24"/>
      <c r="L1036" s="24"/>
      <c r="M1036" s="24">
        <v>0</v>
      </c>
      <c r="N1036" s="24">
        <v>0</v>
      </c>
      <c r="O1036" s="24">
        <v>0</v>
      </c>
      <c r="P1036" s="24"/>
      <c r="Q1036" s="24">
        <v>35.399999208748298</v>
      </c>
      <c r="R1036" s="24"/>
      <c r="S1036" s="24"/>
      <c r="T1036" s="24"/>
      <c r="U1036" s="24"/>
      <c r="V1036" s="24"/>
      <c r="W1036" s="24"/>
      <c r="X1036" s="24"/>
      <c r="Y1036" s="24"/>
      <c r="Z1036" s="24"/>
      <c r="AA1036" s="24"/>
      <c r="AB1036" s="24"/>
      <c r="AC1036" s="24">
        <v>465</v>
      </c>
      <c r="AD1036" s="24">
        <v>454</v>
      </c>
      <c r="AE1036" s="24"/>
      <c r="AF1036" s="30">
        <f t="array" ref="AF1036">Tableau1[[#This Row],[EC Sortie PAC]]-Tableau1[[#This Row],[EC entrée PAC]]</f>
        <v>-11</v>
      </c>
      <c r="AG1036" s="30">
        <f t="array" ref="AG1036">Tableau1[[#This Row],[Différenctiel PAC]]</f>
        <v>-11</v>
      </c>
      <c r="AH1036" s="4">
        <f t="array" ref="AH1036">Tableau1[[#This Row],[Echaudoirs]]+Tableau1[[#This Row],[Plumeuses]]</f>
        <v>0</v>
      </c>
      <c r="AI1036" s="4">
        <f t="array" ref="AI1036">Tableau1[[#This Row],[EF Surpréssée Eviscération]]+Tableau1[[#This Row],[EF Eviscération]]</f>
        <v>0</v>
      </c>
      <c r="AJ1036" s="4">
        <f t="array" ref="AJ1036">Tableau1[[#This Row],[Conso EF dégrilleur]]+Tableau1[[#This Row],[Conso EF prélaveuse]]+Tableau1[[#This Row],[Conso EF adiabatique]]</f>
        <v>0</v>
      </c>
      <c r="AK1036" s="4">
        <f>Tableau1[[#This Row],[Conso EC Filtre]]+Tableau1[[#This Row],[Conso EC Laveuse ]]</f>
        <v>0</v>
      </c>
      <c r="AL1036" s="30">
        <f t="array" ref="AL1036">Tableau1[[#This Row],[Conso EF Quai Atlas (calculée)]]+Tableau1[[#This Row],[Conso EC Quai Atlas (calculée)]]</f>
        <v>0</v>
      </c>
      <c r="AM1036" s="30">
        <f t="array" ref="AM1036">Tableau1[[#This Row],[Lavage cagettes]]+Tableau1[[#This Row],[Lavage pal box]]</f>
        <v>0</v>
      </c>
      <c r="AN1036" s="30">
        <f t="array" ref="AN1036">Tableau1[[#This Row],[40 bar]]+Tableau1[[#This Row],[24 bar]]</f>
        <v>0</v>
      </c>
      <c r="AO1036" s="31"/>
      <c r="AP1036" s="31">
        <f>Tableau1[[#This Row],[EC Vestiaires m³]]+Tableau1[[#This Row],[Vestiaires EF]]+Tableau1[[#This Row],[Zone B]]</f>
        <v>0</v>
      </c>
      <c r="AQ103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58.150000791251699</v>
      </c>
      <c r="AR1036" s="6">
        <f>Tableau1[[#This Row],[prestation lavage 40B]]+Tableau1[[#This Row],[Prestation lavage 24B]]</f>
        <v>0</v>
      </c>
      <c r="AS1036" s="6">
        <f>IFERROR(Tableau1[[#This Row],[40 bar (19h-23h59)]]+Y1037,0)</f>
        <v>0</v>
      </c>
      <c r="AT1036" s="6">
        <f>IFERROR(Tableau1[[#This Row],[24 bar (19H-23H59)]]+AB1037,0)</f>
        <v>0</v>
      </c>
      <c r="AU1036" s="33">
        <f t="array" ref="AU1036">(Tableau1[[#This Row],[Conso eau]]-Tableau1[Rejet convention])/Tableau1[[#This Row],[Rejet convention]]</f>
        <v>-0.88128172588832498</v>
      </c>
      <c r="AV1036" s="34" t="str">
        <f t="array" ref="AV1036">IF(Tableau1[[#This Row],[Nbr de poulets (entrée découpe)]]&gt;0,(Tableau1[[#This Row],[Conso eau]]/Tableau1[[#This Row],[Nbr de poulets (entrée découpe)]])*1000,"erreur")</f>
        <v>erreur</v>
      </c>
      <c r="AW1036" s="35" t="str">
        <f t="array" ref="AW1036">IF(Tableau1[[#This Row],[Tonnage sortie ressuage]]&gt;0,(Tableau1[[#This Row],[Conso eau]]/Tableau1[[#This Row],[Tonnage sortie ressuage]])*1000,"erreur")</f>
        <v>erreur</v>
      </c>
      <c r="AX1036" s="34" t="str">
        <f t="array" ref="AX103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36" s="21">
        <f>10</f>
        <v>10</v>
      </c>
      <c r="AZ1036" s="21">
        <f>6</f>
        <v>6</v>
      </c>
      <c r="BA1036" s="21" t="str">
        <f>TEXT(Tableau1[[#This Row],[Date]],"aaaa")</f>
        <v>2021</v>
      </c>
      <c r="BB1036" s="21" t="str">
        <f>TEXT(Tableau1[[#This Row],[Date]],"mmmm")</f>
        <v>octobre</v>
      </c>
      <c r="BC1036" s="21">
        <f>_xlfn.ISOWEEKNUM(Tableau1[[#This Row],[Date]])</f>
        <v>43</v>
      </c>
      <c r="BD1036" s="21" t="str">
        <f>TEXT(Tableau1[[#This Row],[Date]],"jjjj")</f>
        <v>dimanche</v>
      </c>
      <c r="BE1036" s="21">
        <f>VLOOKUP(ROUND(Tableau1[[#This Row],[Année]],4),Tableau2[#Data],2)</f>
        <v>788</v>
      </c>
      <c r="BF1036" s="21" t="str">
        <f>VLOOKUP(Tableau1[[#This Row],[Date]],Tableau3[],2)</f>
        <v>2021-2022</v>
      </c>
    </row>
    <row r="1037" spans="1:58" hidden="1" x14ac:dyDescent="0.3">
      <c r="A1037" s="22">
        <v>44501</v>
      </c>
      <c r="B1037" s="20"/>
      <c r="C1037" s="20">
        <v>0</v>
      </c>
      <c r="D1037" s="24">
        <v>88.07</v>
      </c>
      <c r="E1037" s="24"/>
      <c r="F1037" s="24"/>
      <c r="G1037" s="24"/>
      <c r="H1037" s="24"/>
      <c r="I1037" s="24"/>
      <c r="J1037" s="24"/>
      <c r="K1037" s="24"/>
      <c r="L1037" s="24"/>
      <c r="M1037" s="24">
        <v>0</v>
      </c>
      <c r="N1037" s="24">
        <v>0</v>
      </c>
      <c r="O1037" s="24">
        <v>0.34999999217688998</v>
      </c>
      <c r="P1037" s="24"/>
      <c r="Q1037" s="24">
        <v>7.1399998404085601</v>
      </c>
      <c r="R1037" s="24"/>
      <c r="S1037" s="24"/>
      <c r="T1037" s="24"/>
      <c r="U1037" s="24"/>
      <c r="V1037" s="24"/>
      <c r="W1037" s="24"/>
      <c r="X1037" s="24"/>
      <c r="Y1037" s="24"/>
      <c r="Z1037" s="24"/>
      <c r="AA1037" s="24"/>
      <c r="AB1037" s="24"/>
      <c r="AC1037" s="24">
        <v>139</v>
      </c>
      <c r="AD1037" s="24">
        <v>139</v>
      </c>
      <c r="AE1037" s="24"/>
      <c r="AF1037" s="30">
        <f t="array" ref="AF1037">Tableau1[[#This Row],[EC Sortie PAC]]-Tableau1[[#This Row],[EC entrée PAC]]</f>
        <v>0</v>
      </c>
      <c r="AG1037" s="30">
        <f t="array" ref="AG1037">Tableau1[[#This Row],[Différenctiel PAC]]</f>
        <v>0</v>
      </c>
      <c r="AH1037" s="4">
        <f t="array" ref="AH1037">Tableau1[[#This Row],[Echaudoirs]]+Tableau1[[#This Row],[Plumeuses]]</f>
        <v>0</v>
      </c>
      <c r="AI1037" s="4">
        <f t="array" ref="AI1037">Tableau1[[#This Row],[EF Surpréssée Eviscération]]+Tableau1[[#This Row],[EF Eviscération]]</f>
        <v>0.34999999217688998</v>
      </c>
      <c r="AJ1037" s="4">
        <f t="array" ref="AJ1037">Tableau1[[#This Row],[Conso EF dégrilleur]]+Tableau1[[#This Row],[Conso EF prélaveuse]]+Tableau1[[#This Row],[Conso EF adiabatique]]</f>
        <v>0</v>
      </c>
      <c r="AK1037" s="4">
        <f>Tableau1[[#This Row],[Conso EC Filtre]]+Tableau1[[#This Row],[Conso EC Laveuse ]]</f>
        <v>0</v>
      </c>
      <c r="AL1037" s="30">
        <f t="array" ref="AL1037">Tableau1[[#This Row],[Conso EF Quai Atlas (calculée)]]+Tableau1[[#This Row],[Conso EC Quai Atlas (calculée)]]</f>
        <v>0</v>
      </c>
      <c r="AM1037" s="30">
        <f t="array" ref="AM1037">Tableau1[[#This Row],[Lavage cagettes]]+Tableau1[[#This Row],[Lavage pal box]]</f>
        <v>0</v>
      </c>
      <c r="AN1037" s="30">
        <f t="array" ref="AN1037">Tableau1[[#This Row],[40 bar]]+Tableau1[[#This Row],[24 bar]]</f>
        <v>0</v>
      </c>
      <c r="AO1037" s="31"/>
      <c r="AP1037" s="31">
        <f>Tableau1[[#This Row],[EC Vestiaires m³]]+Tableau1[[#This Row],[Vestiaires EF]]+Tableau1[[#This Row],[Zone B]]</f>
        <v>0</v>
      </c>
      <c r="AQ103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80.580000167414539</v>
      </c>
      <c r="AR1037" s="6">
        <f>Tableau1[[#This Row],[prestation lavage 40B]]+Tableau1[[#This Row],[Prestation lavage 24B]]</f>
        <v>0</v>
      </c>
      <c r="AS1037" s="6">
        <f>IFERROR(Tableau1[[#This Row],[40 bar (19h-23h59)]]+Y1038,0)</f>
        <v>0</v>
      </c>
      <c r="AT1037" s="6">
        <f>IFERROR(Tableau1[[#This Row],[24 bar (19H-23H59)]]+AB1038,0)</f>
        <v>0</v>
      </c>
      <c r="AU1037" s="33">
        <f t="array" ref="AU1037">(Tableau1[[#This Row],[Conso eau]]-Tableau1[Rejet convention])/Tableau1[[#This Row],[Rejet convention]]</f>
        <v>-0.88823604060913719</v>
      </c>
      <c r="AV1037" s="34" t="str">
        <f t="array" ref="AV1037">IF(Tableau1[[#This Row],[Nbr de poulets (entrée découpe)]]&gt;0,(Tableau1[[#This Row],[Conso eau]]/Tableau1[[#This Row],[Nbr de poulets (entrée découpe)]])*1000,"erreur")</f>
        <v>erreur</v>
      </c>
      <c r="AW1037" s="35" t="str">
        <f t="array" ref="AW1037">IF(Tableau1[[#This Row],[Tonnage sortie ressuage]]&gt;0,(Tableau1[[#This Row],[Conso eau]]/Tableau1[[#This Row],[Tonnage sortie ressuage]])*1000,"erreur")</f>
        <v>erreur</v>
      </c>
      <c r="AX1037" s="34" t="str">
        <f t="array" ref="AX103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37" s="21">
        <f>10</f>
        <v>10</v>
      </c>
      <c r="AZ1037" s="21">
        <f>6</f>
        <v>6</v>
      </c>
      <c r="BA1037" s="21" t="str">
        <f>TEXT(Tableau1[[#This Row],[Date]],"aaaa")</f>
        <v>2021</v>
      </c>
      <c r="BB1037" s="21" t="str">
        <f>TEXT(Tableau1[[#This Row],[Date]],"mmmm")</f>
        <v>novembre</v>
      </c>
      <c r="BC1037" s="21">
        <f>_xlfn.ISOWEEKNUM(Tableau1[[#This Row],[Date]])</f>
        <v>44</v>
      </c>
      <c r="BD1037" s="21" t="str">
        <f>TEXT(Tableau1[[#This Row],[Date]],"jjjj")</f>
        <v>lundi</v>
      </c>
      <c r="BE1037" s="21">
        <f>VLOOKUP(ROUND(Tableau1[[#This Row],[Année]],4),Tableau2[#Data],2)</f>
        <v>788</v>
      </c>
      <c r="BF1037" s="21" t="str">
        <f>VLOOKUP(Tableau1[[#This Row],[Date]],Tableau3[],2)</f>
        <v>2021-2022</v>
      </c>
    </row>
    <row r="1038" spans="1:58" hidden="1" x14ac:dyDescent="0.3">
      <c r="A1038" s="22">
        <v>44502</v>
      </c>
      <c r="B1038" s="20">
        <v>82885</v>
      </c>
      <c r="C1038" s="20">
        <v>208489</v>
      </c>
      <c r="D1038" s="24">
        <v>866.16</v>
      </c>
      <c r="E1038" s="24"/>
      <c r="F1038" s="24"/>
      <c r="G1038" s="24"/>
      <c r="H1038" s="24"/>
      <c r="I1038" s="24"/>
      <c r="J1038" s="24"/>
      <c r="K1038" s="24"/>
      <c r="L1038" s="24"/>
      <c r="M1038" s="24">
        <v>0</v>
      </c>
      <c r="N1038" s="24">
        <v>98.844997790642097</v>
      </c>
      <c r="O1038" s="24">
        <v>47.769998932257302</v>
      </c>
      <c r="P1038" s="24"/>
      <c r="Q1038" s="24">
        <v>6.6299998518079502</v>
      </c>
      <c r="R1038" s="24"/>
      <c r="S1038" s="24"/>
      <c r="T1038" s="24"/>
      <c r="U1038" s="24"/>
      <c r="V1038" s="24"/>
      <c r="W1038" s="24"/>
      <c r="X1038" s="24"/>
      <c r="Y1038" s="24"/>
      <c r="Z1038" s="24"/>
      <c r="AA1038" s="24"/>
      <c r="AB1038" s="24"/>
      <c r="AC1038" s="24">
        <v>131</v>
      </c>
      <c r="AD1038" s="24">
        <v>133</v>
      </c>
      <c r="AE1038" s="24"/>
      <c r="AF1038" s="30">
        <f t="array" ref="AF1038">Tableau1[[#This Row],[EC Sortie PAC]]-Tableau1[[#This Row],[EC entrée PAC]]</f>
        <v>2</v>
      </c>
      <c r="AG1038" s="30">
        <f t="array" ref="AG1038">Tableau1[[#This Row],[Différenctiel PAC]]</f>
        <v>2</v>
      </c>
      <c r="AH1038" s="4">
        <f t="array" ref="AH1038">Tableau1[[#This Row],[Echaudoirs]]+Tableau1[[#This Row],[Plumeuses]]</f>
        <v>0</v>
      </c>
      <c r="AI1038" s="4">
        <f t="array" ref="AI1038">Tableau1[[#This Row],[EF Surpréssée Eviscération]]+Tableau1[[#This Row],[EF Eviscération]]</f>
        <v>146.61499672289941</v>
      </c>
      <c r="AJ1038" s="4">
        <f t="array" ref="AJ1038">Tableau1[[#This Row],[Conso EF dégrilleur]]+Tableau1[[#This Row],[Conso EF prélaveuse]]+Tableau1[[#This Row],[Conso EF adiabatique]]</f>
        <v>0</v>
      </c>
      <c r="AK1038" s="4">
        <f>Tableau1[[#This Row],[Conso EC Filtre]]+Tableau1[[#This Row],[Conso EC Laveuse ]]</f>
        <v>0</v>
      </c>
      <c r="AL1038" s="30">
        <f t="array" ref="AL1038">Tableau1[[#This Row],[Conso EF Quai Atlas (calculée)]]+Tableau1[[#This Row],[Conso EC Quai Atlas (calculée)]]</f>
        <v>0</v>
      </c>
      <c r="AM1038" s="30">
        <f t="array" ref="AM1038">Tableau1[[#This Row],[Lavage cagettes]]+Tableau1[[#This Row],[Lavage pal box]]</f>
        <v>0</v>
      </c>
      <c r="AN1038" s="30">
        <f t="array" ref="AN1038">Tableau1[[#This Row],[40 bar]]+Tableau1[[#This Row],[24 bar]]</f>
        <v>0</v>
      </c>
      <c r="AO1038" s="31"/>
      <c r="AP1038" s="31">
        <f>Tableau1[[#This Row],[EC Vestiaires m³]]+Tableau1[[#This Row],[Vestiaires EF]]+Tableau1[[#This Row],[Zone B]]</f>
        <v>0</v>
      </c>
      <c r="AQ103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712.91500342529264</v>
      </c>
      <c r="AR1038" s="6">
        <f>Tableau1[[#This Row],[prestation lavage 40B]]+Tableau1[[#This Row],[Prestation lavage 24B]]</f>
        <v>0</v>
      </c>
      <c r="AS1038" s="6">
        <f>IFERROR(Tableau1[[#This Row],[40 bar (19h-23h59)]]+Y1039,0)</f>
        <v>0</v>
      </c>
      <c r="AT1038" s="6">
        <f>IFERROR(Tableau1[[#This Row],[24 bar (19H-23H59)]]+AB1039,0)</f>
        <v>0</v>
      </c>
      <c r="AU1038" s="33">
        <f t="array" ref="AU1038">(Tableau1[[#This Row],[Conso eau]]-Tableau1[Rejet convention])/Tableau1[[#This Row],[Rejet convention]]</f>
        <v>9.9187817258883204E-2</v>
      </c>
      <c r="AV1038" s="34">
        <f t="array" ref="AV1038">IF(Tableau1[[#This Row],[Nbr de poulets (entrée découpe)]]&gt;0,(Tableau1[[#This Row],[Conso eau]]/Tableau1[[#This Row],[Nbr de poulets (entrée découpe)]])*1000,"erreur")</f>
        <v>10.450141762683236</v>
      </c>
      <c r="AW1038" s="35">
        <f t="array" ref="AW1038">IF(Tableau1[[#This Row],[Tonnage sortie ressuage]]&gt;0,(Tableau1[[#This Row],[Conso eau]]/Tableau1[[#This Row],[Tonnage sortie ressuage]])*1000,"erreur")</f>
        <v>4.154463784660102</v>
      </c>
      <c r="AX1038" s="34">
        <f t="array" ref="AX103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38" s="21">
        <f>10</f>
        <v>10</v>
      </c>
      <c r="AZ1038" s="21">
        <f>6</f>
        <v>6</v>
      </c>
      <c r="BA1038" s="21" t="str">
        <f>TEXT(Tableau1[[#This Row],[Date]],"aaaa")</f>
        <v>2021</v>
      </c>
      <c r="BB1038" s="21" t="str">
        <f>TEXT(Tableau1[[#This Row],[Date]],"mmmm")</f>
        <v>novembre</v>
      </c>
      <c r="BC1038" s="21">
        <f>_xlfn.ISOWEEKNUM(Tableau1[[#This Row],[Date]])</f>
        <v>44</v>
      </c>
      <c r="BD1038" s="21" t="str">
        <f>TEXT(Tableau1[[#This Row],[Date]],"jjjj")</f>
        <v>mardi</v>
      </c>
      <c r="BE1038" s="21">
        <f>VLOOKUP(ROUND(Tableau1[[#This Row],[Année]],4),Tableau2[#Data],2)</f>
        <v>788</v>
      </c>
      <c r="BF1038" s="21" t="str">
        <f>VLOOKUP(Tableau1[[#This Row],[Date]],Tableau3[],2)</f>
        <v>2021-2022</v>
      </c>
    </row>
    <row r="1039" spans="1:58" hidden="1" x14ac:dyDescent="0.3">
      <c r="A1039" s="22">
        <v>44503</v>
      </c>
      <c r="B1039" s="20">
        <v>82986</v>
      </c>
      <c r="C1039" s="20">
        <v>212424</v>
      </c>
      <c r="D1039" s="24">
        <v>949.81</v>
      </c>
      <c r="E1039" s="24"/>
      <c r="F1039" s="24"/>
      <c r="G1039" s="24"/>
      <c r="H1039" s="24"/>
      <c r="I1039" s="24"/>
      <c r="J1039" s="24"/>
      <c r="K1039" s="24"/>
      <c r="L1039" s="24"/>
      <c r="M1039" s="24">
        <v>0</v>
      </c>
      <c r="N1039" s="24">
        <v>100.199997760355</v>
      </c>
      <c r="O1039" s="24">
        <v>51.444998850114601</v>
      </c>
      <c r="P1039" s="24"/>
      <c r="Q1039" s="24">
        <v>66.539998512715101</v>
      </c>
      <c r="R1039" s="24"/>
      <c r="S1039" s="24"/>
      <c r="T1039" s="24"/>
      <c r="U1039" s="24"/>
      <c r="V1039" s="24"/>
      <c r="W1039" s="24"/>
      <c r="X1039" s="24"/>
      <c r="Y1039" s="24"/>
      <c r="Z1039" s="24"/>
      <c r="AA1039" s="24"/>
      <c r="AB1039" s="24"/>
      <c r="AC1039" s="24">
        <v>464</v>
      </c>
      <c r="AD1039" s="24">
        <v>477</v>
      </c>
      <c r="AE1039" s="24"/>
      <c r="AF1039" s="30">
        <f t="array" ref="AF1039">Tableau1[[#This Row],[EC Sortie PAC]]-Tableau1[[#This Row],[EC entrée PAC]]</f>
        <v>13</v>
      </c>
      <c r="AG1039" s="30">
        <f t="array" ref="AG1039">Tableau1[[#This Row],[Différenctiel PAC]]</f>
        <v>13</v>
      </c>
      <c r="AH1039" s="4">
        <f t="array" ref="AH1039">Tableau1[[#This Row],[Echaudoirs]]+Tableau1[[#This Row],[Plumeuses]]</f>
        <v>0</v>
      </c>
      <c r="AI1039" s="4">
        <f t="array" ref="AI1039">Tableau1[[#This Row],[EF Surpréssée Eviscération]]+Tableau1[[#This Row],[EF Eviscération]]</f>
        <v>151.6449966104696</v>
      </c>
      <c r="AJ1039" s="4">
        <f t="array" ref="AJ1039">Tableau1[[#This Row],[Conso EF dégrilleur]]+Tableau1[[#This Row],[Conso EF prélaveuse]]+Tableau1[[#This Row],[Conso EF adiabatique]]</f>
        <v>0</v>
      </c>
      <c r="AK1039" s="4">
        <f>Tableau1[[#This Row],[Conso EC Filtre]]+Tableau1[[#This Row],[Conso EC Laveuse ]]</f>
        <v>0</v>
      </c>
      <c r="AL1039" s="30">
        <f t="array" ref="AL1039">Tableau1[[#This Row],[Conso EF Quai Atlas (calculée)]]+Tableau1[[#This Row],[Conso EC Quai Atlas (calculée)]]</f>
        <v>0</v>
      </c>
      <c r="AM1039" s="30">
        <f t="array" ref="AM1039">Tableau1[[#This Row],[Lavage cagettes]]+Tableau1[[#This Row],[Lavage pal box]]</f>
        <v>0</v>
      </c>
      <c r="AN1039" s="30">
        <f t="array" ref="AN1039">Tableau1[[#This Row],[40 bar]]+Tableau1[[#This Row],[24 bar]]</f>
        <v>0</v>
      </c>
      <c r="AO1039" s="31"/>
      <c r="AP1039" s="31">
        <f>Tableau1[[#This Row],[EC Vestiaires m³]]+Tableau1[[#This Row],[Vestiaires EF]]+Tableau1[[#This Row],[Zone B]]</f>
        <v>0</v>
      </c>
      <c r="AQ103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731.62500487681518</v>
      </c>
      <c r="AR1039" s="6">
        <f>Tableau1[[#This Row],[prestation lavage 40B]]+Tableau1[[#This Row],[Prestation lavage 24B]]</f>
        <v>0</v>
      </c>
      <c r="AS1039" s="6">
        <f>IFERROR(Tableau1[[#This Row],[40 bar (19h-23h59)]]+Y1040,0)</f>
        <v>0</v>
      </c>
      <c r="AT1039" s="6">
        <f>IFERROR(Tableau1[[#This Row],[24 bar (19H-23H59)]]+AB1040,0)</f>
        <v>0</v>
      </c>
      <c r="AU1039" s="33">
        <f t="array" ref="AU1039">(Tableau1[[#This Row],[Conso eau]]-Tableau1[Rejet convention])/Tableau1[[#This Row],[Rejet convention]]</f>
        <v>0.20534263959390855</v>
      </c>
      <c r="AV1039" s="34">
        <f t="array" ref="AV1039">IF(Tableau1[[#This Row],[Nbr de poulets (entrée découpe)]]&gt;0,(Tableau1[[#This Row],[Conso eau]]/Tableau1[[#This Row],[Nbr de poulets (entrée découpe)]])*1000,"erreur")</f>
        <v>11.4454245294387</v>
      </c>
      <c r="AW1039" s="35">
        <f t="array" ref="AW1039">IF(Tableau1[[#This Row],[Tonnage sortie ressuage]]&gt;0,(Tableau1[[#This Row],[Conso eau]]/Tableau1[[#This Row],[Tonnage sortie ressuage]])*1000,"erreur")</f>
        <v>4.4712932625315398</v>
      </c>
      <c r="AX1039" s="34">
        <f t="array" ref="AX103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39" s="21">
        <f>10</f>
        <v>10</v>
      </c>
      <c r="AZ1039" s="21">
        <f>6</f>
        <v>6</v>
      </c>
      <c r="BA1039" s="21" t="str">
        <f>TEXT(Tableau1[[#This Row],[Date]],"aaaa")</f>
        <v>2021</v>
      </c>
      <c r="BB1039" s="21" t="str">
        <f>TEXT(Tableau1[[#This Row],[Date]],"mmmm")</f>
        <v>novembre</v>
      </c>
      <c r="BC1039" s="21">
        <f>_xlfn.ISOWEEKNUM(Tableau1[[#This Row],[Date]])</f>
        <v>44</v>
      </c>
      <c r="BD1039" s="21" t="str">
        <f>TEXT(Tableau1[[#This Row],[Date]],"jjjj")</f>
        <v>mercredi</v>
      </c>
      <c r="BE1039" s="21">
        <f>VLOOKUP(ROUND(Tableau1[[#This Row],[Année]],4),Tableau2[#Data],2)</f>
        <v>788</v>
      </c>
      <c r="BF1039" s="21" t="str">
        <f>VLOOKUP(Tableau1[[#This Row],[Date]],Tableau3[],2)</f>
        <v>2021-2022</v>
      </c>
    </row>
    <row r="1040" spans="1:58" hidden="1" x14ac:dyDescent="0.3">
      <c r="A1040" s="22">
        <v>44504</v>
      </c>
      <c r="B1040" s="20">
        <v>83695</v>
      </c>
      <c r="C1040" s="20">
        <v>214604</v>
      </c>
      <c r="D1040" s="24">
        <v>886.49</v>
      </c>
      <c r="E1040" s="24"/>
      <c r="F1040" s="24"/>
      <c r="G1040" s="24"/>
      <c r="H1040" s="24"/>
      <c r="I1040" s="24"/>
      <c r="J1040" s="24"/>
      <c r="K1040" s="24"/>
      <c r="L1040" s="24"/>
      <c r="M1040" s="24">
        <v>0</v>
      </c>
      <c r="N1040" s="24">
        <v>95.4149978673086</v>
      </c>
      <c r="O1040" s="24">
        <v>48.544998914934702</v>
      </c>
      <c r="P1040" s="24"/>
      <c r="Q1040" s="24">
        <v>62.109998611733303</v>
      </c>
      <c r="R1040" s="24"/>
      <c r="S1040" s="24"/>
      <c r="T1040" s="24"/>
      <c r="U1040" s="24"/>
      <c r="V1040" s="24"/>
      <c r="W1040" s="24"/>
      <c r="X1040" s="24"/>
      <c r="Y1040" s="24"/>
      <c r="Z1040" s="24"/>
      <c r="AA1040" s="24"/>
      <c r="AB1040" s="24"/>
      <c r="AC1040" s="24">
        <v>578</v>
      </c>
      <c r="AD1040" s="24">
        <v>600</v>
      </c>
      <c r="AE1040" s="24"/>
      <c r="AF1040" s="30">
        <f t="array" ref="AF1040">Tableau1[[#This Row],[EC Sortie PAC]]-Tableau1[[#This Row],[EC entrée PAC]]</f>
        <v>22</v>
      </c>
      <c r="AG1040" s="30">
        <f t="array" ref="AG1040">Tableau1[[#This Row],[Différenctiel PAC]]</f>
        <v>22</v>
      </c>
      <c r="AH1040" s="4">
        <f t="array" ref="AH1040">Tableau1[[#This Row],[Echaudoirs]]+Tableau1[[#This Row],[Plumeuses]]</f>
        <v>0</v>
      </c>
      <c r="AI1040" s="4">
        <f t="array" ref="AI1040">Tableau1[[#This Row],[EF Surpréssée Eviscération]]+Tableau1[[#This Row],[EF Eviscération]]</f>
        <v>143.95999678224331</v>
      </c>
      <c r="AJ1040" s="4">
        <f t="array" ref="AJ1040">Tableau1[[#This Row],[Conso EF dégrilleur]]+Tableau1[[#This Row],[Conso EF prélaveuse]]+Tableau1[[#This Row],[Conso EF adiabatique]]</f>
        <v>0</v>
      </c>
      <c r="AK1040" s="4">
        <f>Tableau1[[#This Row],[Conso EC Filtre]]+Tableau1[[#This Row],[Conso EC Laveuse ]]</f>
        <v>0</v>
      </c>
      <c r="AL1040" s="30">
        <f t="array" ref="AL1040">Tableau1[[#This Row],[Conso EF Quai Atlas (calculée)]]+Tableau1[[#This Row],[Conso EC Quai Atlas (calculée)]]</f>
        <v>0</v>
      </c>
      <c r="AM1040" s="30">
        <f t="array" ref="AM1040">Tableau1[[#This Row],[Lavage cagettes]]+Tableau1[[#This Row],[Lavage pal box]]</f>
        <v>0</v>
      </c>
      <c r="AN1040" s="30">
        <f t="array" ref="AN1040">Tableau1[[#This Row],[40 bar]]+Tableau1[[#This Row],[24 bar]]</f>
        <v>0</v>
      </c>
      <c r="AO1040" s="31"/>
      <c r="AP1040" s="31">
        <f>Tableau1[[#This Row],[EC Vestiaires m³]]+Tableau1[[#This Row],[Vestiaires EF]]+Tableau1[[#This Row],[Zone B]]</f>
        <v>0</v>
      </c>
      <c r="AQ104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680.42000460602344</v>
      </c>
      <c r="AR1040" s="6">
        <f>Tableau1[[#This Row],[prestation lavage 40B]]+Tableau1[[#This Row],[Prestation lavage 24B]]</f>
        <v>0</v>
      </c>
      <c r="AS1040" s="6">
        <f>IFERROR(Tableau1[[#This Row],[40 bar (19h-23h59)]]+Y1041,0)</f>
        <v>0</v>
      </c>
      <c r="AT1040" s="6">
        <f>IFERROR(Tableau1[[#This Row],[24 bar (19H-23H59)]]+AB1041,0)</f>
        <v>0</v>
      </c>
      <c r="AU1040" s="33">
        <f t="array" ref="AU1040">(Tableau1[[#This Row],[Conso eau]]-Tableau1[Rejet convention])/Tableau1[[#This Row],[Rejet convention]]</f>
        <v>0.12498730964467006</v>
      </c>
      <c r="AV1040" s="34">
        <f t="array" ref="AV1040">IF(Tableau1[[#This Row],[Nbr de poulets (entrée découpe)]]&gt;0,(Tableau1[[#This Row],[Conso eau]]/Tableau1[[#This Row],[Nbr de poulets (entrée découpe)]])*1000,"erreur")</f>
        <v>10.591911105800824</v>
      </c>
      <c r="AW1040" s="35">
        <f t="array" ref="AW1040">IF(Tableau1[[#This Row],[Tonnage sortie ressuage]]&gt;0,(Tableau1[[#This Row],[Conso eau]]/Tableau1[[#This Row],[Tonnage sortie ressuage]])*1000,"erreur")</f>
        <v>4.130817692121302</v>
      </c>
      <c r="AX1040" s="34">
        <f t="array" ref="AX104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40" s="21">
        <f>10</f>
        <v>10</v>
      </c>
      <c r="AZ1040" s="21">
        <f>6</f>
        <v>6</v>
      </c>
      <c r="BA1040" s="21" t="str">
        <f>TEXT(Tableau1[[#This Row],[Date]],"aaaa")</f>
        <v>2021</v>
      </c>
      <c r="BB1040" s="21" t="str">
        <f>TEXT(Tableau1[[#This Row],[Date]],"mmmm")</f>
        <v>novembre</v>
      </c>
      <c r="BC1040" s="21">
        <f>_xlfn.ISOWEEKNUM(Tableau1[[#This Row],[Date]])</f>
        <v>44</v>
      </c>
      <c r="BD1040" s="21" t="str">
        <f>TEXT(Tableau1[[#This Row],[Date]],"jjjj")</f>
        <v>jeudi</v>
      </c>
      <c r="BE1040" s="21">
        <f>VLOOKUP(ROUND(Tableau1[[#This Row],[Année]],4),Tableau2[#Data],2)</f>
        <v>788</v>
      </c>
      <c r="BF1040" s="21" t="str">
        <f>VLOOKUP(Tableau1[[#This Row],[Date]],Tableau3[],2)</f>
        <v>2021-2022</v>
      </c>
    </row>
    <row r="1041" spans="1:58" hidden="1" x14ac:dyDescent="0.3">
      <c r="A1041" s="22">
        <v>44505</v>
      </c>
      <c r="B1041" s="20">
        <v>71994</v>
      </c>
      <c r="C1041" s="20">
        <v>182789</v>
      </c>
      <c r="D1041" s="24">
        <v>836.68</v>
      </c>
      <c r="E1041" s="24"/>
      <c r="F1041" s="24"/>
      <c r="G1041" s="24"/>
      <c r="H1041" s="24"/>
      <c r="I1041" s="24"/>
      <c r="J1041" s="24"/>
      <c r="K1041" s="24"/>
      <c r="L1041" s="24"/>
      <c r="M1041" s="24">
        <v>0</v>
      </c>
      <c r="N1041" s="24">
        <v>83.8299981262535</v>
      </c>
      <c r="O1041" s="24">
        <v>42.894999041222</v>
      </c>
      <c r="P1041" s="24"/>
      <c r="Q1041" s="24">
        <v>67.439998492598505</v>
      </c>
      <c r="R1041" s="24"/>
      <c r="S1041" s="24"/>
      <c r="T1041" s="24"/>
      <c r="U1041" s="24"/>
      <c r="V1041" s="24"/>
      <c r="W1041" s="24"/>
      <c r="X1041" s="24"/>
      <c r="Y1041" s="24"/>
      <c r="Z1041" s="24"/>
      <c r="AA1041" s="24"/>
      <c r="AB1041" s="24"/>
      <c r="AC1041" s="24">
        <v>331</v>
      </c>
      <c r="AD1041" s="24">
        <v>376</v>
      </c>
      <c r="AE1041" s="24"/>
      <c r="AF1041" s="30">
        <f t="array" ref="AF1041">Tableau1[[#This Row],[EC Sortie PAC]]-Tableau1[[#This Row],[EC entrée PAC]]</f>
        <v>45</v>
      </c>
      <c r="AG1041" s="30">
        <f t="array" ref="AG1041">Tableau1[[#This Row],[Différenctiel PAC]]</f>
        <v>45</v>
      </c>
      <c r="AH1041" s="4">
        <f t="array" ref="AH1041">Tableau1[[#This Row],[Echaudoirs]]+Tableau1[[#This Row],[Plumeuses]]</f>
        <v>0</v>
      </c>
      <c r="AI1041" s="4">
        <f t="array" ref="AI1041">Tableau1[[#This Row],[EF Surpréssée Eviscération]]+Tableau1[[#This Row],[EF Eviscération]]</f>
        <v>126.72499716747549</v>
      </c>
      <c r="AJ1041" s="4">
        <f t="array" ref="AJ1041">Tableau1[[#This Row],[Conso EF dégrilleur]]+Tableau1[[#This Row],[Conso EF prélaveuse]]+Tableau1[[#This Row],[Conso EF adiabatique]]</f>
        <v>0</v>
      </c>
      <c r="AK1041" s="4">
        <f>Tableau1[[#This Row],[Conso EC Filtre]]+Tableau1[[#This Row],[Conso EC Laveuse ]]</f>
        <v>0</v>
      </c>
      <c r="AL1041" s="30">
        <f t="array" ref="AL1041">Tableau1[[#This Row],[Conso EF Quai Atlas (calculée)]]+Tableau1[[#This Row],[Conso EC Quai Atlas (calculée)]]</f>
        <v>0</v>
      </c>
      <c r="AM1041" s="30">
        <f t="array" ref="AM1041">Tableau1[[#This Row],[Lavage cagettes]]+Tableau1[[#This Row],[Lavage pal box]]</f>
        <v>0</v>
      </c>
      <c r="AN1041" s="30">
        <f t="array" ref="AN1041">Tableau1[[#This Row],[40 bar]]+Tableau1[[#This Row],[24 bar]]</f>
        <v>0</v>
      </c>
      <c r="AO1041" s="31"/>
      <c r="AP1041" s="31">
        <f>Tableau1[[#This Row],[EC Vestiaires m³]]+Tableau1[[#This Row],[Vestiaires EF]]+Tableau1[[#This Row],[Zone B]]</f>
        <v>0</v>
      </c>
      <c r="AQ104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642.51500433992601</v>
      </c>
      <c r="AR1041" s="6">
        <f>Tableau1[[#This Row],[prestation lavage 40B]]+Tableau1[[#This Row],[Prestation lavage 24B]]</f>
        <v>0</v>
      </c>
      <c r="AS1041" s="6">
        <f>IFERROR(Tableau1[[#This Row],[40 bar (19h-23h59)]]+Y1042,0)</f>
        <v>0</v>
      </c>
      <c r="AT1041" s="6">
        <f>IFERROR(Tableau1[[#This Row],[24 bar (19H-23H59)]]+AB1042,0)</f>
        <v>0</v>
      </c>
      <c r="AU1041" s="33">
        <f t="array" ref="AU1041">(Tableau1[[#This Row],[Conso eau]]-Tableau1[Rejet convention])/Tableau1[[#This Row],[Rejet convention]]</f>
        <v>6.1776649746192833E-2</v>
      </c>
      <c r="AV1041" s="34">
        <f t="array" ref="AV1041">IF(Tableau1[[#This Row],[Nbr de poulets (entrée découpe)]]&gt;0,(Tableau1[[#This Row],[Conso eau]]/Tableau1[[#This Row],[Nbr de poulets (entrée découpe)]])*1000,"erreur")</f>
        <v>11.621524015890213</v>
      </c>
      <c r="AW1041" s="35">
        <f t="array" ref="AW1041">IF(Tableau1[[#This Row],[Tonnage sortie ressuage]]&gt;0,(Tableau1[[#This Row],[Conso eau]]/Tableau1[[#This Row],[Tonnage sortie ressuage]])*1000,"erreur")</f>
        <v>4.5772995092702509</v>
      </c>
      <c r="AX1041" s="34">
        <f t="array" ref="AX104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41" s="21">
        <f>10</f>
        <v>10</v>
      </c>
      <c r="AZ1041" s="21">
        <f>6</f>
        <v>6</v>
      </c>
      <c r="BA1041" s="21" t="str">
        <f>TEXT(Tableau1[[#This Row],[Date]],"aaaa")</f>
        <v>2021</v>
      </c>
      <c r="BB1041" s="21" t="str">
        <f>TEXT(Tableau1[[#This Row],[Date]],"mmmm")</f>
        <v>novembre</v>
      </c>
      <c r="BC1041" s="21">
        <f>_xlfn.ISOWEEKNUM(Tableau1[[#This Row],[Date]])</f>
        <v>44</v>
      </c>
      <c r="BD1041" s="21" t="str">
        <f>TEXT(Tableau1[[#This Row],[Date]],"jjjj")</f>
        <v>vendredi</v>
      </c>
      <c r="BE1041" s="21">
        <f>VLOOKUP(ROUND(Tableau1[[#This Row],[Année]],4),Tableau2[#Data],2)</f>
        <v>788</v>
      </c>
      <c r="BF1041" s="21" t="str">
        <f>VLOOKUP(Tableau1[[#This Row],[Date]],Tableau3[],2)</f>
        <v>2021-2022</v>
      </c>
    </row>
    <row r="1042" spans="1:58" hidden="1" x14ac:dyDescent="0.3">
      <c r="A1042" s="22">
        <v>44506</v>
      </c>
      <c r="B1042" s="20"/>
      <c r="C1042" s="20">
        <v>0</v>
      </c>
      <c r="D1042" s="24">
        <v>185.59</v>
      </c>
      <c r="E1042" s="24"/>
      <c r="F1042" s="24"/>
      <c r="G1042" s="24"/>
      <c r="H1042" s="24"/>
      <c r="I1042" s="24"/>
      <c r="J1042" s="24"/>
      <c r="K1042" s="24"/>
      <c r="L1042" s="24"/>
      <c r="M1042" s="24">
        <v>0</v>
      </c>
      <c r="N1042" s="24">
        <v>4.9999998882412902E-3</v>
      </c>
      <c r="O1042" s="24">
        <v>8.9999997988343197E-2</v>
      </c>
      <c r="P1042" s="24"/>
      <c r="Q1042" s="24">
        <v>57.8099987078458</v>
      </c>
      <c r="R1042" s="24"/>
      <c r="S1042" s="24"/>
      <c r="T1042" s="24"/>
      <c r="U1042" s="24"/>
      <c r="V1042" s="24"/>
      <c r="W1042" s="24"/>
      <c r="X1042" s="24"/>
      <c r="Y1042" s="24"/>
      <c r="Z1042" s="24"/>
      <c r="AA1042" s="24"/>
      <c r="AB1042" s="24"/>
      <c r="AC1042" s="24">
        <v>0</v>
      </c>
      <c r="AD1042" s="24">
        <v>0</v>
      </c>
      <c r="AE1042" s="24"/>
      <c r="AF1042" s="30">
        <f t="array" ref="AF1042">Tableau1[[#This Row],[EC Sortie PAC]]-Tableau1[[#This Row],[EC entrée PAC]]</f>
        <v>0</v>
      </c>
      <c r="AG1042" s="30">
        <f t="array" ref="AG1042">Tableau1[[#This Row],[Différenctiel PAC]]</f>
        <v>0</v>
      </c>
      <c r="AH1042" s="4">
        <f t="array" ref="AH1042">Tableau1[[#This Row],[Echaudoirs]]+Tableau1[[#This Row],[Plumeuses]]</f>
        <v>0</v>
      </c>
      <c r="AI1042" s="4">
        <f t="array" ref="AI1042">Tableau1[[#This Row],[EF Surpréssée Eviscération]]+Tableau1[[#This Row],[EF Eviscération]]</f>
        <v>9.4999997876584488E-2</v>
      </c>
      <c r="AJ1042" s="4">
        <f t="array" ref="AJ1042">Tableau1[[#This Row],[Conso EF dégrilleur]]+Tableau1[[#This Row],[Conso EF prélaveuse]]+Tableau1[[#This Row],[Conso EF adiabatique]]</f>
        <v>0</v>
      </c>
      <c r="AK1042" s="4">
        <f>Tableau1[[#This Row],[Conso EC Filtre]]+Tableau1[[#This Row],[Conso EC Laveuse ]]</f>
        <v>0</v>
      </c>
      <c r="AL1042" s="30">
        <f t="array" ref="AL1042">Tableau1[[#This Row],[Conso EF Quai Atlas (calculée)]]+Tableau1[[#This Row],[Conso EC Quai Atlas (calculée)]]</f>
        <v>0</v>
      </c>
      <c r="AM1042" s="30">
        <f t="array" ref="AM1042">Tableau1[[#This Row],[Lavage cagettes]]+Tableau1[[#This Row],[Lavage pal box]]</f>
        <v>0</v>
      </c>
      <c r="AN1042" s="30">
        <f t="array" ref="AN1042">Tableau1[[#This Row],[40 bar]]+Tableau1[[#This Row],[24 bar]]</f>
        <v>0</v>
      </c>
      <c r="AO1042" s="31"/>
      <c r="AP1042" s="31">
        <f>Tableau1[[#This Row],[EC Vestiaires m³]]+Tableau1[[#This Row],[Vestiaires EF]]+Tableau1[[#This Row],[Zone B]]</f>
        <v>0</v>
      </c>
      <c r="AQ104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127.68500129427761</v>
      </c>
      <c r="AR1042" s="6">
        <f>Tableau1[[#This Row],[prestation lavage 40B]]+Tableau1[[#This Row],[Prestation lavage 24B]]</f>
        <v>0</v>
      </c>
      <c r="AS1042" s="6">
        <f>IFERROR(Tableau1[[#This Row],[40 bar (19h-23h59)]]+Y1043,0)</f>
        <v>0</v>
      </c>
      <c r="AT1042" s="6">
        <f>IFERROR(Tableau1[[#This Row],[24 bar (19H-23H59)]]+AB1043,0)</f>
        <v>0</v>
      </c>
      <c r="AU1042" s="33">
        <f t="array" ref="AU1042">(Tableau1[[#This Row],[Conso eau]]-Tableau1[Rejet convention])/Tableau1[[#This Row],[Rejet convention]]</f>
        <v>-0.76447969543147209</v>
      </c>
      <c r="AV1042" s="34" t="str">
        <f t="array" ref="AV1042">IF(Tableau1[[#This Row],[Nbr de poulets (entrée découpe)]]&gt;0,(Tableau1[[#This Row],[Conso eau]]/Tableau1[[#This Row],[Nbr de poulets (entrée découpe)]])*1000,"erreur")</f>
        <v>erreur</v>
      </c>
      <c r="AW1042" s="35" t="str">
        <f t="array" ref="AW1042">IF(Tableau1[[#This Row],[Tonnage sortie ressuage]]&gt;0,(Tableau1[[#This Row],[Conso eau]]/Tableau1[[#This Row],[Tonnage sortie ressuage]])*1000,"erreur")</f>
        <v>erreur</v>
      </c>
      <c r="AX1042" s="34" t="str">
        <f t="array" ref="AX104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42" s="21">
        <f>10</f>
        <v>10</v>
      </c>
      <c r="AZ1042" s="21">
        <f>6</f>
        <v>6</v>
      </c>
      <c r="BA1042" s="21" t="str">
        <f>TEXT(Tableau1[[#This Row],[Date]],"aaaa")</f>
        <v>2021</v>
      </c>
      <c r="BB1042" s="21" t="str">
        <f>TEXT(Tableau1[[#This Row],[Date]],"mmmm")</f>
        <v>novembre</v>
      </c>
      <c r="BC1042" s="21">
        <f>_xlfn.ISOWEEKNUM(Tableau1[[#This Row],[Date]])</f>
        <v>44</v>
      </c>
      <c r="BD1042" s="21" t="str">
        <f>TEXT(Tableau1[[#This Row],[Date]],"jjjj")</f>
        <v>samedi</v>
      </c>
      <c r="BE1042" s="21">
        <f>VLOOKUP(ROUND(Tableau1[[#This Row],[Année]],4),Tableau2[#Data],2)</f>
        <v>788</v>
      </c>
      <c r="BF1042" s="21" t="str">
        <f>VLOOKUP(Tableau1[[#This Row],[Date]],Tableau3[],2)</f>
        <v>2021-2022</v>
      </c>
    </row>
    <row r="1043" spans="1:58" hidden="1" x14ac:dyDescent="0.3">
      <c r="A1043" s="22">
        <v>44507</v>
      </c>
      <c r="B1043" s="20"/>
      <c r="C1043" s="20">
        <v>0</v>
      </c>
      <c r="D1043" s="24">
        <v>12.78</v>
      </c>
      <c r="E1043" s="24"/>
      <c r="F1043" s="24"/>
      <c r="G1043" s="24"/>
      <c r="H1043" s="24"/>
      <c r="I1043" s="24"/>
      <c r="J1043" s="24"/>
      <c r="K1043" s="24"/>
      <c r="L1043" s="24"/>
      <c r="M1043" s="24">
        <v>0</v>
      </c>
      <c r="N1043" s="24">
        <v>0</v>
      </c>
      <c r="O1043" s="24">
        <v>0</v>
      </c>
      <c r="P1043" s="24"/>
      <c r="Q1043" s="24">
        <v>0.95999997854232799</v>
      </c>
      <c r="R1043" s="24"/>
      <c r="S1043" s="24"/>
      <c r="T1043" s="24"/>
      <c r="U1043" s="24"/>
      <c r="V1043" s="24"/>
      <c r="W1043" s="24"/>
      <c r="X1043" s="24"/>
      <c r="Y1043" s="24"/>
      <c r="Z1043" s="24"/>
      <c r="AA1043" s="24"/>
      <c r="AB1043" s="24"/>
      <c r="AC1043" s="24">
        <v>0</v>
      </c>
      <c r="AD1043" s="24">
        <v>0</v>
      </c>
      <c r="AE1043" s="24"/>
      <c r="AF1043" s="30">
        <f t="array" ref="AF1043">Tableau1[[#This Row],[EC Sortie PAC]]-Tableau1[[#This Row],[EC entrée PAC]]</f>
        <v>0</v>
      </c>
      <c r="AG1043" s="30">
        <f t="array" ref="AG1043">Tableau1[[#This Row],[Différenctiel PAC]]</f>
        <v>0</v>
      </c>
      <c r="AH1043" s="4">
        <f t="array" ref="AH1043">Tableau1[[#This Row],[Echaudoirs]]+Tableau1[[#This Row],[Plumeuses]]</f>
        <v>0</v>
      </c>
      <c r="AI1043" s="4">
        <f t="array" ref="AI1043">Tableau1[[#This Row],[EF Surpréssée Eviscération]]+Tableau1[[#This Row],[EF Eviscération]]</f>
        <v>0</v>
      </c>
      <c r="AJ1043" s="4">
        <f t="array" ref="AJ1043">Tableau1[[#This Row],[Conso EF dégrilleur]]+Tableau1[[#This Row],[Conso EF prélaveuse]]+Tableau1[[#This Row],[Conso EF adiabatique]]</f>
        <v>0</v>
      </c>
      <c r="AK1043" s="4">
        <f>Tableau1[[#This Row],[Conso EC Filtre]]+Tableau1[[#This Row],[Conso EC Laveuse ]]</f>
        <v>0</v>
      </c>
      <c r="AL1043" s="30">
        <f t="array" ref="AL1043">Tableau1[[#This Row],[Conso EF Quai Atlas (calculée)]]+Tableau1[[#This Row],[Conso EC Quai Atlas (calculée)]]</f>
        <v>0</v>
      </c>
      <c r="AM1043" s="30">
        <f t="array" ref="AM1043">Tableau1[[#This Row],[Lavage cagettes]]+Tableau1[[#This Row],[Lavage pal box]]</f>
        <v>0</v>
      </c>
      <c r="AN1043" s="30">
        <f t="array" ref="AN1043">Tableau1[[#This Row],[40 bar]]+Tableau1[[#This Row],[24 bar]]</f>
        <v>0</v>
      </c>
      <c r="AO1043" s="31"/>
      <c r="AP1043" s="31">
        <f>Tableau1[[#This Row],[EC Vestiaires m³]]+Tableau1[[#This Row],[Vestiaires EF]]+Tableau1[[#This Row],[Zone B]]</f>
        <v>0</v>
      </c>
      <c r="AQ104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11.820000021457671</v>
      </c>
      <c r="AR1043" s="6">
        <f>Tableau1[[#This Row],[prestation lavage 40B]]+Tableau1[[#This Row],[Prestation lavage 24B]]</f>
        <v>0</v>
      </c>
      <c r="AS1043" s="6">
        <f>IFERROR(Tableau1[[#This Row],[40 bar (19h-23h59)]]+Y1044,0)</f>
        <v>0</v>
      </c>
      <c r="AT1043" s="6">
        <f>IFERROR(Tableau1[[#This Row],[24 bar (19H-23H59)]]+AB1044,0)</f>
        <v>0</v>
      </c>
      <c r="AU1043" s="33">
        <f t="array" ref="AU1043">(Tableau1[[#This Row],[Conso eau]]-Tableau1[Rejet convention])/Tableau1[[#This Row],[Rejet convention]]</f>
        <v>-0.98378172588832491</v>
      </c>
      <c r="AV1043" s="34" t="str">
        <f t="array" ref="AV1043">IF(Tableau1[[#This Row],[Nbr de poulets (entrée découpe)]]&gt;0,(Tableau1[[#This Row],[Conso eau]]/Tableau1[[#This Row],[Nbr de poulets (entrée découpe)]])*1000,"erreur")</f>
        <v>erreur</v>
      </c>
      <c r="AW1043" s="35" t="str">
        <f t="array" ref="AW1043">IF(Tableau1[[#This Row],[Tonnage sortie ressuage]]&gt;0,(Tableau1[[#This Row],[Conso eau]]/Tableau1[[#This Row],[Tonnage sortie ressuage]])*1000,"erreur")</f>
        <v>erreur</v>
      </c>
      <c r="AX1043" s="34" t="str">
        <f t="array" ref="AX104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43" s="21">
        <f>10</f>
        <v>10</v>
      </c>
      <c r="AZ1043" s="21">
        <f>6</f>
        <v>6</v>
      </c>
      <c r="BA1043" s="21" t="str">
        <f>TEXT(Tableau1[[#This Row],[Date]],"aaaa")</f>
        <v>2021</v>
      </c>
      <c r="BB1043" s="21" t="str">
        <f>TEXT(Tableau1[[#This Row],[Date]],"mmmm")</f>
        <v>novembre</v>
      </c>
      <c r="BC1043" s="21">
        <f>_xlfn.ISOWEEKNUM(Tableau1[[#This Row],[Date]])</f>
        <v>44</v>
      </c>
      <c r="BD1043" s="21" t="str">
        <f>TEXT(Tableau1[[#This Row],[Date]],"jjjj")</f>
        <v>dimanche</v>
      </c>
      <c r="BE1043" s="21">
        <f>VLOOKUP(ROUND(Tableau1[[#This Row],[Année]],4),Tableau2[#Data],2)</f>
        <v>788</v>
      </c>
      <c r="BF1043" s="21" t="str">
        <f>VLOOKUP(Tableau1[[#This Row],[Date]],Tableau3[],2)</f>
        <v>2021-2022</v>
      </c>
    </row>
    <row r="1044" spans="1:58" hidden="1" x14ac:dyDescent="0.3">
      <c r="A1044" s="22">
        <v>44508</v>
      </c>
      <c r="B1044" s="20">
        <v>73635</v>
      </c>
      <c r="C1044" s="20">
        <v>183477</v>
      </c>
      <c r="D1044" s="24">
        <v>804.78</v>
      </c>
      <c r="E1044" s="24"/>
      <c r="F1044" s="24"/>
      <c r="G1044" s="24"/>
      <c r="H1044" s="24"/>
      <c r="I1044" s="24"/>
      <c r="J1044" s="24"/>
      <c r="K1044" s="24"/>
      <c r="L1044" s="24"/>
      <c r="M1044" s="24">
        <v>0</v>
      </c>
      <c r="N1044" s="24">
        <v>76.489998290315299</v>
      </c>
      <c r="O1044" s="24">
        <v>36.584999182261498</v>
      </c>
      <c r="P1044" s="24"/>
      <c r="Q1044" s="24">
        <v>0</v>
      </c>
      <c r="R1044" s="24"/>
      <c r="S1044" s="24"/>
      <c r="T1044" s="24"/>
      <c r="U1044" s="24"/>
      <c r="V1044" s="24"/>
      <c r="W1044" s="24"/>
      <c r="X1044" s="24"/>
      <c r="Y1044" s="24"/>
      <c r="Z1044" s="24"/>
      <c r="AA1044" s="24"/>
      <c r="AB1044" s="24"/>
      <c r="AC1044" s="24">
        <v>288248</v>
      </c>
      <c r="AD1044" s="24">
        <v>290662</v>
      </c>
      <c r="AE1044" s="24"/>
      <c r="AF1044" s="30">
        <f t="array" ref="AF1044">Tableau1[[#This Row],[EC Sortie PAC]]-Tableau1[[#This Row],[EC entrée PAC]]</f>
        <v>2414</v>
      </c>
      <c r="AG1044" s="30">
        <f t="array" ref="AG1044">Tableau1[[#This Row],[Différenctiel PAC]]</f>
        <v>2414</v>
      </c>
      <c r="AH1044" s="4">
        <f t="array" ref="AH1044">Tableau1[[#This Row],[Echaudoirs]]+Tableau1[[#This Row],[Plumeuses]]</f>
        <v>0</v>
      </c>
      <c r="AI1044" s="4">
        <f t="array" ref="AI1044">Tableau1[[#This Row],[EF Surpréssée Eviscération]]+Tableau1[[#This Row],[EF Eviscération]]</f>
        <v>113.0749974725768</v>
      </c>
      <c r="AJ1044" s="4">
        <f t="array" ref="AJ1044">Tableau1[[#This Row],[Conso EF dégrilleur]]+Tableau1[[#This Row],[Conso EF prélaveuse]]+Tableau1[[#This Row],[Conso EF adiabatique]]</f>
        <v>0</v>
      </c>
      <c r="AK1044" s="4">
        <f>Tableau1[[#This Row],[Conso EC Filtre]]+Tableau1[[#This Row],[Conso EC Laveuse ]]</f>
        <v>0</v>
      </c>
      <c r="AL1044" s="30">
        <f t="array" ref="AL1044">Tableau1[[#This Row],[Conso EF Quai Atlas (calculée)]]+Tableau1[[#This Row],[Conso EC Quai Atlas (calculée)]]</f>
        <v>0</v>
      </c>
      <c r="AM1044" s="30">
        <f t="array" ref="AM1044">Tableau1[[#This Row],[Lavage cagettes]]+Tableau1[[#This Row],[Lavage pal box]]</f>
        <v>0</v>
      </c>
      <c r="AN1044" s="30">
        <f t="array" ref="AN1044">Tableau1[[#This Row],[40 bar]]+Tableau1[[#This Row],[24 bar]]</f>
        <v>0</v>
      </c>
      <c r="AO1044" s="31"/>
      <c r="AP1044" s="31">
        <f>Tableau1[[#This Row],[EC Vestiaires m³]]+Tableau1[[#This Row],[Vestiaires EF]]+Tableau1[[#This Row],[Zone B]]</f>
        <v>0</v>
      </c>
      <c r="AQ104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691.70500252742318</v>
      </c>
      <c r="AR1044" s="6">
        <f>Tableau1[[#This Row],[prestation lavage 40B]]+Tableau1[[#This Row],[Prestation lavage 24B]]</f>
        <v>0</v>
      </c>
      <c r="AS1044" s="6">
        <f>IFERROR(Tableau1[[#This Row],[40 bar (19h-23h59)]]+Y1045,0)</f>
        <v>0</v>
      </c>
      <c r="AT1044" s="6">
        <f>IFERROR(Tableau1[[#This Row],[24 bar (19H-23H59)]]+AB1045,0)</f>
        <v>0</v>
      </c>
      <c r="AU1044" s="33">
        <f t="array" ref="AU1044">(Tableau1[[#This Row],[Conso eau]]-Tableau1[Rejet convention])/Tableau1[[#This Row],[Rejet convention]]</f>
        <v>2.1294416243654787E-2</v>
      </c>
      <c r="AV1044" s="34">
        <f t="array" ref="AV1044">IF(Tableau1[[#This Row],[Nbr de poulets (entrée découpe)]]&gt;0,(Tableau1[[#This Row],[Conso eau]]/Tableau1[[#This Row],[Nbr de poulets (entrée découpe)]])*1000,"erreur")</f>
        <v>10.929313505805663</v>
      </c>
      <c r="AW1044" s="35">
        <f t="array" ref="AW1044">IF(Tableau1[[#This Row],[Tonnage sortie ressuage]]&gt;0,(Tableau1[[#This Row],[Conso eau]]/Tableau1[[#This Row],[Tonnage sortie ressuage]])*1000,"erreur")</f>
        <v>4.3862718487875858</v>
      </c>
      <c r="AX1044" s="34">
        <f t="array" ref="AX104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44" s="21">
        <f>10</f>
        <v>10</v>
      </c>
      <c r="AZ1044" s="21">
        <f>6</f>
        <v>6</v>
      </c>
      <c r="BA1044" s="21" t="str">
        <f>TEXT(Tableau1[[#This Row],[Date]],"aaaa")</f>
        <v>2021</v>
      </c>
      <c r="BB1044" s="21" t="str">
        <f>TEXT(Tableau1[[#This Row],[Date]],"mmmm")</f>
        <v>novembre</v>
      </c>
      <c r="BC1044" s="21">
        <f>_xlfn.ISOWEEKNUM(Tableau1[[#This Row],[Date]])</f>
        <v>45</v>
      </c>
      <c r="BD1044" s="21" t="str">
        <f>TEXT(Tableau1[[#This Row],[Date]],"jjjj")</f>
        <v>lundi</v>
      </c>
      <c r="BE1044" s="21">
        <f>VLOOKUP(ROUND(Tableau1[[#This Row],[Année]],4),Tableau2[#Data],2)</f>
        <v>788</v>
      </c>
      <c r="BF1044" s="21" t="str">
        <f>VLOOKUP(Tableau1[[#This Row],[Date]],Tableau3[],2)</f>
        <v>2021-2022</v>
      </c>
    </row>
    <row r="1045" spans="1:58" hidden="1" x14ac:dyDescent="0.3">
      <c r="A1045" s="22">
        <v>44509</v>
      </c>
      <c r="B1045" s="20">
        <v>73828</v>
      </c>
      <c r="C1045" s="20">
        <v>182638</v>
      </c>
      <c r="D1045" s="24">
        <v>935.54</v>
      </c>
      <c r="E1045" s="24"/>
      <c r="F1045" s="24"/>
      <c r="G1045" s="24"/>
      <c r="H1045" s="24"/>
      <c r="I1045" s="24"/>
      <c r="J1045" s="24"/>
      <c r="K1045" s="24"/>
      <c r="L1045" s="24"/>
      <c r="M1045" s="24">
        <v>0</v>
      </c>
      <c r="N1045" s="24">
        <v>91.274997959844796</v>
      </c>
      <c r="O1045" s="24">
        <v>45.414998984895597</v>
      </c>
      <c r="P1045" s="24"/>
      <c r="Q1045" s="24">
        <v>54.769998775795102</v>
      </c>
      <c r="R1045" s="24"/>
      <c r="S1045" s="24"/>
      <c r="T1045" s="24"/>
      <c r="U1045" s="24"/>
      <c r="V1045" s="24"/>
      <c r="W1045" s="24"/>
      <c r="X1045" s="24"/>
      <c r="Y1045" s="24"/>
      <c r="Z1045" s="24"/>
      <c r="AA1045" s="24"/>
      <c r="AB1045" s="24"/>
      <c r="AC1045" s="24">
        <v>288436</v>
      </c>
      <c r="AD1045" s="24">
        <v>290844</v>
      </c>
      <c r="AE1045" s="24"/>
      <c r="AF1045" s="30">
        <f t="array" ref="AF1045">Tableau1[[#This Row],[EC Sortie PAC]]-Tableau1[[#This Row],[EC entrée PAC]]</f>
        <v>2408</v>
      </c>
      <c r="AG1045" s="30">
        <f t="array" ref="AG1045">Tableau1[[#This Row],[Différenctiel PAC]]</f>
        <v>2408</v>
      </c>
      <c r="AH1045" s="4">
        <f t="array" ref="AH1045">Tableau1[[#This Row],[Echaudoirs]]+Tableau1[[#This Row],[Plumeuses]]</f>
        <v>0</v>
      </c>
      <c r="AI1045" s="4">
        <f t="array" ref="AI1045">Tableau1[[#This Row],[EF Surpréssée Eviscération]]+Tableau1[[#This Row],[EF Eviscération]]</f>
        <v>136.68999694474039</v>
      </c>
      <c r="AJ1045" s="4">
        <f t="array" ref="AJ1045">Tableau1[[#This Row],[Conso EF dégrilleur]]+Tableau1[[#This Row],[Conso EF prélaveuse]]+Tableau1[[#This Row],[Conso EF adiabatique]]</f>
        <v>0</v>
      </c>
      <c r="AK1045" s="4">
        <f>Tableau1[[#This Row],[Conso EC Filtre]]+Tableau1[[#This Row],[Conso EC Laveuse ]]</f>
        <v>0</v>
      </c>
      <c r="AL1045" s="30">
        <f t="array" ref="AL1045">Tableau1[[#This Row],[Conso EF Quai Atlas (calculée)]]+Tableau1[[#This Row],[Conso EC Quai Atlas (calculée)]]</f>
        <v>0</v>
      </c>
      <c r="AM1045" s="30">
        <f t="array" ref="AM1045">Tableau1[[#This Row],[Lavage cagettes]]+Tableau1[[#This Row],[Lavage pal box]]</f>
        <v>0</v>
      </c>
      <c r="AN1045" s="30">
        <f t="array" ref="AN1045">Tableau1[[#This Row],[40 bar]]+Tableau1[[#This Row],[24 bar]]</f>
        <v>0</v>
      </c>
      <c r="AO1045" s="31"/>
      <c r="AP1045" s="31">
        <f>Tableau1[[#This Row],[EC Vestiaires m³]]+Tableau1[[#This Row],[Vestiaires EF]]+Tableau1[[#This Row],[Zone B]]</f>
        <v>0</v>
      </c>
      <c r="AQ104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744.08000427946445</v>
      </c>
      <c r="AR1045" s="6">
        <f>Tableau1[[#This Row],[prestation lavage 40B]]+Tableau1[[#This Row],[Prestation lavage 24B]]</f>
        <v>0</v>
      </c>
      <c r="AS1045" s="6">
        <f>IFERROR(Tableau1[[#This Row],[40 bar (19h-23h59)]]+Y1046,0)</f>
        <v>0</v>
      </c>
      <c r="AT1045" s="6">
        <f>IFERROR(Tableau1[[#This Row],[24 bar (19H-23H59)]]+AB1046,0)</f>
        <v>0</v>
      </c>
      <c r="AU1045" s="33">
        <f t="array" ref="AU1045">(Tableau1[[#This Row],[Conso eau]]-Tableau1[Rejet convention])/Tableau1[[#This Row],[Rejet convention]]</f>
        <v>0.18723350253807103</v>
      </c>
      <c r="AV1045" s="34">
        <f t="array" ref="AV1045">IF(Tableau1[[#This Row],[Nbr de poulets (entrée découpe)]]&gt;0,(Tableau1[[#This Row],[Conso eau]]/Tableau1[[#This Row],[Nbr de poulets (entrée découpe)]])*1000,"erreur")</f>
        <v>12.671886005309638</v>
      </c>
      <c r="AW1045" s="35">
        <f t="array" ref="AW1045">IF(Tableau1[[#This Row],[Tonnage sortie ressuage]]&gt;0,(Tableau1[[#This Row],[Conso eau]]/Tableau1[[#This Row],[Tonnage sortie ressuage]])*1000,"erreur")</f>
        <v>5.1223732191548308</v>
      </c>
      <c r="AX1045" s="34">
        <f t="array" ref="AX104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45" s="21">
        <f>10</f>
        <v>10</v>
      </c>
      <c r="AZ1045" s="21">
        <f>6</f>
        <v>6</v>
      </c>
      <c r="BA1045" s="21" t="str">
        <f>TEXT(Tableau1[[#This Row],[Date]],"aaaa")</f>
        <v>2021</v>
      </c>
      <c r="BB1045" s="21" t="str">
        <f>TEXT(Tableau1[[#This Row],[Date]],"mmmm")</f>
        <v>novembre</v>
      </c>
      <c r="BC1045" s="21">
        <f>_xlfn.ISOWEEKNUM(Tableau1[[#This Row],[Date]])</f>
        <v>45</v>
      </c>
      <c r="BD1045" s="21" t="str">
        <f>TEXT(Tableau1[[#This Row],[Date]],"jjjj")</f>
        <v>mardi</v>
      </c>
      <c r="BE1045" s="21">
        <f>VLOOKUP(ROUND(Tableau1[[#This Row],[Année]],4),Tableau2[#Data],2)</f>
        <v>788</v>
      </c>
      <c r="BF1045" s="21" t="str">
        <f>VLOOKUP(Tableau1[[#This Row],[Date]],Tableau3[],2)</f>
        <v>2021-2022</v>
      </c>
    </row>
    <row r="1046" spans="1:58" hidden="1" x14ac:dyDescent="0.3">
      <c r="A1046" s="22">
        <v>44510</v>
      </c>
      <c r="B1046" s="20">
        <v>73650</v>
      </c>
      <c r="C1046" s="20">
        <v>187476</v>
      </c>
      <c r="D1046" s="24">
        <v>851.21</v>
      </c>
      <c r="E1046" s="24"/>
      <c r="F1046" s="24"/>
      <c r="G1046" s="24"/>
      <c r="H1046" s="24"/>
      <c r="I1046" s="24"/>
      <c r="J1046" s="24"/>
      <c r="K1046" s="24"/>
      <c r="L1046" s="24"/>
      <c r="M1046" s="24">
        <v>0</v>
      </c>
      <c r="N1046" s="24">
        <v>91.329997958615394</v>
      </c>
      <c r="O1046" s="24">
        <v>40.034999105148003</v>
      </c>
      <c r="P1046" s="24"/>
      <c r="Q1046" s="24">
        <v>64.659998554736404</v>
      </c>
      <c r="R1046" s="24"/>
      <c r="S1046" s="24"/>
      <c r="T1046" s="24"/>
      <c r="U1046" s="24"/>
      <c r="V1046" s="24"/>
      <c r="W1046" s="24"/>
      <c r="X1046" s="24"/>
      <c r="Y1046" s="24"/>
      <c r="Z1046" s="24"/>
      <c r="AA1046" s="24"/>
      <c r="AB1046" s="24"/>
      <c r="AC1046" s="24">
        <v>536</v>
      </c>
      <c r="AD1046" s="24">
        <v>542</v>
      </c>
      <c r="AE1046" s="24"/>
      <c r="AF1046" s="30">
        <f t="array" ref="AF1046">Tableau1[[#This Row],[EC Sortie PAC]]-Tableau1[[#This Row],[EC entrée PAC]]</f>
        <v>6</v>
      </c>
      <c r="AG1046" s="30">
        <f t="array" ref="AG1046">Tableau1[[#This Row],[Différenctiel PAC]]</f>
        <v>6</v>
      </c>
      <c r="AH1046" s="4">
        <f t="array" ref="AH1046">Tableau1[[#This Row],[Echaudoirs]]+Tableau1[[#This Row],[Plumeuses]]</f>
        <v>0</v>
      </c>
      <c r="AI1046" s="4">
        <f t="array" ref="AI1046">Tableau1[[#This Row],[EF Surpréssée Eviscération]]+Tableau1[[#This Row],[EF Eviscération]]</f>
        <v>131.36499706376338</v>
      </c>
      <c r="AJ1046" s="4">
        <f t="array" ref="AJ1046">Tableau1[[#This Row],[Conso EF dégrilleur]]+Tableau1[[#This Row],[Conso EF prélaveuse]]+Tableau1[[#This Row],[Conso EF adiabatique]]</f>
        <v>0</v>
      </c>
      <c r="AK1046" s="4">
        <f>Tableau1[[#This Row],[Conso EC Filtre]]+Tableau1[[#This Row],[Conso EC Laveuse ]]</f>
        <v>0</v>
      </c>
      <c r="AL1046" s="30">
        <f t="array" ref="AL1046">Tableau1[[#This Row],[Conso EF Quai Atlas (calculée)]]+Tableau1[[#This Row],[Conso EC Quai Atlas (calculée)]]</f>
        <v>0</v>
      </c>
      <c r="AM1046" s="30">
        <f t="array" ref="AM1046">Tableau1[[#This Row],[Lavage cagettes]]+Tableau1[[#This Row],[Lavage pal box]]</f>
        <v>0</v>
      </c>
      <c r="AN1046" s="30">
        <f t="array" ref="AN1046">Tableau1[[#This Row],[40 bar]]+Tableau1[[#This Row],[24 bar]]</f>
        <v>0</v>
      </c>
      <c r="AO1046" s="31"/>
      <c r="AP1046" s="31">
        <f>Tableau1[[#This Row],[EC Vestiaires m³]]+Tableau1[[#This Row],[Vestiaires EF]]+Tableau1[[#This Row],[Zone B]]</f>
        <v>0</v>
      </c>
      <c r="AQ104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655.18500438150022</v>
      </c>
      <c r="AR1046" s="6">
        <f>Tableau1[[#This Row],[prestation lavage 40B]]+Tableau1[[#This Row],[Prestation lavage 24B]]</f>
        <v>0</v>
      </c>
      <c r="AS1046" s="6">
        <f>IFERROR(Tableau1[[#This Row],[40 bar (19h-23h59)]]+Y1047,0)</f>
        <v>0</v>
      </c>
      <c r="AT1046" s="6">
        <f>IFERROR(Tableau1[[#This Row],[24 bar (19H-23H59)]]+AB1047,0)</f>
        <v>0</v>
      </c>
      <c r="AU1046" s="33">
        <f t="array" ref="AU1046">(Tableau1[[#This Row],[Conso eau]]-Tableau1[Rejet convention])/Tableau1[[#This Row],[Rejet convention]]</f>
        <v>8.0215736040609179E-2</v>
      </c>
      <c r="AV1046" s="34">
        <f t="array" ref="AV1046">IF(Tableau1[[#This Row],[Nbr de poulets (entrée découpe)]]&gt;0,(Tableau1[[#This Row],[Conso eau]]/Tableau1[[#This Row],[Nbr de poulets (entrée découpe)]])*1000,"erreur")</f>
        <v>11.557501697216566</v>
      </c>
      <c r="AW1046" s="35">
        <f t="array" ref="AW1046">IF(Tableau1[[#This Row],[Tonnage sortie ressuage]]&gt;0,(Tableau1[[#This Row],[Conso eau]]/Tableau1[[#This Row],[Tonnage sortie ressuage]])*1000,"erreur")</f>
        <v>4.5403678337493867</v>
      </c>
      <c r="AX1046" s="34">
        <f t="array" ref="AX104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46" s="21">
        <f>10</f>
        <v>10</v>
      </c>
      <c r="AZ1046" s="21">
        <f>6</f>
        <v>6</v>
      </c>
      <c r="BA1046" s="21" t="str">
        <f>TEXT(Tableau1[[#This Row],[Date]],"aaaa")</f>
        <v>2021</v>
      </c>
      <c r="BB1046" s="21" t="str">
        <f>TEXT(Tableau1[[#This Row],[Date]],"mmmm")</f>
        <v>novembre</v>
      </c>
      <c r="BC1046" s="21">
        <f>_xlfn.ISOWEEKNUM(Tableau1[[#This Row],[Date]])</f>
        <v>45</v>
      </c>
      <c r="BD1046" s="21" t="str">
        <f>TEXT(Tableau1[[#This Row],[Date]],"jjjj")</f>
        <v>mercredi</v>
      </c>
      <c r="BE1046" s="21">
        <f>VLOOKUP(ROUND(Tableau1[[#This Row],[Année]],4),Tableau2[#Data],2)</f>
        <v>788</v>
      </c>
      <c r="BF1046" s="21" t="str">
        <f>VLOOKUP(Tableau1[[#This Row],[Date]],Tableau3[],2)</f>
        <v>2021-2022</v>
      </c>
    </row>
    <row r="1047" spans="1:58" hidden="1" x14ac:dyDescent="0.3">
      <c r="A1047" s="22">
        <v>44511</v>
      </c>
      <c r="B1047" s="20"/>
      <c r="C1047" s="20">
        <v>0</v>
      </c>
      <c r="D1047" s="24">
        <v>188.39</v>
      </c>
      <c r="E1047" s="24"/>
      <c r="F1047" s="24"/>
      <c r="G1047" s="24"/>
      <c r="H1047" s="24"/>
      <c r="I1047" s="24"/>
      <c r="J1047" s="24"/>
      <c r="K1047" s="24"/>
      <c r="L1047" s="24"/>
      <c r="M1047" s="24">
        <v>0</v>
      </c>
      <c r="N1047" s="24">
        <v>0</v>
      </c>
      <c r="O1047" s="24">
        <v>1.4999999664723899E-2</v>
      </c>
      <c r="P1047" s="24"/>
      <c r="Q1047" s="24">
        <v>63.839998573064797</v>
      </c>
      <c r="R1047" s="24"/>
      <c r="S1047" s="24"/>
      <c r="T1047" s="24"/>
      <c r="U1047" s="24"/>
      <c r="V1047" s="24"/>
      <c r="W1047" s="24"/>
      <c r="X1047" s="24"/>
      <c r="Y1047" s="24"/>
      <c r="Z1047" s="24"/>
      <c r="AA1047" s="24"/>
      <c r="AB1047" s="24"/>
      <c r="AC1047" s="24">
        <v>518</v>
      </c>
      <c r="AD1047" s="24">
        <v>540</v>
      </c>
      <c r="AE1047" s="24"/>
      <c r="AF1047" s="30">
        <f t="array" ref="AF1047">Tableau1[[#This Row],[EC Sortie PAC]]-Tableau1[[#This Row],[EC entrée PAC]]</f>
        <v>22</v>
      </c>
      <c r="AG1047" s="30">
        <f t="array" ref="AG1047">Tableau1[[#This Row],[Différenctiel PAC]]</f>
        <v>22</v>
      </c>
      <c r="AH1047" s="4">
        <f t="array" ref="AH1047">Tableau1[[#This Row],[Echaudoirs]]+Tableau1[[#This Row],[Plumeuses]]</f>
        <v>0</v>
      </c>
      <c r="AI1047" s="4">
        <f t="array" ref="AI1047">Tableau1[[#This Row],[EF Surpréssée Eviscération]]+Tableau1[[#This Row],[EF Eviscération]]</f>
        <v>1.4999999664723899E-2</v>
      </c>
      <c r="AJ1047" s="4">
        <f t="array" ref="AJ1047">Tableau1[[#This Row],[Conso EF dégrilleur]]+Tableau1[[#This Row],[Conso EF prélaveuse]]+Tableau1[[#This Row],[Conso EF adiabatique]]</f>
        <v>0</v>
      </c>
      <c r="AK1047" s="4">
        <f>Tableau1[[#This Row],[Conso EC Filtre]]+Tableau1[[#This Row],[Conso EC Laveuse ]]</f>
        <v>0</v>
      </c>
      <c r="AL1047" s="30">
        <f t="array" ref="AL1047">Tableau1[[#This Row],[Conso EF Quai Atlas (calculée)]]+Tableau1[[#This Row],[Conso EC Quai Atlas (calculée)]]</f>
        <v>0</v>
      </c>
      <c r="AM1047" s="30">
        <f t="array" ref="AM1047">Tableau1[[#This Row],[Lavage cagettes]]+Tableau1[[#This Row],[Lavage pal box]]</f>
        <v>0</v>
      </c>
      <c r="AN1047" s="30">
        <f t="array" ref="AN1047">Tableau1[[#This Row],[40 bar]]+Tableau1[[#This Row],[24 bar]]</f>
        <v>0</v>
      </c>
      <c r="AO1047" s="31"/>
      <c r="AP1047" s="31">
        <f>Tableau1[[#This Row],[EC Vestiaires m³]]+Tableau1[[#This Row],[Vestiaires EF]]+Tableau1[[#This Row],[Zone B]]</f>
        <v>0</v>
      </c>
      <c r="AQ104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124.53500142727046</v>
      </c>
      <c r="AR1047" s="6">
        <f>Tableau1[[#This Row],[prestation lavage 40B]]+Tableau1[[#This Row],[Prestation lavage 24B]]</f>
        <v>0</v>
      </c>
      <c r="AS1047" s="6">
        <f>IFERROR(Tableau1[[#This Row],[40 bar (19h-23h59)]]+Y1048,0)</f>
        <v>0</v>
      </c>
      <c r="AT1047" s="6">
        <f>IFERROR(Tableau1[[#This Row],[24 bar (19H-23H59)]]+AB1048,0)</f>
        <v>0</v>
      </c>
      <c r="AU1047" s="33">
        <f t="array" ref="AU1047">(Tableau1[[#This Row],[Conso eau]]-Tableau1[Rejet convention])/Tableau1[[#This Row],[Rejet convention]]</f>
        <v>-0.76092639593908629</v>
      </c>
      <c r="AV1047" s="34" t="str">
        <f t="array" ref="AV1047">IF(Tableau1[[#This Row],[Nbr de poulets (entrée découpe)]]&gt;0,(Tableau1[[#This Row],[Conso eau]]/Tableau1[[#This Row],[Nbr de poulets (entrée découpe)]])*1000,"erreur")</f>
        <v>erreur</v>
      </c>
      <c r="AW1047" s="35" t="str">
        <f t="array" ref="AW1047">IF(Tableau1[[#This Row],[Tonnage sortie ressuage]]&gt;0,(Tableau1[[#This Row],[Conso eau]]/Tableau1[[#This Row],[Tonnage sortie ressuage]])*1000,"erreur")</f>
        <v>erreur</v>
      </c>
      <c r="AX1047" s="34" t="str">
        <f t="array" ref="AX104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47" s="21">
        <f>10</f>
        <v>10</v>
      </c>
      <c r="AZ1047" s="21">
        <f>6</f>
        <v>6</v>
      </c>
      <c r="BA1047" s="21" t="str">
        <f>TEXT(Tableau1[[#This Row],[Date]],"aaaa")</f>
        <v>2021</v>
      </c>
      <c r="BB1047" s="21" t="str">
        <f>TEXT(Tableau1[[#This Row],[Date]],"mmmm")</f>
        <v>novembre</v>
      </c>
      <c r="BC1047" s="21">
        <f>_xlfn.ISOWEEKNUM(Tableau1[[#This Row],[Date]])</f>
        <v>45</v>
      </c>
      <c r="BD1047" s="21" t="str">
        <f>TEXT(Tableau1[[#This Row],[Date]],"jjjj")</f>
        <v>jeudi</v>
      </c>
      <c r="BE1047" s="21">
        <f>VLOOKUP(ROUND(Tableau1[[#This Row],[Année]],4),Tableau2[#Data],2)</f>
        <v>788</v>
      </c>
      <c r="BF1047" s="21" t="str">
        <f>VLOOKUP(Tableau1[[#This Row],[Date]],Tableau3[],2)</f>
        <v>2021-2022</v>
      </c>
    </row>
    <row r="1048" spans="1:58" hidden="1" x14ac:dyDescent="0.3">
      <c r="A1048" s="22">
        <v>44512</v>
      </c>
      <c r="B1048" s="20">
        <v>63139</v>
      </c>
      <c r="C1048" s="20">
        <v>156295</v>
      </c>
      <c r="D1048" s="24">
        <v>675.57</v>
      </c>
      <c r="E1048" s="24"/>
      <c r="F1048" s="24"/>
      <c r="G1048" s="24"/>
      <c r="H1048" s="24"/>
      <c r="I1048" s="24"/>
      <c r="J1048" s="24"/>
      <c r="K1048" s="24"/>
      <c r="L1048" s="24"/>
      <c r="M1048" s="24">
        <v>0</v>
      </c>
      <c r="N1048" s="24">
        <v>74.534998334012897</v>
      </c>
      <c r="O1048" s="24">
        <v>36.439999185502501</v>
      </c>
      <c r="P1048" s="24"/>
      <c r="Q1048" s="24">
        <v>0.629999985918403</v>
      </c>
      <c r="R1048" s="24"/>
      <c r="S1048" s="24"/>
      <c r="T1048" s="24"/>
      <c r="U1048" s="24"/>
      <c r="V1048" s="24"/>
      <c r="W1048" s="24"/>
      <c r="X1048" s="24"/>
      <c r="Y1048" s="24"/>
      <c r="Z1048" s="24"/>
      <c r="AA1048" s="24"/>
      <c r="AB1048" s="24"/>
      <c r="AC1048" s="24">
        <v>219</v>
      </c>
      <c r="AD1048" s="24">
        <v>159</v>
      </c>
      <c r="AE1048" s="24"/>
      <c r="AF1048" s="30">
        <f t="array" ref="AF1048">Tableau1[[#This Row],[EC Sortie PAC]]-Tableau1[[#This Row],[EC entrée PAC]]</f>
        <v>-60</v>
      </c>
      <c r="AG1048" s="30">
        <f t="array" ref="AG1048">Tableau1[[#This Row],[Différenctiel PAC]]</f>
        <v>-60</v>
      </c>
      <c r="AH1048" s="4">
        <f t="array" ref="AH1048">Tableau1[[#This Row],[Echaudoirs]]+Tableau1[[#This Row],[Plumeuses]]</f>
        <v>0</v>
      </c>
      <c r="AI1048" s="4">
        <f t="array" ref="AI1048">Tableau1[[#This Row],[EF Surpréssée Eviscération]]+Tableau1[[#This Row],[EF Eviscération]]</f>
        <v>110.9749975195154</v>
      </c>
      <c r="AJ1048" s="4">
        <f t="array" ref="AJ1048">Tableau1[[#This Row],[Conso EF dégrilleur]]+Tableau1[[#This Row],[Conso EF prélaveuse]]+Tableau1[[#This Row],[Conso EF adiabatique]]</f>
        <v>0</v>
      </c>
      <c r="AK1048" s="4">
        <f>Tableau1[[#This Row],[Conso EC Filtre]]+Tableau1[[#This Row],[Conso EC Laveuse ]]</f>
        <v>0</v>
      </c>
      <c r="AL1048" s="30">
        <f t="array" ref="AL1048">Tableau1[[#This Row],[Conso EF Quai Atlas (calculée)]]+Tableau1[[#This Row],[Conso EC Quai Atlas (calculée)]]</f>
        <v>0</v>
      </c>
      <c r="AM1048" s="30">
        <f t="array" ref="AM1048">Tableau1[[#This Row],[Lavage cagettes]]+Tableau1[[#This Row],[Lavage pal box]]</f>
        <v>0</v>
      </c>
      <c r="AN1048" s="30">
        <f t="array" ref="AN1048">Tableau1[[#This Row],[40 bar]]+Tableau1[[#This Row],[24 bar]]</f>
        <v>0</v>
      </c>
      <c r="AO1048" s="31"/>
      <c r="AP1048" s="31">
        <f>Tableau1[[#This Row],[EC Vestiaires m³]]+Tableau1[[#This Row],[Vestiaires EF]]+Tableau1[[#This Row],[Zone B]]</f>
        <v>0</v>
      </c>
      <c r="AQ104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563.96500249456631</v>
      </c>
      <c r="AR1048" s="6">
        <f>Tableau1[[#This Row],[prestation lavage 40B]]+Tableau1[[#This Row],[Prestation lavage 24B]]</f>
        <v>0</v>
      </c>
      <c r="AS1048" s="6">
        <f>IFERROR(Tableau1[[#This Row],[40 bar (19h-23h59)]]+Y1049,0)</f>
        <v>0</v>
      </c>
      <c r="AT1048" s="6">
        <f>IFERROR(Tableau1[[#This Row],[24 bar (19H-23H59)]]+AB1049,0)</f>
        <v>0</v>
      </c>
      <c r="AU1048" s="33">
        <f t="array" ref="AU1048">(Tableau1[[#This Row],[Conso eau]]-Tableau1[Rejet convention])/Tableau1[[#This Row],[Rejet convention]]</f>
        <v>-0.14267766497461923</v>
      </c>
      <c r="AV1048" s="34">
        <f t="array" ref="AV1048">IF(Tableau1[[#This Row],[Nbr de poulets (entrée découpe)]]&gt;0,(Tableau1[[#This Row],[Conso eau]]/Tableau1[[#This Row],[Nbr de poulets (entrée découpe)]])*1000,"erreur")</f>
        <v>10.699726001362075</v>
      </c>
      <c r="AW1048" s="35">
        <f t="array" ref="AW1048">IF(Tableau1[[#This Row],[Tonnage sortie ressuage]]&gt;0,(Tableau1[[#This Row],[Conso eau]]/Tableau1[[#This Row],[Tonnage sortie ressuage]])*1000,"erreur")</f>
        <v>4.3224031478934073</v>
      </c>
      <c r="AX1048" s="34">
        <f t="array" ref="AX104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48" s="21">
        <f>10</f>
        <v>10</v>
      </c>
      <c r="AZ1048" s="21">
        <f>6</f>
        <v>6</v>
      </c>
      <c r="BA1048" s="21" t="str">
        <f>TEXT(Tableau1[[#This Row],[Date]],"aaaa")</f>
        <v>2021</v>
      </c>
      <c r="BB1048" s="21" t="str">
        <f>TEXT(Tableau1[[#This Row],[Date]],"mmmm")</f>
        <v>novembre</v>
      </c>
      <c r="BC1048" s="21">
        <f>_xlfn.ISOWEEKNUM(Tableau1[[#This Row],[Date]])</f>
        <v>45</v>
      </c>
      <c r="BD1048" s="21" t="str">
        <f>TEXT(Tableau1[[#This Row],[Date]],"jjjj")</f>
        <v>vendredi</v>
      </c>
      <c r="BE1048" s="21">
        <f>VLOOKUP(ROUND(Tableau1[[#This Row],[Année]],4),Tableau2[#Data],2)</f>
        <v>788</v>
      </c>
      <c r="BF1048" s="21" t="str">
        <f>VLOOKUP(Tableau1[[#This Row],[Date]],Tableau3[],2)</f>
        <v>2021-2022</v>
      </c>
    </row>
    <row r="1049" spans="1:58" hidden="1" x14ac:dyDescent="0.3">
      <c r="A1049" s="22">
        <v>44513</v>
      </c>
      <c r="B1049" s="20"/>
      <c r="C1049" s="20">
        <v>0</v>
      </c>
      <c r="D1049" s="24">
        <v>135.57</v>
      </c>
      <c r="E1049" s="24"/>
      <c r="F1049" s="24"/>
      <c r="G1049" s="24"/>
      <c r="H1049" s="24"/>
      <c r="I1049" s="24"/>
      <c r="J1049" s="24"/>
      <c r="K1049" s="24"/>
      <c r="L1049" s="24"/>
      <c r="M1049" s="24">
        <v>0</v>
      </c>
      <c r="N1049" s="24">
        <v>3.8649999136105202</v>
      </c>
      <c r="O1049" s="24">
        <v>0.16499999631196299</v>
      </c>
      <c r="P1049" s="24"/>
      <c r="Q1049" s="24">
        <v>49.059998903423498</v>
      </c>
      <c r="R1049" s="24"/>
      <c r="S1049" s="24"/>
      <c r="T1049" s="24"/>
      <c r="U1049" s="24"/>
      <c r="V1049" s="24"/>
      <c r="W1049" s="24"/>
      <c r="X1049" s="24"/>
      <c r="Y1049" s="24"/>
      <c r="Z1049" s="24"/>
      <c r="AA1049" s="24"/>
      <c r="AB1049" s="24"/>
      <c r="AC1049" s="24">
        <v>391</v>
      </c>
      <c r="AD1049" s="24">
        <v>401</v>
      </c>
      <c r="AE1049" s="24"/>
      <c r="AF1049" s="30">
        <f t="array" ref="AF1049">Tableau1[[#This Row],[EC Sortie PAC]]-Tableau1[[#This Row],[EC entrée PAC]]</f>
        <v>10</v>
      </c>
      <c r="AG1049" s="30">
        <f t="array" ref="AG1049">Tableau1[[#This Row],[Différenctiel PAC]]</f>
        <v>10</v>
      </c>
      <c r="AH1049" s="4">
        <f t="array" ref="AH1049">Tableau1[[#This Row],[Echaudoirs]]+Tableau1[[#This Row],[Plumeuses]]</f>
        <v>0</v>
      </c>
      <c r="AI1049" s="4">
        <f t="array" ref="AI1049">Tableau1[[#This Row],[EF Surpréssée Eviscération]]+Tableau1[[#This Row],[EF Eviscération]]</f>
        <v>4.0299999099224832</v>
      </c>
      <c r="AJ1049" s="4">
        <f t="array" ref="AJ1049">Tableau1[[#This Row],[Conso EF dégrilleur]]+Tableau1[[#This Row],[Conso EF prélaveuse]]+Tableau1[[#This Row],[Conso EF adiabatique]]</f>
        <v>0</v>
      </c>
      <c r="AK1049" s="4">
        <f>Tableau1[[#This Row],[Conso EC Filtre]]+Tableau1[[#This Row],[Conso EC Laveuse ]]</f>
        <v>0</v>
      </c>
      <c r="AL1049" s="30">
        <f t="array" ref="AL1049">Tableau1[[#This Row],[Conso EF Quai Atlas (calculée)]]+Tableau1[[#This Row],[Conso EC Quai Atlas (calculée)]]</f>
        <v>0</v>
      </c>
      <c r="AM1049" s="30">
        <f t="array" ref="AM1049">Tableau1[[#This Row],[Lavage cagettes]]+Tableau1[[#This Row],[Lavage pal box]]</f>
        <v>0</v>
      </c>
      <c r="AN1049" s="30">
        <f t="array" ref="AN1049">Tableau1[[#This Row],[40 bar]]+Tableau1[[#This Row],[24 bar]]</f>
        <v>0</v>
      </c>
      <c r="AO1049" s="31"/>
      <c r="AP1049" s="31">
        <f>Tableau1[[#This Row],[EC Vestiaires m³]]+Tableau1[[#This Row],[Vestiaires EF]]+Tableau1[[#This Row],[Zone B]]</f>
        <v>0</v>
      </c>
      <c r="AQ104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82.480001186654022</v>
      </c>
      <c r="AR1049" s="6">
        <f>Tableau1[[#This Row],[prestation lavage 40B]]+Tableau1[[#This Row],[Prestation lavage 24B]]</f>
        <v>0</v>
      </c>
      <c r="AS1049" s="6">
        <f>IFERROR(Tableau1[[#This Row],[40 bar (19h-23h59)]]+Y1050,0)</f>
        <v>0</v>
      </c>
      <c r="AT1049" s="6">
        <f>IFERROR(Tableau1[[#This Row],[24 bar (19H-23H59)]]+AB1050,0)</f>
        <v>0</v>
      </c>
      <c r="AU1049" s="33">
        <f t="array" ref="AU1049">(Tableau1[[#This Row],[Conso eau]]-Tableau1[Rejet convention])/Tableau1[[#This Row],[Rejet convention]]</f>
        <v>-0.82795685279187825</v>
      </c>
      <c r="AV1049" s="34" t="str">
        <f t="array" ref="AV1049">IF(Tableau1[[#This Row],[Nbr de poulets (entrée découpe)]]&gt;0,(Tableau1[[#This Row],[Conso eau]]/Tableau1[[#This Row],[Nbr de poulets (entrée découpe)]])*1000,"erreur")</f>
        <v>erreur</v>
      </c>
      <c r="AW1049" s="35" t="str">
        <f t="array" ref="AW1049">IF(Tableau1[[#This Row],[Tonnage sortie ressuage]]&gt;0,(Tableau1[[#This Row],[Conso eau]]/Tableau1[[#This Row],[Tonnage sortie ressuage]])*1000,"erreur")</f>
        <v>erreur</v>
      </c>
      <c r="AX1049" s="34" t="str">
        <f t="array" ref="AX104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49" s="21">
        <f>10</f>
        <v>10</v>
      </c>
      <c r="AZ1049" s="21">
        <f>6</f>
        <v>6</v>
      </c>
      <c r="BA1049" s="21" t="str">
        <f>TEXT(Tableau1[[#This Row],[Date]],"aaaa")</f>
        <v>2021</v>
      </c>
      <c r="BB1049" s="21" t="str">
        <f>TEXT(Tableau1[[#This Row],[Date]],"mmmm")</f>
        <v>novembre</v>
      </c>
      <c r="BC1049" s="21">
        <f>_xlfn.ISOWEEKNUM(Tableau1[[#This Row],[Date]])</f>
        <v>45</v>
      </c>
      <c r="BD1049" s="21" t="str">
        <f>TEXT(Tableau1[[#This Row],[Date]],"jjjj")</f>
        <v>samedi</v>
      </c>
      <c r="BE1049" s="21">
        <f>VLOOKUP(ROUND(Tableau1[[#This Row],[Année]],4),Tableau2[#Data],2)</f>
        <v>788</v>
      </c>
      <c r="BF1049" s="21" t="str">
        <f>VLOOKUP(Tableau1[[#This Row],[Date]],Tableau3[],2)</f>
        <v>2021-2022</v>
      </c>
    </row>
    <row r="1050" spans="1:58" hidden="1" x14ac:dyDescent="0.3">
      <c r="A1050" s="22">
        <v>44514</v>
      </c>
      <c r="B1050" s="20"/>
      <c r="C1050" s="20">
        <v>0</v>
      </c>
      <c r="D1050" s="24">
        <v>0.21</v>
      </c>
      <c r="E1050" s="24"/>
      <c r="F1050" s="24"/>
      <c r="G1050" s="24"/>
      <c r="H1050" s="24"/>
      <c r="I1050" s="24"/>
      <c r="J1050" s="24"/>
      <c r="K1050" s="24"/>
      <c r="L1050" s="24"/>
      <c r="M1050" s="24">
        <v>0</v>
      </c>
      <c r="N1050" s="24">
        <v>0</v>
      </c>
      <c r="O1050" s="24">
        <v>0</v>
      </c>
      <c r="P1050" s="24"/>
      <c r="Q1050" s="24">
        <v>9.9999997764825793E-2</v>
      </c>
      <c r="R1050" s="24"/>
      <c r="S1050" s="24"/>
      <c r="T1050" s="24"/>
      <c r="U1050" s="24"/>
      <c r="V1050" s="24"/>
      <c r="W1050" s="24"/>
      <c r="X1050" s="24"/>
      <c r="Y1050" s="24"/>
      <c r="Z1050" s="24"/>
      <c r="AA1050" s="24"/>
      <c r="AB1050" s="24"/>
      <c r="AC1050" s="24">
        <v>160</v>
      </c>
      <c r="AD1050" s="24">
        <v>138</v>
      </c>
      <c r="AE1050" s="24"/>
      <c r="AF1050" s="30">
        <f t="array" ref="AF1050">Tableau1[[#This Row],[EC Sortie PAC]]-Tableau1[[#This Row],[EC entrée PAC]]</f>
        <v>-22</v>
      </c>
      <c r="AG1050" s="30">
        <f t="array" ref="AG1050">Tableau1[[#This Row],[Différenctiel PAC]]</f>
        <v>-22</v>
      </c>
      <c r="AH1050" s="4">
        <f t="array" ref="AH1050">Tableau1[[#This Row],[Echaudoirs]]+Tableau1[[#This Row],[Plumeuses]]</f>
        <v>0</v>
      </c>
      <c r="AI1050" s="4">
        <f t="array" ref="AI1050">Tableau1[[#This Row],[EF Surpréssée Eviscération]]+Tableau1[[#This Row],[EF Eviscération]]</f>
        <v>0</v>
      </c>
      <c r="AJ1050" s="4">
        <f t="array" ref="AJ1050">Tableau1[[#This Row],[Conso EF dégrilleur]]+Tableau1[[#This Row],[Conso EF prélaveuse]]+Tableau1[[#This Row],[Conso EF adiabatique]]</f>
        <v>0</v>
      </c>
      <c r="AK1050" s="4">
        <f>Tableau1[[#This Row],[Conso EC Filtre]]+Tableau1[[#This Row],[Conso EC Laveuse ]]</f>
        <v>0</v>
      </c>
      <c r="AL1050" s="30">
        <f t="array" ref="AL1050">Tableau1[[#This Row],[Conso EF Quai Atlas (calculée)]]+Tableau1[[#This Row],[Conso EC Quai Atlas (calculée)]]</f>
        <v>0</v>
      </c>
      <c r="AM1050" s="30">
        <f t="array" ref="AM1050">Tableau1[[#This Row],[Lavage cagettes]]+Tableau1[[#This Row],[Lavage pal box]]</f>
        <v>0</v>
      </c>
      <c r="AN1050" s="30">
        <f t="array" ref="AN1050">Tableau1[[#This Row],[40 bar]]+Tableau1[[#This Row],[24 bar]]</f>
        <v>0</v>
      </c>
      <c r="AO1050" s="31"/>
      <c r="AP1050" s="31">
        <f>Tableau1[[#This Row],[EC Vestiaires m³]]+Tableau1[[#This Row],[Vestiaires EF]]+Tableau1[[#This Row],[Zone B]]</f>
        <v>0</v>
      </c>
      <c r="AQ105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0.1100000022351742</v>
      </c>
      <c r="AR1050" s="6">
        <f>Tableau1[[#This Row],[prestation lavage 40B]]+Tableau1[[#This Row],[Prestation lavage 24B]]</f>
        <v>0</v>
      </c>
      <c r="AS1050" s="6">
        <f>IFERROR(Tableau1[[#This Row],[40 bar (19h-23h59)]]+Y1051,0)</f>
        <v>0</v>
      </c>
      <c r="AT1050" s="6">
        <f>IFERROR(Tableau1[[#This Row],[24 bar (19H-23H59)]]+AB1051,0)</f>
        <v>0</v>
      </c>
      <c r="AU1050" s="33">
        <f t="array" ref="AU1050">(Tableau1[[#This Row],[Conso eau]]-Tableau1[Rejet convention])/Tableau1[[#This Row],[Rejet convention]]</f>
        <v>-0.99973350253807103</v>
      </c>
      <c r="AV1050" s="34" t="str">
        <f t="array" ref="AV1050">IF(Tableau1[[#This Row],[Nbr de poulets (entrée découpe)]]&gt;0,(Tableau1[[#This Row],[Conso eau]]/Tableau1[[#This Row],[Nbr de poulets (entrée découpe)]])*1000,"erreur")</f>
        <v>erreur</v>
      </c>
      <c r="AW1050" s="35" t="str">
        <f t="array" ref="AW1050">IF(Tableau1[[#This Row],[Tonnage sortie ressuage]]&gt;0,(Tableau1[[#This Row],[Conso eau]]/Tableau1[[#This Row],[Tonnage sortie ressuage]])*1000,"erreur")</f>
        <v>erreur</v>
      </c>
      <c r="AX1050" s="34" t="str">
        <f t="array" ref="AX105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50" s="21">
        <f>10</f>
        <v>10</v>
      </c>
      <c r="AZ1050" s="21">
        <f>6</f>
        <v>6</v>
      </c>
      <c r="BA1050" s="21" t="str">
        <f>TEXT(Tableau1[[#This Row],[Date]],"aaaa")</f>
        <v>2021</v>
      </c>
      <c r="BB1050" s="21" t="str">
        <f>TEXT(Tableau1[[#This Row],[Date]],"mmmm")</f>
        <v>novembre</v>
      </c>
      <c r="BC1050" s="21">
        <f>_xlfn.ISOWEEKNUM(Tableau1[[#This Row],[Date]])</f>
        <v>45</v>
      </c>
      <c r="BD1050" s="21" t="str">
        <f>TEXT(Tableau1[[#This Row],[Date]],"jjjj")</f>
        <v>dimanche</v>
      </c>
      <c r="BE1050" s="21">
        <f>VLOOKUP(ROUND(Tableau1[[#This Row],[Année]],4),Tableau2[#Data],2)</f>
        <v>788</v>
      </c>
      <c r="BF1050" s="21" t="str">
        <f>VLOOKUP(Tableau1[[#This Row],[Date]],Tableau3[],2)</f>
        <v>2021-2022</v>
      </c>
    </row>
    <row r="1051" spans="1:58" hidden="1" x14ac:dyDescent="0.3">
      <c r="A1051" s="22">
        <v>44515</v>
      </c>
      <c r="B1051" s="20">
        <v>70963</v>
      </c>
      <c r="C1051" s="20">
        <v>192813</v>
      </c>
      <c r="D1051" s="24">
        <v>762.16</v>
      </c>
      <c r="E1051" s="24"/>
      <c r="F1051" s="24"/>
      <c r="G1051" s="24"/>
      <c r="H1051" s="24"/>
      <c r="I1051" s="24"/>
      <c r="J1051" s="24"/>
      <c r="K1051" s="24"/>
      <c r="L1051" s="24"/>
      <c r="M1051" s="24">
        <v>0</v>
      </c>
      <c r="N1051" s="24">
        <v>87.894998035393698</v>
      </c>
      <c r="O1051" s="24">
        <v>45.574998981319403</v>
      </c>
      <c r="P1051" s="24"/>
      <c r="Q1051" s="24">
        <v>0</v>
      </c>
      <c r="R1051" s="24"/>
      <c r="S1051" s="24"/>
      <c r="T1051" s="24"/>
      <c r="U1051" s="24"/>
      <c r="V1051" s="24"/>
      <c r="W1051" s="24"/>
      <c r="X1051" s="24"/>
      <c r="Y1051" s="24"/>
      <c r="Z1051" s="24"/>
      <c r="AA1051" s="24"/>
      <c r="AB1051" s="24"/>
      <c r="AC1051" s="24">
        <v>3</v>
      </c>
      <c r="AD1051" s="24">
        <v>15</v>
      </c>
      <c r="AE1051" s="24"/>
      <c r="AF1051" s="30">
        <f t="array" ref="AF1051">Tableau1[[#This Row],[EC Sortie PAC]]-Tableau1[[#This Row],[EC entrée PAC]]</f>
        <v>12</v>
      </c>
      <c r="AG1051" s="30">
        <f t="array" ref="AG1051">Tableau1[[#This Row],[Différenctiel PAC]]</f>
        <v>12</v>
      </c>
      <c r="AH1051" s="4">
        <f t="array" ref="AH1051">Tableau1[[#This Row],[Echaudoirs]]+Tableau1[[#This Row],[Plumeuses]]</f>
        <v>0</v>
      </c>
      <c r="AI1051" s="4">
        <f t="array" ref="AI1051">Tableau1[[#This Row],[EF Surpréssée Eviscération]]+Tableau1[[#This Row],[EF Eviscération]]</f>
        <v>133.46999701671311</v>
      </c>
      <c r="AJ1051" s="4">
        <f t="array" ref="AJ1051">Tableau1[[#This Row],[Conso EF dégrilleur]]+Tableau1[[#This Row],[Conso EF prélaveuse]]+Tableau1[[#This Row],[Conso EF adiabatique]]</f>
        <v>0</v>
      </c>
      <c r="AK1051" s="4">
        <f>Tableau1[[#This Row],[Conso EC Filtre]]+Tableau1[[#This Row],[Conso EC Laveuse ]]</f>
        <v>0</v>
      </c>
      <c r="AL1051" s="30">
        <f t="array" ref="AL1051">Tableau1[[#This Row],[Conso EF Quai Atlas (calculée)]]+Tableau1[[#This Row],[Conso EC Quai Atlas (calculée)]]</f>
        <v>0</v>
      </c>
      <c r="AM1051" s="30">
        <f t="array" ref="AM1051">Tableau1[[#This Row],[Lavage cagettes]]+Tableau1[[#This Row],[Lavage pal box]]</f>
        <v>0</v>
      </c>
      <c r="AN1051" s="30">
        <f t="array" ref="AN1051">Tableau1[[#This Row],[40 bar]]+Tableau1[[#This Row],[24 bar]]</f>
        <v>0</v>
      </c>
      <c r="AO1051" s="31"/>
      <c r="AP1051" s="31">
        <f>Tableau1[[#This Row],[EC Vestiaires m³]]+Tableau1[[#This Row],[Vestiaires EF]]+Tableau1[[#This Row],[Zone B]]</f>
        <v>0</v>
      </c>
      <c r="AQ105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628.69000298328683</v>
      </c>
      <c r="AR1051" s="6">
        <f>Tableau1[[#This Row],[prestation lavage 40B]]+Tableau1[[#This Row],[Prestation lavage 24B]]</f>
        <v>0</v>
      </c>
      <c r="AS1051" s="6">
        <f>IFERROR(Tableau1[[#This Row],[40 bar (19h-23h59)]]+Y1052,0)</f>
        <v>0</v>
      </c>
      <c r="AT1051" s="6">
        <f>IFERROR(Tableau1[[#This Row],[24 bar (19H-23H59)]]+AB1052,0)</f>
        <v>0</v>
      </c>
      <c r="AU1051" s="33">
        <f t="array" ref="AU1051">(Tableau1[[#This Row],[Conso eau]]-Tableau1[Rejet convention])/Tableau1[[#This Row],[Rejet convention]]</f>
        <v>-3.279187817258887E-2</v>
      </c>
      <c r="AV1051" s="34">
        <f t="array" ref="AV1051">IF(Tableau1[[#This Row],[Nbr de poulets (entrée découpe)]]&gt;0,(Tableau1[[#This Row],[Conso eau]]/Tableau1[[#This Row],[Nbr de poulets (entrée découpe)]])*1000,"erreur")</f>
        <v>10.740244916364865</v>
      </c>
      <c r="AW1051" s="35">
        <f t="array" ref="AW1051">IF(Tableau1[[#This Row],[Tonnage sortie ressuage]]&gt;0,(Tableau1[[#This Row],[Conso eau]]/Tableau1[[#This Row],[Tonnage sortie ressuage]])*1000,"erreur")</f>
        <v>3.9528455031559075</v>
      </c>
      <c r="AX1051" s="34">
        <f t="array" ref="AX105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51" s="21">
        <f>10</f>
        <v>10</v>
      </c>
      <c r="AZ1051" s="21">
        <f>6</f>
        <v>6</v>
      </c>
      <c r="BA1051" s="21" t="str">
        <f>TEXT(Tableau1[[#This Row],[Date]],"aaaa")</f>
        <v>2021</v>
      </c>
      <c r="BB1051" s="21" t="str">
        <f>TEXT(Tableau1[[#This Row],[Date]],"mmmm")</f>
        <v>novembre</v>
      </c>
      <c r="BC1051" s="21">
        <f>_xlfn.ISOWEEKNUM(Tableau1[[#This Row],[Date]])</f>
        <v>46</v>
      </c>
      <c r="BD1051" s="21" t="str">
        <f>TEXT(Tableau1[[#This Row],[Date]],"jjjj")</f>
        <v>lundi</v>
      </c>
      <c r="BE1051" s="21">
        <f>VLOOKUP(ROUND(Tableau1[[#This Row],[Année]],4),Tableau2[#Data],2)</f>
        <v>788</v>
      </c>
      <c r="BF1051" s="21" t="str">
        <f>VLOOKUP(Tableau1[[#This Row],[Date]],Tableau3[],2)</f>
        <v>2021-2022</v>
      </c>
    </row>
    <row r="1052" spans="1:58" hidden="1" x14ac:dyDescent="0.3">
      <c r="A1052" s="22">
        <v>44516</v>
      </c>
      <c r="B1052" s="20">
        <v>72345</v>
      </c>
      <c r="C1052" s="20">
        <v>182916</v>
      </c>
      <c r="D1052" s="24">
        <v>845.43</v>
      </c>
      <c r="E1052" s="24"/>
      <c r="F1052" s="24"/>
      <c r="G1052" s="24"/>
      <c r="H1052" s="24"/>
      <c r="I1052" s="24"/>
      <c r="J1052" s="24"/>
      <c r="K1052" s="24"/>
      <c r="L1052" s="24"/>
      <c r="M1052" s="24">
        <v>0</v>
      </c>
      <c r="N1052" s="24">
        <v>65.659998532384606</v>
      </c>
      <c r="O1052" s="24">
        <v>46.324998964555597</v>
      </c>
      <c r="P1052" s="24"/>
      <c r="Q1052" s="24">
        <v>53.799998797476299</v>
      </c>
      <c r="R1052" s="24"/>
      <c r="S1052" s="24"/>
      <c r="T1052" s="24"/>
      <c r="U1052" s="24"/>
      <c r="V1052" s="24"/>
      <c r="W1052" s="24"/>
      <c r="X1052" s="24"/>
      <c r="Y1052" s="24"/>
      <c r="Z1052" s="24"/>
      <c r="AA1052" s="24"/>
      <c r="AB1052" s="24"/>
      <c r="AC1052" s="24">
        <v>402</v>
      </c>
      <c r="AD1052" s="24">
        <v>408</v>
      </c>
      <c r="AE1052" s="24"/>
      <c r="AF1052" s="30">
        <f t="array" ref="AF1052">Tableau1[[#This Row],[EC Sortie PAC]]-Tableau1[[#This Row],[EC entrée PAC]]</f>
        <v>6</v>
      </c>
      <c r="AG1052" s="30">
        <f t="array" ref="AG1052">Tableau1[[#This Row],[Différenctiel PAC]]</f>
        <v>6</v>
      </c>
      <c r="AH1052" s="4">
        <f t="array" ref="AH1052">Tableau1[[#This Row],[Echaudoirs]]+Tableau1[[#This Row],[Plumeuses]]</f>
        <v>0</v>
      </c>
      <c r="AI1052" s="4">
        <f t="array" ref="AI1052">Tableau1[[#This Row],[EF Surpréssée Eviscération]]+Tableau1[[#This Row],[EF Eviscération]]</f>
        <v>111.9849974969402</v>
      </c>
      <c r="AJ1052" s="4">
        <f t="array" ref="AJ1052">Tableau1[[#This Row],[Conso EF dégrilleur]]+Tableau1[[#This Row],[Conso EF prélaveuse]]+Tableau1[[#This Row],[Conso EF adiabatique]]</f>
        <v>0</v>
      </c>
      <c r="AK1052" s="4">
        <f>Tableau1[[#This Row],[Conso EC Filtre]]+Tableau1[[#This Row],[Conso EC Laveuse ]]</f>
        <v>0</v>
      </c>
      <c r="AL1052" s="30">
        <f t="array" ref="AL1052">Tableau1[[#This Row],[Conso EF Quai Atlas (calculée)]]+Tableau1[[#This Row],[Conso EC Quai Atlas (calculée)]]</f>
        <v>0</v>
      </c>
      <c r="AM1052" s="30">
        <f t="array" ref="AM1052">Tableau1[[#This Row],[Lavage cagettes]]+Tableau1[[#This Row],[Lavage pal box]]</f>
        <v>0</v>
      </c>
      <c r="AN1052" s="30">
        <f t="array" ref="AN1052">Tableau1[[#This Row],[40 bar]]+Tableau1[[#This Row],[24 bar]]</f>
        <v>0</v>
      </c>
      <c r="AO1052" s="31"/>
      <c r="AP1052" s="31">
        <f>Tableau1[[#This Row],[EC Vestiaires m³]]+Tableau1[[#This Row],[Vestiaires EF]]+Tableau1[[#This Row],[Zone B]]</f>
        <v>0</v>
      </c>
      <c r="AQ105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679.64500370558346</v>
      </c>
      <c r="AR1052" s="6">
        <f>Tableau1[[#This Row],[prestation lavage 40B]]+Tableau1[[#This Row],[Prestation lavage 24B]]</f>
        <v>0</v>
      </c>
      <c r="AS1052" s="6">
        <f>IFERROR(Tableau1[[#This Row],[40 bar (19h-23h59)]]+Y1053,0)</f>
        <v>0</v>
      </c>
      <c r="AT1052" s="6">
        <f>IFERROR(Tableau1[[#This Row],[24 bar (19H-23H59)]]+AB1053,0)</f>
        <v>0</v>
      </c>
      <c r="AU1052" s="33">
        <f t="array" ref="AU1052">(Tableau1[[#This Row],[Conso eau]]-Tableau1[Rejet convention])/Tableau1[[#This Row],[Rejet convention]]</f>
        <v>7.2880710659898415E-2</v>
      </c>
      <c r="AV1052" s="34">
        <f t="array" ref="AV1052">IF(Tableau1[[#This Row],[Nbr de poulets (entrée découpe)]]&gt;0,(Tableau1[[#This Row],[Conso eau]]/Tableau1[[#This Row],[Nbr de poulets (entrée découpe)]])*1000,"erreur")</f>
        <v>11.686087497408252</v>
      </c>
      <c r="AW1052" s="35">
        <f t="array" ref="AW1052">IF(Tableau1[[#This Row],[Tonnage sortie ressuage]]&gt;0,(Tableau1[[#This Row],[Conso eau]]/Tableau1[[#This Row],[Tonnage sortie ressuage]])*1000,"erreur")</f>
        <v>4.6219576198910968</v>
      </c>
      <c r="AX1052" s="34">
        <f t="array" ref="AX105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52" s="21">
        <f>10</f>
        <v>10</v>
      </c>
      <c r="AZ1052" s="21">
        <f>6</f>
        <v>6</v>
      </c>
      <c r="BA1052" s="21" t="str">
        <f>TEXT(Tableau1[[#This Row],[Date]],"aaaa")</f>
        <v>2021</v>
      </c>
      <c r="BB1052" s="21" t="str">
        <f>TEXT(Tableau1[[#This Row],[Date]],"mmmm")</f>
        <v>novembre</v>
      </c>
      <c r="BC1052" s="21">
        <f>_xlfn.ISOWEEKNUM(Tableau1[[#This Row],[Date]])</f>
        <v>46</v>
      </c>
      <c r="BD1052" s="21" t="str">
        <f>TEXT(Tableau1[[#This Row],[Date]],"jjjj")</f>
        <v>mardi</v>
      </c>
      <c r="BE1052" s="21">
        <f>VLOOKUP(ROUND(Tableau1[[#This Row],[Année]],4),Tableau2[#Data],2)</f>
        <v>788</v>
      </c>
      <c r="BF1052" s="21" t="str">
        <f>VLOOKUP(Tableau1[[#This Row],[Date]],Tableau3[],2)</f>
        <v>2021-2022</v>
      </c>
    </row>
    <row r="1053" spans="1:58" hidden="1" x14ac:dyDescent="0.3">
      <c r="A1053" s="22">
        <v>44517</v>
      </c>
      <c r="B1053" s="20">
        <v>71170</v>
      </c>
      <c r="C1053" s="20">
        <v>182779</v>
      </c>
      <c r="D1053" s="24">
        <v>840.56</v>
      </c>
      <c r="E1053" s="24"/>
      <c r="F1053" s="24"/>
      <c r="G1053" s="24"/>
      <c r="H1053" s="24"/>
      <c r="I1053" s="24"/>
      <c r="J1053" s="24"/>
      <c r="K1053" s="24"/>
      <c r="L1053" s="24"/>
      <c r="M1053" s="24">
        <v>0</v>
      </c>
      <c r="N1053" s="24">
        <v>52.074998836032997</v>
      </c>
      <c r="O1053" s="24">
        <v>45.169998990371802</v>
      </c>
      <c r="P1053" s="24"/>
      <c r="Q1053" s="24">
        <v>55.449998760595903</v>
      </c>
      <c r="R1053" s="24"/>
      <c r="S1053" s="24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>
        <v>540</v>
      </c>
      <c r="AD1053" s="24">
        <v>547</v>
      </c>
      <c r="AE1053" s="24"/>
      <c r="AF1053" s="30">
        <f t="array" ref="AF1053">Tableau1[[#This Row],[EC Sortie PAC]]-Tableau1[[#This Row],[EC entrée PAC]]</f>
        <v>7</v>
      </c>
      <c r="AG1053" s="30">
        <f t="array" ref="AG1053">Tableau1[[#This Row],[Différenctiel PAC]]</f>
        <v>7</v>
      </c>
      <c r="AH1053" s="4">
        <f t="array" ref="AH1053">Tableau1[[#This Row],[Echaudoirs]]+Tableau1[[#This Row],[Plumeuses]]</f>
        <v>0</v>
      </c>
      <c r="AI1053" s="4">
        <f t="array" ref="AI1053">Tableau1[[#This Row],[EF Surpréssée Eviscération]]+Tableau1[[#This Row],[EF Eviscération]]</f>
        <v>97.244997826404799</v>
      </c>
      <c r="AJ1053" s="4">
        <f t="array" ref="AJ1053">Tableau1[[#This Row],[Conso EF dégrilleur]]+Tableau1[[#This Row],[Conso EF prélaveuse]]+Tableau1[[#This Row],[Conso EF adiabatique]]</f>
        <v>0</v>
      </c>
      <c r="AK1053" s="4">
        <f>Tableau1[[#This Row],[Conso EC Filtre]]+Tableau1[[#This Row],[Conso EC Laveuse ]]</f>
        <v>0</v>
      </c>
      <c r="AL1053" s="30">
        <f t="array" ref="AL1053">Tableau1[[#This Row],[Conso EF Quai Atlas (calculée)]]+Tableau1[[#This Row],[Conso EC Quai Atlas (calculée)]]</f>
        <v>0</v>
      </c>
      <c r="AM1053" s="30">
        <f t="array" ref="AM1053">Tableau1[[#This Row],[Lavage cagettes]]+Tableau1[[#This Row],[Lavage pal box]]</f>
        <v>0</v>
      </c>
      <c r="AN1053" s="30">
        <f t="array" ref="AN1053">Tableau1[[#This Row],[40 bar]]+Tableau1[[#This Row],[24 bar]]</f>
        <v>0</v>
      </c>
      <c r="AO1053" s="31"/>
      <c r="AP1053" s="31">
        <f>Tableau1[[#This Row],[EC Vestiaires m³]]+Tableau1[[#This Row],[Vestiaires EF]]+Tableau1[[#This Row],[Zone B]]</f>
        <v>0</v>
      </c>
      <c r="AQ105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687.86500341299927</v>
      </c>
      <c r="AR1053" s="6">
        <f>Tableau1[[#This Row],[prestation lavage 40B]]+Tableau1[[#This Row],[Prestation lavage 24B]]</f>
        <v>0</v>
      </c>
      <c r="AS1053" s="6">
        <f>IFERROR(Tableau1[[#This Row],[40 bar (19h-23h59)]]+Y1054,0)</f>
        <v>0</v>
      </c>
      <c r="AT1053" s="6">
        <f>IFERROR(Tableau1[[#This Row],[24 bar (19H-23H59)]]+AB1054,0)</f>
        <v>0</v>
      </c>
      <c r="AU1053" s="33">
        <f t="array" ref="AU1053">(Tableau1[[#This Row],[Conso eau]]-Tableau1[Rejet convention])/Tableau1[[#This Row],[Rejet convention]]</f>
        <v>6.6700507614213131E-2</v>
      </c>
      <c r="AV1053" s="34">
        <f t="array" ref="AV1053">IF(Tableau1[[#This Row],[Nbr de poulets (entrée découpe)]]&gt;0,(Tableau1[[#This Row],[Conso eau]]/Tableau1[[#This Row],[Nbr de poulets (entrée découpe)]])*1000,"erreur")</f>
        <v>11.81059435155262</v>
      </c>
      <c r="AW1053" s="35">
        <f t="array" ref="AW1053">IF(Tableau1[[#This Row],[Tonnage sortie ressuage]]&gt;0,(Tableau1[[#This Row],[Conso eau]]/Tableau1[[#This Row],[Tonnage sortie ressuage]])*1000,"erreur")</f>
        <v>4.5987777589329184</v>
      </c>
      <c r="AX1053" s="34">
        <f t="array" ref="AX105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53" s="21">
        <f>10</f>
        <v>10</v>
      </c>
      <c r="AZ1053" s="21">
        <f>6</f>
        <v>6</v>
      </c>
      <c r="BA1053" s="21" t="str">
        <f>TEXT(Tableau1[[#This Row],[Date]],"aaaa")</f>
        <v>2021</v>
      </c>
      <c r="BB1053" s="21" t="str">
        <f>TEXT(Tableau1[[#This Row],[Date]],"mmmm")</f>
        <v>novembre</v>
      </c>
      <c r="BC1053" s="21">
        <f>_xlfn.ISOWEEKNUM(Tableau1[[#This Row],[Date]])</f>
        <v>46</v>
      </c>
      <c r="BD1053" s="21" t="str">
        <f>TEXT(Tableau1[[#This Row],[Date]],"jjjj")</f>
        <v>mercredi</v>
      </c>
      <c r="BE1053" s="21">
        <f>VLOOKUP(ROUND(Tableau1[[#This Row],[Année]],4),Tableau2[#Data],2)</f>
        <v>788</v>
      </c>
      <c r="BF1053" s="21" t="str">
        <f>VLOOKUP(Tableau1[[#This Row],[Date]],Tableau3[],2)</f>
        <v>2021-2022</v>
      </c>
    </row>
    <row r="1054" spans="1:58" hidden="1" x14ac:dyDescent="0.3">
      <c r="A1054" s="22">
        <v>44518</v>
      </c>
      <c r="B1054" s="20">
        <v>71624</v>
      </c>
      <c r="C1054" s="20">
        <v>185613</v>
      </c>
      <c r="D1054" s="24">
        <v>863.26</v>
      </c>
      <c r="E1054" s="24"/>
      <c r="F1054" s="24"/>
      <c r="G1054" s="24"/>
      <c r="H1054" s="24"/>
      <c r="I1054" s="24"/>
      <c r="J1054" s="24"/>
      <c r="K1054" s="24"/>
      <c r="L1054" s="24"/>
      <c r="M1054" s="24">
        <v>0</v>
      </c>
      <c r="N1054" s="24">
        <v>58.464998693205402</v>
      </c>
      <c r="O1054" s="24">
        <v>49.829998886212699</v>
      </c>
      <c r="P1054" s="24"/>
      <c r="Q1054" s="24">
        <v>50.959998860955203</v>
      </c>
      <c r="R1054" s="24"/>
      <c r="S1054" s="24"/>
      <c r="T1054" s="24"/>
      <c r="U1054" s="24"/>
      <c r="V1054" s="24"/>
      <c r="W1054" s="24"/>
      <c r="X1054" s="24"/>
      <c r="Y1054" s="24"/>
      <c r="Z1054" s="24"/>
      <c r="AA1054" s="24"/>
      <c r="AB1054" s="24"/>
      <c r="AC1054" s="24">
        <v>544</v>
      </c>
      <c r="AD1054" s="24">
        <v>554</v>
      </c>
      <c r="AE1054" s="24"/>
      <c r="AF1054" s="30">
        <f t="array" ref="AF1054">Tableau1[[#This Row],[EC Sortie PAC]]-Tableau1[[#This Row],[EC entrée PAC]]</f>
        <v>10</v>
      </c>
      <c r="AG1054" s="30">
        <f t="array" ref="AG1054">Tableau1[[#This Row],[Différenctiel PAC]]</f>
        <v>10</v>
      </c>
      <c r="AH1054" s="4">
        <f t="array" ref="AH1054">Tableau1[[#This Row],[Echaudoirs]]+Tableau1[[#This Row],[Plumeuses]]</f>
        <v>0</v>
      </c>
      <c r="AI1054" s="4">
        <f t="array" ref="AI1054">Tableau1[[#This Row],[EF Surpréssée Eviscération]]+Tableau1[[#This Row],[EF Eviscération]]</f>
        <v>108.29499757941809</v>
      </c>
      <c r="AJ1054" s="4">
        <f t="array" ref="AJ1054">Tableau1[[#This Row],[Conso EF dégrilleur]]+Tableau1[[#This Row],[Conso EF prélaveuse]]+Tableau1[[#This Row],[Conso EF adiabatique]]</f>
        <v>0</v>
      </c>
      <c r="AK1054" s="4">
        <f>Tableau1[[#This Row],[Conso EC Filtre]]+Tableau1[[#This Row],[Conso EC Laveuse ]]</f>
        <v>0</v>
      </c>
      <c r="AL1054" s="30">
        <f t="array" ref="AL1054">Tableau1[[#This Row],[Conso EF Quai Atlas (calculée)]]+Tableau1[[#This Row],[Conso EC Quai Atlas (calculée)]]</f>
        <v>0</v>
      </c>
      <c r="AM1054" s="30">
        <f t="array" ref="AM1054">Tableau1[[#This Row],[Lavage cagettes]]+Tableau1[[#This Row],[Lavage pal box]]</f>
        <v>0</v>
      </c>
      <c r="AN1054" s="30">
        <f t="array" ref="AN1054">Tableau1[[#This Row],[40 bar]]+Tableau1[[#This Row],[24 bar]]</f>
        <v>0</v>
      </c>
      <c r="AO1054" s="31"/>
      <c r="AP1054" s="31">
        <f>Tableau1[[#This Row],[EC Vestiaires m³]]+Tableau1[[#This Row],[Vestiaires EF]]+Tableau1[[#This Row],[Zone B]]</f>
        <v>0</v>
      </c>
      <c r="AQ105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704.00500355962663</v>
      </c>
      <c r="AR1054" s="6">
        <f>Tableau1[[#This Row],[prestation lavage 40B]]+Tableau1[[#This Row],[Prestation lavage 24B]]</f>
        <v>0</v>
      </c>
      <c r="AS1054" s="6">
        <f>IFERROR(Tableau1[[#This Row],[40 bar (19h-23h59)]]+Y1055,0)</f>
        <v>0</v>
      </c>
      <c r="AT1054" s="6">
        <f>IFERROR(Tableau1[[#This Row],[24 bar (19H-23H59)]]+AB1055,0)</f>
        <v>0</v>
      </c>
      <c r="AU1054" s="33">
        <f t="array" ref="AU1054">(Tableau1[[#This Row],[Conso eau]]-Tableau1[Rejet convention])/Tableau1[[#This Row],[Rejet convention]]</f>
        <v>9.5507614213197964E-2</v>
      </c>
      <c r="AV1054" s="34">
        <f t="array" ref="AV1054">IF(Tableau1[[#This Row],[Nbr de poulets (entrée découpe)]]&gt;0,(Tableau1[[#This Row],[Conso eau]]/Tableau1[[#This Row],[Nbr de poulets (entrée découpe)]])*1000,"erreur")</f>
        <v>12.052663911538032</v>
      </c>
      <c r="AW1054" s="35">
        <f t="array" ref="AW1054">IF(Tableau1[[#This Row],[Tonnage sortie ressuage]]&gt;0,(Tableau1[[#This Row],[Conso eau]]/Tableau1[[#This Row],[Tonnage sortie ressuage]])*1000,"erreur")</f>
        <v>4.6508595841886073</v>
      </c>
      <c r="AX1054" s="34">
        <f t="array" ref="AX105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54" s="21">
        <f>10</f>
        <v>10</v>
      </c>
      <c r="AZ1054" s="21">
        <f>6</f>
        <v>6</v>
      </c>
      <c r="BA1054" s="21" t="str">
        <f>TEXT(Tableau1[[#This Row],[Date]],"aaaa")</f>
        <v>2021</v>
      </c>
      <c r="BB1054" s="21" t="str">
        <f>TEXT(Tableau1[[#This Row],[Date]],"mmmm")</f>
        <v>novembre</v>
      </c>
      <c r="BC1054" s="21">
        <f>_xlfn.ISOWEEKNUM(Tableau1[[#This Row],[Date]])</f>
        <v>46</v>
      </c>
      <c r="BD1054" s="21" t="str">
        <f>TEXT(Tableau1[[#This Row],[Date]],"jjjj")</f>
        <v>jeudi</v>
      </c>
      <c r="BE1054" s="21">
        <f>VLOOKUP(ROUND(Tableau1[[#This Row],[Année]],4),Tableau2[#Data],2)</f>
        <v>788</v>
      </c>
      <c r="BF1054" s="21" t="str">
        <f>VLOOKUP(Tableau1[[#This Row],[Date]],Tableau3[],2)</f>
        <v>2021-2022</v>
      </c>
    </row>
    <row r="1055" spans="1:58" hidden="1" x14ac:dyDescent="0.3">
      <c r="A1055" s="22">
        <v>44519</v>
      </c>
      <c r="B1055" s="20">
        <v>69796</v>
      </c>
      <c r="C1055" s="20">
        <v>169127</v>
      </c>
      <c r="D1055" s="24">
        <v>847.62</v>
      </c>
      <c r="E1055" s="24"/>
      <c r="F1055" s="24"/>
      <c r="G1055" s="24"/>
      <c r="H1055" s="24"/>
      <c r="I1055" s="24"/>
      <c r="J1055" s="24"/>
      <c r="K1055" s="24"/>
      <c r="L1055" s="24"/>
      <c r="M1055" s="24">
        <v>0</v>
      </c>
      <c r="N1055" s="24">
        <v>51.7899988424033</v>
      </c>
      <c r="O1055" s="24">
        <v>46.149998968467102</v>
      </c>
      <c r="P1055" s="24"/>
      <c r="Q1055" s="24">
        <v>54.8699987735599</v>
      </c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>
        <v>539</v>
      </c>
      <c r="AD1055" s="24">
        <v>543</v>
      </c>
      <c r="AE1055" s="24"/>
      <c r="AF1055" s="30">
        <f t="array" ref="AF1055">Tableau1[[#This Row],[EC Sortie PAC]]-Tableau1[[#This Row],[EC entrée PAC]]</f>
        <v>4</v>
      </c>
      <c r="AG1055" s="30">
        <f t="array" ref="AG1055">Tableau1[[#This Row],[Différenctiel PAC]]</f>
        <v>4</v>
      </c>
      <c r="AH1055" s="4">
        <f t="array" ref="AH1055">Tableau1[[#This Row],[Echaudoirs]]+Tableau1[[#This Row],[Plumeuses]]</f>
        <v>0</v>
      </c>
      <c r="AI1055" s="4">
        <f t="array" ref="AI1055">Tableau1[[#This Row],[EF Surpréssée Eviscération]]+Tableau1[[#This Row],[EF Eviscération]]</f>
        <v>97.939997810870409</v>
      </c>
      <c r="AJ1055" s="4">
        <f t="array" ref="AJ1055">Tableau1[[#This Row],[Conso EF dégrilleur]]+Tableau1[[#This Row],[Conso EF prélaveuse]]+Tableau1[[#This Row],[Conso EF adiabatique]]</f>
        <v>0</v>
      </c>
      <c r="AK1055" s="4">
        <f>Tableau1[[#This Row],[Conso EC Filtre]]+Tableau1[[#This Row],[Conso EC Laveuse ]]</f>
        <v>0</v>
      </c>
      <c r="AL1055" s="30">
        <f t="array" ref="AL1055">Tableau1[[#This Row],[Conso EF Quai Atlas (calculée)]]+Tableau1[[#This Row],[Conso EC Quai Atlas (calculée)]]</f>
        <v>0</v>
      </c>
      <c r="AM1055" s="30">
        <f t="array" ref="AM1055">Tableau1[[#This Row],[Lavage cagettes]]+Tableau1[[#This Row],[Lavage pal box]]</f>
        <v>0</v>
      </c>
      <c r="AN1055" s="30">
        <f t="array" ref="AN1055">Tableau1[[#This Row],[40 bar]]+Tableau1[[#This Row],[24 bar]]</f>
        <v>0</v>
      </c>
      <c r="AO1055" s="31"/>
      <c r="AP1055" s="31">
        <f>Tableau1[[#This Row],[EC Vestiaires m³]]+Tableau1[[#This Row],[Vestiaires EF]]+Tableau1[[#This Row],[Zone B]]</f>
        <v>0</v>
      </c>
      <c r="AQ105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694.81000341556967</v>
      </c>
      <c r="AR1055" s="6">
        <f>Tableau1[[#This Row],[prestation lavage 40B]]+Tableau1[[#This Row],[Prestation lavage 24B]]</f>
        <v>0</v>
      </c>
      <c r="AS1055" s="6">
        <f>IFERROR(Tableau1[[#This Row],[40 bar (19h-23h59)]]+Y1056,0)</f>
        <v>0</v>
      </c>
      <c r="AT1055" s="6">
        <f>IFERROR(Tableau1[[#This Row],[24 bar (19H-23H59)]]+AB1056,0)</f>
        <v>0</v>
      </c>
      <c r="AU1055" s="33">
        <f t="array" ref="AU1055">(Tableau1[[#This Row],[Conso eau]]-Tableau1[Rejet convention])/Tableau1[[#This Row],[Rejet convention]]</f>
        <v>7.5659898477157372E-2</v>
      </c>
      <c r="AV1055" s="34">
        <f t="array" ref="AV1055">IF(Tableau1[[#This Row],[Nbr de poulets (entrée découpe)]]&gt;0,(Tableau1[[#This Row],[Conso eau]]/Tableau1[[#This Row],[Nbr de poulets (entrée découpe)]])*1000,"erreur")</f>
        <v>12.14424895409479</v>
      </c>
      <c r="AW1055" s="35">
        <f t="array" ref="AW1055">IF(Tableau1[[#This Row],[Tonnage sortie ressuage]]&gt;0,(Tableau1[[#This Row],[Conso eau]]/Tableau1[[#This Row],[Tonnage sortie ressuage]])*1000,"erreur")</f>
        <v>5.0117367422114736</v>
      </c>
      <c r="AX1055" s="34">
        <f t="array" ref="AX105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55" s="21">
        <f>10</f>
        <v>10</v>
      </c>
      <c r="AZ1055" s="21">
        <f>6</f>
        <v>6</v>
      </c>
      <c r="BA1055" s="21" t="str">
        <f>TEXT(Tableau1[[#This Row],[Date]],"aaaa")</f>
        <v>2021</v>
      </c>
      <c r="BB1055" s="21" t="str">
        <f>TEXT(Tableau1[[#This Row],[Date]],"mmmm")</f>
        <v>novembre</v>
      </c>
      <c r="BC1055" s="21">
        <f>_xlfn.ISOWEEKNUM(Tableau1[[#This Row],[Date]])</f>
        <v>46</v>
      </c>
      <c r="BD1055" s="21" t="str">
        <f>TEXT(Tableau1[[#This Row],[Date]],"jjjj")</f>
        <v>vendredi</v>
      </c>
      <c r="BE1055" s="21">
        <f>VLOOKUP(ROUND(Tableau1[[#This Row],[Année]],4),Tableau2[#Data],2)</f>
        <v>788</v>
      </c>
      <c r="BF1055" s="21" t="str">
        <f>VLOOKUP(Tableau1[[#This Row],[Date]],Tableau3[],2)</f>
        <v>2021-2022</v>
      </c>
    </row>
    <row r="1056" spans="1:58" hidden="1" x14ac:dyDescent="0.3">
      <c r="A1056" s="22">
        <v>44520</v>
      </c>
      <c r="B1056" s="20"/>
      <c r="C1056" s="20">
        <v>0</v>
      </c>
      <c r="D1056" s="24">
        <v>139.52000000000001</v>
      </c>
      <c r="E1056" s="24"/>
      <c r="F1056" s="24"/>
      <c r="G1056" s="24"/>
      <c r="H1056" s="24"/>
      <c r="I1056" s="24"/>
      <c r="J1056" s="24"/>
      <c r="K1056" s="24"/>
      <c r="L1056" s="24"/>
      <c r="M1056" s="24">
        <v>0</v>
      </c>
      <c r="N1056" s="24">
        <v>4.9999998882412902E-3</v>
      </c>
      <c r="O1056" s="24">
        <v>0.144999996758997</v>
      </c>
      <c r="P1056" s="24"/>
      <c r="Q1056" s="24">
        <v>57.519998714327798</v>
      </c>
      <c r="R1056" s="24"/>
      <c r="S1056" s="24"/>
      <c r="T1056" s="24"/>
      <c r="U1056" s="24"/>
      <c r="V1056" s="24"/>
      <c r="W1056" s="24"/>
      <c r="X1056" s="24"/>
      <c r="Y1056" s="24"/>
      <c r="Z1056" s="24"/>
      <c r="AA1056" s="24"/>
      <c r="AB1056" s="24"/>
      <c r="AC1056" s="24">
        <v>556</v>
      </c>
      <c r="AD1056" s="24">
        <v>562</v>
      </c>
      <c r="AE1056" s="24"/>
      <c r="AF1056" s="30">
        <f t="array" ref="AF1056">Tableau1[[#This Row],[EC Sortie PAC]]-Tableau1[[#This Row],[EC entrée PAC]]</f>
        <v>6</v>
      </c>
      <c r="AG1056" s="30">
        <f t="array" ref="AG1056">Tableau1[[#This Row],[Différenctiel PAC]]</f>
        <v>6</v>
      </c>
      <c r="AH1056" s="4">
        <f t="array" ref="AH1056">Tableau1[[#This Row],[Echaudoirs]]+Tableau1[[#This Row],[Plumeuses]]</f>
        <v>0</v>
      </c>
      <c r="AI1056" s="4">
        <f t="array" ref="AI1056">Tableau1[[#This Row],[EF Surpréssée Eviscération]]+Tableau1[[#This Row],[EF Eviscération]]</f>
        <v>0.14999999664723829</v>
      </c>
      <c r="AJ1056" s="4">
        <f t="array" ref="AJ1056">Tableau1[[#This Row],[Conso EF dégrilleur]]+Tableau1[[#This Row],[Conso EF prélaveuse]]+Tableau1[[#This Row],[Conso EF adiabatique]]</f>
        <v>0</v>
      </c>
      <c r="AK1056" s="4">
        <f>Tableau1[[#This Row],[Conso EC Filtre]]+Tableau1[[#This Row],[Conso EC Laveuse ]]</f>
        <v>0</v>
      </c>
      <c r="AL1056" s="30">
        <f t="array" ref="AL1056">Tableau1[[#This Row],[Conso EF Quai Atlas (calculée)]]+Tableau1[[#This Row],[Conso EC Quai Atlas (calculée)]]</f>
        <v>0</v>
      </c>
      <c r="AM1056" s="30">
        <f t="array" ref="AM1056">Tableau1[[#This Row],[Lavage cagettes]]+Tableau1[[#This Row],[Lavage pal box]]</f>
        <v>0</v>
      </c>
      <c r="AN1056" s="30">
        <f t="array" ref="AN1056">Tableau1[[#This Row],[40 bar]]+Tableau1[[#This Row],[24 bar]]</f>
        <v>0</v>
      </c>
      <c r="AO1056" s="31"/>
      <c r="AP1056" s="31">
        <f>Tableau1[[#This Row],[EC Vestiaires m³]]+Tableau1[[#This Row],[Vestiaires EF]]+Tableau1[[#This Row],[Zone B]]</f>
        <v>0</v>
      </c>
      <c r="AQ105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81.850001289024974</v>
      </c>
      <c r="AR1056" s="6">
        <f>Tableau1[[#This Row],[prestation lavage 40B]]+Tableau1[[#This Row],[Prestation lavage 24B]]</f>
        <v>0</v>
      </c>
      <c r="AS1056" s="6">
        <f>IFERROR(Tableau1[[#This Row],[40 bar (19h-23h59)]]+Y1057,0)</f>
        <v>0</v>
      </c>
      <c r="AT1056" s="6">
        <f>IFERROR(Tableau1[[#This Row],[24 bar (19H-23H59)]]+AB1057,0)</f>
        <v>0</v>
      </c>
      <c r="AU1056" s="33">
        <f t="array" ref="AU1056">(Tableau1[[#This Row],[Conso eau]]-Tableau1[Rejet convention])/Tableau1[[#This Row],[Rejet convention]]</f>
        <v>-0.82294416243654822</v>
      </c>
      <c r="AV1056" s="34" t="str">
        <f t="array" ref="AV1056">IF(Tableau1[[#This Row],[Nbr de poulets (entrée découpe)]]&gt;0,(Tableau1[[#This Row],[Conso eau]]/Tableau1[[#This Row],[Nbr de poulets (entrée découpe)]])*1000,"erreur")</f>
        <v>erreur</v>
      </c>
      <c r="AW1056" s="35" t="str">
        <f t="array" ref="AW1056">IF(Tableau1[[#This Row],[Tonnage sortie ressuage]]&gt;0,(Tableau1[[#This Row],[Conso eau]]/Tableau1[[#This Row],[Tonnage sortie ressuage]])*1000,"erreur")</f>
        <v>erreur</v>
      </c>
      <c r="AX1056" s="34" t="str">
        <f t="array" ref="AX105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56" s="21">
        <f>10</f>
        <v>10</v>
      </c>
      <c r="AZ1056" s="21">
        <f>6</f>
        <v>6</v>
      </c>
      <c r="BA1056" s="21" t="str">
        <f>TEXT(Tableau1[[#This Row],[Date]],"aaaa")</f>
        <v>2021</v>
      </c>
      <c r="BB1056" s="21" t="str">
        <f>TEXT(Tableau1[[#This Row],[Date]],"mmmm")</f>
        <v>novembre</v>
      </c>
      <c r="BC1056" s="21">
        <f>_xlfn.ISOWEEKNUM(Tableau1[[#This Row],[Date]])</f>
        <v>46</v>
      </c>
      <c r="BD1056" s="21" t="str">
        <f>TEXT(Tableau1[[#This Row],[Date]],"jjjj")</f>
        <v>samedi</v>
      </c>
      <c r="BE1056" s="21">
        <f>VLOOKUP(ROUND(Tableau1[[#This Row],[Année]],4),Tableau2[#Data],2)</f>
        <v>788</v>
      </c>
      <c r="BF1056" s="21" t="str">
        <f>VLOOKUP(Tableau1[[#This Row],[Date]],Tableau3[],2)</f>
        <v>2021-2022</v>
      </c>
    </row>
    <row r="1057" spans="1:58" hidden="1" x14ac:dyDescent="0.3">
      <c r="A1057" s="22">
        <v>44521</v>
      </c>
      <c r="B1057" s="20"/>
      <c r="C1057" s="20">
        <v>0</v>
      </c>
      <c r="D1057" s="24">
        <v>0.31</v>
      </c>
      <c r="E1057" s="24"/>
      <c r="F1057" s="24"/>
      <c r="G1057" s="24"/>
      <c r="H1057" s="24"/>
      <c r="I1057" s="24"/>
      <c r="J1057" s="24"/>
      <c r="K1057" s="24"/>
      <c r="L1057" s="24"/>
      <c r="M1057" s="24">
        <v>0</v>
      </c>
      <c r="N1057" s="24">
        <v>0</v>
      </c>
      <c r="O1057" s="24">
        <v>0</v>
      </c>
      <c r="P1057" s="24"/>
      <c r="Q1057" s="24">
        <v>0</v>
      </c>
      <c r="R1057" s="24"/>
      <c r="S1057" s="24"/>
      <c r="T1057" s="24"/>
      <c r="U1057" s="24"/>
      <c r="V1057" s="24"/>
      <c r="W1057" s="24"/>
      <c r="X1057" s="24"/>
      <c r="Y1057" s="24"/>
      <c r="Z1057" s="24"/>
      <c r="AA1057" s="24"/>
      <c r="AB1057" s="24"/>
      <c r="AC1057" s="24">
        <v>165</v>
      </c>
      <c r="AD1057" s="24">
        <v>126</v>
      </c>
      <c r="AE1057" s="24"/>
      <c r="AF1057" s="30">
        <f t="array" ref="AF1057">Tableau1[[#This Row],[EC Sortie PAC]]-Tableau1[[#This Row],[EC entrée PAC]]</f>
        <v>-39</v>
      </c>
      <c r="AG1057" s="30">
        <f t="array" ref="AG1057">Tableau1[[#This Row],[Différenctiel PAC]]</f>
        <v>-39</v>
      </c>
      <c r="AH1057" s="4">
        <f t="array" ref="AH1057">Tableau1[[#This Row],[Echaudoirs]]+Tableau1[[#This Row],[Plumeuses]]</f>
        <v>0</v>
      </c>
      <c r="AI1057" s="4">
        <f t="array" ref="AI1057">Tableau1[[#This Row],[EF Surpréssée Eviscération]]+Tableau1[[#This Row],[EF Eviscération]]</f>
        <v>0</v>
      </c>
      <c r="AJ1057" s="4">
        <f t="array" ref="AJ1057">Tableau1[[#This Row],[Conso EF dégrilleur]]+Tableau1[[#This Row],[Conso EF prélaveuse]]+Tableau1[[#This Row],[Conso EF adiabatique]]</f>
        <v>0</v>
      </c>
      <c r="AK1057" s="4">
        <f>Tableau1[[#This Row],[Conso EC Filtre]]+Tableau1[[#This Row],[Conso EC Laveuse ]]</f>
        <v>0</v>
      </c>
      <c r="AL1057" s="30">
        <f t="array" ref="AL1057">Tableau1[[#This Row],[Conso EF Quai Atlas (calculée)]]+Tableau1[[#This Row],[Conso EC Quai Atlas (calculée)]]</f>
        <v>0</v>
      </c>
      <c r="AM1057" s="30">
        <f t="array" ref="AM1057">Tableau1[[#This Row],[Lavage cagettes]]+Tableau1[[#This Row],[Lavage pal box]]</f>
        <v>0</v>
      </c>
      <c r="AN1057" s="30">
        <f t="array" ref="AN1057">Tableau1[[#This Row],[40 bar]]+Tableau1[[#This Row],[24 bar]]</f>
        <v>0</v>
      </c>
      <c r="AO1057" s="31"/>
      <c r="AP1057" s="31">
        <f>Tableau1[[#This Row],[EC Vestiaires m³]]+Tableau1[[#This Row],[Vestiaires EF]]+Tableau1[[#This Row],[Zone B]]</f>
        <v>0</v>
      </c>
      <c r="AQ105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0.31</v>
      </c>
      <c r="AR1057" s="6">
        <f>Tableau1[[#This Row],[prestation lavage 40B]]+Tableau1[[#This Row],[Prestation lavage 24B]]</f>
        <v>0</v>
      </c>
      <c r="AS1057" s="6">
        <f>IFERROR(Tableau1[[#This Row],[40 bar (19h-23h59)]]+Y1058,0)</f>
        <v>0</v>
      </c>
      <c r="AT1057" s="6">
        <f>IFERROR(Tableau1[[#This Row],[24 bar (19H-23H59)]]+AB1058,0)</f>
        <v>0</v>
      </c>
      <c r="AU1057" s="33">
        <f t="array" ref="AU1057">(Tableau1[[#This Row],[Conso eau]]-Tableau1[Rejet convention])/Tableau1[[#This Row],[Rejet convention]]</f>
        <v>-0.99960659898477167</v>
      </c>
      <c r="AV1057" s="34" t="str">
        <f t="array" ref="AV1057">IF(Tableau1[[#This Row],[Nbr de poulets (entrée découpe)]]&gt;0,(Tableau1[[#This Row],[Conso eau]]/Tableau1[[#This Row],[Nbr de poulets (entrée découpe)]])*1000,"erreur")</f>
        <v>erreur</v>
      </c>
      <c r="AW1057" s="35" t="str">
        <f t="array" ref="AW1057">IF(Tableau1[[#This Row],[Tonnage sortie ressuage]]&gt;0,(Tableau1[[#This Row],[Conso eau]]/Tableau1[[#This Row],[Tonnage sortie ressuage]])*1000,"erreur")</f>
        <v>erreur</v>
      </c>
      <c r="AX1057" s="34" t="str">
        <f t="array" ref="AX105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57" s="21">
        <f>10</f>
        <v>10</v>
      </c>
      <c r="AZ1057" s="21">
        <f>6</f>
        <v>6</v>
      </c>
      <c r="BA1057" s="21" t="str">
        <f>TEXT(Tableau1[[#This Row],[Date]],"aaaa")</f>
        <v>2021</v>
      </c>
      <c r="BB1057" s="21" t="str">
        <f>TEXT(Tableau1[[#This Row],[Date]],"mmmm")</f>
        <v>novembre</v>
      </c>
      <c r="BC1057" s="21">
        <f>_xlfn.ISOWEEKNUM(Tableau1[[#This Row],[Date]])</f>
        <v>46</v>
      </c>
      <c r="BD1057" s="21" t="str">
        <f>TEXT(Tableau1[[#This Row],[Date]],"jjjj")</f>
        <v>dimanche</v>
      </c>
      <c r="BE1057" s="21">
        <f>VLOOKUP(ROUND(Tableau1[[#This Row],[Année]],4),Tableau2[#Data],2)</f>
        <v>788</v>
      </c>
      <c r="BF1057" s="21" t="str">
        <f>VLOOKUP(Tableau1[[#This Row],[Date]],Tableau3[],2)</f>
        <v>2021-2022</v>
      </c>
    </row>
    <row r="1058" spans="1:58" hidden="1" x14ac:dyDescent="0.3">
      <c r="A1058" s="22">
        <v>44522</v>
      </c>
      <c r="B1058" s="20">
        <v>74604</v>
      </c>
      <c r="C1058" s="20">
        <v>201172</v>
      </c>
      <c r="D1058" s="24">
        <v>656.72</v>
      </c>
      <c r="E1058" s="24"/>
      <c r="F1058" s="24"/>
      <c r="G1058" s="24"/>
      <c r="H1058" s="24"/>
      <c r="I1058" s="24"/>
      <c r="J1058" s="24"/>
      <c r="K1058" s="24"/>
      <c r="L1058" s="24"/>
      <c r="M1058" s="24">
        <v>0</v>
      </c>
      <c r="N1058" s="24">
        <v>48.919998906552799</v>
      </c>
      <c r="O1058" s="24">
        <v>44.599999003112302</v>
      </c>
      <c r="P1058" s="24"/>
      <c r="Q1058" s="24">
        <v>0</v>
      </c>
      <c r="R1058" s="24"/>
      <c r="S1058" s="24"/>
      <c r="T1058" s="24"/>
      <c r="U1058" s="24"/>
      <c r="V1058" s="24"/>
      <c r="W1058" s="24"/>
      <c r="X1058" s="24"/>
      <c r="Y1058" s="24"/>
      <c r="Z1058" s="24"/>
      <c r="AA1058" s="24"/>
      <c r="AB1058" s="24"/>
      <c r="AC1058" s="24">
        <v>3</v>
      </c>
      <c r="AD1058" s="24">
        <v>13</v>
      </c>
      <c r="AE1058" s="24"/>
      <c r="AF1058" s="30">
        <f t="array" ref="AF1058">Tableau1[[#This Row],[EC Sortie PAC]]-Tableau1[[#This Row],[EC entrée PAC]]</f>
        <v>10</v>
      </c>
      <c r="AG1058" s="30">
        <f t="array" ref="AG1058">Tableau1[[#This Row],[Différenctiel PAC]]</f>
        <v>10</v>
      </c>
      <c r="AH1058" s="4">
        <f t="array" ref="AH1058">Tableau1[[#This Row],[Echaudoirs]]+Tableau1[[#This Row],[Plumeuses]]</f>
        <v>0</v>
      </c>
      <c r="AI1058" s="4">
        <f t="array" ref="AI1058">Tableau1[[#This Row],[EF Surpréssée Eviscération]]+Tableau1[[#This Row],[EF Eviscération]]</f>
        <v>93.519997909665108</v>
      </c>
      <c r="AJ1058" s="4">
        <f t="array" ref="AJ1058">Tableau1[[#This Row],[Conso EF dégrilleur]]+Tableau1[[#This Row],[Conso EF prélaveuse]]+Tableau1[[#This Row],[Conso EF adiabatique]]</f>
        <v>0</v>
      </c>
      <c r="AK1058" s="4">
        <f>Tableau1[[#This Row],[Conso EC Filtre]]+Tableau1[[#This Row],[Conso EC Laveuse ]]</f>
        <v>0</v>
      </c>
      <c r="AL1058" s="30">
        <f t="array" ref="AL1058">Tableau1[[#This Row],[Conso EF Quai Atlas (calculée)]]+Tableau1[[#This Row],[Conso EC Quai Atlas (calculée)]]</f>
        <v>0</v>
      </c>
      <c r="AM1058" s="30">
        <f t="array" ref="AM1058">Tableau1[[#This Row],[Lavage cagettes]]+Tableau1[[#This Row],[Lavage pal box]]</f>
        <v>0</v>
      </c>
      <c r="AN1058" s="30">
        <f t="array" ref="AN1058">Tableau1[[#This Row],[40 bar]]+Tableau1[[#This Row],[24 bar]]</f>
        <v>0</v>
      </c>
      <c r="AO1058" s="31"/>
      <c r="AP1058" s="31">
        <f>Tableau1[[#This Row],[EC Vestiaires m³]]+Tableau1[[#This Row],[Vestiaires EF]]+Tableau1[[#This Row],[Zone B]]</f>
        <v>0</v>
      </c>
      <c r="AQ105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563.20000209033492</v>
      </c>
      <c r="AR1058" s="6">
        <f>Tableau1[[#This Row],[prestation lavage 40B]]+Tableau1[[#This Row],[Prestation lavage 24B]]</f>
        <v>0</v>
      </c>
      <c r="AS1058" s="6">
        <f>IFERROR(Tableau1[[#This Row],[40 bar (19h-23h59)]]+Y1059,0)</f>
        <v>0</v>
      </c>
      <c r="AT1058" s="6">
        <f>IFERROR(Tableau1[[#This Row],[24 bar (19H-23H59)]]+AB1059,0)</f>
        <v>0</v>
      </c>
      <c r="AU1058" s="33">
        <f t="array" ref="AU1058">(Tableau1[[#This Row],[Conso eau]]-Tableau1[Rejet convention])/Tableau1[[#This Row],[Rejet convention]]</f>
        <v>-0.16659898477157356</v>
      </c>
      <c r="AV1058" s="34">
        <f t="array" ref="AV1058">IF(Tableau1[[#This Row],[Nbr de poulets (entrée découpe)]]&gt;0,(Tableau1[[#This Row],[Conso eau]]/Tableau1[[#This Row],[Nbr de poulets (entrée découpe)]])*1000,"erreur")</f>
        <v>8.8027451611173664</v>
      </c>
      <c r="AW1058" s="35">
        <f t="array" ref="AW1058">IF(Tableau1[[#This Row],[Tonnage sortie ressuage]]&gt;0,(Tableau1[[#This Row],[Conso eau]]/Tableau1[[#This Row],[Tonnage sortie ressuage]])*1000,"erreur")</f>
        <v>3.2644702046010381</v>
      </c>
      <c r="AX1058" s="34">
        <f t="array" ref="AX105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58" s="21">
        <f>10</f>
        <v>10</v>
      </c>
      <c r="AZ1058" s="21">
        <f>6</f>
        <v>6</v>
      </c>
      <c r="BA1058" s="21" t="str">
        <f>TEXT(Tableau1[[#This Row],[Date]],"aaaa")</f>
        <v>2021</v>
      </c>
      <c r="BB1058" s="21" t="str">
        <f>TEXT(Tableau1[[#This Row],[Date]],"mmmm")</f>
        <v>novembre</v>
      </c>
      <c r="BC1058" s="21">
        <f>_xlfn.ISOWEEKNUM(Tableau1[[#This Row],[Date]])</f>
        <v>47</v>
      </c>
      <c r="BD1058" s="21" t="str">
        <f>TEXT(Tableau1[[#This Row],[Date]],"jjjj")</f>
        <v>lundi</v>
      </c>
      <c r="BE1058" s="21">
        <f>VLOOKUP(ROUND(Tableau1[[#This Row],[Année]],4),Tableau2[#Data],2)</f>
        <v>788</v>
      </c>
      <c r="BF1058" s="21" t="str">
        <f>VLOOKUP(Tableau1[[#This Row],[Date]],Tableau3[],2)</f>
        <v>2021-2022</v>
      </c>
    </row>
    <row r="1059" spans="1:58" hidden="1" x14ac:dyDescent="0.3">
      <c r="A1059" s="22">
        <v>44523</v>
      </c>
      <c r="B1059" s="20">
        <v>78237</v>
      </c>
      <c r="C1059" s="20">
        <v>203605</v>
      </c>
      <c r="D1059" s="24">
        <v>856.74</v>
      </c>
      <c r="E1059" s="24"/>
      <c r="F1059" s="24"/>
      <c r="G1059" s="24"/>
      <c r="H1059" s="24"/>
      <c r="I1059" s="24"/>
      <c r="J1059" s="24"/>
      <c r="K1059" s="24"/>
      <c r="L1059" s="24"/>
      <c r="M1059" s="24">
        <v>0</v>
      </c>
      <c r="N1059" s="24">
        <v>54.314998785965102</v>
      </c>
      <c r="O1059" s="24">
        <v>45.704998978413599</v>
      </c>
      <c r="P1059" s="24"/>
      <c r="Q1059" s="24">
        <v>54.009998792782397</v>
      </c>
      <c r="R1059" s="24"/>
      <c r="S1059" s="24"/>
      <c r="T1059" s="24"/>
      <c r="U1059" s="24"/>
      <c r="V1059" s="24"/>
      <c r="W1059" s="24"/>
      <c r="X1059" s="24"/>
      <c r="Y1059" s="24"/>
      <c r="Z1059" s="24"/>
      <c r="AA1059" s="24"/>
      <c r="AB1059" s="24"/>
      <c r="AC1059" s="24">
        <v>406</v>
      </c>
      <c r="AD1059" s="24">
        <v>431</v>
      </c>
      <c r="AE1059" s="24"/>
      <c r="AF1059" s="30">
        <f t="array" ref="AF1059">Tableau1[[#This Row],[EC Sortie PAC]]-Tableau1[[#This Row],[EC entrée PAC]]</f>
        <v>25</v>
      </c>
      <c r="AG1059" s="30">
        <f t="array" ref="AG1059">Tableau1[[#This Row],[Différenctiel PAC]]</f>
        <v>25</v>
      </c>
      <c r="AH1059" s="4">
        <f t="array" ref="AH1059">Tableau1[[#This Row],[Echaudoirs]]+Tableau1[[#This Row],[Plumeuses]]</f>
        <v>0</v>
      </c>
      <c r="AI1059" s="4">
        <f t="array" ref="AI1059">Tableau1[[#This Row],[EF Surpréssée Eviscération]]+Tableau1[[#This Row],[EF Eviscération]]</f>
        <v>100.0199977643787</v>
      </c>
      <c r="AJ1059" s="4">
        <f t="array" ref="AJ1059">Tableau1[[#This Row],[Conso EF dégrilleur]]+Tableau1[[#This Row],[Conso EF prélaveuse]]+Tableau1[[#This Row],[Conso EF adiabatique]]</f>
        <v>0</v>
      </c>
      <c r="AK1059" s="4">
        <f>Tableau1[[#This Row],[Conso EC Filtre]]+Tableau1[[#This Row],[Conso EC Laveuse ]]</f>
        <v>0</v>
      </c>
      <c r="AL1059" s="30">
        <f t="array" ref="AL1059">Tableau1[[#This Row],[Conso EF Quai Atlas (calculée)]]+Tableau1[[#This Row],[Conso EC Quai Atlas (calculée)]]</f>
        <v>0</v>
      </c>
      <c r="AM1059" s="30">
        <f t="array" ref="AM1059">Tableau1[[#This Row],[Lavage cagettes]]+Tableau1[[#This Row],[Lavage pal box]]</f>
        <v>0</v>
      </c>
      <c r="AN1059" s="30">
        <f t="array" ref="AN1059">Tableau1[[#This Row],[40 bar]]+Tableau1[[#This Row],[24 bar]]</f>
        <v>0</v>
      </c>
      <c r="AO1059" s="31"/>
      <c r="AP1059" s="31">
        <f>Tableau1[[#This Row],[EC Vestiaires m³]]+Tableau1[[#This Row],[Vestiaires EF]]+Tableau1[[#This Row],[Zone B]]</f>
        <v>0</v>
      </c>
      <c r="AQ105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702.71000344283891</v>
      </c>
      <c r="AR1059" s="6">
        <f>Tableau1[[#This Row],[prestation lavage 40B]]+Tableau1[[#This Row],[Prestation lavage 24B]]</f>
        <v>0</v>
      </c>
      <c r="AS1059" s="6">
        <f>IFERROR(Tableau1[[#This Row],[40 bar (19h-23h59)]]+Y1060,0)</f>
        <v>0</v>
      </c>
      <c r="AT1059" s="6">
        <f>IFERROR(Tableau1[[#This Row],[24 bar (19H-23H59)]]+AB1060,0)</f>
        <v>0</v>
      </c>
      <c r="AU1059" s="33">
        <f t="array" ref="AU1059">(Tableau1[[#This Row],[Conso eau]]-Tableau1[Rejet convention])/Tableau1[[#This Row],[Rejet convention]]</f>
        <v>8.7233502538071078E-2</v>
      </c>
      <c r="AV1059" s="34">
        <f t="array" ref="AV1059">IF(Tableau1[[#This Row],[Nbr de poulets (entrée découpe)]]&gt;0,(Tableau1[[#This Row],[Conso eau]]/Tableau1[[#This Row],[Nbr de poulets (entrée découpe)]])*1000,"erreur")</f>
        <v>10.950573258177076</v>
      </c>
      <c r="AW1059" s="35">
        <f t="array" ref="AW1059">IF(Tableau1[[#This Row],[Tonnage sortie ressuage]]&gt;0,(Tableau1[[#This Row],[Conso eau]]/Tableau1[[#This Row],[Tonnage sortie ressuage]])*1000,"erreur")</f>
        <v>4.2078534417131213</v>
      </c>
      <c r="AX1059" s="34">
        <f t="array" ref="AX105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59" s="21">
        <f>10</f>
        <v>10</v>
      </c>
      <c r="AZ1059" s="21">
        <f>6</f>
        <v>6</v>
      </c>
      <c r="BA1059" s="21" t="str">
        <f>TEXT(Tableau1[[#This Row],[Date]],"aaaa")</f>
        <v>2021</v>
      </c>
      <c r="BB1059" s="21" t="str">
        <f>TEXT(Tableau1[[#This Row],[Date]],"mmmm")</f>
        <v>novembre</v>
      </c>
      <c r="BC1059" s="21">
        <f>_xlfn.ISOWEEKNUM(Tableau1[[#This Row],[Date]])</f>
        <v>47</v>
      </c>
      <c r="BD1059" s="21" t="str">
        <f>TEXT(Tableau1[[#This Row],[Date]],"jjjj")</f>
        <v>mardi</v>
      </c>
      <c r="BE1059" s="21">
        <f>VLOOKUP(ROUND(Tableau1[[#This Row],[Année]],4),Tableau2[#Data],2)</f>
        <v>788</v>
      </c>
      <c r="BF1059" s="21" t="str">
        <f>VLOOKUP(Tableau1[[#This Row],[Date]],Tableau3[],2)</f>
        <v>2021-2022</v>
      </c>
    </row>
    <row r="1060" spans="1:58" hidden="1" x14ac:dyDescent="0.3">
      <c r="A1060" s="22">
        <v>44524</v>
      </c>
      <c r="B1060" s="20">
        <v>78791</v>
      </c>
      <c r="C1060" s="20">
        <v>208378</v>
      </c>
      <c r="D1060" s="24">
        <v>883.45</v>
      </c>
      <c r="E1060" s="24"/>
      <c r="F1060" s="24"/>
      <c r="G1060" s="24"/>
      <c r="H1060" s="24"/>
      <c r="I1060" s="24"/>
      <c r="J1060" s="24"/>
      <c r="K1060" s="24"/>
      <c r="L1060" s="24"/>
      <c r="M1060" s="24">
        <v>0</v>
      </c>
      <c r="N1060" s="24">
        <v>52.774998820386799</v>
      </c>
      <c r="O1060" s="24">
        <v>44.619999002665303</v>
      </c>
      <c r="P1060" s="24"/>
      <c r="Q1060" s="24">
        <v>60.699998643249302</v>
      </c>
      <c r="R1060" s="24"/>
      <c r="S1060" s="24"/>
      <c r="T1060" s="24"/>
      <c r="U1060" s="24"/>
      <c r="V1060" s="24"/>
      <c r="W1060" s="24"/>
      <c r="X1060" s="24"/>
      <c r="Y1060" s="24"/>
      <c r="Z1060" s="24"/>
      <c r="AA1060" s="24"/>
      <c r="AB1060" s="24"/>
      <c r="AC1060" s="24">
        <v>536</v>
      </c>
      <c r="AD1060" s="24">
        <v>559</v>
      </c>
      <c r="AE1060" s="24"/>
      <c r="AF1060" s="30">
        <f t="array" ref="AF1060">Tableau1[[#This Row],[EC Sortie PAC]]-Tableau1[[#This Row],[EC entrée PAC]]</f>
        <v>23</v>
      </c>
      <c r="AG1060" s="30">
        <f t="array" ref="AG1060">Tableau1[[#This Row],[Différenctiel PAC]]</f>
        <v>23</v>
      </c>
      <c r="AH1060" s="4">
        <f t="array" ref="AH1060">Tableau1[[#This Row],[Echaudoirs]]+Tableau1[[#This Row],[Plumeuses]]</f>
        <v>0</v>
      </c>
      <c r="AI1060" s="4">
        <f t="array" ref="AI1060">Tableau1[[#This Row],[EF Surpréssée Eviscération]]+Tableau1[[#This Row],[EF Eviscération]]</f>
        <v>97.394997823052108</v>
      </c>
      <c r="AJ1060" s="4">
        <f t="array" ref="AJ1060">Tableau1[[#This Row],[Conso EF dégrilleur]]+Tableau1[[#This Row],[Conso EF prélaveuse]]+Tableau1[[#This Row],[Conso EF adiabatique]]</f>
        <v>0</v>
      </c>
      <c r="AK1060" s="4">
        <f>Tableau1[[#This Row],[Conso EC Filtre]]+Tableau1[[#This Row],[Conso EC Laveuse ]]</f>
        <v>0</v>
      </c>
      <c r="AL1060" s="30">
        <f t="array" ref="AL1060">Tableau1[[#This Row],[Conso EF Quai Atlas (calculée)]]+Tableau1[[#This Row],[Conso EC Quai Atlas (calculée)]]</f>
        <v>0</v>
      </c>
      <c r="AM1060" s="30">
        <f t="array" ref="AM1060">Tableau1[[#This Row],[Lavage cagettes]]+Tableau1[[#This Row],[Lavage pal box]]</f>
        <v>0</v>
      </c>
      <c r="AN1060" s="30">
        <f t="array" ref="AN1060">Tableau1[[#This Row],[40 bar]]+Tableau1[[#This Row],[24 bar]]</f>
        <v>0</v>
      </c>
      <c r="AO1060" s="31"/>
      <c r="AP1060" s="31">
        <f>Tableau1[[#This Row],[EC Vestiaires m³]]+Tableau1[[#This Row],[Vestiaires EF]]+Tableau1[[#This Row],[Zone B]]</f>
        <v>0</v>
      </c>
      <c r="AQ106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725.35500353369866</v>
      </c>
      <c r="AR1060" s="6">
        <f>Tableau1[[#This Row],[prestation lavage 40B]]+Tableau1[[#This Row],[Prestation lavage 24B]]</f>
        <v>0</v>
      </c>
      <c r="AS1060" s="6">
        <f>IFERROR(Tableau1[[#This Row],[40 bar (19h-23h59)]]+Y1061,0)</f>
        <v>0</v>
      </c>
      <c r="AT1060" s="6">
        <f>IFERROR(Tableau1[[#This Row],[24 bar (19H-23H59)]]+AB1061,0)</f>
        <v>0</v>
      </c>
      <c r="AU1060" s="33">
        <f t="array" ref="AU1060">(Tableau1[[#This Row],[Conso eau]]-Tableau1[Rejet convention])/Tableau1[[#This Row],[Rejet convention]]</f>
        <v>0.12112944162436554</v>
      </c>
      <c r="AV1060" s="34">
        <f t="array" ref="AV1060">IF(Tableau1[[#This Row],[Nbr de poulets (entrée découpe)]]&gt;0,(Tableau1[[#This Row],[Conso eau]]/Tableau1[[#This Row],[Nbr de poulets (entrée découpe)]])*1000,"erreur")</f>
        <v>11.21257504029648</v>
      </c>
      <c r="AW1060" s="35">
        <f t="array" ref="AW1060">IF(Tableau1[[#This Row],[Tonnage sortie ressuage]]&gt;0,(Tableau1[[#This Row],[Conso eau]]/Tableau1[[#This Row],[Tonnage sortie ressuage]])*1000,"erreur")</f>
        <v>4.239651018821565</v>
      </c>
      <c r="AX1060" s="34">
        <f t="array" ref="AX106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60" s="21">
        <f>10</f>
        <v>10</v>
      </c>
      <c r="AZ1060" s="21">
        <f>6</f>
        <v>6</v>
      </c>
      <c r="BA1060" s="21" t="str">
        <f>TEXT(Tableau1[[#This Row],[Date]],"aaaa")</f>
        <v>2021</v>
      </c>
      <c r="BB1060" s="21" t="str">
        <f>TEXT(Tableau1[[#This Row],[Date]],"mmmm")</f>
        <v>novembre</v>
      </c>
      <c r="BC1060" s="21">
        <f>_xlfn.ISOWEEKNUM(Tableau1[[#This Row],[Date]])</f>
        <v>47</v>
      </c>
      <c r="BD1060" s="21" t="str">
        <f>TEXT(Tableau1[[#This Row],[Date]],"jjjj")</f>
        <v>mercredi</v>
      </c>
      <c r="BE1060" s="21">
        <f>VLOOKUP(ROUND(Tableau1[[#This Row],[Année]],4),Tableau2[#Data],2)</f>
        <v>788</v>
      </c>
      <c r="BF1060" s="21" t="str">
        <f>VLOOKUP(Tableau1[[#This Row],[Date]],Tableau3[],2)</f>
        <v>2021-2022</v>
      </c>
    </row>
    <row r="1061" spans="1:58" hidden="1" x14ac:dyDescent="0.3">
      <c r="A1061" s="22">
        <v>44525</v>
      </c>
      <c r="B1061" s="20">
        <v>77871</v>
      </c>
      <c r="C1061" s="20">
        <v>190021</v>
      </c>
      <c r="D1061" s="24">
        <v>916.23</v>
      </c>
      <c r="E1061" s="24"/>
      <c r="F1061" s="24"/>
      <c r="G1061" s="24"/>
      <c r="H1061" s="24"/>
      <c r="I1061" s="24"/>
      <c r="J1061" s="24"/>
      <c r="K1061" s="24"/>
      <c r="L1061" s="24"/>
      <c r="M1061" s="24">
        <v>0</v>
      </c>
      <c r="N1061" s="24">
        <v>86.379998069256501</v>
      </c>
      <c r="O1061" s="24">
        <v>48.244998921640203</v>
      </c>
      <c r="P1061" s="24"/>
      <c r="Q1061" s="24">
        <v>57.679998710751498</v>
      </c>
      <c r="R1061" s="24"/>
      <c r="S1061" s="24"/>
      <c r="T1061" s="24"/>
      <c r="U1061" s="24"/>
      <c r="V1061" s="24"/>
      <c r="W1061" s="24"/>
      <c r="X1061" s="24"/>
      <c r="Y1061" s="24"/>
      <c r="Z1061" s="24"/>
      <c r="AA1061" s="24"/>
      <c r="AB1061" s="24"/>
      <c r="AC1061" s="24">
        <v>542</v>
      </c>
      <c r="AD1061" s="24">
        <v>533</v>
      </c>
      <c r="AE1061" s="24"/>
      <c r="AF1061" s="30">
        <f t="array" ref="AF1061">Tableau1[[#This Row],[EC Sortie PAC]]-Tableau1[[#This Row],[EC entrée PAC]]</f>
        <v>-9</v>
      </c>
      <c r="AG1061" s="30">
        <f t="array" ref="AG1061">Tableau1[[#This Row],[Différenctiel PAC]]</f>
        <v>-9</v>
      </c>
      <c r="AH1061" s="4">
        <f t="array" ref="AH1061">Tableau1[[#This Row],[Echaudoirs]]+Tableau1[[#This Row],[Plumeuses]]</f>
        <v>0</v>
      </c>
      <c r="AI1061" s="4">
        <f t="array" ref="AI1061">Tableau1[[#This Row],[EF Surpréssée Eviscération]]+Tableau1[[#This Row],[EF Eviscération]]</f>
        <v>134.6249969908967</v>
      </c>
      <c r="AJ1061" s="4">
        <f t="array" ref="AJ1061">Tableau1[[#This Row],[Conso EF dégrilleur]]+Tableau1[[#This Row],[Conso EF prélaveuse]]+Tableau1[[#This Row],[Conso EF adiabatique]]</f>
        <v>0</v>
      </c>
      <c r="AK1061" s="4">
        <f>Tableau1[[#This Row],[Conso EC Filtre]]+Tableau1[[#This Row],[Conso EC Laveuse ]]</f>
        <v>0</v>
      </c>
      <c r="AL1061" s="30">
        <f t="array" ref="AL1061">Tableau1[[#This Row],[Conso EF Quai Atlas (calculée)]]+Tableau1[[#This Row],[Conso EC Quai Atlas (calculée)]]</f>
        <v>0</v>
      </c>
      <c r="AM1061" s="30">
        <f t="array" ref="AM1061">Tableau1[[#This Row],[Lavage cagettes]]+Tableau1[[#This Row],[Lavage pal box]]</f>
        <v>0</v>
      </c>
      <c r="AN1061" s="30">
        <f t="array" ref="AN1061">Tableau1[[#This Row],[40 bar]]+Tableau1[[#This Row],[24 bar]]</f>
        <v>0</v>
      </c>
      <c r="AO1061" s="31"/>
      <c r="AP1061" s="31">
        <f>Tableau1[[#This Row],[EC Vestiaires m³]]+Tableau1[[#This Row],[Vestiaires EF]]+Tableau1[[#This Row],[Zone B]]</f>
        <v>0</v>
      </c>
      <c r="AQ106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723.92500429835184</v>
      </c>
      <c r="AR1061" s="6">
        <f>Tableau1[[#This Row],[prestation lavage 40B]]+Tableau1[[#This Row],[Prestation lavage 24B]]</f>
        <v>0</v>
      </c>
      <c r="AS1061" s="6">
        <f>IFERROR(Tableau1[[#This Row],[40 bar (19h-23h59)]]+Y1062,0)</f>
        <v>0</v>
      </c>
      <c r="AT1061" s="6">
        <f>IFERROR(Tableau1[[#This Row],[24 bar (19H-23H59)]]+AB1062,0)</f>
        <v>0</v>
      </c>
      <c r="AU1061" s="33">
        <f t="array" ref="AU1061">(Tableau1[[#This Row],[Conso eau]]-Tableau1[Rejet convention])/Tableau1[[#This Row],[Rejet convention]]</f>
        <v>0.1627284263959391</v>
      </c>
      <c r="AV1061" s="34">
        <f t="array" ref="AV1061">IF(Tableau1[[#This Row],[Nbr de poulets (entrée découpe)]]&gt;0,(Tableau1[[#This Row],[Conso eau]]/Tableau1[[#This Row],[Nbr de poulets (entrée découpe)]])*1000,"erreur")</f>
        <v>11.765997611434296</v>
      </c>
      <c r="AW1061" s="35">
        <f t="array" ref="AW1061">IF(Tableau1[[#This Row],[Tonnage sortie ressuage]]&gt;0,(Tableau1[[#This Row],[Conso eau]]/Tableau1[[#This Row],[Tonnage sortie ressuage]])*1000,"erreur")</f>
        <v>4.8217302298167048</v>
      </c>
      <c r="AX1061" s="34">
        <f t="array" ref="AX106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61" s="21">
        <f>10</f>
        <v>10</v>
      </c>
      <c r="AZ1061" s="21">
        <f>6</f>
        <v>6</v>
      </c>
      <c r="BA1061" s="21" t="str">
        <f>TEXT(Tableau1[[#This Row],[Date]],"aaaa")</f>
        <v>2021</v>
      </c>
      <c r="BB1061" s="21" t="str">
        <f>TEXT(Tableau1[[#This Row],[Date]],"mmmm")</f>
        <v>novembre</v>
      </c>
      <c r="BC1061" s="21">
        <f>_xlfn.ISOWEEKNUM(Tableau1[[#This Row],[Date]])</f>
        <v>47</v>
      </c>
      <c r="BD1061" s="21" t="str">
        <f>TEXT(Tableau1[[#This Row],[Date]],"jjjj")</f>
        <v>jeudi</v>
      </c>
      <c r="BE1061" s="21">
        <f>VLOOKUP(ROUND(Tableau1[[#This Row],[Année]],4),Tableau2[#Data],2)</f>
        <v>788</v>
      </c>
      <c r="BF1061" s="21" t="str">
        <f>VLOOKUP(Tableau1[[#This Row],[Date]],Tableau3[],2)</f>
        <v>2021-2022</v>
      </c>
    </row>
    <row r="1062" spans="1:58" hidden="1" x14ac:dyDescent="0.3">
      <c r="A1062" s="22">
        <v>44526</v>
      </c>
      <c r="B1062" s="20">
        <v>49903</v>
      </c>
      <c r="C1062" s="20">
        <v>119171</v>
      </c>
      <c r="D1062" s="24">
        <v>665.95</v>
      </c>
      <c r="E1062" s="24"/>
      <c r="F1062" s="24"/>
      <c r="G1062" s="24"/>
      <c r="H1062" s="24"/>
      <c r="I1062" s="24"/>
      <c r="J1062" s="24"/>
      <c r="K1062" s="24"/>
      <c r="L1062" s="24"/>
      <c r="M1062" s="24">
        <v>0</v>
      </c>
      <c r="N1062" s="24">
        <v>53.394998806528697</v>
      </c>
      <c r="O1062" s="24">
        <v>31.1849993029609</v>
      </c>
      <c r="P1062" s="24"/>
      <c r="Q1062" s="24">
        <v>60.489998647943104</v>
      </c>
      <c r="R1062" s="24"/>
      <c r="S1062" s="24"/>
      <c r="T1062" s="24"/>
      <c r="U1062" s="24"/>
      <c r="V1062" s="24"/>
      <c r="W1062" s="24"/>
      <c r="X1062" s="24"/>
      <c r="Y1062" s="24"/>
      <c r="Z1062" s="24"/>
      <c r="AA1062" s="24"/>
      <c r="AB1062" s="24"/>
      <c r="AC1062" s="24">
        <v>535</v>
      </c>
      <c r="AD1062" s="24">
        <v>534</v>
      </c>
      <c r="AE1062" s="24"/>
      <c r="AF1062" s="30">
        <f t="array" ref="AF1062">Tableau1[[#This Row],[EC Sortie PAC]]-Tableau1[[#This Row],[EC entrée PAC]]</f>
        <v>-1</v>
      </c>
      <c r="AG1062" s="30">
        <f t="array" ref="AG1062">Tableau1[[#This Row],[Différenctiel PAC]]</f>
        <v>-1</v>
      </c>
      <c r="AH1062" s="4">
        <f t="array" ref="AH1062">Tableau1[[#This Row],[Echaudoirs]]+Tableau1[[#This Row],[Plumeuses]]</f>
        <v>0</v>
      </c>
      <c r="AI1062" s="4">
        <f t="array" ref="AI1062">Tableau1[[#This Row],[EF Surpréssée Eviscération]]+Tableau1[[#This Row],[EF Eviscération]]</f>
        <v>84.579998109489594</v>
      </c>
      <c r="AJ1062" s="4">
        <f t="array" ref="AJ1062">Tableau1[[#This Row],[Conso EF dégrilleur]]+Tableau1[[#This Row],[Conso EF prélaveuse]]+Tableau1[[#This Row],[Conso EF adiabatique]]</f>
        <v>0</v>
      </c>
      <c r="AK1062" s="4">
        <f>Tableau1[[#This Row],[Conso EC Filtre]]+Tableau1[[#This Row],[Conso EC Laveuse ]]</f>
        <v>0</v>
      </c>
      <c r="AL1062" s="30">
        <f t="array" ref="AL1062">Tableau1[[#This Row],[Conso EF Quai Atlas (calculée)]]+Tableau1[[#This Row],[Conso EC Quai Atlas (calculée)]]</f>
        <v>0</v>
      </c>
      <c r="AM1062" s="30">
        <f t="array" ref="AM1062">Tableau1[[#This Row],[Lavage cagettes]]+Tableau1[[#This Row],[Lavage pal box]]</f>
        <v>0</v>
      </c>
      <c r="AN1062" s="30">
        <f t="array" ref="AN1062">Tableau1[[#This Row],[40 bar]]+Tableau1[[#This Row],[24 bar]]</f>
        <v>0</v>
      </c>
      <c r="AO1062" s="31"/>
      <c r="AP1062" s="31">
        <f>Tableau1[[#This Row],[EC Vestiaires m³]]+Tableau1[[#This Row],[Vestiaires EF]]+Tableau1[[#This Row],[Zone B]]</f>
        <v>0</v>
      </c>
      <c r="AQ106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520.88000324256734</v>
      </c>
      <c r="AR1062" s="6">
        <f>Tableau1[[#This Row],[prestation lavage 40B]]+Tableau1[[#This Row],[Prestation lavage 24B]]</f>
        <v>0</v>
      </c>
      <c r="AS1062" s="6">
        <f>IFERROR(Tableau1[[#This Row],[40 bar (19h-23h59)]]+Y1063,0)</f>
        <v>0</v>
      </c>
      <c r="AT1062" s="6">
        <f>IFERROR(Tableau1[[#This Row],[24 bar (19H-23H59)]]+AB1063,0)</f>
        <v>0</v>
      </c>
      <c r="AU1062" s="33">
        <f t="array" ref="AU1062">(Tableau1[[#This Row],[Conso eau]]-Tableau1[Rejet convention])/Tableau1[[#This Row],[Rejet convention]]</f>
        <v>-0.15488578680203041</v>
      </c>
      <c r="AV1062" s="34">
        <f t="array" ref="AV1062">IF(Tableau1[[#This Row],[Nbr de poulets (entrée découpe)]]&gt;0,(Tableau1[[#This Row],[Conso eau]]/Tableau1[[#This Row],[Nbr de poulets (entrée découpe)]])*1000,"erreur")</f>
        <v>13.344889084824562</v>
      </c>
      <c r="AW1062" s="35">
        <f t="array" ref="AW1062">IF(Tableau1[[#This Row],[Tonnage sortie ressuage]]&gt;0,(Tableau1[[#This Row],[Conso eau]]/Tableau1[[#This Row],[Tonnage sortie ressuage]])*1000,"erreur")</f>
        <v>5.588188401540644</v>
      </c>
      <c r="AX1062" s="34">
        <f t="array" ref="AX106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62" s="21">
        <f>10</f>
        <v>10</v>
      </c>
      <c r="AZ1062" s="21">
        <f>6</f>
        <v>6</v>
      </c>
      <c r="BA1062" s="21" t="str">
        <f>TEXT(Tableau1[[#This Row],[Date]],"aaaa")</f>
        <v>2021</v>
      </c>
      <c r="BB1062" s="21" t="str">
        <f>TEXT(Tableau1[[#This Row],[Date]],"mmmm")</f>
        <v>novembre</v>
      </c>
      <c r="BC1062" s="21">
        <f>_xlfn.ISOWEEKNUM(Tableau1[[#This Row],[Date]])</f>
        <v>47</v>
      </c>
      <c r="BD1062" s="21" t="str">
        <f>TEXT(Tableau1[[#This Row],[Date]],"jjjj")</f>
        <v>vendredi</v>
      </c>
      <c r="BE1062" s="21">
        <f>VLOOKUP(ROUND(Tableau1[[#This Row],[Année]],4),Tableau2[#Data],2)</f>
        <v>788</v>
      </c>
      <c r="BF1062" s="21" t="str">
        <f>VLOOKUP(Tableau1[[#This Row],[Date]],Tableau3[],2)</f>
        <v>2021-2022</v>
      </c>
    </row>
    <row r="1063" spans="1:58" hidden="1" x14ac:dyDescent="0.3">
      <c r="A1063" s="22">
        <v>44527</v>
      </c>
      <c r="B1063" s="20"/>
      <c r="C1063" s="20">
        <v>0</v>
      </c>
      <c r="D1063" s="24">
        <v>188.08</v>
      </c>
      <c r="E1063" s="24"/>
      <c r="F1063" s="24"/>
      <c r="G1063" s="24"/>
      <c r="H1063" s="24"/>
      <c r="I1063" s="24"/>
      <c r="J1063" s="24"/>
      <c r="K1063" s="24"/>
      <c r="L1063" s="24"/>
      <c r="M1063" s="24">
        <v>0</v>
      </c>
      <c r="N1063" s="24">
        <v>2.49999994412065E-2</v>
      </c>
      <c r="O1063" s="24">
        <v>1.4999999664723899E-2</v>
      </c>
      <c r="P1063" s="24"/>
      <c r="Q1063" s="24">
        <v>37.459999162703802</v>
      </c>
      <c r="R1063" s="24"/>
      <c r="S1063" s="24"/>
      <c r="T1063" s="24"/>
      <c r="U1063" s="24"/>
      <c r="V1063" s="24"/>
      <c r="W1063" s="24"/>
      <c r="X1063" s="24"/>
      <c r="Y1063" s="24"/>
      <c r="Z1063" s="24"/>
      <c r="AA1063" s="24"/>
      <c r="AB1063" s="24"/>
      <c r="AC1063" s="24">
        <v>437</v>
      </c>
      <c r="AD1063" s="24">
        <v>532</v>
      </c>
      <c r="AE1063" s="24"/>
      <c r="AF1063" s="30">
        <f t="array" ref="AF1063">Tableau1[[#This Row],[EC Sortie PAC]]-Tableau1[[#This Row],[EC entrée PAC]]</f>
        <v>95</v>
      </c>
      <c r="AG1063" s="30">
        <f t="array" ref="AG1063">Tableau1[[#This Row],[Différenctiel PAC]]</f>
        <v>95</v>
      </c>
      <c r="AH1063" s="4">
        <f t="array" ref="AH1063">Tableau1[[#This Row],[Echaudoirs]]+Tableau1[[#This Row],[Plumeuses]]</f>
        <v>0</v>
      </c>
      <c r="AI1063" s="4">
        <f t="array" ref="AI1063">Tableau1[[#This Row],[EF Surpréssée Eviscération]]+Tableau1[[#This Row],[EF Eviscération]]</f>
        <v>3.9999999105930398E-2</v>
      </c>
      <c r="AJ1063" s="4">
        <f t="array" ref="AJ1063">Tableau1[[#This Row],[Conso EF dégrilleur]]+Tableau1[[#This Row],[Conso EF prélaveuse]]+Tableau1[[#This Row],[Conso EF adiabatique]]</f>
        <v>0</v>
      </c>
      <c r="AK1063" s="4">
        <f>Tableau1[[#This Row],[Conso EC Filtre]]+Tableau1[[#This Row],[Conso EC Laveuse ]]</f>
        <v>0</v>
      </c>
      <c r="AL1063" s="30">
        <f t="array" ref="AL1063">Tableau1[[#This Row],[Conso EF Quai Atlas (calculée)]]+Tableau1[[#This Row],[Conso EC Quai Atlas (calculée)]]</f>
        <v>0</v>
      </c>
      <c r="AM1063" s="30">
        <f t="array" ref="AM1063">Tableau1[[#This Row],[Lavage cagettes]]+Tableau1[[#This Row],[Lavage pal box]]</f>
        <v>0</v>
      </c>
      <c r="AN1063" s="30">
        <f t="array" ref="AN1063">Tableau1[[#This Row],[40 bar]]+Tableau1[[#This Row],[24 bar]]</f>
        <v>0</v>
      </c>
      <c r="AO1063" s="31"/>
      <c r="AP1063" s="31">
        <f>Tableau1[[#This Row],[EC Vestiaires m³]]+Tableau1[[#This Row],[Vestiaires EF]]+Tableau1[[#This Row],[Zone B]]</f>
        <v>0</v>
      </c>
      <c r="AQ106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150.58000083819027</v>
      </c>
      <c r="AR1063" s="6">
        <f>Tableau1[[#This Row],[prestation lavage 40B]]+Tableau1[[#This Row],[Prestation lavage 24B]]</f>
        <v>0</v>
      </c>
      <c r="AS1063" s="6">
        <f>IFERROR(Tableau1[[#This Row],[40 bar (19h-23h59)]]+Y1064,0)</f>
        <v>0</v>
      </c>
      <c r="AT1063" s="6">
        <f>IFERROR(Tableau1[[#This Row],[24 bar (19H-23H59)]]+AB1064,0)</f>
        <v>0</v>
      </c>
      <c r="AU1063" s="33">
        <f t="array" ref="AU1063">(Tableau1[[#This Row],[Conso eau]]-Tableau1[Rejet convention])/Tableau1[[#This Row],[Rejet convention]]</f>
        <v>-0.76131979695431462</v>
      </c>
      <c r="AV1063" s="34" t="str">
        <f t="array" ref="AV1063">IF(Tableau1[[#This Row],[Nbr de poulets (entrée découpe)]]&gt;0,(Tableau1[[#This Row],[Conso eau]]/Tableau1[[#This Row],[Nbr de poulets (entrée découpe)]])*1000,"erreur")</f>
        <v>erreur</v>
      </c>
      <c r="AW1063" s="35" t="str">
        <f t="array" ref="AW1063">IF(Tableau1[[#This Row],[Tonnage sortie ressuage]]&gt;0,(Tableau1[[#This Row],[Conso eau]]/Tableau1[[#This Row],[Tonnage sortie ressuage]])*1000,"erreur")</f>
        <v>erreur</v>
      </c>
      <c r="AX1063" s="34" t="str">
        <f t="array" ref="AX106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63" s="21">
        <f>10</f>
        <v>10</v>
      </c>
      <c r="AZ1063" s="21">
        <f>6</f>
        <v>6</v>
      </c>
      <c r="BA1063" s="21" t="str">
        <f>TEXT(Tableau1[[#This Row],[Date]],"aaaa")</f>
        <v>2021</v>
      </c>
      <c r="BB1063" s="21" t="str">
        <f>TEXT(Tableau1[[#This Row],[Date]],"mmmm")</f>
        <v>novembre</v>
      </c>
      <c r="BC1063" s="21">
        <f>_xlfn.ISOWEEKNUM(Tableau1[[#This Row],[Date]])</f>
        <v>47</v>
      </c>
      <c r="BD1063" s="21" t="str">
        <f>TEXT(Tableau1[[#This Row],[Date]],"jjjj")</f>
        <v>samedi</v>
      </c>
      <c r="BE1063" s="21">
        <f>VLOOKUP(ROUND(Tableau1[[#This Row],[Année]],4),Tableau2[#Data],2)</f>
        <v>788</v>
      </c>
      <c r="BF1063" s="21" t="str">
        <f>VLOOKUP(Tableau1[[#This Row],[Date]],Tableau3[],2)</f>
        <v>2021-2022</v>
      </c>
    </row>
    <row r="1064" spans="1:58" hidden="1" x14ac:dyDescent="0.3">
      <c r="A1064" s="22">
        <v>44528</v>
      </c>
      <c r="B1064" s="20"/>
      <c r="C1064" s="20">
        <v>0</v>
      </c>
      <c r="D1064" s="24">
        <v>0.35</v>
      </c>
      <c r="E1064" s="24"/>
      <c r="F1064" s="24"/>
      <c r="G1064" s="24"/>
      <c r="H1064" s="24"/>
      <c r="I1064" s="24"/>
      <c r="J1064" s="24"/>
      <c r="K1064" s="24"/>
      <c r="L1064" s="24"/>
      <c r="M1064" s="24">
        <v>0</v>
      </c>
      <c r="N1064" s="24">
        <v>0</v>
      </c>
      <c r="O1064" s="24">
        <v>4.9999998882412902E-3</v>
      </c>
      <c r="P1064" s="24"/>
      <c r="Q1064" s="24">
        <v>0</v>
      </c>
      <c r="R1064" s="24"/>
      <c r="S1064" s="24"/>
      <c r="T1064" s="24"/>
      <c r="U1064" s="24"/>
      <c r="V1064" s="24"/>
      <c r="W1064" s="24"/>
      <c r="X1064" s="24"/>
      <c r="Y1064" s="24"/>
      <c r="Z1064" s="24"/>
      <c r="AA1064" s="24"/>
      <c r="AB1064" s="24"/>
      <c r="AC1064" s="24">
        <v>214</v>
      </c>
      <c r="AD1064" s="24">
        <v>91</v>
      </c>
      <c r="AE1064" s="24"/>
      <c r="AF1064" s="30">
        <f t="array" ref="AF1064">Tableau1[[#This Row],[EC Sortie PAC]]-Tableau1[[#This Row],[EC entrée PAC]]</f>
        <v>-123</v>
      </c>
      <c r="AG1064" s="30">
        <f t="array" ref="AG1064">Tableau1[[#This Row],[Différenctiel PAC]]</f>
        <v>-123</v>
      </c>
      <c r="AH1064" s="4">
        <f t="array" ref="AH1064">Tableau1[[#This Row],[Echaudoirs]]+Tableau1[[#This Row],[Plumeuses]]</f>
        <v>0</v>
      </c>
      <c r="AI1064" s="4">
        <f t="array" ref="AI1064">Tableau1[[#This Row],[EF Surpréssée Eviscération]]+Tableau1[[#This Row],[EF Eviscération]]</f>
        <v>4.9999998882412902E-3</v>
      </c>
      <c r="AJ1064" s="4">
        <f t="array" ref="AJ1064">Tableau1[[#This Row],[Conso EF dégrilleur]]+Tableau1[[#This Row],[Conso EF prélaveuse]]+Tableau1[[#This Row],[Conso EF adiabatique]]</f>
        <v>0</v>
      </c>
      <c r="AK1064" s="4">
        <f>Tableau1[[#This Row],[Conso EC Filtre]]+Tableau1[[#This Row],[Conso EC Laveuse ]]</f>
        <v>0</v>
      </c>
      <c r="AL1064" s="30">
        <f t="array" ref="AL1064">Tableau1[[#This Row],[Conso EF Quai Atlas (calculée)]]+Tableau1[[#This Row],[Conso EC Quai Atlas (calculée)]]</f>
        <v>0</v>
      </c>
      <c r="AM1064" s="30">
        <f t="array" ref="AM1064">Tableau1[[#This Row],[Lavage cagettes]]+Tableau1[[#This Row],[Lavage pal box]]</f>
        <v>0</v>
      </c>
      <c r="AN1064" s="30">
        <f t="array" ref="AN1064">Tableau1[[#This Row],[40 bar]]+Tableau1[[#This Row],[24 bar]]</f>
        <v>0</v>
      </c>
      <c r="AO1064" s="31"/>
      <c r="AP1064" s="31">
        <f>Tableau1[[#This Row],[EC Vestiaires m³]]+Tableau1[[#This Row],[Vestiaires EF]]+Tableau1[[#This Row],[Zone B]]</f>
        <v>0</v>
      </c>
      <c r="AQ106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0.34500000011175869</v>
      </c>
      <c r="AR1064" s="6">
        <f>Tableau1[[#This Row],[prestation lavage 40B]]+Tableau1[[#This Row],[Prestation lavage 24B]]</f>
        <v>0</v>
      </c>
      <c r="AS1064" s="6">
        <f>IFERROR(Tableau1[[#This Row],[40 bar (19h-23h59)]]+Y1065,0)</f>
        <v>0</v>
      </c>
      <c r="AT1064" s="6">
        <f>IFERROR(Tableau1[[#This Row],[24 bar (19H-23H59)]]+AB1065,0)</f>
        <v>0</v>
      </c>
      <c r="AU1064" s="33">
        <f t="array" ref="AU1064">(Tableau1[[#This Row],[Conso eau]]-Tableau1[Rejet convention])/Tableau1[[#This Row],[Rejet convention]]</f>
        <v>-0.99955583756345179</v>
      </c>
      <c r="AV1064" s="34" t="str">
        <f t="array" ref="AV1064">IF(Tableau1[[#This Row],[Nbr de poulets (entrée découpe)]]&gt;0,(Tableau1[[#This Row],[Conso eau]]/Tableau1[[#This Row],[Nbr de poulets (entrée découpe)]])*1000,"erreur")</f>
        <v>erreur</v>
      </c>
      <c r="AW1064" s="35" t="str">
        <f t="array" ref="AW1064">IF(Tableau1[[#This Row],[Tonnage sortie ressuage]]&gt;0,(Tableau1[[#This Row],[Conso eau]]/Tableau1[[#This Row],[Tonnage sortie ressuage]])*1000,"erreur")</f>
        <v>erreur</v>
      </c>
      <c r="AX1064" s="34" t="str">
        <f t="array" ref="AX106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64" s="21">
        <f>10</f>
        <v>10</v>
      </c>
      <c r="AZ1064" s="21">
        <f>6</f>
        <v>6</v>
      </c>
      <c r="BA1064" s="21" t="str">
        <f>TEXT(Tableau1[[#This Row],[Date]],"aaaa")</f>
        <v>2021</v>
      </c>
      <c r="BB1064" s="21" t="str">
        <f>TEXT(Tableau1[[#This Row],[Date]],"mmmm")</f>
        <v>novembre</v>
      </c>
      <c r="BC1064" s="21">
        <f>_xlfn.ISOWEEKNUM(Tableau1[[#This Row],[Date]])</f>
        <v>47</v>
      </c>
      <c r="BD1064" s="21" t="str">
        <f>TEXT(Tableau1[[#This Row],[Date]],"jjjj")</f>
        <v>dimanche</v>
      </c>
      <c r="BE1064" s="21">
        <f>VLOOKUP(ROUND(Tableau1[[#This Row],[Année]],4),Tableau2[#Data],2)</f>
        <v>788</v>
      </c>
      <c r="BF1064" s="21" t="str">
        <f>VLOOKUP(Tableau1[[#This Row],[Date]],Tableau3[],2)</f>
        <v>2021-2022</v>
      </c>
    </row>
    <row r="1065" spans="1:58" hidden="1" x14ac:dyDescent="0.3">
      <c r="A1065" s="22">
        <v>44529</v>
      </c>
      <c r="B1065" s="20">
        <v>74773</v>
      </c>
      <c r="C1065" s="20">
        <v>194837</v>
      </c>
      <c r="D1065" s="24">
        <v>766.93</v>
      </c>
      <c r="E1065" s="24"/>
      <c r="F1065" s="24"/>
      <c r="G1065" s="24"/>
      <c r="H1065" s="24"/>
      <c r="I1065" s="24"/>
      <c r="J1065" s="24"/>
      <c r="K1065" s="24"/>
      <c r="L1065" s="24"/>
      <c r="M1065" s="24">
        <v>0</v>
      </c>
      <c r="N1065" s="24">
        <v>86.514998066239102</v>
      </c>
      <c r="O1065" s="24">
        <v>46.569998959079399</v>
      </c>
      <c r="P1065" s="24"/>
      <c r="Q1065" s="24">
        <v>0</v>
      </c>
      <c r="R1065" s="24"/>
      <c r="S1065" s="24"/>
      <c r="T1065" s="24"/>
      <c r="U1065" s="24"/>
      <c r="V1065" s="24"/>
      <c r="W1065" s="24"/>
      <c r="X1065" s="24"/>
      <c r="Y1065" s="24"/>
      <c r="Z1065" s="24"/>
      <c r="AA1065" s="24"/>
      <c r="AB1065" s="24"/>
      <c r="AC1065" s="24">
        <v>2</v>
      </c>
      <c r="AD1065" s="24">
        <v>5</v>
      </c>
      <c r="AE1065" s="24"/>
      <c r="AF1065" s="30">
        <f t="array" ref="AF1065">Tableau1[[#This Row],[EC Sortie PAC]]-Tableau1[[#This Row],[EC entrée PAC]]</f>
        <v>3</v>
      </c>
      <c r="AG1065" s="30">
        <f t="array" ref="AG1065">Tableau1[[#This Row],[Différenctiel PAC]]</f>
        <v>3</v>
      </c>
      <c r="AH1065" s="4">
        <f t="array" ref="AH1065">Tableau1[[#This Row],[Echaudoirs]]+Tableau1[[#This Row],[Plumeuses]]</f>
        <v>0</v>
      </c>
      <c r="AI1065" s="4">
        <f t="array" ref="AI1065">Tableau1[[#This Row],[EF Surpréssée Eviscération]]+Tableau1[[#This Row],[EF Eviscération]]</f>
        <v>133.0849970253185</v>
      </c>
      <c r="AJ1065" s="4">
        <f t="array" ref="AJ1065">Tableau1[[#This Row],[Conso EF dégrilleur]]+Tableau1[[#This Row],[Conso EF prélaveuse]]+Tableau1[[#This Row],[Conso EF adiabatique]]</f>
        <v>0</v>
      </c>
      <c r="AK1065" s="4">
        <f>Tableau1[[#This Row],[Conso EC Filtre]]+Tableau1[[#This Row],[Conso EC Laveuse ]]</f>
        <v>0</v>
      </c>
      <c r="AL1065" s="30">
        <f t="array" ref="AL1065">Tableau1[[#This Row],[Conso EF Quai Atlas (calculée)]]+Tableau1[[#This Row],[Conso EC Quai Atlas (calculée)]]</f>
        <v>0</v>
      </c>
      <c r="AM1065" s="30">
        <f t="array" ref="AM1065">Tableau1[[#This Row],[Lavage cagettes]]+Tableau1[[#This Row],[Lavage pal box]]</f>
        <v>0</v>
      </c>
      <c r="AN1065" s="30">
        <f t="array" ref="AN1065">Tableau1[[#This Row],[40 bar]]+Tableau1[[#This Row],[24 bar]]</f>
        <v>0</v>
      </c>
      <c r="AO1065" s="31"/>
      <c r="AP1065" s="31">
        <f>Tableau1[[#This Row],[EC Vestiaires m³]]+Tableau1[[#This Row],[Vestiaires EF]]+Tableau1[[#This Row],[Zone B]]</f>
        <v>0</v>
      </c>
      <c r="AQ106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633.84500297468139</v>
      </c>
      <c r="AR1065" s="6">
        <f>Tableau1[[#This Row],[prestation lavage 40B]]+Tableau1[[#This Row],[Prestation lavage 24B]]</f>
        <v>0</v>
      </c>
      <c r="AS1065" s="6">
        <f>IFERROR(Tableau1[[#This Row],[40 bar (19h-23h59)]]+Y1066,0)</f>
        <v>0</v>
      </c>
      <c r="AT1065" s="6">
        <f>IFERROR(Tableau1[[#This Row],[24 bar (19H-23H59)]]+AB1066,0)</f>
        <v>0</v>
      </c>
      <c r="AU1065" s="33">
        <f t="array" ref="AU1065">(Tableau1[[#This Row],[Conso eau]]-Tableau1[Rejet convention])/Tableau1[[#This Row],[Rejet convention]]</f>
        <v>-2.6738578680203108E-2</v>
      </c>
      <c r="AV1065" s="34">
        <f t="array" ref="AV1065">IF(Tableau1[[#This Row],[Nbr de poulets (entrée découpe)]]&gt;0,(Tableau1[[#This Row],[Conso eau]]/Tableau1[[#This Row],[Nbr de poulets (entrée découpe)]])*1000,"erreur")</f>
        <v>10.256777178928223</v>
      </c>
      <c r="AW1065" s="35">
        <f t="array" ref="AW1065">IF(Tableau1[[#This Row],[Tonnage sortie ressuage]]&gt;0,(Tableau1[[#This Row],[Conso eau]]/Tableau1[[#This Row],[Tonnage sortie ressuage]])*1000,"erreur")</f>
        <v>3.9362646725211325</v>
      </c>
      <c r="AX1065" s="34">
        <f t="array" ref="AX106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65" s="21">
        <f>10</f>
        <v>10</v>
      </c>
      <c r="AZ1065" s="21">
        <f>6</f>
        <v>6</v>
      </c>
      <c r="BA1065" s="21" t="str">
        <f>TEXT(Tableau1[[#This Row],[Date]],"aaaa")</f>
        <v>2021</v>
      </c>
      <c r="BB1065" s="21" t="str">
        <f>TEXT(Tableau1[[#This Row],[Date]],"mmmm")</f>
        <v>novembre</v>
      </c>
      <c r="BC1065" s="21">
        <f>_xlfn.ISOWEEKNUM(Tableau1[[#This Row],[Date]])</f>
        <v>48</v>
      </c>
      <c r="BD1065" s="21" t="str">
        <f>TEXT(Tableau1[[#This Row],[Date]],"jjjj")</f>
        <v>lundi</v>
      </c>
      <c r="BE1065" s="21">
        <f>VLOOKUP(ROUND(Tableau1[[#This Row],[Année]],4),Tableau2[#Data],2)</f>
        <v>788</v>
      </c>
      <c r="BF1065" s="21" t="str">
        <f>VLOOKUP(Tableau1[[#This Row],[Date]],Tableau3[],2)</f>
        <v>2021-2022</v>
      </c>
    </row>
    <row r="1066" spans="1:58" hidden="1" x14ac:dyDescent="0.3">
      <c r="A1066" s="22">
        <v>44530</v>
      </c>
      <c r="B1066" s="20">
        <v>76776</v>
      </c>
      <c r="C1066" s="20">
        <v>198103</v>
      </c>
      <c r="D1066" s="24">
        <v>938.33</v>
      </c>
      <c r="E1066" s="24"/>
      <c r="F1066" s="24"/>
      <c r="G1066" s="24"/>
      <c r="H1066" s="24"/>
      <c r="I1066" s="24"/>
      <c r="J1066" s="24"/>
      <c r="K1066" s="24"/>
      <c r="L1066" s="24"/>
      <c r="M1066" s="24">
        <v>0</v>
      </c>
      <c r="N1066" s="24">
        <v>90.084997986443298</v>
      </c>
      <c r="O1066" s="24">
        <v>49.604998891241799</v>
      </c>
      <c r="P1066" s="24"/>
      <c r="Q1066" s="24">
        <v>50.299998875707402</v>
      </c>
      <c r="R1066" s="24"/>
      <c r="S1066" s="24"/>
      <c r="T1066" s="24"/>
      <c r="U1066" s="24"/>
      <c r="V1066" s="24"/>
      <c r="W1066" s="24"/>
      <c r="X1066" s="24"/>
      <c r="Y1066" s="24"/>
      <c r="Z1066" s="24"/>
      <c r="AA1066" s="24"/>
      <c r="AB1066" s="24"/>
      <c r="AC1066" s="24">
        <v>379</v>
      </c>
      <c r="AD1066" s="24">
        <v>419</v>
      </c>
      <c r="AE1066" s="24"/>
      <c r="AF1066" s="30">
        <f t="array" ref="AF1066">Tableau1[[#This Row],[EC Sortie PAC]]-Tableau1[[#This Row],[EC entrée PAC]]</f>
        <v>40</v>
      </c>
      <c r="AG1066" s="30">
        <f t="array" ref="AG1066">Tableau1[[#This Row],[Différenctiel PAC]]</f>
        <v>40</v>
      </c>
      <c r="AH1066" s="4">
        <f t="array" ref="AH1066">Tableau1[[#This Row],[Echaudoirs]]+Tableau1[[#This Row],[Plumeuses]]</f>
        <v>0</v>
      </c>
      <c r="AI1066" s="4">
        <f t="array" ref="AI1066">Tableau1[[#This Row],[EF Surpréssée Eviscération]]+Tableau1[[#This Row],[EF Eviscération]]</f>
        <v>139.6899968776851</v>
      </c>
      <c r="AJ1066" s="4">
        <f t="array" ref="AJ1066">Tableau1[[#This Row],[Conso EF dégrilleur]]+Tableau1[[#This Row],[Conso EF prélaveuse]]+Tableau1[[#This Row],[Conso EF adiabatique]]</f>
        <v>0</v>
      </c>
      <c r="AK1066" s="4">
        <f>Tableau1[[#This Row],[Conso EC Filtre]]+Tableau1[[#This Row],[Conso EC Laveuse ]]</f>
        <v>0</v>
      </c>
      <c r="AL1066" s="30">
        <f t="array" ref="AL1066">Tableau1[[#This Row],[Conso EF Quai Atlas (calculée)]]+Tableau1[[#This Row],[Conso EC Quai Atlas (calculée)]]</f>
        <v>0</v>
      </c>
      <c r="AM1066" s="30">
        <f t="array" ref="AM1066">Tableau1[[#This Row],[Lavage cagettes]]+Tableau1[[#This Row],[Lavage pal box]]</f>
        <v>0</v>
      </c>
      <c r="AN1066" s="30">
        <f t="array" ref="AN1066">Tableau1[[#This Row],[40 bar]]+Tableau1[[#This Row],[24 bar]]</f>
        <v>0</v>
      </c>
      <c r="AO1066" s="31"/>
      <c r="AP1066" s="31">
        <f>Tableau1[[#This Row],[EC Vestiaires m³]]+Tableau1[[#This Row],[Vestiaires EF]]+Tableau1[[#This Row],[Zone B]]</f>
        <v>0</v>
      </c>
      <c r="AQ106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748.34000424660758</v>
      </c>
      <c r="AR1066" s="6">
        <f>Tableau1[[#This Row],[prestation lavage 40B]]+Tableau1[[#This Row],[Prestation lavage 24B]]</f>
        <v>0</v>
      </c>
      <c r="AS1066" s="6">
        <f>IFERROR(Tableau1[[#This Row],[40 bar (19h-23h59)]]+Y1067,0)</f>
        <v>0</v>
      </c>
      <c r="AT1066" s="6">
        <f>IFERROR(Tableau1[[#This Row],[24 bar (19H-23H59)]]+AB1067,0)</f>
        <v>0</v>
      </c>
      <c r="AU1066" s="33">
        <f t="array" ref="AU1066">(Tableau1[[#This Row],[Conso eau]]-Tableau1[Rejet convention])/Tableau1[[#This Row],[Rejet convention]]</f>
        <v>0.19077411167512695</v>
      </c>
      <c r="AV1066" s="34">
        <f t="array" ref="AV1066">IF(Tableau1[[#This Row],[Nbr de poulets (entrée découpe)]]&gt;0,(Tableau1[[#This Row],[Conso eau]]/Tableau1[[#This Row],[Nbr de poulets (entrée découpe)]])*1000,"erreur")</f>
        <v>12.221657809732209</v>
      </c>
      <c r="AW1066" s="35">
        <f t="array" ref="AW1066">IF(Tableau1[[#This Row],[Tonnage sortie ressuage]]&gt;0,(Tableau1[[#This Row],[Conso eau]]/Tableau1[[#This Row],[Tonnage sortie ressuage]])*1000,"erreur")</f>
        <v>4.7365764274140219</v>
      </c>
      <c r="AX1066" s="34">
        <f t="array" ref="AX106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66" s="21">
        <f>10</f>
        <v>10</v>
      </c>
      <c r="AZ1066" s="21">
        <f>6</f>
        <v>6</v>
      </c>
      <c r="BA1066" s="21" t="str">
        <f>TEXT(Tableau1[[#This Row],[Date]],"aaaa")</f>
        <v>2021</v>
      </c>
      <c r="BB1066" s="21" t="str">
        <f>TEXT(Tableau1[[#This Row],[Date]],"mmmm")</f>
        <v>novembre</v>
      </c>
      <c r="BC1066" s="21">
        <f>_xlfn.ISOWEEKNUM(Tableau1[[#This Row],[Date]])</f>
        <v>48</v>
      </c>
      <c r="BD1066" s="21" t="str">
        <f>TEXT(Tableau1[[#This Row],[Date]],"jjjj")</f>
        <v>mardi</v>
      </c>
      <c r="BE1066" s="21">
        <f>VLOOKUP(ROUND(Tableau1[[#This Row],[Année]],4),Tableau2[#Data],2)</f>
        <v>788</v>
      </c>
      <c r="BF1066" s="21" t="str">
        <f>VLOOKUP(Tableau1[[#This Row],[Date]],Tableau3[],2)</f>
        <v>2021-2022</v>
      </c>
    </row>
    <row r="1067" spans="1:58" hidden="1" x14ac:dyDescent="0.3">
      <c r="A1067" s="22">
        <v>44531</v>
      </c>
      <c r="B1067" s="20">
        <v>79413</v>
      </c>
      <c r="C1067" s="20">
        <v>193258</v>
      </c>
      <c r="D1067" s="24">
        <v>947.66</v>
      </c>
      <c r="E1067" s="24"/>
      <c r="F1067" s="24"/>
      <c r="G1067" s="24"/>
      <c r="H1067" s="24"/>
      <c r="I1067" s="24"/>
      <c r="J1067" s="24"/>
      <c r="K1067" s="24"/>
      <c r="L1067" s="24"/>
      <c r="M1067" s="24">
        <v>0</v>
      </c>
      <c r="N1067" s="24">
        <v>85.694998084567501</v>
      </c>
      <c r="O1067" s="24">
        <v>50.064998880959998</v>
      </c>
      <c r="P1067" s="24"/>
      <c r="Q1067" s="24">
        <v>54.379998784512303</v>
      </c>
      <c r="R1067" s="24"/>
      <c r="S1067" s="24"/>
      <c r="T1067" s="24"/>
      <c r="U1067" s="24"/>
      <c r="V1067" s="24"/>
      <c r="W1067" s="24"/>
      <c r="X1067" s="24"/>
      <c r="Y1067" s="24"/>
      <c r="Z1067" s="24"/>
      <c r="AA1067" s="24"/>
      <c r="AB1067" s="24"/>
      <c r="AC1067" s="24">
        <v>557</v>
      </c>
      <c r="AD1067" s="24">
        <v>567</v>
      </c>
      <c r="AE1067" s="24"/>
      <c r="AF1067" s="30">
        <f t="array" ref="AF1067">Tableau1[[#This Row],[EC Sortie PAC]]-Tableau1[[#This Row],[EC entrée PAC]]</f>
        <v>10</v>
      </c>
      <c r="AG1067" s="30">
        <f t="array" ref="AG1067">Tableau1[[#This Row],[Différenctiel PAC]]</f>
        <v>10</v>
      </c>
      <c r="AH1067" s="4">
        <f t="array" ref="AH1067">Tableau1[[#This Row],[Echaudoirs]]+Tableau1[[#This Row],[Plumeuses]]</f>
        <v>0</v>
      </c>
      <c r="AI1067" s="4">
        <f t="array" ref="AI1067">Tableau1[[#This Row],[EF Surpréssée Eviscération]]+Tableau1[[#This Row],[EF Eviscération]]</f>
        <v>135.75999696552751</v>
      </c>
      <c r="AJ1067" s="4">
        <f t="array" ref="AJ1067">Tableau1[[#This Row],[Conso EF dégrilleur]]+Tableau1[[#This Row],[Conso EF prélaveuse]]+Tableau1[[#This Row],[Conso EF adiabatique]]</f>
        <v>0</v>
      </c>
      <c r="AK1067" s="4">
        <f>Tableau1[[#This Row],[Conso EC Filtre]]+Tableau1[[#This Row],[Conso EC Laveuse ]]</f>
        <v>0</v>
      </c>
      <c r="AL1067" s="30">
        <f t="array" ref="AL1067">Tableau1[[#This Row],[Conso EF Quai Atlas (calculée)]]+Tableau1[[#This Row],[Conso EC Quai Atlas (calculée)]]</f>
        <v>0</v>
      </c>
      <c r="AM1067" s="30">
        <f t="array" ref="AM1067">Tableau1[[#This Row],[Lavage cagettes]]+Tableau1[[#This Row],[Lavage pal box]]</f>
        <v>0</v>
      </c>
      <c r="AN1067" s="30">
        <f t="array" ref="AN1067">Tableau1[[#This Row],[40 bar]]+Tableau1[[#This Row],[24 bar]]</f>
        <v>0</v>
      </c>
      <c r="AO1067" s="31"/>
      <c r="AP1067" s="31">
        <f>Tableau1[[#This Row],[EC Vestiaires m³]]+Tableau1[[#This Row],[Vestiaires EF]]+Tableau1[[#This Row],[Zone B]]</f>
        <v>0</v>
      </c>
      <c r="AQ106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757.52000424996015</v>
      </c>
      <c r="AR1067" s="6">
        <f>Tableau1[[#This Row],[prestation lavage 40B]]+Tableau1[[#This Row],[Prestation lavage 24B]]</f>
        <v>0</v>
      </c>
      <c r="AS1067" s="6">
        <f>IFERROR(Tableau1[[#This Row],[40 bar (19h-23h59)]]+Y1068,0)</f>
        <v>0</v>
      </c>
      <c r="AT1067" s="6">
        <f>IFERROR(Tableau1[[#This Row],[24 bar (19H-23H59)]]+AB1068,0)</f>
        <v>0</v>
      </c>
      <c r="AU1067" s="33">
        <f t="array" ref="AU1067">(Tableau1[[#This Row],[Conso eau]]-Tableau1[Rejet convention])/Tableau1[[#This Row],[Rejet convention]]</f>
        <v>0.20261421319796949</v>
      </c>
      <c r="AV1067" s="34">
        <f t="array" ref="AV1067">IF(Tableau1[[#This Row],[Nbr de poulets (entrée découpe)]]&gt;0,(Tableau1[[#This Row],[Conso eau]]/Tableau1[[#This Row],[Nbr de poulets (entrée découpe)]])*1000,"erreur")</f>
        <v>11.933310667019253</v>
      </c>
      <c r="AW1067" s="35">
        <f t="array" ref="AW1067">IF(Tableau1[[#This Row],[Tonnage sortie ressuage]]&gt;0,(Tableau1[[#This Row],[Conso eau]]/Tableau1[[#This Row],[Tonnage sortie ressuage]])*1000,"erreur")</f>
        <v>4.9036003684194185</v>
      </c>
      <c r="AX1067" s="34">
        <f t="array" ref="AX106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67" s="21">
        <f>10</f>
        <v>10</v>
      </c>
      <c r="AZ1067" s="21">
        <f>6</f>
        <v>6</v>
      </c>
      <c r="BA1067" s="21" t="str">
        <f>TEXT(Tableau1[[#This Row],[Date]],"aaaa")</f>
        <v>2021</v>
      </c>
      <c r="BB1067" s="21" t="str">
        <f>TEXT(Tableau1[[#This Row],[Date]],"mmmm")</f>
        <v>décembre</v>
      </c>
      <c r="BC1067" s="21">
        <f>_xlfn.ISOWEEKNUM(Tableau1[[#This Row],[Date]])</f>
        <v>48</v>
      </c>
      <c r="BD1067" s="21" t="str">
        <f>TEXT(Tableau1[[#This Row],[Date]],"jjjj")</f>
        <v>mercredi</v>
      </c>
      <c r="BE1067" s="21">
        <f>VLOOKUP(ROUND(Tableau1[[#This Row],[Année]],4),Tableau2[#Data],2)</f>
        <v>788</v>
      </c>
      <c r="BF1067" s="21" t="str">
        <f>VLOOKUP(Tableau1[[#This Row],[Date]],Tableau3[],2)</f>
        <v>2021-2022</v>
      </c>
    </row>
    <row r="1068" spans="1:58" hidden="1" x14ac:dyDescent="0.3">
      <c r="A1068" s="22">
        <v>44532</v>
      </c>
      <c r="B1068" s="20">
        <v>67759</v>
      </c>
      <c r="C1068" s="20">
        <v>171819</v>
      </c>
      <c r="D1068" s="24">
        <v>869.69</v>
      </c>
      <c r="E1068" s="24"/>
      <c r="F1068" s="24"/>
      <c r="G1068" s="24"/>
      <c r="H1068" s="24"/>
      <c r="I1068" s="24"/>
      <c r="J1068" s="24"/>
      <c r="K1068" s="24"/>
      <c r="L1068" s="24"/>
      <c r="M1068" s="24">
        <v>0</v>
      </c>
      <c r="N1068" s="24">
        <v>82.724998150952203</v>
      </c>
      <c r="O1068" s="24">
        <v>40.369999097660198</v>
      </c>
      <c r="P1068" s="24"/>
      <c r="Q1068" s="24">
        <v>56.089998746290803</v>
      </c>
      <c r="R1068" s="24"/>
      <c r="S1068" s="24"/>
      <c r="T1068" s="24"/>
      <c r="U1068" s="24"/>
      <c r="V1068" s="24"/>
      <c r="W1068" s="24"/>
      <c r="X1068" s="24"/>
      <c r="Y1068" s="24"/>
      <c r="Z1068" s="24"/>
      <c r="AA1068" s="24"/>
      <c r="AB1068" s="24"/>
      <c r="AC1068" s="24">
        <v>557</v>
      </c>
      <c r="AD1068" s="24">
        <v>572</v>
      </c>
      <c r="AE1068" s="24"/>
      <c r="AF1068" s="30">
        <f t="array" ref="AF1068">Tableau1[[#This Row],[EC Sortie PAC]]-Tableau1[[#This Row],[EC entrée PAC]]</f>
        <v>15</v>
      </c>
      <c r="AG1068" s="30">
        <f t="array" ref="AG1068">Tableau1[[#This Row],[Différenctiel PAC]]</f>
        <v>15</v>
      </c>
      <c r="AH1068" s="4">
        <f t="array" ref="AH1068">Tableau1[[#This Row],[Echaudoirs]]+Tableau1[[#This Row],[Plumeuses]]</f>
        <v>0</v>
      </c>
      <c r="AI1068" s="4">
        <f t="array" ref="AI1068">Tableau1[[#This Row],[EF Surpréssée Eviscération]]+Tableau1[[#This Row],[EF Eviscération]]</f>
        <v>123.0949972486124</v>
      </c>
      <c r="AJ1068" s="4">
        <f t="array" ref="AJ1068">Tableau1[[#This Row],[Conso EF dégrilleur]]+Tableau1[[#This Row],[Conso EF prélaveuse]]+Tableau1[[#This Row],[Conso EF adiabatique]]</f>
        <v>0</v>
      </c>
      <c r="AK1068" s="4">
        <f>Tableau1[[#This Row],[Conso EC Filtre]]+Tableau1[[#This Row],[Conso EC Laveuse ]]</f>
        <v>0</v>
      </c>
      <c r="AL1068" s="30">
        <f t="array" ref="AL1068">Tableau1[[#This Row],[Conso EF Quai Atlas (calculée)]]+Tableau1[[#This Row],[Conso EC Quai Atlas (calculée)]]</f>
        <v>0</v>
      </c>
      <c r="AM1068" s="30">
        <f t="array" ref="AM1068">Tableau1[[#This Row],[Lavage cagettes]]+Tableau1[[#This Row],[Lavage pal box]]</f>
        <v>0</v>
      </c>
      <c r="AN1068" s="30">
        <f t="array" ref="AN1068">Tableau1[[#This Row],[40 bar]]+Tableau1[[#This Row],[24 bar]]</f>
        <v>0</v>
      </c>
      <c r="AO1068" s="31"/>
      <c r="AP1068" s="31">
        <f>Tableau1[[#This Row],[EC Vestiaires m³]]+Tableau1[[#This Row],[Vestiaires EF]]+Tableau1[[#This Row],[Zone B]]</f>
        <v>0</v>
      </c>
      <c r="AQ106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690.50500400509691</v>
      </c>
      <c r="AR1068" s="6">
        <f>Tableau1[[#This Row],[prestation lavage 40B]]+Tableau1[[#This Row],[Prestation lavage 24B]]</f>
        <v>0</v>
      </c>
      <c r="AS1068" s="6">
        <f>IFERROR(Tableau1[[#This Row],[40 bar (19h-23h59)]]+Y1069,0)</f>
        <v>0</v>
      </c>
      <c r="AT1068" s="6">
        <f>IFERROR(Tableau1[[#This Row],[24 bar (19H-23H59)]]+AB1069,0)</f>
        <v>0</v>
      </c>
      <c r="AU1068" s="33">
        <f t="array" ref="AU1068">(Tableau1[[#This Row],[Conso eau]]-Tableau1[Rejet convention])/Tableau1[[#This Row],[Rejet convention]]</f>
        <v>0.1036675126903554</v>
      </c>
      <c r="AV1068" s="34">
        <f t="array" ref="AV1068">IF(Tableau1[[#This Row],[Nbr de poulets (entrée découpe)]]&gt;0,(Tableau1[[#This Row],[Conso eau]]/Tableau1[[#This Row],[Nbr de poulets (entrée découpe)]])*1000,"erreur")</f>
        <v>12.835047742735284</v>
      </c>
      <c r="AW1068" s="35">
        <f t="array" ref="AW1068">IF(Tableau1[[#This Row],[Tonnage sortie ressuage]]&gt;0,(Tableau1[[#This Row],[Conso eau]]/Tableau1[[#This Row],[Tonnage sortie ressuage]])*1000,"erreur")</f>
        <v>5.0616637275272236</v>
      </c>
      <c r="AX1068" s="34">
        <f t="array" ref="AX106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68" s="21">
        <f>10</f>
        <v>10</v>
      </c>
      <c r="AZ1068" s="21">
        <f>6</f>
        <v>6</v>
      </c>
      <c r="BA1068" s="21" t="str">
        <f>TEXT(Tableau1[[#This Row],[Date]],"aaaa")</f>
        <v>2021</v>
      </c>
      <c r="BB1068" s="21" t="str">
        <f>TEXT(Tableau1[[#This Row],[Date]],"mmmm")</f>
        <v>décembre</v>
      </c>
      <c r="BC1068" s="21">
        <f>_xlfn.ISOWEEKNUM(Tableau1[[#This Row],[Date]])</f>
        <v>48</v>
      </c>
      <c r="BD1068" s="21" t="str">
        <f>TEXT(Tableau1[[#This Row],[Date]],"jjjj")</f>
        <v>jeudi</v>
      </c>
      <c r="BE1068" s="21">
        <f>VLOOKUP(ROUND(Tableau1[[#This Row],[Année]],4),Tableau2[#Data],2)</f>
        <v>788</v>
      </c>
      <c r="BF1068" s="21" t="str">
        <f>VLOOKUP(Tableau1[[#This Row],[Date]],Tableau3[],2)</f>
        <v>2021-2022</v>
      </c>
    </row>
    <row r="1069" spans="1:58" hidden="1" x14ac:dyDescent="0.3">
      <c r="A1069" s="22">
        <v>44533</v>
      </c>
      <c r="B1069" s="20">
        <v>74678</v>
      </c>
      <c r="C1069" s="20">
        <v>177839</v>
      </c>
      <c r="D1069" s="24">
        <v>884.29</v>
      </c>
      <c r="E1069" s="24"/>
      <c r="F1069" s="24"/>
      <c r="G1069" s="24"/>
      <c r="H1069" s="24"/>
      <c r="I1069" s="24"/>
      <c r="J1069" s="24"/>
      <c r="K1069" s="24"/>
      <c r="L1069" s="24"/>
      <c r="M1069" s="24">
        <v>0</v>
      </c>
      <c r="N1069" s="24">
        <v>85.754998083226397</v>
      </c>
      <c r="O1069" s="24">
        <v>49.449998894706397</v>
      </c>
      <c r="P1069" s="24"/>
      <c r="Q1069" s="24">
        <v>50.569998869672403</v>
      </c>
      <c r="R1069" s="24"/>
      <c r="S1069" s="24"/>
      <c r="T1069" s="24"/>
      <c r="U1069" s="24"/>
      <c r="V1069" s="24"/>
      <c r="W1069" s="24"/>
      <c r="X1069" s="24"/>
      <c r="Y1069" s="24"/>
      <c r="Z1069" s="24"/>
      <c r="AA1069" s="24"/>
      <c r="AB1069" s="24"/>
      <c r="AC1069" s="24">
        <v>486</v>
      </c>
      <c r="AD1069" s="24">
        <v>523</v>
      </c>
      <c r="AE1069" s="24"/>
      <c r="AF1069" s="30">
        <f t="array" ref="AF1069">Tableau1[[#This Row],[EC Sortie PAC]]-Tableau1[[#This Row],[EC entrée PAC]]</f>
        <v>37</v>
      </c>
      <c r="AG1069" s="30">
        <f t="array" ref="AG1069">Tableau1[[#This Row],[Différenctiel PAC]]</f>
        <v>37</v>
      </c>
      <c r="AH1069" s="4">
        <f t="array" ref="AH1069">Tableau1[[#This Row],[Echaudoirs]]+Tableau1[[#This Row],[Plumeuses]]</f>
        <v>0</v>
      </c>
      <c r="AI1069" s="4">
        <f t="array" ref="AI1069">Tableau1[[#This Row],[EF Surpréssée Eviscération]]+Tableau1[[#This Row],[EF Eviscération]]</f>
        <v>135.20499697793281</v>
      </c>
      <c r="AJ1069" s="4">
        <f t="array" ref="AJ1069">Tableau1[[#This Row],[Conso EF dégrilleur]]+Tableau1[[#This Row],[Conso EF prélaveuse]]+Tableau1[[#This Row],[Conso EF adiabatique]]</f>
        <v>0</v>
      </c>
      <c r="AK1069" s="4">
        <f>Tableau1[[#This Row],[Conso EC Filtre]]+Tableau1[[#This Row],[Conso EC Laveuse ]]</f>
        <v>0</v>
      </c>
      <c r="AL1069" s="30">
        <f t="array" ref="AL1069">Tableau1[[#This Row],[Conso EF Quai Atlas (calculée)]]+Tableau1[[#This Row],[Conso EC Quai Atlas (calculée)]]</f>
        <v>0</v>
      </c>
      <c r="AM1069" s="30">
        <f t="array" ref="AM1069">Tableau1[[#This Row],[Lavage cagettes]]+Tableau1[[#This Row],[Lavage pal box]]</f>
        <v>0</v>
      </c>
      <c r="AN1069" s="30">
        <f t="array" ref="AN1069">Tableau1[[#This Row],[40 bar]]+Tableau1[[#This Row],[24 bar]]</f>
        <v>0</v>
      </c>
      <c r="AO1069" s="31"/>
      <c r="AP1069" s="31">
        <f>Tableau1[[#This Row],[EC Vestiaires m³]]+Tableau1[[#This Row],[Vestiaires EF]]+Tableau1[[#This Row],[Zone B]]</f>
        <v>0</v>
      </c>
      <c r="AQ106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698.51500415239479</v>
      </c>
      <c r="AR1069" s="6">
        <f>Tableau1[[#This Row],[prestation lavage 40B]]+Tableau1[[#This Row],[Prestation lavage 24B]]</f>
        <v>0</v>
      </c>
      <c r="AS1069" s="6">
        <f>IFERROR(Tableau1[[#This Row],[40 bar (19h-23h59)]]+Y1070,0)</f>
        <v>0</v>
      </c>
      <c r="AT1069" s="6">
        <f>IFERROR(Tableau1[[#This Row],[24 bar (19H-23H59)]]+AB1070,0)</f>
        <v>0</v>
      </c>
      <c r="AU1069" s="33">
        <f t="array" ref="AU1069">(Tableau1[[#This Row],[Conso eau]]-Tableau1[Rejet convention])/Tableau1[[#This Row],[Rejet convention]]</f>
        <v>0.12219543147208117</v>
      </c>
      <c r="AV1069" s="34">
        <f t="array" ref="AV1069">IF(Tableau1[[#This Row],[Nbr de poulets (entrée découpe)]]&gt;0,(Tableau1[[#This Row],[Conso eau]]/Tableau1[[#This Row],[Nbr de poulets (entrée découpe)]])*1000,"erreur")</f>
        <v>11.841372291705722</v>
      </c>
      <c r="AW1069" s="35">
        <f t="array" ref="AW1069">IF(Tableau1[[#This Row],[Tonnage sortie ressuage]]&gt;0,(Tableau1[[#This Row],[Conso eau]]/Tableau1[[#This Row],[Tonnage sortie ressuage]])*1000,"erreur")</f>
        <v>4.9724188732505246</v>
      </c>
      <c r="AX1069" s="34">
        <f t="array" ref="AX106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69" s="21">
        <f>10</f>
        <v>10</v>
      </c>
      <c r="AZ1069" s="21">
        <f>6</f>
        <v>6</v>
      </c>
      <c r="BA1069" s="21" t="str">
        <f>TEXT(Tableau1[[#This Row],[Date]],"aaaa")</f>
        <v>2021</v>
      </c>
      <c r="BB1069" s="21" t="str">
        <f>TEXT(Tableau1[[#This Row],[Date]],"mmmm")</f>
        <v>décembre</v>
      </c>
      <c r="BC1069" s="21">
        <f>_xlfn.ISOWEEKNUM(Tableau1[[#This Row],[Date]])</f>
        <v>48</v>
      </c>
      <c r="BD1069" s="21" t="str">
        <f>TEXT(Tableau1[[#This Row],[Date]],"jjjj")</f>
        <v>vendredi</v>
      </c>
      <c r="BE1069" s="21">
        <f>VLOOKUP(ROUND(Tableau1[[#This Row],[Année]],4),Tableau2[#Data],2)</f>
        <v>788</v>
      </c>
      <c r="BF1069" s="21" t="str">
        <f>VLOOKUP(Tableau1[[#This Row],[Date]],Tableau3[],2)</f>
        <v>2021-2022</v>
      </c>
    </row>
    <row r="1070" spans="1:58" hidden="1" x14ac:dyDescent="0.3">
      <c r="A1070" s="22">
        <v>44534</v>
      </c>
      <c r="B1070" s="20"/>
      <c r="C1070" s="20">
        <v>0</v>
      </c>
      <c r="D1070" s="24">
        <v>153.35</v>
      </c>
      <c r="E1070" s="24"/>
      <c r="F1070" s="24"/>
      <c r="G1070" s="24"/>
      <c r="H1070" s="24"/>
      <c r="I1070" s="24"/>
      <c r="J1070" s="24"/>
      <c r="K1070" s="24"/>
      <c r="L1070" s="24"/>
      <c r="M1070" s="24">
        <v>0</v>
      </c>
      <c r="N1070" s="24">
        <v>9.9999997764825804E-3</v>
      </c>
      <c r="O1070" s="24">
        <v>0.18499999586492799</v>
      </c>
      <c r="P1070" s="24"/>
      <c r="Q1070" s="24">
        <v>50.3999988734722</v>
      </c>
      <c r="R1070" s="24"/>
      <c r="S1070" s="24"/>
      <c r="T1070" s="24"/>
      <c r="U1070" s="24"/>
      <c r="V1070" s="24"/>
      <c r="W1070" s="24"/>
      <c r="X1070" s="24"/>
      <c r="Y1070" s="24"/>
      <c r="Z1070" s="24"/>
      <c r="AA1070" s="24"/>
      <c r="AB1070" s="24"/>
      <c r="AC1070" s="24">
        <v>543</v>
      </c>
      <c r="AD1070" s="24">
        <v>512</v>
      </c>
      <c r="AE1070" s="24"/>
      <c r="AF1070" s="30">
        <f t="array" ref="AF1070">Tableau1[[#This Row],[EC Sortie PAC]]-Tableau1[[#This Row],[EC entrée PAC]]</f>
        <v>-31</v>
      </c>
      <c r="AG1070" s="30">
        <f t="array" ref="AG1070">Tableau1[[#This Row],[Différenctiel PAC]]</f>
        <v>-31</v>
      </c>
      <c r="AH1070" s="4">
        <f t="array" ref="AH1070">Tableau1[[#This Row],[Echaudoirs]]+Tableau1[[#This Row],[Plumeuses]]</f>
        <v>0</v>
      </c>
      <c r="AI1070" s="4">
        <f t="array" ref="AI1070">Tableau1[[#This Row],[EF Surpréssée Eviscération]]+Tableau1[[#This Row],[EF Eviscération]]</f>
        <v>0.19499999564141057</v>
      </c>
      <c r="AJ1070" s="4">
        <f t="array" ref="AJ1070">Tableau1[[#This Row],[Conso EF dégrilleur]]+Tableau1[[#This Row],[Conso EF prélaveuse]]+Tableau1[[#This Row],[Conso EF adiabatique]]</f>
        <v>0</v>
      </c>
      <c r="AK1070" s="4">
        <f>Tableau1[[#This Row],[Conso EC Filtre]]+Tableau1[[#This Row],[Conso EC Laveuse ]]</f>
        <v>0</v>
      </c>
      <c r="AL1070" s="30">
        <f t="array" ref="AL1070">Tableau1[[#This Row],[Conso EF Quai Atlas (calculée)]]+Tableau1[[#This Row],[Conso EC Quai Atlas (calculée)]]</f>
        <v>0</v>
      </c>
      <c r="AM1070" s="30">
        <f t="array" ref="AM1070">Tableau1[[#This Row],[Lavage cagettes]]+Tableau1[[#This Row],[Lavage pal box]]</f>
        <v>0</v>
      </c>
      <c r="AN1070" s="30">
        <f t="array" ref="AN1070">Tableau1[[#This Row],[40 bar]]+Tableau1[[#This Row],[24 bar]]</f>
        <v>0</v>
      </c>
      <c r="AO1070" s="31"/>
      <c r="AP1070" s="31">
        <f>Tableau1[[#This Row],[EC Vestiaires m³]]+Tableau1[[#This Row],[Vestiaires EF]]+Tableau1[[#This Row],[Zone B]]</f>
        <v>0</v>
      </c>
      <c r="AQ107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102.75500113088638</v>
      </c>
      <c r="AR1070" s="6">
        <f>Tableau1[[#This Row],[prestation lavage 40B]]+Tableau1[[#This Row],[Prestation lavage 24B]]</f>
        <v>0</v>
      </c>
      <c r="AS1070" s="6">
        <f>IFERROR(Tableau1[[#This Row],[40 bar (19h-23h59)]]+Y1071,0)</f>
        <v>0</v>
      </c>
      <c r="AT1070" s="6">
        <f>IFERROR(Tableau1[[#This Row],[24 bar (19H-23H59)]]+AB1071,0)</f>
        <v>0</v>
      </c>
      <c r="AU1070" s="33">
        <f t="array" ref="AU1070">(Tableau1[[#This Row],[Conso eau]]-Tableau1[Rejet convention])/Tableau1[[#This Row],[Rejet convention]]</f>
        <v>-0.80539340101522838</v>
      </c>
      <c r="AV1070" s="34" t="str">
        <f t="array" ref="AV1070">IF(Tableau1[[#This Row],[Nbr de poulets (entrée découpe)]]&gt;0,(Tableau1[[#This Row],[Conso eau]]/Tableau1[[#This Row],[Nbr de poulets (entrée découpe)]])*1000,"erreur")</f>
        <v>erreur</v>
      </c>
      <c r="AW1070" s="35" t="str">
        <f t="array" ref="AW1070">IF(Tableau1[[#This Row],[Tonnage sortie ressuage]]&gt;0,(Tableau1[[#This Row],[Conso eau]]/Tableau1[[#This Row],[Tonnage sortie ressuage]])*1000,"erreur")</f>
        <v>erreur</v>
      </c>
      <c r="AX1070" s="34" t="str">
        <f t="array" ref="AX107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70" s="21">
        <f>10</f>
        <v>10</v>
      </c>
      <c r="AZ1070" s="21">
        <f>6</f>
        <v>6</v>
      </c>
      <c r="BA1070" s="21" t="str">
        <f>TEXT(Tableau1[[#This Row],[Date]],"aaaa")</f>
        <v>2021</v>
      </c>
      <c r="BB1070" s="21" t="str">
        <f>TEXT(Tableau1[[#This Row],[Date]],"mmmm")</f>
        <v>décembre</v>
      </c>
      <c r="BC1070" s="21">
        <f>_xlfn.ISOWEEKNUM(Tableau1[[#This Row],[Date]])</f>
        <v>48</v>
      </c>
      <c r="BD1070" s="21" t="str">
        <f>TEXT(Tableau1[[#This Row],[Date]],"jjjj")</f>
        <v>samedi</v>
      </c>
      <c r="BE1070" s="21">
        <f>VLOOKUP(ROUND(Tableau1[[#This Row],[Année]],4),Tableau2[#Data],2)</f>
        <v>788</v>
      </c>
      <c r="BF1070" s="21" t="str">
        <f>VLOOKUP(Tableau1[[#This Row],[Date]],Tableau3[],2)</f>
        <v>2021-2022</v>
      </c>
    </row>
    <row r="1071" spans="1:58" hidden="1" x14ac:dyDescent="0.3">
      <c r="A1071" s="22">
        <v>44535</v>
      </c>
      <c r="B1071" s="20"/>
      <c r="C1071" s="20">
        <v>0</v>
      </c>
      <c r="D1071" s="24">
        <v>70.150000000000006</v>
      </c>
      <c r="E1071" s="24"/>
      <c r="F1071" s="24"/>
      <c r="G1071" s="24"/>
      <c r="H1071" s="24"/>
      <c r="I1071" s="24"/>
      <c r="J1071" s="24"/>
      <c r="K1071" s="24"/>
      <c r="L1071" s="24"/>
      <c r="M1071" s="24">
        <v>0</v>
      </c>
      <c r="N1071" s="24">
        <v>0</v>
      </c>
      <c r="O1071" s="24">
        <v>9.9999997764825804E-3</v>
      </c>
      <c r="P1071" s="24"/>
      <c r="Q1071" s="24">
        <v>0</v>
      </c>
      <c r="R1071" s="24"/>
      <c r="S1071" s="24"/>
      <c r="T1071" s="24"/>
      <c r="U1071" s="24"/>
      <c r="V1071" s="24"/>
      <c r="W1071" s="24"/>
      <c r="X1071" s="24"/>
      <c r="Y1071" s="24"/>
      <c r="Z1071" s="24"/>
      <c r="AA1071" s="24"/>
      <c r="AB1071" s="24"/>
      <c r="AC1071" s="24">
        <v>179</v>
      </c>
      <c r="AD1071" s="24">
        <v>146</v>
      </c>
      <c r="AE1071" s="24"/>
      <c r="AF1071" s="30">
        <f t="array" ref="AF1071">Tableau1[[#This Row],[EC Sortie PAC]]-Tableau1[[#This Row],[EC entrée PAC]]</f>
        <v>-33</v>
      </c>
      <c r="AG1071" s="30">
        <f t="array" ref="AG1071">Tableau1[[#This Row],[Différenctiel PAC]]</f>
        <v>-33</v>
      </c>
      <c r="AH1071" s="4">
        <f t="array" ref="AH1071">Tableau1[[#This Row],[Echaudoirs]]+Tableau1[[#This Row],[Plumeuses]]</f>
        <v>0</v>
      </c>
      <c r="AI1071" s="4">
        <f t="array" ref="AI1071">Tableau1[[#This Row],[EF Surpréssée Eviscération]]+Tableau1[[#This Row],[EF Eviscération]]</f>
        <v>9.9999997764825804E-3</v>
      </c>
      <c r="AJ1071" s="4">
        <f t="array" ref="AJ1071">Tableau1[[#This Row],[Conso EF dégrilleur]]+Tableau1[[#This Row],[Conso EF prélaveuse]]+Tableau1[[#This Row],[Conso EF adiabatique]]</f>
        <v>0</v>
      </c>
      <c r="AK1071" s="4">
        <f>Tableau1[[#This Row],[Conso EC Filtre]]+Tableau1[[#This Row],[Conso EC Laveuse ]]</f>
        <v>0</v>
      </c>
      <c r="AL1071" s="30">
        <f t="array" ref="AL1071">Tableau1[[#This Row],[Conso EF Quai Atlas (calculée)]]+Tableau1[[#This Row],[Conso EC Quai Atlas (calculée)]]</f>
        <v>0</v>
      </c>
      <c r="AM1071" s="30">
        <f t="array" ref="AM1071">Tableau1[[#This Row],[Lavage cagettes]]+Tableau1[[#This Row],[Lavage pal box]]</f>
        <v>0</v>
      </c>
      <c r="AN1071" s="30">
        <f t="array" ref="AN1071">Tableau1[[#This Row],[40 bar]]+Tableau1[[#This Row],[24 bar]]</f>
        <v>0</v>
      </c>
      <c r="AO1071" s="31"/>
      <c r="AP1071" s="31">
        <f>Tableau1[[#This Row],[EC Vestiaires m³]]+Tableau1[[#This Row],[Vestiaires EF]]+Tableau1[[#This Row],[Zone B]]</f>
        <v>0</v>
      </c>
      <c r="AQ107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70.140000000223523</v>
      </c>
      <c r="AR1071" s="6">
        <f>Tableau1[[#This Row],[prestation lavage 40B]]+Tableau1[[#This Row],[Prestation lavage 24B]]</f>
        <v>0</v>
      </c>
      <c r="AS1071" s="6">
        <f>IFERROR(Tableau1[[#This Row],[40 bar (19h-23h59)]]+Y1072,0)</f>
        <v>0</v>
      </c>
      <c r="AT1071" s="6">
        <f>IFERROR(Tableau1[[#This Row],[24 bar (19H-23H59)]]+AB1072,0)</f>
        <v>0</v>
      </c>
      <c r="AU1071" s="33">
        <f t="array" ref="AU1071">(Tableau1[[#This Row],[Conso eau]]-Tableau1[Rejet convention])/Tableau1[[#This Row],[Rejet convention]]</f>
        <v>-0.91097715736040608</v>
      </c>
      <c r="AV1071" s="34" t="str">
        <f t="array" ref="AV1071">IF(Tableau1[[#This Row],[Nbr de poulets (entrée découpe)]]&gt;0,(Tableau1[[#This Row],[Conso eau]]/Tableau1[[#This Row],[Nbr de poulets (entrée découpe)]])*1000,"erreur")</f>
        <v>erreur</v>
      </c>
      <c r="AW1071" s="35" t="str">
        <f t="array" ref="AW1071">IF(Tableau1[[#This Row],[Tonnage sortie ressuage]]&gt;0,(Tableau1[[#This Row],[Conso eau]]/Tableau1[[#This Row],[Tonnage sortie ressuage]])*1000,"erreur")</f>
        <v>erreur</v>
      </c>
      <c r="AX1071" s="34" t="str">
        <f t="array" ref="AX107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71" s="21">
        <f>10</f>
        <v>10</v>
      </c>
      <c r="AZ1071" s="21">
        <f>6</f>
        <v>6</v>
      </c>
      <c r="BA1071" s="21" t="str">
        <f>TEXT(Tableau1[[#This Row],[Date]],"aaaa")</f>
        <v>2021</v>
      </c>
      <c r="BB1071" s="21" t="str">
        <f>TEXT(Tableau1[[#This Row],[Date]],"mmmm")</f>
        <v>décembre</v>
      </c>
      <c r="BC1071" s="21">
        <f>_xlfn.ISOWEEKNUM(Tableau1[[#This Row],[Date]])</f>
        <v>48</v>
      </c>
      <c r="BD1071" s="21" t="str">
        <f>TEXT(Tableau1[[#This Row],[Date]],"jjjj")</f>
        <v>dimanche</v>
      </c>
      <c r="BE1071" s="21">
        <f>VLOOKUP(ROUND(Tableau1[[#This Row],[Année]],4),Tableau2[#Data],2)</f>
        <v>788</v>
      </c>
      <c r="BF1071" s="21" t="str">
        <f>VLOOKUP(Tableau1[[#This Row],[Date]],Tableau3[],2)</f>
        <v>2021-2022</v>
      </c>
    </row>
    <row r="1072" spans="1:58" hidden="1" x14ac:dyDescent="0.3">
      <c r="A1072" s="22">
        <v>44536</v>
      </c>
      <c r="B1072" s="20">
        <v>80555</v>
      </c>
      <c r="C1072" s="20">
        <v>180951</v>
      </c>
      <c r="D1072" s="24">
        <v>808.92</v>
      </c>
      <c r="E1072" s="24"/>
      <c r="F1072" s="24"/>
      <c r="G1072" s="24"/>
      <c r="H1072" s="24"/>
      <c r="I1072" s="24"/>
      <c r="J1072" s="24"/>
      <c r="K1072" s="24"/>
      <c r="L1072" s="24"/>
      <c r="M1072" s="24">
        <v>0</v>
      </c>
      <c r="N1072" s="24">
        <v>90.159997984767003</v>
      </c>
      <c r="O1072" s="24">
        <v>53.359998807311101</v>
      </c>
      <c r="P1072" s="24"/>
      <c r="Q1072" s="24">
        <v>0</v>
      </c>
      <c r="R1072" s="24"/>
      <c r="S1072" s="24"/>
      <c r="T1072" s="24"/>
      <c r="U1072" s="24"/>
      <c r="V1072" s="24"/>
      <c r="W1072" s="24"/>
      <c r="X1072" s="24"/>
      <c r="Y1072" s="24"/>
      <c r="Z1072" s="24"/>
      <c r="AA1072" s="24"/>
      <c r="AB1072" s="24"/>
      <c r="AC1072" s="24">
        <v>84</v>
      </c>
      <c r="AD1072" s="24">
        <v>58</v>
      </c>
      <c r="AE1072" s="24"/>
      <c r="AF1072" s="30">
        <f t="array" ref="AF1072">Tableau1[[#This Row],[EC Sortie PAC]]-Tableau1[[#This Row],[EC entrée PAC]]</f>
        <v>-26</v>
      </c>
      <c r="AG1072" s="30">
        <f t="array" ref="AG1072">Tableau1[[#This Row],[Différenctiel PAC]]</f>
        <v>-26</v>
      </c>
      <c r="AH1072" s="4">
        <f t="array" ref="AH1072">Tableau1[[#This Row],[Echaudoirs]]+Tableau1[[#This Row],[Plumeuses]]</f>
        <v>0</v>
      </c>
      <c r="AI1072" s="4">
        <f t="array" ref="AI1072">Tableau1[[#This Row],[EF Surpréssée Eviscération]]+Tableau1[[#This Row],[EF Eviscération]]</f>
        <v>143.5199967920781</v>
      </c>
      <c r="AJ1072" s="4">
        <f t="array" ref="AJ1072">Tableau1[[#This Row],[Conso EF dégrilleur]]+Tableau1[[#This Row],[Conso EF prélaveuse]]+Tableau1[[#This Row],[Conso EF adiabatique]]</f>
        <v>0</v>
      </c>
      <c r="AK1072" s="4">
        <f>Tableau1[[#This Row],[Conso EC Filtre]]+Tableau1[[#This Row],[Conso EC Laveuse ]]</f>
        <v>0</v>
      </c>
      <c r="AL1072" s="30">
        <f t="array" ref="AL1072">Tableau1[[#This Row],[Conso EF Quai Atlas (calculée)]]+Tableau1[[#This Row],[Conso EC Quai Atlas (calculée)]]</f>
        <v>0</v>
      </c>
      <c r="AM1072" s="30">
        <f t="array" ref="AM1072">Tableau1[[#This Row],[Lavage cagettes]]+Tableau1[[#This Row],[Lavage pal box]]</f>
        <v>0</v>
      </c>
      <c r="AN1072" s="30">
        <f t="array" ref="AN1072">Tableau1[[#This Row],[40 bar]]+Tableau1[[#This Row],[24 bar]]</f>
        <v>0</v>
      </c>
      <c r="AO1072" s="31"/>
      <c r="AP1072" s="31">
        <f>Tableau1[[#This Row],[EC Vestiaires m³]]+Tableau1[[#This Row],[Vestiaires EF]]+Tableau1[[#This Row],[Zone B]]</f>
        <v>0</v>
      </c>
      <c r="AQ107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665.40000320792183</v>
      </c>
      <c r="AR1072" s="6">
        <f>Tableau1[[#This Row],[prestation lavage 40B]]+Tableau1[[#This Row],[Prestation lavage 24B]]</f>
        <v>0</v>
      </c>
      <c r="AS1072" s="6">
        <f>IFERROR(Tableau1[[#This Row],[40 bar (19h-23h59)]]+Y1073,0)</f>
        <v>0</v>
      </c>
      <c r="AT1072" s="6">
        <f>IFERROR(Tableau1[[#This Row],[24 bar (19H-23H59)]]+AB1073,0)</f>
        <v>0</v>
      </c>
      <c r="AU1072" s="33">
        <f t="array" ref="AU1072">(Tableau1[[#This Row],[Conso eau]]-Tableau1[Rejet convention])/Tableau1[[#This Row],[Rejet convention]]</f>
        <v>2.6548223350253756E-2</v>
      </c>
      <c r="AV1072" s="34">
        <f t="array" ref="AV1072">IF(Tableau1[[#This Row],[Nbr de poulets (entrée découpe)]]&gt;0,(Tableau1[[#This Row],[Conso eau]]/Tableau1[[#This Row],[Nbr de poulets (entrée découpe)]])*1000,"erreur")</f>
        <v>10.041834771274283</v>
      </c>
      <c r="AW1072" s="35">
        <f t="array" ref="AW1072">IF(Tableau1[[#This Row],[Tonnage sortie ressuage]]&gt;0,(Tableau1[[#This Row],[Conso eau]]/Tableau1[[#This Row],[Tonnage sortie ressuage]])*1000,"erreur")</f>
        <v>4.4703814844902761</v>
      </c>
      <c r="AX1072" s="34">
        <f t="array" ref="AX107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72" s="21">
        <f>10</f>
        <v>10</v>
      </c>
      <c r="AZ1072" s="21">
        <f>6</f>
        <v>6</v>
      </c>
      <c r="BA1072" s="21" t="str">
        <f>TEXT(Tableau1[[#This Row],[Date]],"aaaa")</f>
        <v>2021</v>
      </c>
      <c r="BB1072" s="21" t="str">
        <f>TEXT(Tableau1[[#This Row],[Date]],"mmmm")</f>
        <v>décembre</v>
      </c>
      <c r="BC1072" s="21">
        <f>_xlfn.ISOWEEKNUM(Tableau1[[#This Row],[Date]])</f>
        <v>49</v>
      </c>
      <c r="BD1072" s="21" t="str">
        <f>TEXT(Tableau1[[#This Row],[Date]],"jjjj")</f>
        <v>lundi</v>
      </c>
      <c r="BE1072" s="21">
        <f>VLOOKUP(ROUND(Tableau1[[#This Row],[Année]],4),Tableau2[#Data],2)</f>
        <v>788</v>
      </c>
      <c r="BF1072" s="21" t="str">
        <f>VLOOKUP(Tableau1[[#This Row],[Date]],Tableau3[],2)</f>
        <v>2021-2022</v>
      </c>
    </row>
    <row r="1073" spans="1:58" hidden="1" x14ac:dyDescent="0.3">
      <c r="A1073" s="22">
        <v>44537</v>
      </c>
      <c r="B1073" s="20">
        <v>78410</v>
      </c>
      <c r="C1073" s="20">
        <v>191023</v>
      </c>
      <c r="D1073" s="24">
        <v>894.81</v>
      </c>
      <c r="E1073" s="24"/>
      <c r="F1073" s="24"/>
      <c r="G1073" s="24"/>
      <c r="H1073" s="24"/>
      <c r="I1073" s="24"/>
      <c r="J1073" s="24"/>
      <c r="K1073" s="24"/>
      <c r="L1073" s="24"/>
      <c r="M1073" s="24">
        <v>0</v>
      </c>
      <c r="N1073" s="24">
        <v>90.179997984319897</v>
      </c>
      <c r="O1073" s="24">
        <v>48.389998918399201</v>
      </c>
      <c r="P1073" s="24"/>
      <c r="Q1073" s="24">
        <v>62.969998592510798</v>
      </c>
      <c r="R1073" s="24"/>
      <c r="S1073" s="24"/>
      <c r="T1073" s="24"/>
      <c r="U1073" s="24"/>
      <c r="V1073" s="24"/>
      <c r="W1073" s="24"/>
      <c r="X1073" s="24"/>
      <c r="Y1073" s="24"/>
      <c r="Z1073" s="24"/>
      <c r="AA1073" s="24"/>
      <c r="AB1073" s="24"/>
      <c r="AC1073" s="24">
        <v>422</v>
      </c>
      <c r="AD1073" s="24">
        <v>447</v>
      </c>
      <c r="AE1073" s="24"/>
      <c r="AF1073" s="30">
        <f t="array" ref="AF1073">Tableau1[[#This Row],[EC Sortie PAC]]-Tableau1[[#This Row],[EC entrée PAC]]</f>
        <v>25</v>
      </c>
      <c r="AG1073" s="30">
        <f t="array" ref="AG1073">Tableau1[[#This Row],[Différenctiel PAC]]</f>
        <v>25</v>
      </c>
      <c r="AH1073" s="4">
        <f t="array" ref="AH1073">Tableau1[[#This Row],[Echaudoirs]]+Tableau1[[#This Row],[Plumeuses]]</f>
        <v>0</v>
      </c>
      <c r="AI1073" s="4">
        <f t="array" ref="AI1073">Tableau1[[#This Row],[EF Surpréssée Eviscération]]+Tableau1[[#This Row],[EF Eviscération]]</f>
        <v>138.56999690271908</v>
      </c>
      <c r="AJ1073" s="4">
        <f t="array" ref="AJ1073">Tableau1[[#This Row],[Conso EF dégrilleur]]+Tableau1[[#This Row],[Conso EF prélaveuse]]+Tableau1[[#This Row],[Conso EF adiabatique]]</f>
        <v>0</v>
      </c>
      <c r="AK1073" s="4">
        <f>Tableau1[[#This Row],[Conso EC Filtre]]+Tableau1[[#This Row],[Conso EC Laveuse ]]</f>
        <v>0</v>
      </c>
      <c r="AL1073" s="30">
        <f t="array" ref="AL1073">Tableau1[[#This Row],[Conso EF Quai Atlas (calculée)]]+Tableau1[[#This Row],[Conso EC Quai Atlas (calculée)]]</f>
        <v>0</v>
      </c>
      <c r="AM1073" s="30">
        <f t="array" ref="AM1073">Tableau1[[#This Row],[Lavage cagettes]]+Tableau1[[#This Row],[Lavage pal box]]</f>
        <v>0</v>
      </c>
      <c r="AN1073" s="30">
        <f t="array" ref="AN1073">Tableau1[[#This Row],[40 bar]]+Tableau1[[#This Row],[24 bar]]</f>
        <v>0</v>
      </c>
      <c r="AO1073" s="31"/>
      <c r="AP1073" s="31">
        <f>Tableau1[[#This Row],[EC Vestiaires m³]]+Tableau1[[#This Row],[Vestiaires EF]]+Tableau1[[#This Row],[Zone B]]</f>
        <v>0</v>
      </c>
      <c r="AQ107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693.2700045047701</v>
      </c>
      <c r="AR1073" s="6">
        <f>Tableau1[[#This Row],[prestation lavage 40B]]+Tableau1[[#This Row],[Prestation lavage 24B]]</f>
        <v>0</v>
      </c>
      <c r="AS1073" s="6">
        <f>IFERROR(Tableau1[[#This Row],[40 bar (19h-23h59)]]+Y1074,0)</f>
        <v>0</v>
      </c>
      <c r="AT1073" s="6">
        <f>IFERROR(Tableau1[[#This Row],[24 bar (19H-23H59)]]+AB1074,0)</f>
        <v>0</v>
      </c>
      <c r="AU1073" s="33">
        <f t="array" ref="AU1073">(Tableau1[[#This Row],[Conso eau]]-Tableau1[Rejet convention])/Tableau1[[#This Row],[Rejet convention]]</f>
        <v>0.13554568527918776</v>
      </c>
      <c r="AV1073" s="34">
        <f t="array" ref="AV1073">IF(Tableau1[[#This Row],[Nbr de poulets (entrée découpe)]]&gt;0,(Tableau1[[#This Row],[Conso eau]]/Tableau1[[#This Row],[Nbr de poulets (entrée découpe)]])*1000,"erreur")</f>
        <v>11.411937252901415</v>
      </c>
      <c r="AW1073" s="35">
        <f t="array" ref="AW1073">IF(Tableau1[[#This Row],[Tonnage sortie ressuage]]&gt;0,(Tableau1[[#This Row],[Conso eau]]/Tableau1[[#This Row],[Tonnage sortie ressuage]])*1000,"erreur")</f>
        <v>4.6843050313313057</v>
      </c>
      <c r="AX1073" s="34">
        <f t="array" ref="AX107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73" s="21">
        <f>10</f>
        <v>10</v>
      </c>
      <c r="AZ1073" s="21">
        <f>6</f>
        <v>6</v>
      </c>
      <c r="BA1073" s="21" t="str">
        <f>TEXT(Tableau1[[#This Row],[Date]],"aaaa")</f>
        <v>2021</v>
      </c>
      <c r="BB1073" s="21" t="str">
        <f>TEXT(Tableau1[[#This Row],[Date]],"mmmm")</f>
        <v>décembre</v>
      </c>
      <c r="BC1073" s="21">
        <f>_xlfn.ISOWEEKNUM(Tableau1[[#This Row],[Date]])</f>
        <v>49</v>
      </c>
      <c r="BD1073" s="21" t="str">
        <f>TEXT(Tableau1[[#This Row],[Date]],"jjjj")</f>
        <v>mardi</v>
      </c>
      <c r="BE1073" s="21">
        <f>VLOOKUP(ROUND(Tableau1[[#This Row],[Année]],4),Tableau2[#Data],2)</f>
        <v>788</v>
      </c>
      <c r="BF1073" s="21" t="str">
        <f>VLOOKUP(Tableau1[[#This Row],[Date]],Tableau3[],2)</f>
        <v>2021-2022</v>
      </c>
    </row>
    <row r="1074" spans="1:58" hidden="1" x14ac:dyDescent="0.3">
      <c r="A1074" s="22">
        <v>44538</v>
      </c>
      <c r="B1074" s="20">
        <v>36573</v>
      </c>
      <c r="C1074" s="20">
        <v>89232</v>
      </c>
      <c r="D1074" s="24">
        <v>561.46</v>
      </c>
      <c r="E1074" s="24"/>
      <c r="F1074" s="24"/>
      <c r="G1074" s="24"/>
      <c r="H1074" s="24"/>
      <c r="I1074" s="24"/>
      <c r="J1074" s="24"/>
      <c r="K1074" s="24"/>
      <c r="L1074" s="24"/>
      <c r="M1074" s="24">
        <v>0</v>
      </c>
      <c r="N1074" s="24">
        <v>41.429999073967302</v>
      </c>
      <c r="O1074" s="24">
        <v>23.719999469816699</v>
      </c>
      <c r="P1074" s="24"/>
      <c r="Q1074" s="24">
        <v>59.759998664259903</v>
      </c>
      <c r="R1074" s="24"/>
      <c r="S1074" s="24"/>
      <c r="T1074" s="24"/>
      <c r="U1074" s="24"/>
      <c r="V1074" s="24"/>
      <c r="W1074" s="24"/>
      <c r="X1074" s="24"/>
      <c r="Y1074" s="24"/>
      <c r="Z1074" s="24"/>
      <c r="AA1074" s="24"/>
      <c r="AB1074" s="24"/>
      <c r="AC1074" s="24">
        <v>541</v>
      </c>
      <c r="AD1074" s="24">
        <v>549</v>
      </c>
      <c r="AE1074" s="24"/>
      <c r="AF1074" s="30">
        <f t="array" ref="AF1074">Tableau1[[#This Row],[EC Sortie PAC]]-Tableau1[[#This Row],[EC entrée PAC]]</f>
        <v>8</v>
      </c>
      <c r="AG1074" s="30">
        <f t="array" ref="AG1074">Tableau1[[#This Row],[Différenctiel PAC]]</f>
        <v>8</v>
      </c>
      <c r="AH1074" s="4">
        <f t="array" ref="AH1074">Tableau1[[#This Row],[Echaudoirs]]+Tableau1[[#This Row],[Plumeuses]]</f>
        <v>0</v>
      </c>
      <c r="AI1074" s="4">
        <f t="array" ref="AI1074">Tableau1[[#This Row],[EF Surpréssée Eviscération]]+Tableau1[[#This Row],[EF Eviscération]]</f>
        <v>65.149998543783994</v>
      </c>
      <c r="AJ1074" s="4">
        <f t="array" ref="AJ1074">Tableau1[[#This Row],[Conso EF dégrilleur]]+Tableau1[[#This Row],[Conso EF prélaveuse]]+Tableau1[[#This Row],[Conso EF adiabatique]]</f>
        <v>0</v>
      </c>
      <c r="AK1074" s="4">
        <f>Tableau1[[#This Row],[Conso EC Filtre]]+Tableau1[[#This Row],[Conso EC Laveuse ]]</f>
        <v>0</v>
      </c>
      <c r="AL1074" s="30">
        <f t="array" ref="AL1074">Tableau1[[#This Row],[Conso EF Quai Atlas (calculée)]]+Tableau1[[#This Row],[Conso EC Quai Atlas (calculée)]]</f>
        <v>0</v>
      </c>
      <c r="AM1074" s="30">
        <f t="array" ref="AM1074">Tableau1[[#This Row],[Lavage cagettes]]+Tableau1[[#This Row],[Lavage pal box]]</f>
        <v>0</v>
      </c>
      <c r="AN1074" s="30">
        <f t="array" ref="AN1074">Tableau1[[#This Row],[40 bar]]+Tableau1[[#This Row],[24 bar]]</f>
        <v>0</v>
      </c>
      <c r="AO1074" s="31"/>
      <c r="AP1074" s="31">
        <f>Tableau1[[#This Row],[EC Vestiaires m³]]+Tableau1[[#This Row],[Vestiaires EF]]+Tableau1[[#This Row],[Zone B]]</f>
        <v>0</v>
      </c>
      <c r="AQ107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436.5500027919561</v>
      </c>
      <c r="AR1074" s="6">
        <f>Tableau1[[#This Row],[prestation lavage 40B]]+Tableau1[[#This Row],[Prestation lavage 24B]]</f>
        <v>0</v>
      </c>
      <c r="AS1074" s="6">
        <f>IFERROR(Tableau1[[#This Row],[40 bar (19h-23h59)]]+Y1075,0)</f>
        <v>0</v>
      </c>
      <c r="AT1074" s="6">
        <f>IFERROR(Tableau1[[#This Row],[24 bar (19H-23H59)]]+AB1075,0)</f>
        <v>0</v>
      </c>
      <c r="AU1074" s="33">
        <f t="array" ref="AU1074">(Tableau1[[#This Row],[Conso eau]]-Tableau1[Rejet convention])/Tableau1[[#This Row],[Rejet convention]]</f>
        <v>-0.28748730964467001</v>
      </c>
      <c r="AV1074" s="34">
        <f t="array" ref="AV1074">IF(Tableau1[[#This Row],[Nbr de poulets (entrée découpe)]]&gt;0,(Tableau1[[#This Row],[Conso eau]]/Tableau1[[#This Row],[Nbr de poulets (entrée découpe)]])*1000,"erreur")</f>
        <v>15.351762228966725</v>
      </c>
      <c r="AW1074" s="35">
        <f t="array" ref="AW1074">IF(Tableau1[[#This Row],[Tonnage sortie ressuage]]&gt;0,(Tableau1[[#This Row],[Conso eau]]/Tableau1[[#This Row],[Tonnage sortie ressuage]])*1000,"erreur")</f>
        <v>6.292137349829658</v>
      </c>
      <c r="AX1074" s="34">
        <f t="array" ref="AX107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74" s="21">
        <f>10</f>
        <v>10</v>
      </c>
      <c r="AZ1074" s="21">
        <f>6</f>
        <v>6</v>
      </c>
      <c r="BA1074" s="21" t="str">
        <f>TEXT(Tableau1[[#This Row],[Date]],"aaaa")</f>
        <v>2021</v>
      </c>
      <c r="BB1074" s="21" t="str">
        <f>TEXT(Tableau1[[#This Row],[Date]],"mmmm")</f>
        <v>décembre</v>
      </c>
      <c r="BC1074" s="21">
        <f>_xlfn.ISOWEEKNUM(Tableau1[[#This Row],[Date]])</f>
        <v>49</v>
      </c>
      <c r="BD1074" s="21" t="str">
        <f>TEXT(Tableau1[[#This Row],[Date]],"jjjj")</f>
        <v>mercredi</v>
      </c>
      <c r="BE1074" s="21">
        <f>VLOOKUP(ROUND(Tableau1[[#This Row],[Année]],4),Tableau2[#Data],2)</f>
        <v>788</v>
      </c>
      <c r="BF1074" s="21" t="str">
        <f>VLOOKUP(Tableau1[[#This Row],[Date]],Tableau3[],2)</f>
        <v>2021-2022</v>
      </c>
    </row>
    <row r="1075" spans="1:58" hidden="1" x14ac:dyDescent="0.3">
      <c r="A1075" s="22">
        <v>44539</v>
      </c>
      <c r="B1075" s="20">
        <v>77560</v>
      </c>
      <c r="C1075" s="20">
        <v>185064</v>
      </c>
      <c r="D1075" s="24">
        <v>905.57</v>
      </c>
      <c r="E1075" s="24"/>
      <c r="F1075" s="24"/>
      <c r="G1075" s="24"/>
      <c r="H1075" s="24"/>
      <c r="I1075" s="24"/>
      <c r="J1075" s="24"/>
      <c r="K1075" s="24"/>
      <c r="L1075" s="24"/>
      <c r="M1075" s="24">
        <v>0</v>
      </c>
      <c r="N1075" s="24">
        <v>84.389998113736496</v>
      </c>
      <c r="O1075" s="24">
        <v>45.379998985678</v>
      </c>
      <c r="P1075" s="24"/>
      <c r="Q1075" s="24">
        <v>28.249999368563302</v>
      </c>
      <c r="R1075" s="24"/>
      <c r="S1075" s="24"/>
      <c r="T1075" s="24"/>
      <c r="U1075" s="24"/>
      <c r="V1075" s="24"/>
      <c r="W1075" s="24"/>
      <c r="X1075" s="24"/>
      <c r="Y1075" s="24"/>
      <c r="Z1075" s="24"/>
      <c r="AA1075" s="24"/>
      <c r="AB1075" s="24"/>
      <c r="AC1075" s="24">
        <v>381</v>
      </c>
      <c r="AD1075" s="24">
        <v>467</v>
      </c>
      <c r="AE1075" s="24"/>
      <c r="AF1075" s="30">
        <f t="array" ref="AF1075">Tableau1[[#This Row],[EC Sortie PAC]]-Tableau1[[#This Row],[EC entrée PAC]]</f>
        <v>86</v>
      </c>
      <c r="AG1075" s="30">
        <f t="array" ref="AG1075">Tableau1[[#This Row],[Différenctiel PAC]]</f>
        <v>86</v>
      </c>
      <c r="AH1075" s="4">
        <f t="array" ref="AH1075">Tableau1[[#This Row],[Echaudoirs]]+Tableau1[[#This Row],[Plumeuses]]</f>
        <v>0</v>
      </c>
      <c r="AI1075" s="4">
        <f t="array" ref="AI1075">Tableau1[[#This Row],[EF Surpréssée Eviscération]]+Tableau1[[#This Row],[EF Eviscération]]</f>
        <v>129.7699970994145</v>
      </c>
      <c r="AJ1075" s="4">
        <f t="array" ref="AJ1075">Tableau1[[#This Row],[Conso EF dégrilleur]]+Tableau1[[#This Row],[Conso EF prélaveuse]]+Tableau1[[#This Row],[Conso EF adiabatique]]</f>
        <v>0</v>
      </c>
      <c r="AK1075" s="4">
        <f>Tableau1[[#This Row],[Conso EC Filtre]]+Tableau1[[#This Row],[Conso EC Laveuse ]]</f>
        <v>0</v>
      </c>
      <c r="AL1075" s="30">
        <f t="array" ref="AL1075">Tableau1[[#This Row],[Conso EF Quai Atlas (calculée)]]+Tableau1[[#This Row],[Conso EC Quai Atlas (calculée)]]</f>
        <v>0</v>
      </c>
      <c r="AM1075" s="30">
        <f t="array" ref="AM1075">Tableau1[[#This Row],[Lavage cagettes]]+Tableau1[[#This Row],[Lavage pal box]]</f>
        <v>0</v>
      </c>
      <c r="AN1075" s="30">
        <f t="array" ref="AN1075">Tableau1[[#This Row],[40 bar]]+Tableau1[[#This Row],[24 bar]]</f>
        <v>0</v>
      </c>
      <c r="AO1075" s="31"/>
      <c r="AP1075" s="31">
        <f>Tableau1[[#This Row],[EC Vestiaires m³]]+Tableau1[[#This Row],[Vestiaires EF]]+Tableau1[[#This Row],[Zone B]]</f>
        <v>0</v>
      </c>
      <c r="AQ107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747.55000353202229</v>
      </c>
      <c r="AR1075" s="6">
        <f>Tableau1[[#This Row],[prestation lavage 40B]]+Tableau1[[#This Row],[Prestation lavage 24B]]</f>
        <v>0</v>
      </c>
      <c r="AS1075" s="6">
        <f>IFERROR(Tableau1[[#This Row],[40 bar (19h-23h59)]]+Y1076,0)</f>
        <v>0</v>
      </c>
      <c r="AT1075" s="6">
        <f>IFERROR(Tableau1[[#This Row],[24 bar (19H-23H59)]]+AB1076,0)</f>
        <v>0</v>
      </c>
      <c r="AU1075" s="33">
        <f t="array" ref="AU1075">(Tableau1[[#This Row],[Conso eau]]-Tableau1[Rejet convention])/Tableau1[[#This Row],[Rejet convention]]</f>
        <v>0.14920050761421327</v>
      </c>
      <c r="AV1075" s="34">
        <f t="array" ref="AV1075">IF(Tableau1[[#This Row],[Nbr de poulets (entrée découpe)]]&gt;0,(Tableau1[[#This Row],[Conso eau]]/Tableau1[[#This Row],[Nbr de poulets (entrée découpe)]])*1000,"erreur")</f>
        <v>11.675734914904591</v>
      </c>
      <c r="AW1075" s="35">
        <f t="array" ref="AW1075">IF(Tableau1[[#This Row],[Tonnage sortie ressuage]]&gt;0,(Tableau1[[#This Row],[Conso eau]]/Tableau1[[#This Row],[Tonnage sortie ressuage]])*1000,"erreur")</f>
        <v>4.8932801625383657</v>
      </c>
      <c r="AX1075" s="34">
        <f t="array" ref="AX107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75" s="21">
        <f>10</f>
        <v>10</v>
      </c>
      <c r="AZ1075" s="21">
        <f>6</f>
        <v>6</v>
      </c>
      <c r="BA1075" s="21" t="str">
        <f>TEXT(Tableau1[[#This Row],[Date]],"aaaa")</f>
        <v>2021</v>
      </c>
      <c r="BB1075" s="21" t="str">
        <f>TEXT(Tableau1[[#This Row],[Date]],"mmmm")</f>
        <v>décembre</v>
      </c>
      <c r="BC1075" s="21">
        <f>_xlfn.ISOWEEKNUM(Tableau1[[#This Row],[Date]])</f>
        <v>49</v>
      </c>
      <c r="BD1075" s="21" t="str">
        <f>TEXT(Tableau1[[#This Row],[Date]],"jjjj")</f>
        <v>jeudi</v>
      </c>
      <c r="BE1075" s="21">
        <f>VLOOKUP(ROUND(Tableau1[[#This Row],[Année]],4),Tableau2[#Data],2)</f>
        <v>788</v>
      </c>
      <c r="BF1075" s="21" t="str">
        <f>VLOOKUP(Tableau1[[#This Row],[Date]],Tableau3[],2)</f>
        <v>2021-2022</v>
      </c>
    </row>
    <row r="1076" spans="1:58" hidden="1" x14ac:dyDescent="0.3">
      <c r="A1076" s="22">
        <v>44540</v>
      </c>
      <c r="B1076" s="20">
        <v>72506</v>
      </c>
      <c r="C1076" s="20">
        <v>166370</v>
      </c>
      <c r="D1076" s="24">
        <v>852.24</v>
      </c>
      <c r="E1076" s="24"/>
      <c r="F1076" s="24"/>
      <c r="G1076" s="24"/>
      <c r="H1076" s="24"/>
      <c r="I1076" s="24"/>
      <c r="J1076" s="24"/>
      <c r="K1076" s="24"/>
      <c r="L1076" s="24"/>
      <c r="M1076" s="24">
        <v>0</v>
      </c>
      <c r="N1076" s="24">
        <v>79.349998226389303</v>
      </c>
      <c r="O1076" s="24">
        <v>45.544998981989899</v>
      </c>
      <c r="P1076" s="24"/>
      <c r="Q1076" s="24">
        <v>59.7499986644834</v>
      </c>
      <c r="R1076" s="24"/>
      <c r="S1076" s="24"/>
      <c r="T1076" s="24"/>
      <c r="U1076" s="24"/>
      <c r="V1076" s="24"/>
      <c r="W1076" s="24"/>
      <c r="X1076" s="24"/>
      <c r="Y1076" s="24"/>
      <c r="Z1076" s="24"/>
      <c r="AA1076" s="24"/>
      <c r="AB1076" s="24"/>
      <c r="AC1076" s="24">
        <v>575</v>
      </c>
      <c r="AD1076" s="24">
        <v>516</v>
      </c>
      <c r="AE1076" s="24"/>
      <c r="AF1076" s="30">
        <f t="array" ref="AF1076">Tableau1[[#This Row],[EC Sortie PAC]]-Tableau1[[#This Row],[EC entrée PAC]]</f>
        <v>-59</v>
      </c>
      <c r="AG1076" s="30">
        <f t="array" ref="AG1076">Tableau1[[#This Row],[Différenctiel PAC]]</f>
        <v>-59</v>
      </c>
      <c r="AH1076" s="4">
        <f t="array" ref="AH1076">Tableau1[[#This Row],[Echaudoirs]]+Tableau1[[#This Row],[Plumeuses]]</f>
        <v>0</v>
      </c>
      <c r="AI1076" s="4">
        <f t="array" ref="AI1076">Tableau1[[#This Row],[EF Surpréssée Eviscération]]+Tableau1[[#This Row],[EF Eviscération]]</f>
        <v>124.89499720837921</v>
      </c>
      <c r="AJ1076" s="4">
        <f t="array" ref="AJ1076">Tableau1[[#This Row],[Conso EF dégrilleur]]+Tableau1[[#This Row],[Conso EF prélaveuse]]+Tableau1[[#This Row],[Conso EF adiabatique]]</f>
        <v>0</v>
      </c>
      <c r="AK1076" s="4">
        <f>Tableau1[[#This Row],[Conso EC Filtre]]+Tableau1[[#This Row],[Conso EC Laveuse ]]</f>
        <v>0</v>
      </c>
      <c r="AL1076" s="30">
        <f t="array" ref="AL1076">Tableau1[[#This Row],[Conso EF Quai Atlas (calculée)]]+Tableau1[[#This Row],[Conso EC Quai Atlas (calculée)]]</f>
        <v>0</v>
      </c>
      <c r="AM1076" s="30">
        <f t="array" ref="AM1076">Tableau1[[#This Row],[Lavage cagettes]]+Tableau1[[#This Row],[Lavage pal box]]</f>
        <v>0</v>
      </c>
      <c r="AN1076" s="30">
        <f t="array" ref="AN1076">Tableau1[[#This Row],[40 bar]]+Tableau1[[#This Row],[24 bar]]</f>
        <v>0</v>
      </c>
      <c r="AO1076" s="31"/>
      <c r="AP1076" s="31">
        <f>Tableau1[[#This Row],[EC Vestiaires m³]]+Tableau1[[#This Row],[Vestiaires EF]]+Tableau1[[#This Row],[Zone B]]</f>
        <v>0</v>
      </c>
      <c r="AQ107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667.59500412713737</v>
      </c>
      <c r="AR1076" s="6">
        <f>Tableau1[[#This Row],[prestation lavage 40B]]+Tableau1[[#This Row],[Prestation lavage 24B]]</f>
        <v>0</v>
      </c>
      <c r="AS1076" s="6">
        <f>IFERROR(Tableau1[[#This Row],[40 bar (19h-23h59)]]+Y1077,0)</f>
        <v>0</v>
      </c>
      <c r="AT1076" s="6">
        <f>IFERROR(Tableau1[[#This Row],[24 bar (19H-23H59)]]+AB1077,0)</f>
        <v>0</v>
      </c>
      <c r="AU1076" s="33">
        <f t="array" ref="AU1076">(Tableau1[[#This Row],[Conso eau]]-Tableau1[Rejet convention])/Tableau1[[#This Row],[Rejet convention]]</f>
        <v>8.1522842639593918E-2</v>
      </c>
      <c r="AV1076" s="34">
        <f t="array" ref="AV1076">IF(Tableau1[[#This Row],[Nbr de poulets (entrée découpe)]]&gt;0,(Tableau1[[#This Row],[Conso eau]]/Tableau1[[#This Row],[Nbr de poulets (entrée découpe)]])*1000,"erreur")</f>
        <v>11.754061732822112</v>
      </c>
      <c r="AW1076" s="35">
        <f t="array" ref="AW1076">IF(Tableau1[[#This Row],[Tonnage sortie ressuage]]&gt;0,(Tableau1[[#This Row],[Conso eau]]/Tableau1[[#This Row],[Tonnage sortie ressuage]])*1000,"erreur")</f>
        <v>5.1225581535132534</v>
      </c>
      <c r="AX1076" s="34">
        <f t="array" ref="AX107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76" s="21">
        <f>10</f>
        <v>10</v>
      </c>
      <c r="AZ1076" s="21">
        <f>6</f>
        <v>6</v>
      </c>
      <c r="BA1076" s="21" t="str">
        <f>TEXT(Tableau1[[#This Row],[Date]],"aaaa")</f>
        <v>2021</v>
      </c>
      <c r="BB1076" s="21" t="str">
        <f>TEXT(Tableau1[[#This Row],[Date]],"mmmm")</f>
        <v>décembre</v>
      </c>
      <c r="BC1076" s="21">
        <f>_xlfn.ISOWEEKNUM(Tableau1[[#This Row],[Date]])</f>
        <v>49</v>
      </c>
      <c r="BD1076" s="21" t="str">
        <f>TEXT(Tableau1[[#This Row],[Date]],"jjjj")</f>
        <v>vendredi</v>
      </c>
      <c r="BE1076" s="21">
        <f>VLOOKUP(ROUND(Tableau1[[#This Row],[Année]],4),Tableau2[#Data],2)</f>
        <v>788</v>
      </c>
      <c r="BF1076" s="21" t="str">
        <f>VLOOKUP(Tableau1[[#This Row],[Date]],Tableau3[],2)</f>
        <v>2021-2022</v>
      </c>
    </row>
    <row r="1077" spans="1:58" hidden="1" x14ac:dyDescent="0.3">
      <c r="A1077" s="22">
        <v>44541</v>
      </c>
      <c r="B1077" s="20"/>
      <c r="C1077" s="20">
        <v>0</v>
      </c>
      <c r="D1077" s="24">
        <v>131.28</v>
      </c>
      <c r="E1077" s="24"/>
      <c r="F1077" s="24"/>
      <c r="G1077" s="24"/>
      <c r="H1077" s="24"/>
      <c r="I1077" s="24"/>
      <c r="J1077" s="24"/>
      <c r="K1077" s="24"/>
      <c r="L1077" s="24"/>
      <c r="M1077" s="24">
        <v>0</v>
      </c>
      <c r="N1077" s="24">
        <v>0</v>
      </c>
      <c r="O1077" s="24">
        <v>9.9999997764825793E-2</v>
      </c>
      <c r="P1077" s="24"/>
      <c r="Q1077" s="24">
        <v>53.839998796582201</v>
      </c>
      <c r="R1077" s="24"/>
      <c r="S1077" s="24"/>
      <c r="T1077" s="24"/>
      <c r="U1077" s="24"/>
      <c r="V1077" s="24"/>
      <c r="W1077" s="24"/>
      <c r="X1077" s="24"/>
      <c r="Y1077" s="24"/>
      <c r="Z1077" s="24"/>
      <c r="AA1077" s="24"/>
      <c r="AB1077" s="24"/>
      <c r="AC1077" s="24">
        <v>513</v>
      </c>
      <c r="AD1077" s="24">
        <v>486</v>
      </c>
      <c r="AE1077" s="24"/>
      <c r="AF1077" s="30">
        <f t="array" ref="AF1077">Tableau1[[#This Row],[EC Sortie PAC]]-Tableau1[[#This Row],[EC entrée PAC]]</f>
        <v>-27</v>
      </c>
      <c r="AG1077" s="30">
        <f t="array" ref="AG1077">Tableau1[[#This Row],[Différenctiel PAC]]</f>
        <v>-27</v>
      </c>
      <c r="AH1077" s="4">
        <f t="array" ref="AH1077">Tableau1[[#This Row],[Echaudoirs]]+Tableau1[[#This Row],[Plumeuses]]</f>
        <v>0</v>
      </c>
      <c r="AI1077" s="4">
        <f t="array" ref="AI1077">Tableau1[[#This Row],[EF Surpréssée Eviscération]]+Tableau1[[#This Row],[EF Eviscération]]</f>
        <v>9.9999997764825793E-2</v>
      </c>
      <c r="AJ1077" s="4">
        <f t="array" ref="AJ1077">Tableau1[[#This Row],[Conso EF dégrilleur]]+Tableau1[[#This Row],[Conso EF prélaveuse]]+Tableau1[[#This Row],[Conso EF adiabatique]]</f>
        <v>0</v>
      </c>
      <c r="AK1077" s="4">
        <f>Tableau1[[#This Row],[Conso EC Filtre]]+Tableau1[[#This Row],[Conso EC Laveuse ]]</f>
        <v>0</v>
      </c>
      <c r="AL1077" s="30">
        <f t="array" ref="AL1077">Tableau1[[#This Row],[Conso EF Quai Atlas (calculée)]]+Tableau1[[#This Row],[Conso EC Quai Atlas (calculée)]]</f>
        <v>0</v>
      </c>
      <c r="AM1077" s="30">
        <f t="array" ref="AM1077">Tableau1[[#This Row],[Lavage cagettes]]+Tableau1[[#This Row],[Lavage pal box]]</f>
        <v>0</v>
      </c>
      <c r="AN1077" s="30">
        <f t="array" ref="AN1077">Tableau1[[#This Row],[40 bar]]+Tableau1[[#This Row],[24 bar]]</f>
        <v>0</v>
      </c>
      <c r="AO1077" s="31"/>
      <c r="AP1077" s="31">
        <f>Tableau1[[#This Row],[EC Vestiaires m³]]+Tableau1[[#This Row],[Vestiaires EF]]+Tableau1[[#This Row],[Zone B]]</f>
        <v>0</v>
      </c>
      <c r="AQ107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77.340001205652982</v>
      </c>
      <c r="AR1077" s="6">
        <f>Tableau1[[#This Row],[prestation lavage 40B]]+Tableau1[[#This Row],[Prestation lavage 24B]]</f>
        <v>0</v>
      </c>
      <c r="AS1077" s="6">
        <f>IFERROR(Tableau1[[#This Row],[40 bar (19h-23h59)]]+Y1078,0)</f>
        <v>0</v>
      </c>
      <c r="AT1077" s="6">
        <f>IFERROR(Tableau1[[#This Row],[24 bar (19H-23H59)]]+AB1078,0)</f>
        <v>0</v>
      </c>
      <c r="AU1077" s="33">
        <f t="array" ref="AU1077">(Tableau1[[#This Row],[Conso eau]]-Tableau1[Rejet convention])/Tableau1[[#This Row],[Rejet convention]]</f>
        <v>-0.83340101522842647</v>
      </c>
      <c r="AV1077" s="34" t="str">
        <f t="array" ref="AV1077">IF(Tableau1[[#This Row],[Nbr de poulets (entrée découpe)]]&gt;0,(Tableau1[[#This Row],[Conso eau]]/Tableau1[[#This Row],[Nbr de poulets (entrée découpe)]])*1000,"erreur")</f>
        <v>erreur</v>
      </c>
      <c r="AW1077" s="35" t="str">
        <f t="array" ref="AW1077">IF(Tableau1[[#This Row],[Tonnage sortie ressuage]]&gt;0,(Tableau1[[#This Row],[Conso eau]]/Tableau1[[#This Row],[Tonnage sortie ressuage]])*1000,"erreur")</f>
        <v>erreur</v>
      </c>
      <c r="AX1077" s="34" t="str">
        <f t="array" ref="AX107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77" s="21">
        <f>10</f>
        <v>10</v>
      </c>
      <c r="AZ1077" s="21">
        <f>6</f>
        <v>6</v>
      </c>
      <c r="BA1077" s="21" t="str">
        <f>TEXT(Tableau1[[#This Row],[Date]],"aaaa")</f>
        <v>2021</v>
      </c>
      <c r="BB1077" s="21" t="str">
        <f>TEXT(Tableau1[[#This Row],[Date]],"mmmm")</f>
        <v>décembre</v>
      </c>
      <c r="BC1077" s="21">
        <f>_xlfn.ISOWEEKNUM(Tableau1[[#This Row],[Date]])</f>
        <v>49</v>
      </c>
      <c r="BD1077" s="21" t="str">
        <f>TEXT(Tableau1[[#This Row],[Date]],"jjjj")</f>
        <v>samedi</v>
      </c>
      <c r="BE1077" s="21">
        <f>VLOOKUP(ROUND(Tableau1[[#This Row],[Année]],4),Tableau2[#Data],2)</f>
        <v>788</v>
      </c>
      <c r="BF1077" s="21" t="str">
        <f>VLOOKUP(Tableau1[[#This Row],[Date]],Tableau3[],2)</f>
        <v>2021-2022</v>
      </c>
    </row>
    <row r="1078" spans="1:58" hidden="1" x14ac:dyDescent="0.3">
      <c r="A1078" s="22">
        <v>44542</v>
      </c>
      <c r="B1078" s="20"/>
      <c r="C1078" s="20">
        <v>0</v>
      </c>
      <c r="D1078" s="24">
        <v>22.84</v>
      </c>
      <c r="E1078" s="24"/>
      <c r="F1078" s="24"/>
      <c r="G1078" s="24"/>
      <c r="H1078" s="24"/>
      <c r="I1078" s="24"/>
      <c r="J1078" s="24"/>
      <c r="K1078" s="24"/>
      <c r="L1078" s="24"/>
      <c r="M1078" s="24">
        <v>0</v>
      </c>
      <c r="N1078" s="24">
        <v>0</v>
      </c>
      <c r="O1078" s="24">
        <v>0</v>
      </c>
      <c r="P1078" s="24"/>
      <c r="Q1078" s="24">
        <v>0</v>
      </c>
      <c r="R1078" s="24"/>
      <c r="S1078" s="24"/>
      <c r="T1078" s="24"/>
      <c r="U1078" s="24"/>
      <c r="V1078" s="24"/>
      <c r="W1078" s="24"/>
      <c r="X1078" s="24"/>
      <c r="Y1078" s="24"/>
      <c r="Z1078" s="24"/>
      <c r="AA1078" s="24"/>
      <c r="AB1078" s="24"/>
      <c r="AC1078" s="24">
        <v>154</v>
      </c>
      <c r="AD1078" s="24">
        <v>130</v>
      </c>
      <c r="AE1078" s="24"/>
      <c r="AF1078" s="30">
        <f t="array" ref="AF1078">Tableau1[[#This Row],[EC Sortie PAC]]-Tableau1[[#This Row],[EC entrée PAC]]</f>
        <v>-24</v>
      </c>
      <c r="AG1078" s="30">
        <f t="array" ref="AG1078">Tableau1[[#This Row],[Différenctiel PAC]]</f>
        <v>-24</v>
      </c>
      <c r="AH1078" s="4">
        <f t="array" ref="AH1078">Tableau1[[#This Row],[Echaudoirs]]+Tableau1[[#This Row],[Plumeuses]]</f>
        <v>0</v>
      </c>
      <c r="AI1078" s="4">
        <f t="array" ref="AI1078">Tableau1[[#This Row],[EF Surpréssée Eviscération]]+Tableau1[[#This Row],[EF Eviscération]]</f>
        <v>0</v>
      </c>
      <c r="AJ1078" s="4">
        <f t="array" ref="AJ1078">Tableau1[[#This Row],[Conso EF dégrilleur]]+Tableau1[[#This Row],[Conso EF prélaveuse]]+Tableau1[[#This Row],[Conso EF adiabatique]]</f>
        <v>0</v>
      </c>
      <c r="AK1078" s="4">
        <f>Tableau1[[#This Row],[Conso EC Filtre]]+Tableau1[[#This Row],[Conso EC Laveuse ]]</f>
        <v>0</v>
      </c>
      <c r="AL1078" s="30">
        <f t="array" ref="AL1078">Tableau1[[#This Row],[Conso EF Quai Atlas (calculée)]]+Tableau1[[#This Row],[Conso EC Quai Atlas (calculée)]]</f>
        <v>0</v>
      </c>
      <c r="AM1078" s="30">
        <f t="array" ref="AM1078">Tableau1[[#This Row],[Lavage cagettes]]+Tableau1[[#This Row],[Lavage pal box]]</f>
        <v>0</v>
      </c>
      <c r="AN1078" s="30">
        <f t="array" ref="AN1078">Tableau1[[#This Row],[40 bar]]+Tableau1[[#This Row],[24 bar]]</f>
        <v>0</v>
      </c>
      <c r="AO1078" s="31"/>
      <c r="AP1078" s="31">
        <f>Tableau1[[#This Row],[EC Vestiaires m³]]+Tableau1[[#This Row],[Vestiaires EF]]+Tableau1[[#This Row],[Zone B]]</f>
        <v>0</v>
      </c>
      <c r="AQ107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22.84</v>
      </c>
      <c r="AR1078" s="6">
        <f>Tableau1[[#This Row],[prestation lavage 40B]]+Tableau1[[#This Row],[Prestation lavage 24B]]</f>
        <v>0</v>
      </c>
      <c r="AS1078" s="6">
        <f>IFERROR(Tableau1[[#This Row],[40 bar (19h-23h59)]]+Y1079,0)</f>
        <v>0</v>
      </c>
      <c r="AT1078" s="6">
        <f>IFERROR(Tableau1[[#This Row],[24 bar (19H-23H59)]]+AB1079,0)</f>
        <v>0</v>
      </c>
      <c r="AU1078" s="33">
        <f t="array" ref="AU1078">(Tableau1[[#This Row],[Conso eau]]-Tableau1[Rejet convention])/Tableau1[[#This Row],[Rejet convention]]</f>
        <v>-0.97101522842639587</v>
      </c>
      <c r="AV1078" s="34" t="str">
        <f t="array" ref="AV1078">IF(Tableau1[[#This Row],[Nbr de poulets (entrée découpe)]]&gt;0,(Tableau1[[#This Row],[Conso eau]]/Tableau1[[#This Row],[Nbr de poulets (entrée découpe)]])*1000,"erreur")</f>
        <v>erreur</v>
      </c>
      <c r="AW1078" s="35" t="str">
        <f t="array" ref="AW1078">IF(Tableau1[[#This Row],[Tonnage sortie ressuage]]&gt;0,(Tableau1[[#This Row],[Conso eau]]/Tableau1[[#This Row],[Tonnage sortie ressuage]])*1000,"erreur")</f>
        <v>erreur</v>
      </c>
      <c r="AX1078" s="34" t="str">
        <f t="array" ref="AX107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78" s="21">
        <f>10</f>
        <v>10</v>
      </c>
      <c r="AZ1078" s="21">
        <f>6</f>
        <v>6</v>
      </c>
      <c r="BA1078" s="21" t="str">
        <f>TEXT(Tableau1[[#This Row],[Date]],"aaaa")</f>
        <v>2021</v>
      </c>
      <c r="BB1078" s="21" t="str">
        <f>TEXT(Tableau1[[#This Row],[Date]],"mmmm")</f>
        <v>décembre</v>
      </c>
      <c r="BC1078" s="21">
        <f>_xlfn.ISOWEEKNUM(Tableau1[[#This Row],[Date]])</f>
        <v>49</v>
      </c>
      <c r="BD1078" s="21" t="str">
        <f>TEXT(Tableau1[[#This Row],[Date]],"jjjj")</f>
        <v>dimanche</v>
      </c>
      <c r="BE1078" s="21">
        <f>VLOOKUP(ROUND(Tableau1[[#This Row],[Année]],4),Tableau2[#Data],2)</f>
        <v>788</v>
      </c>
      <c r="BF1078" s="21" t="str">
        <f>VLOOKUP(Tableau1[[#This Row],[Date]],Tableau3[],2)</f>
        <v>2021-2022</v>
      </c>
    </row>
    <row r="1079" spans="1:58" hidden="1" x14ac:dyDescent="0.3">
      <c r="A1079" s="22">
        <v>44543</v>
      </c>
      <c r="B1079" s="20">
        <v>76057</v>
      </c>
      <c r="C1079" s="20">
        <v>185847</v>
      </c>
      <c r="D1079" s="24">
        <v>763.3</v>
      </c>
      <c r="E1079" s="24"/>
      <c r="F1079" s="24"/>
      <c r="G1079" s="24"/>
      <c r="H1079" s="24"/>
      <c r="I1079" s="24"/>
      <c r="J1079" s="24"/>
      <c r="K1079" s="24"/>
      <c r="L1079" s="24"/>
      <c r="M1079" s="24">
        <v>0</v>
      </c>
      <c r="N1079" s="24">
        <v>93.284997914917795</v>
      </c>
      <c r="O1079" s="24">
        <v>46.669998956844204</v>
      </c>
      <c r="P1079" s="24"/>
      <c r="Q1079" s="24">
        <v>0</v>
      </c>
      <c r="R1079" s="24"/>
      <c r="S1079" s="24"/>
      <c r="T1079" s="24"/>
      <c r="U1079" s="24"/>
      <c r="V1079" s="24"/>
      <c r="W1079" s="24"/>
      <c r="X1079" s="24"/>
      <c r="Y1079" s="24"/>
      <c r="Z1079" s="24"/>
      <c r="AA1079" s="24"/>
      <c r="AB1079" s="24"/>
      <c r="AC1079" s="24">
        <v>29</v>
      </c>
      <c r="AD1079" s="24">
        <v>23</v>
      </c>
      <c r="AE1079" s="24"/>
      <c r="AF1079" s="30">
        <f t="array" ref="AF1079">Tableau1[[#This Row],[EC Sortie PAC]]-Tableau1[[#This Row],[EC entrée PAC]]</f>
        <v>-6</v>
      </c>
      <c r="AG1079" s="30">
        <f t="array" ref="AG1079">Tableau1[[#This Row],[Différenctiel PAC]]</f>
        <v>-6</v>
      </c>
      <c r="AH1079" s="4">
        <f t="array" ref="AH1079">Tableau1[[#This Row],[Echaudoirs]]+Tableau1[[#This Row],[Plumeuses]]</f>
        <v>0</v>
      </c>
      <c r="AI1079" s="4">
        <f t="array" ref="AI1079">Tableau1[[#This Row],[EF Surpréssée Eviscération]]+Tableau1[[#This Row],[EF Eviscération]]</f>
        <v>139.95499687176201</v>
      </c>
      <c r="AJ1079" s="4">
        <f t="array" ref="AJ1079">Tableau1[[#This Row],[Conso EF dégrilleur]]+Tableau1[[#This Row],[Conso EF prélaveuse]]+Tableau1[[#This Row],[Conso EF adiabatique]]</f>
        <v>0</v>
      </c>
      <c r="AK1079" s="4">
        <f>Tableau1[[#This Row],[Conso EC Filtre]]+Tableau1[[#This Row],[Conso EC Laveuse ]]</f>
        <v>0</v>
      </c>
      <c r="AL1079" s="30">
        <f t="array" ref="AL1079">Tableau1[[#This Row],[Conso EF Quai Atlas (calculée)]]+Tableau1[[#This Row],[Conso EC Quai Atlas (calculée)]]</f>
        <v>0</v>
      </c>
      <c r="AM1079" s="30">
        <f t="array" ref="AM1079">Tableau1[[#This Row],[Lavage cagettes]]+Tableau1[[#This Row],[Lavage pal box]]</f>
        <v>0</v>
      </c>
      <c r="AN1079" s="30">
        <f t="array" ref="AN1079">Tableau1[[#This Row],[40 bar]]+Tableau1[[#This Row],[24 bar]]</f>
        <v>0</v>
      </c>
      <c r="AO1079" s="31"/>
      <c r="AP1079" s="31">
        <f>Tableau1[[#This Row],[EC Vestiaires m³]]+Tableau1[[#This Row],[Vestiaires EF]]+Tableau1[[#This Row],[Zone B]]</f>
        <v>0</v>
      </c>
      <c r="AQ107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623.34500312823798</v>
      </c>
      <c r="AR1079" s="6">
        <f>Tableau1[[#This Row],[prestation lavage 40B]]+Tableau1[[#This Row],[Prestation lavage 24B]]</f>
        <v>0</v>
      </c>
      <c r="AS1079" s="6">
        <f>IFERROR(Tableau1[[#This Row],[40 bar (19h-23h59)]]+Y1080,0)</f>
        <v>0</v>
      </c>
      <c r="AT1079" s="6">
        <f>IFERROR(Tableau1[[#This Row],[24 bar (19H-23H59)]]+AB1080,0)</f>
        <v>0</v>
      </c>
      <c r="AU1079" s="33">
        <f t="array" ref="AU1079">(Tableau1[[#This Row],[Conso eau]]-Tableau1[Rejet convention])/Tableau1[[#This Row],[Rejet convention]]</f>
        <v>-3.1345177664974674E-2</v>
      </c>
      <c r="AV1079" s="34">
        <f t="array" ref="AV1079">IF(Tableau1[[#This Row],[Nbr de poulets (entrée découpe)]]&gt;0,(Tableau1[[#This Row],[Conso eau]]/Tableau1[[#This Row],[Nbr de poulets (entrée découpe)]])*1000,"erreur")</f>
        <v>10.035894132032553</v>
      </c>
      <c r="AW1079" s="35">
        <f t="array" ref="AW1079">IF(Tableau1[[#This Row],[Tonnage sortie ressuage]]&gt;0,(Tableau1[[#This Row],[Conso eau]]/Tableau1[[#This Row],[Tonnage sortie ressuage]])*1000,"erreur")</f>
        <v>4.1071418962910355</v>
      </c>
      <c r="AX1079" s="34">
        <f t="array" ref="AX107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79" s="21">
        <f>10</f>
        <v>10</v>
      </c>
      <c r="AZ1079" s="21">
        <f>6</f>
        <v>6</v>
      </c>
      <c r="BA1079" s="21" t="str">
        <f>TEXT(Tableau1[[#This Row],[Date]],"aaaa")</f>
        <v>2021</v>
      </c>
      <c r="BB1079" s="21" t="str">
        <f>TEXT(Tableau1[[#This Row],[Date]],"mmmm")</f>
        <v>décembre</v>
      </c>
      <c r="BC1079" s="21">
        <f>_xlfn.ISOWEEKNUM(Tableau1[[#This Row],[Date]])</f>
        <v>50</v>
      </c>
      <c r="BD1079" s="21" t="str">
        <f>TEXT(Tableau1[[#This Row],[Date]],"jjjj")</f>
        <v>lundi</v>
      </c>
      <c r="BE1079" s="21">
        <f>VLOOKUP(ROUND(Tableau1[[#This Row],[Année]],4),Tableau2[#Data],2)</f>
        <v>788</v>
      </c>
      <c r="BF1079" s="21" t="str">
        <f>VLOOKUP(Tableau1[[#This Row],[Date]],Tableau3[],2)</f>
        <v>2021-2022</v>
      </c>
    </row>
    <row r="1080" spans="1:58" hidden="1" x14ac:dyDescent="0.3">
      <c r="A1080" s="22">
        <v>44544</v>
      </c>
      <c r="B1080" s="20">
        <v>78048</v>
      </c>
      <c r="C1080" s="20">
        <v>203158</v>
      </c>
      <c r="D1080" s="24">
        <v>921.2</v>
      </c>
      <c r="E1080" s="24"/>
      <c r="F1080" s="24"/>
      <c r="G1080" s="24"/>
      <c r="H1080" s="24"/>
      <c r="I1080" s="24"/>
      <c r="J1080" s="24"/>
      <c r="K1080" s="24"/>
      <c r="L1080" s="24"/>
      <c r="M1080" s="24">
        <v>0</v>
      </c>
      <c r="N1080" s="24">
        <v>93.459997911006198</v>
      </c>
      <c r="O1080" s="24">
        <v>46.199998967349501</v>
      </c>
      <c r="P1080" s="24"/>
      <c r="Q1080" s="24">
        <v>59.819998662918799</v>
      </c>
      <c r="R1080" s="24"/>
      <c r="S1080" s="24"/>
      <c r="T1080" s="24"/>
      <c r="U1080" s="24"/>
      <c r="V1080" s="24"/>
      <c r="W1080" s="24"/>
      <c r="X1080" s="24"/>
      <c r="Y1080" s="24"/>
      <c r="Z1080" s="24"/>
      <c r="AA1080" s="24"/>
      <c r="AB1080" s="24"/>
      <c r="AC1080" s="24">
        <v>394</v>
      </c>
      <c r="AD1080" s="24">
        <v>452</v>
      </c>
      <c r="AE1080" s="24"/>
      <c r="AF1080" s="30">
        <f t="array" ref="AF1080">Tableau1[[#This Row],[EC Sortie PAC]]-Tableau1[[#This Row],[EC entrée PAC]]</f>
        <v>58</v>
      </c>
      <c r="AG1080" s="30">
        <f t="array" ref="AG1080">Tableau1[[#This Row],[Différenctiel PAC]]</f>
        <v>58</v>
      </c>
      <c r="AH1080" s="4">
        <f t="array" ref="AH1080">Tableau1[[#This Row],[Echaudoirs]]+Tableau1[[#This Row],[Plumeuses]]</f>
        <v>0</v>
      </c>
      <c r="AI1080" s="4">
        <f t="array" ref="AI1080">Tableau1[[#This Row],[EF Surpréssée Eviscération]]+Tableau1[[#This Row],[EF Eviscération]]</f>
        <v>139.65999687835568</v>
      </c>
      <c r="AJ1080" s="4">
        <f t="array" ref="AJ1080">Tableau1[[#This Row],[Conso EF dégrilleur]]+Tableau1[[#This Row],[Conso EF prélaveuse]]+Tableau1[[#This Row],[Conso EF adiabatique]]</f>
        <v>0</v>
      </c>
      <c r="AK1080" s="4">
        <f>Tableau1[[#This Row],[Conso EC Filtre]]+Tableau1[[#This Row],[Conso EC Laveuse ]]</f>
        <v>0</v>
      </c>
      <c r="AL1080" s="30">
        <f t="array" ref="AL1080">Tableau1[[#This Row],[Conso EF Quai Atlas (calculée)]]+Tableau1[[#This Row],[Conso EC Quai Atlas (calculée)]]</f>
        <v>0</v>
      </c>
      <c r="AM1080" s="30">
        <f t="array" ref="AM1080">Tableau1[[#This Row],[Lavage cagettes]]+Tableau1[[#This Row],[Lavage pal box]]</f>
        <v>0</v>
      </c>
      <c r="AN1080" s="30">
        <f t="array" ref="AN1080">Tableau1[[#This Row],[40 bar]]+Tableau1[[#This Row],[24 bar]]</f>
        <v>0</v>
      </c>
      <c r="AO1080" s="31"/>
      <c r="AP1080" s="31">
        <f>Tableau1[[#This Row],[EC Vestiaires m³]]+Tableau1[[#This Row],[Vestiaires EF]]+Tableau1[[#This Row],[Zone B]]</f>
        <v>0</v>
      </c>
      <c r="AQ108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721.7200044587255</v>
      </c>
      <c r="AR1080" s="6">
        <f>Tableau1[[#This Row],[prestation lavage 40B]]+Tableau1[[#This Row],[Prestation lavage 24B]]</f>
        <v>0</v>
      </c>
      <c r="AS1080" s="6">
        <f>IFERROR(Tableau1[[#This Row],[40 bar (19h-23h59)]]+Y1081,0)</f>
        <v>0</v>
      </c>
      <c r="AT1080" s="6">
        <f>IFERROR(Tableau1[[#This Row],[24 bar (19H-23H59)]]+AB1081,0)</f>
        <v>0</v>
      </c>
      <c r="AU1080" s="33">
        <f t="array" ref="AU1080">(Tableau1[[#This Row],[Conso eau]]-Tableau1[Rejet convention])/Tableau1[[#This Row],[Rejet convention]]</f>
        <v>0.16903553299492391</v>
      </c>
      <c r="AV1080" s="34">
        <f t="array" ref="AV1080">IF(Tableau1[[#This Row],[Nbr de poulets (entrée découpe)]]&gt;0,(Tableau1[[#This Row],[Conso eau]]/Tableau1[[#This Row],[Nbr de poulets (entrée découpe)]])*1000,"erreur")</f>
        <v>11.802993029930299</v>
      </c>
      <c r="AW1080" s="35">
        <f t="array" ref="AW1080">IF(Tableau1[[#This Row],[Tonnage sortie ressuage]]&gt;0,(Tableau1[[#This Row],[Conso eau]]/Tableau1[[#This Row],[Tonnage sortie ressuage]])*1000,"erreur")</f>
        <v>4.5344017956467377</v>
      </c>
      <c r="AX1080" s="34">
        <f t="array" ref="AX108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80" s="21">
        <f>10</f>
        <v>10</v>
      </c>
      <c r="AZ1080" s="21">
        <f>6</f>
        <v>6</v>
      </c>
      <c r="BA1080" s="21" t="str">
        <f>TEXT(Tableau1[[#This Row],[Date]],"aaaa")</f>
        <v>2021</v>
      </c>
      <c r="BB1080" s="21" t="str">
        <f>TEXT(Tableau1[[#This Row],[Date]],"mmmm")</f>
        <v>décembre</v>
      </c>
      <c r="BC1080" s="21">
        <f>_xlfn.ISOWEEKNUM(Tableau1[[#This Row],[Date]])</f>
        <v>50</v>
      </c>
      <c r="BD1080" s="21" t="str">
        <f>TEXT(Tableau1[[#This Row],[Date]],"jjjj")</f>
        <v>mardi</v>
      </c>
      <c r="BE1080" s="21">
        <f>VLOOKUP(ROUND(Tableau1[[#This Row],[Année]],4),Tableau2[#Data],2)</f>
        <v>788</v>
      </c>
      <c r="BF1080" s="21" t="str">
        <f>VLOOKUP(Tableau1[[#This Row],[Date]],Tableau3[],2)</f>
        <v>2021-2022</v>
      </c>
    </row>
    <row r="1081" spans="1:58" hidden="1" x14ac:dyDescent="0.3">
      <c r="A1081" s="22">
        <v>44545</v>
      </c>
      <c r="B1081" s="20">
        <v>37310</v>
      </c>
      <c r="C1081" s="20">
        <v>91251</v>
      </c>
      <c r="D1081" s="24">
        <v>560.92999999999995</v>
      </c>
      <c r="E1081" s="24"/>
      <c r="F1081" s="24"/>
      <c r="G1081" s="24"/>
      <c r="H1081" s="24"/>
      <c r="I1081" s="24"/>
      <c r="J1081" s="24"/>
      <c r="K1081" s="24"/>
      <c r="L1081" s="24"/>
      <c r="M1081" s="24">
        <v>0</v>
      </c>
      <c r="N1081" s="24">
        <v>38.074999148957403</v>
      </c>
      <c r="O1081" s="24">
        <v>22.354999500326802</v>
      </c>
      <c r="P1081" s="24"/>
      <c r="Q1081" s="24">
        <v>59.989998659119003</v>
      </c>
      <c r="R1081" s="24"/>
      <c r="S1081" s="24"/>
      <c r="T1081" s="24"/>
      <c r="U1081" s="24"/>
      <c r="V1081" s="24"/>
      <c r="W1081" s="24"/>
      <c r="X1081" s="24"/>
      <c r="Y1081" s="24"/>
      <c r="Z1081" s="24"/>
      <c r="AA1081" s="24"/>
      <c r="AB1081" s="24"/>
      <c r="AC1081" s="24">
        <v>578</v>
      </c>
      <c r="AD1081" s="24">
        <v>541</v>
      </c>
      <c r="AE1081" s="24"/>
      <c r="AF1081" s="30">
        <f t="array" ref="AF1081">Tableau1[[#This Row],[EC Sortie PAC]]-Tableau1[[#This Row],[EC entrée PAC]]</f>
        <v>-37</v>
      </c>
      <c r="AG1081" s="30">
        <f t="array" ref="AG1081">Tableau1[[#This Row],[Différenctiel PAC]]</f>
        <v>-37</v>
      </c>
      <c r="AH1081" s="4">
        <f t="array" ref="AH1081">Tableau1[[#This Row],[Echaudoirs]]+Tableau1[[#This Row],[Plumeuses]]</f>
        <v>0</v>
      </c>
      <c r="AI1081" s="4">
        <f t="array" ref="AI1081">Tableau1[[#This Row],[EF Surpréssée Eviscération]]+Tableau1[[#This Row],[EF Eviscération]]</f>
        <v>60.429998649284201</v>
      </c>
      <c r="AJ1081" s="4">
        <f t="array" ref="AJ1081">Tableau1[[#This Row],[Conso EF dégrilleur]]+Tableau1[[#This Row],[Conso EF prélaveuse]]+Tableau1[[#This Row],[Conso EF adiabatique]]</f>
        <v>0</v>
      </c>
      <c r="AK1081" s="4">
        <f>Tableau1[[#This Row],[Conso EC Filtre]]+Tableau1[[#This Row],[Conso EC Laveuse ]]</f>
        <v>0</v>
      </c>
      <c r="AL1081" s="30">
        <f t="array" ref="AL1081">Tableau1[[#This Row],[Conso EF Quai Atlas (calculée)]]+Tableau1[[#This Row],[Conso EC Quai Atlas (calculée)]]</f>
        <v>0</v>
      </c>
      <c r="AM1081" s="30">
        <f t="array" ref="AM1081">Tableau1[[#This Row],[Lavage cagettes]]+Tableau1[[#This Row],[Lavage pal box]]</f>
        <v>0</v>
      </c>
      <c r="AN1081" s="30">
        <f t="array" ref="AN1081">Tableau1[[#This Row],[40 bar]]+Tableau1[[#This Row],[24 bar]]</f>
        <v>0</v>
      </c>
      <c r="AO1081" s="31"/>
      <c r="AP1081" s="31">
        <f>Tableau1[[#This Row],[EC Vestiaires m³]]+Tableau1[[#This Row],[Vestiaires EF]]+Tableau1[[#This Row],[Zone B]]</f>
        <v>0</v>
      </c>
      <c r="AQ108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440.51000269159675</v>
      </c>
      <c r="AR1081" s="6">
        <f>Tableau1[[#This Row],[prestation lavage 40B]]+Tableau1[[#This Row],[Prestation lavage 24B]]</f>
        <v>0</v>
      </c>
      <c r="AS1081" s="6">
        <f>IFERROR(Tableau1[[#This Row],[40 bar (19h-23h59)]]+Y1082,0)</f>
        <v>0</v>
      </c>
      <c r="AT1081" s="6">
        <f>IFERROR(Tableau1[[#This Row],[24 bar (19H-23H59)]]+AB1082,0)</f>
        <v>0</v>
      </c>
      <c r="AU1081" s="33">
        <f t="array" ref="AU1081">(Tableau1[[#This Row],[Conso eau]]-Tableau1[Rejet convention])/Tableau1[[#This Row],[Rejet convention]]</f>
        <v>-0.28815989847715745</v>
      </c>
      <c r="AV1081" s="34">
        <f t="array" ref="AV1081">IF(Tableau1[[#This Row],[Nbr de poulets (entrée découpe)]]&gt;0,(Tableau1[[#This Row],[Conso eau]]/Tableau1[[#This Row],[Nbr de poulets (entrée découpe)]])*1000,"erreur")</f>
        <v>15.034307156258375</v>
      </c>
      <c r="AW1081" s="35">
        <f t="array" ref="AW1081">IF(Tableau1[[#This Row],[Tonnage sortie ressuage]]&gt;0,(Tableau1[[#This Row],[Conso eau]]/Tableau1[[#This Row],[Tonnage sortie ressuage]])*1000,"erreur")</f>
        <v>6.1471107165948862</v>
      </c>
      <c r="AX1081" s="34">
        <f t="array" ref="AX108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81" s="21">
        <f>10</f>
        <v>10</v>
      </c>
      <c r="AZ1081" s="21">
        <f>6</f>
        <v>6</v>
      </c>
      <c r="BA1081" s="21" t="str">
        <f>TEXT(Tableau1[[#This Row],[Date]],"aaaa")</f>
        <v>2021</v>
      </c>
      <c r="BB1081" s="21" t="str">
        <f>TEXT(Tableau1[[#This Row],[Date]],"mmmm")</f>
        <v>décembre</v>
      </c>
      <c r="BC1081" s="21">
        <f>_xlfn.ISOWEEKNUM(Tableau1[[#This Row],[Date]])</f>
        <v>50</v>
      </c>
      <c r="BD1081" s="21" t="str">
        <f>TEXT(Tableau1[[#This Row],[Date]],"jjjj")</f>
        <v>mercredi</v>
      </c>
      <c r="BE1081" s="21">
        <f>VLOOKUP(ROUND(Tableau1[[#This Row],[Année]],4),Tableau2[#Data],2)</f>
        <v>788</v>
      </c>
      <c r="BF1081" s="21" t="str">
        <f>VLOOKUP(Tableau1[[#This Row],[Date]],Tableau3[],2)</f>
        <v>2021-2022</v>
      </c>
    </row>
    <row r="1082" spans="1:58" hidden="1" x14ac:dyDescent="0.3">
      <c r="A1082" s="22">
        <v>44546</v>
      </c>
      <c r="B1082" s="20">
        <v>76113</v>
      </c>
      <c r="C1082" s="20">
        <v>187012</v>
      </c>
      <c r="D1082" s="24">
        <v>878.94</v>
      </c>
      <c r="E1082" s="24"/>
      <c r="F1082" s="24"/>
      <c r="G1082" s="24"/>
      <c r="H1082" s="24"/>
      <c r="I1082" s="24"/>
      <c r="J1082" s="24"/>
      <c r="K1082" s="24"/>
      <c r="L1082" s="24"/>
      <c r="M1082" s="24">
        <v>0</v>
      </c>
      <c r="N1082" s="24">
        <v>97.019997831433997</v>
      </c>
      <c r="O1082" s="24">
        <v>42.509999049827499</v>
      </c>
      <c r="P1082" s="24"/>
      <c r="Q1082" s="24">
        <v>34.919999219477198</v>
      </c>
      <c r="R1082" s="24"/>
      <c r="S1082" s="24"/>
      <c r="T1082" s="24"/>
      <c r="U1082" s="24"/>
      <c r="V1082" s="24"/>
      <c r="W1082" s="24"/>
      <c r="X1082" s="24"/>
      <c r="Y1082" s="24"/>
      <c r="Z1082" s="24"/>
      <c r="AA1082" s="24"/>
      <c r="AB1082" s="24"/>
      <c r="AC1082" s="24">
        <v>388</v>
      </c>
      <c r="AD1082" s="24">
        <v>483</v>
      </c>
      <c r="AE1082" s="24"/>
      <c r="AF1082" s="30">
        <f t="array" ref="AF1082">Tableau1[[#This Row],[EC Sortie PAC]]-Tableau1[[#This Row],[EC entrée PAC]]</f>
        <v>95</v>
      </c>
      <c r="AG1082" s="30">
        <f t="array" ref="AG1082">Tableau1[[#This Row],[Différenctiel PAC]]</f>
        <v>95</v>
      </c>
      <c r="AH1082" s="4">
        <f t="array" ref="AH1082">Tableau1[[#This Row],[Echaudoirs]]+Tableau1[[#This Row],[Plumeuses]]</f>
        <v>0</v>
      </c>
      <c r="AI1082" s="4">
        <f t="array" ref="AI1082">Tableau1[[#This Row],[EF Surpréssée Eviscération]]+Tableau1[[#This Row],[EF Eviscération]]</f>
        <v>139.5299968812615</v>
      </c>
      <c r="AJ1082" s="4">
        <f t="array" ref="AJ1082">Tableau1[[#This Row],[Conso EF dégrilleur]]+Tableau1[[#This Row],[Conso EF prélaveuse]]+Tableau1[[#This Row],[Conso EF adiabatique]]</f>
        <v>0</v>
      </c>
      <c r="AK1082" s="4">
        <f>Tableau1[[#This Row],[Conso EC Filtre]]+Tableau1[[#This Row],[Conso EC Laveuse ]]</f>
        <v>0</v>
      </c>
      <c r="AL1082" s="30">
        <f t="array" ref="AL1082">Tableau1[[#This Row],[Conso EF Quai Atlas (calculée)]]+Tableau1[[#This Row],[Conso EC Quai Atlas (calculée)]]</f>
        <v>0</v>
      </c>
      <c r="AM1082" s="30">
        <f t="array" ref="AM1082">Tableau1[[#This Row],[Lavage cagettes]]+Tableau1[[#This Row],[Lavage pal box]]</f>
        <v>0</v>
      </c>
      <c r="AN1082" s="30">
        <f t="array" ref="AN1082">Tableau1[[#This Row],[40 bar]]+Tableau1[[#This Row],[24 bar]]</f>
        <v>0</v>
      </c>
      <c r="AO1082" s="31"/>
      <c r="AP1082" s="31">
        <f>Tableau1[[#This Row],[EC Vestiaires m³]]+Tableau1[[#This Row],[Vestiaires EF]]+Tableau1[[#This Row],[Zone B]]</f>
        <v>0</v>
      </c>
      <c r="AQ108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704.49000389926141</v>
      </c>
      <c r="AR1082" s="6">
        <f>Tableau1[[#This Row],[prestation lavage 40B]]+Tableau1[[#This Row],[Prestation lavage 24B]]</f>
        <v>0</v>
      </c>
      <c r="AS1082" s="6">
        <f>IFERROR(Tableau1[[#This Row],[40 bar (19h-23h59)]]+Y1083,0)</f>
        <v>0</v>
      </c>
      <c r="AT1082" s="6">
        <f>IFERROR(Tableau1[[#This Row],[24 bar (19H-23H59)]]+AB1083,0)</f>
        <v>0</v>
      </c>
      <c r="AU1082" s="33">
        <f t="array" ref="AU1082">(Tableau1[[#This Row],[Conso eau]]-Tableau1[Rejet convention])/Tableau1[[#This Row],[Rejet convention]]</f>
        <v>0.11540609137055845</v>
      </c>
      <c r="AV1082" s="34">
        <f t="array" ref="AV1082">IF(Tableau1[[#This Row],[Nbr de poulets (entrée découpe)]]&gt;0,(Tableau1[[#This Row],[Conso eau]]/Tableau1[[#This Row],[Nbr de poulets (entrée découpe)]])*1000,"erreur")</f>
        <v>11.547830199834456</v>
      </c>
      <c r="AW1082" s="35">
        <f t="array" ref="AW1082">IF(Tableau1[[#This Row],[Tonnage sortie ressuage]]&gt;0,(Tableau1[[#This Row],[Conso eau]]/Tableau1[[#This Row],[Tonnage sortie ressuage]])*1000,"erreur")</f>
        <v>4.6999123050927212</v>
      </c>
      <c r="AX1082" s="34">
        <f t="array" ref="AX108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82" s="21">
        <f>10</f>
        <v>10</v>
      </c>
      <c r="AZ1082" s="21">
        <f>6</f>
        <v>6</v>
      </c>
      <c r="BA1082" s="21" t="str">
        <f>TEXT(Tableau1[[#This Row],[Date]],"aaaa")</f>
        <v>2021</v>
      </c>
      <c r="BB1082" s="21" t="str">
        <f>TEXT(Tableau1[[#This Row],[Date]],"mmmm")</f>
        <v>décembre</v>
      </c>
      <c r="BC1082" s="21">
        <f>_xlfn.ISOWEEKNUM(Tableau1[[#This Row],[Date]])</f>
        <v>50</v>
      </c>
      <c r="BD1082" s="21" t="str">
        <f>TEXT(Tableau1[[#This Row],[Date]],"jjjj")</f>
        <v>jeudi</v>
      </c>
      <c r="BE1082" s="21">
        <f>VLOOKUP(ROUND(Tableau1[[#This Row],[Année]],4),Tableau2[#Data],2)</f>
        <v>788</v>
      </c>
      <c r="BF1082" s="21" t="str">
        <f>VLOOKUP(Tableau1[[#This Row],[Date]],Tableau3[],2)</f>
        <v>2021-2022</v>
      </c>
    </row>
    <row r="1083" spans="1:58" hidden="1" x14ac:dyDescent="0.3">
      <c r="A1083" s="22">
        <v>44547</v>
      </c>
      <c r="B1083" s="20">
        <v>75242</v>
      </c>
      <c r="C1083" s="20">
        <v>179147</v>
      </c>
      <c r="D1083" s="24">
        <v>925.26</v>
      </c>
      <c r="E1083" s="24"/>
      <c r="F1083" s="24"/>
      <c r="G1083" s="24"/>
      <c r="H1083" s="24"/>
      <c r="I1083" s="24"/>
      <c r="J1083" s="24"/>
      <c r="K1083" s="24"/>
      <c r="L1083" s="24"/>
      <c r="M1083" s="24">
        <v>0</v>
      </c>
      <c r="N1083" s="24">
        <v>87.224998050369294</v>
      </c>
      <c r="O1083" s="24">
        <v>43.539999026805198</v>
      </c>
      <c r="P1083" s="24"/>
      <c r="Q1083" s="24">
        <v>61.239998631179297</v>
      </c>
      <c r="R1083" s="24"/>
      <c r="S1083" s="24"/>
      <c r="T1083" s="24"/>
      <c r="U1083" s="24"/>
      <c r="V1083" s="24"/>
      <c r="W1083" s="24"/>
      <c r="X1083" s="24"/>
      <c r="Y1083" s="24"/>
      <c r="Z1083" s="24"/>
      <c r="AA1083" s="24"/>
      <c r="AB1083" s="24"/>
      <c r="AC1083" s="24">
        <v>511</v>
      </c>
      <c r="AD1083" s="24">
        <v>485</v>
      </c>
      <c r="AE1083" s="24"/>
      <c r="AF1083" s="30">
        <f t="array" ref="AF1083">Tableau1[[#This Row],[EC Sortie PAC]]-Tableau1[[#This Row],[EC entrée PAC]]</f>
        <v>-26</v>
      </c>
      <c r="AG1083" s="30">
        <f t="array" ref="AG1083">Tableau1[[#This Row],[Différenctiel PAC]]</f>
        <v>-26</v>
      </c>
      <c r="AH1083" s="4">
        <f t="array" ref="AH1083">Tableau1[[#This Row],[Echaudoirs]]+Tableau1[[#This Row],[Plumeuses]]</f>
        <v>0</v>
      </c>
      <c r="AI1083" s="4">
        <f t="array" ref="AI1083">Tableau1[[#This Row],[EF Surpréssée Eviscération]]+Tableau1[[#This Row],[EF Eviscération]]</f>
        <v>130.76499707717448</v>
      </c>
      <c r="AJ1083" s="4">
        <f t="array" ref="AJ1083">Tableau1[[#This Row],[Conso EF dégrilleur]]+Tableau1[[#This Row],[Conso EF prélaveuse]]+Tableau1[[#This Row],[Conso EF adiabatique]]</f>
        <v>0</v>
      </c>
      <c r="AK1083" s="4">
        <f>Tableau1[[#This Row],[Conso EC Filtre]]+Tableau1[[#This Row],[Conso EC Laveuse ]]</f>
        <v>0</v>
      </c>
      <c r="AL1083" s="30">
        <f t="array" ref="AL1083">Tableau1[[#This Row],[Conso EF Quai Atlas (calculée)]]+Tableau1[[#This Row],[Conso EC Quai Atlas (calculée)]]</f>
        <v>0</v>
      </c>
      <c r="AM1083" s="30">
        <f t="array" ref="AM1083">Tableau1[[#This Row],[Lavage cagettes]]+Tableau1[[#This Row],[Lavage pal box]]</f>
        <v>0</v>
      </c>
      <c r="AN1083" s="30">
        <f t="array" ref="AN1083">Tableau1[[#This Row],[40 bar]]+Tableau1[[#This Row],[24 bar]]</f>
        <v>0</v>
      </c>
      <c r="AO1083" s="31"/>
      <c r="AP1083" s="31">
        <f>Tableau1[[#This Row],[EC Vestiaires m³]]+Tableau1[[#This Row],[Vestiaires EF]]+Tableau1[[#This Row],[Zone B]]</f>
        <v>0</v>
      </c>
      <c r="AQ108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733.25500429164617</v>
      </c>
      <c r="AR1083" s="6">
        <f>Tableau1[[#This Row],[prestation lavage 40B]]+Tableau1[[#This Row],[Prestation lavage 24B]]</f>
        <v>0</v>
      </c>
      <c r="AS1083" s="6">
        <f>IFERROR(Tableau1[[#This Row],[40 bar (19h-23h59)]]+Y1084,0)</f>
        <v>0</v>
      </c>
      <c r="AT1083" s="6">
        <f>IFERROR(Tableau1[[#This Row],[24 bar (19H-23H59)]]+AB1084,0)</f>
        <v>0</v>
      </c>
      <c r="AU1083" s="33">
        <f t="array" ref="AU1083">(Tableau1[[#This Row],[Conso eau]]-Tableau1[Rejet convention])/Tableau1[[#This Row],[Rejet convention]]</f>
        <v>0.17418781725888324</v>
      </c>
      <c r="AV1083" s="34">
        <f t="array" ref="AV1083">IF(Tableau1[[#This Row],[Nbr de poulets (entrée découpe)]]&gt;0,(Tableau1[[#This Row],[Conso eau]]/Tableau1[[#This Row],[Nbr de poulets (entrée découpe)]])*1000,"erreur")</f>
        <v>12.297121288641982</v>
      </c>
      <c r="AW1083" s="35">
        <f t="array" ref="AW1083">IF(Tableau1[[#This Row],[Tonnage sortie ressuage]]&gt;0,(Tableau1[[#This Row],[Conso eau]]/Tableau1[[#This Row],[Tonnage sortie ressuage]])*1000,"erreur")</f>
        <v>5.1648087883135085</v>
      </c>
      <c r="AX1083" s="34">
        <f t="array" ref="AX108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83" s="21">
        <f>10</f>
        <v>10</v>
      </c>
      <c r="AZ1083" s="21">
        <f>6</f>
        <v>6</v>
      </c>
      <c r="BA1083" s="21" t="str">
        <f>TEXT(Tableau1[[#This Row],[Date]],"aaaa")</f>
        <v>2021</v>
      </c>
      <c r="BB1083" s="21" t="str">
        <f>TEXT(Tableau1[[#This Row],[Date]],"mmmm")</f>
        <v>décembre</v>
      </c>
      <c r="BC1083" s="21">
        <f>_xlfn.ISOWEEKNUM(Tableau1[[#This Row],[Date]])</f>
        <v>50</v>
      </c>
      <c r="BD1083" s="21" t="str">
        <f>TEXT(Tableau1[[#This Row],[Date]],"jjjj")</f>
        <v>vendredi</v>
      </c>
      <c r="BE1083" s="21">
        <f>VLOOKUP(ROUND(Tableau1[[#This Row],[Année]],4),Tableau2[#Data],2)</f>
        <v>788</v>
      </c>
      <c r="BF1083" s="21" t="str">
        <f>VLOOKUP(Tableau1[[#This Row],[Date]],Tableau3[],2)</f>
        <v>2021-2022</v>
      </c>
    </row>
    <row r="1084" spans="1:58" hidden="1" x14ac:dyDescent="0.3">
      <c r="A1084" s="22">
        <v>44548</v>
      </c>
      <c r="B1084" s="20"/>
      <c r="C1084" s="20">
        <v>0</v>
      </c>
      <c r="D1084" s="24">
        <v>189.55</v>
      </c>
      <c r="E1084" s="24"/>
      <c r="F1084" s="24"/>
      <c r="G1084" s="24"/>
      <c r="H1084" s="24"/>
      <c r="I1084" s="24"/>
      <c r="J1084" s="24"/>
      <c r="K1084" s="24"/>
      <c r="L1084" s="24"/>
      <c r="M1084" s="24">
        <v>0</v>
      </c>
      <c r="N1084" s="24">
        <v>2.49999994412065E-2</v>
      </c>
      <c r="O1084" s="24">
        <v>1.0699999760836401</v>
      </c>
      <c r="P1084" s="24"/>
      <c r="Q1084" s="24">
        <v>53.509998803958297</v>
      </c>
      <c r="R1084" s="24"/>
      <c r="S1084" s="24"/>
      <c r="T1084" s="24"/>
      <c r="U1084" s="24"/>
      <c r="V1084" s="24"/>
      <c r="W1084" s="24"/>
      <c r="X1084" s="24"/>
      <c r="Y1084" s="24"/>
      <c r="Z1084" s="24"/>
      <c r="AA1084" s="24"/>
      <c r="AB1084" s="24"/>
      <c r="AC1084" s="24">
        <v>551</v>
      </c>
      <c r="AD1084" s="24">
        <v>560</v>
      </c>
      <c r="AE1084" s="24"/>
      <c r="AF1084" s="30">
        <f t="array" ref="AF1084">Tableau1[[#This Row],[EC Sortie PAC]]-Tableau1[[#This Row],[EC entrée PAC]]</f>
        <v>9</v>
      </c>
      <c r="AG1084" s="30">
        <f t="array" ref="AG1084">Tableau1[[#This Row],[Différenctiel PAC]]</f>
        <v>9</v>
      </c>
      <c r="AH1084" s="4">
        <f t="array" ref="AH1084">Tableau1[[#This Row],[Echaudoirs]]+Tableau1[[#This Row],[Plumeuses]]</f>
        <v>0</v>
      </c>
      <c r="AI1084" s="4">
        <f t="array" ref="AI1084">Tableau1[[#This Row],[EF Surpréssée Eviscération]]+Tableau1[[#This Row],[EF Eviscération]]</f>
        <v>1.0949999755248465</v>
      </c>
      <c r="AJ1084" s="4">
        <f t="array" ref="AJ1084">Tableau1[[#This Row],[Conso EF dégrilleur]]+Tableau1[[#This Row],[Conso EF prélaveuse]]+Tableau1[[#This Row],[Conso EF adiabatique]]</f>
        <v>0</v>
      </c>
      <c r="AK1084" s="4">
        <f>Tableau1[[#This Row],[Conso EC Filtre]]+Tableau1[[#This Row],[Conso EC Laveuse ]]</f>
        <v>0</v>
      </c>
      <c r="AL1084" s="30">
        <f t="array" ref="AL1084">Tableau1[[#This Row],[Conso EF Quai Atlas (calculée)]]+Tableau1[[#This Row],[Conso EC Quai Atlas (calculée)]]</f>
        <v>0</v>
      </c>
      <c r="AM1084" s="30">
        <f t="array" ref="AM1084">Tableau1[[#This Row],[Lavage cagettes]]+Tableau1[[#This Row],[Lavage pal box]]</f>
        <v>0</v>
      </c>
      <c r="AN1084" s="30">
        <f t="array" ref="AN1084">Tableau1[[#This Row],[40 bar]]+Tableau1[[#This Row],[24 bar]]</f>
        <v>0</v>
      </c>
      <c r="AO1084" s="31"/>
      <c r="AP1084" s="31">
        <f>Tableau1[[#This Row],[EC Vestiaires m³]]+Tableau1[[#This Row],[Vestiaires EF]]+Tableau1[[#This Row],[Zone B]]</f>
        <v>0</v>
      </c>
      <c r="AQ108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134.94500122051687</v>
      </c>
      <c r="AR1084" s="6">
        <f>Tableau1[[#This Row],[prestation lavage 40B]]+Tableau1[[#This Row],[Prestation lavage 24B]]</f>
        <v>0</v>
      </c>
      <c r="AS1084" s="6">
        <f>IFERROR(Tableau1[[#This Row],[40 bar (19h-23h59)]]+Y1085,0)</f>
        <v>0</v>
      </c>
      <c r="AT1084" s="6">
        <f>IFERROR(Tableau1[[#This Row],[24 bar (19H-23H59)]]+AB1085,0)</f>
        <v>0</v>
      </c>
      <c r="AU1084" s="33">
        <f t="array" ref="AU1084">(Tableau1[[#This Row],[Conso eau]]-Tableau1[Rejet convention])/Tableau1[[#This Row],[Rejet convention]]</f>
        <v>-0.75945431472081226</v>
      </c>
      <c r="AV1084" s="34" t="str">
        <f t="array" ref="AV1084">IF(Tableau1[[#This Row],[Nbr de poulets (entrée découpe)]]&gt;0,(Tableau1[[#This Row],[Conso eau]]/Tableau1[[#This Row],[Nbr de poulets (entrée découpe)]])*1000,"erreur")</f>
        <v>erreur</v>
      </c>
      <c r="AW1084" s="35" t="str">
        <f t="array" ref="AW1084">IF(Tableau1[[#This Row],[Tonnage sortie ressuage]]&gt;0,(Tableau1[[#This Row],[Conso eau]]/Tableau1[[#This Row],[Tonnage sortie ressuage]])*1000,"erreur")</f>
        <v>erreur</v>
      </c>
      <c r="AX1084" s="34" t="str">
        <f t="array" ref="AX108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84" s="21">
        <f>10</f>
        <v>10</v>
      </c>
      <c r="AZ1084" s="21">
        <f>6</f>
        <v>6</v>
      </c>
      <c r="BA1084" s="21" t="str">
        <f>TEXT(Tableau1[[#This Row],[Date]],"aaaa")</f>
        <v>2021</v>
      </c>
      <c r="BB1084" s="21" t="str">
        <f>TEXT(Tableau1[[#This Row],[Date]],"mmmm")</f>
        <v>décembre</v>
      </c>
      <c r="BC1084" s="21">
        <f>_xlfn.ISOWEEKNUM(Tableau1[[#This Row],[Date]])</f>
        <v>50</v>
      </c>
      <c r="BD1084" s="21" t="str">
        <f>TEXT(Tableau1[[#This Row],[Date]],"jjjj")</f>
        <v>samedi</v>
      </c>
      <c r="BE1084" s="21">
        <f>VLOOKUP(ROUND(Tableau1[[#This Row],[Année]],4),Tableau2[#Data],2)</f>
        <v>788</v>
      </c>
      <c r="BF1084" s="21" t="str">
        <f>VLOOKUP(Tableau1[[#This Row],[Date]],Tableau3[],2)</f>
        <v>2021-2022</v>
      </c>
    </row>
    <row r="1085" spans="1:58" hidden="1" x14ac:dyDescent="0.3">
      <c r="A1085" s="22">
        <v>44549</v>
      </c>
      <c r="B1085" s="20"/>
      <c r="C1085" s="20">
        <v>0</v>
      </c>
      <c r="D1085" s="24">
        <v>51.88</v>
      </c>
      <c r="E1085" s="24"/>
      <c r="F1085" s="24"/>
      <c r="G1085" s="24"/>
      <c r="H1085" s="24"/>
      <c r="I1085" s="24"/>
      <c r="J1085" s="24"/>
      <c r="K1085" s="24"/>
      <c r="L1085" s="24"/>
      <c r="M1085" s="24">
        <v>0</v>
      </c>
      <c r="N1085" s="24">
        <v>0</v>
      </c>
      <c r="O1085" s="24">
        <v>7.9999998211860698E-2</v>
      </c>
      <c r="P1085" s="24"/>
      <c r="Q1085" s="24">
        <v>0</v>
      </c>
      <c r="R1085" s="24"/>
      <c r="S1085" s="24"/>
      <c r="T1085" s="24"/>
      <c r="U1085" s="24"/>
      <c r="V1085" s="24"/>
      <c r="W1085" s="24"/>
      <c r="X1085" s="24"/>
      <c r="Y1085" s="24"/>
      <c r="Z1085" s="24"/>
      <c r="AA1085" s="24"/>
      <c r="AB1085" s="24"/>
      <c r="AC1085" s="24">
        <v>184</v>
      </c>
      <c r="AD1085" s="24">
        <v>126</v>
      </c>
      <c r="AE1085" s="24"/>
      <c r="AF1085" s="30">
        <f t="array" ref="AF1085">Tableau1[[#This Row],[EC Sortie PAC]]-Tableau1[[#This Row],[EC entrée PAC]]</f>
        <v>-58</v>
      </c>
      <c r="AG1085" s="30">
        <f t="array" ref="AG1085">Tableau1[[#This Row],[Différenctiel PAC]]</f>
        <v>-58</v>
      </c>
      <c r="AH1085" s="4">
        <f t="array" ref="AH1085">Tableau1[[#This Row],[Echaudoirs]]+Tableau1[[#This Row],[Plumeuses]]</f>
        <v>0</v>
      </c>
      <c r="AI1085" s="4">
        <f t="array" ref="AI1085">Tableau1[[#This Row],[EF Surpréssée Eviscération]]+Tableau1[[#This Row],[EF Eviscération]]</f>
        <v>7.9999998211860698E-2</v>
      </c>
      <c r="AJ1085" s="4">
        <f t="array" ref="AJ1085">Tableau1[[#This Row],[Conso EF dégrilleur]]+Tableau1[[#This Row],[Conso EF prélaveuse]]+Tableau1[[#This Row],[Conso EF adiabatique]]</f>
        <v>0</v>
      </c>
      <c r="AK1085" s="4">
        <f>Tableau1[[#This Row],[Conso EC Filtre]]+Tableau1[[#This Row],[Conso EC Laveuse ]]</f>
        <v>0</v>
      </c>
      <c r="AL1085" s="30">
        <f t="array" ref="AL1085">Tableau1[[#This Row],[Conso EF Quai Atlas (calculée)]]+Tableau1[[#This Row],[Conso EC Quai Atlas (calculée)]]</f>
        <v>0</v>
      </c>
      <c r="AM1085" s="30">
        <f t="array" ref="AM1085">Tableau1[[#This Row],[Lavage cagettes]]+Tableau1[[#This Row],[Lavage pal box]]</f>
        <v>0</v>
      </c>
      <c r="AN1085" s="30">
        <f t="array" ref="AN1085">Tableau1[[#This Row],[40 bar]]+Tableau1[[#This Row],[24 bar]]</f>
        <v>0</v>
      </c>
      <c r="AO1085" s="31"/>
      <c r="AP1085" s="31">
        <f>Tableau1[[#This Row],[EC Vestiaires m³]]+Tableau1[[#This Row],[Vestiaires EF]]+Tableau1[[#This Row],[Zone B]]</f>
        <v>0</v>
      </c>
      <c r="AQ108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51.800000001788142</v>
      </c>
      <c r="AR1085" s="6">
        <f>Tableau1[[#This Row],[prestation lavage 40B]]+Tableau1[[#This Row],[Prestation lavage 24B]]</f>
        <v>0</v>
      </c>
      <c r="AS1085" s="6">
        <f>IFERROR(Tableau1[[#This Row],[40 bar (19h-23h59)]]+Y1086,0)</f>
        <v>0</v>
      </c>
      <c r="AT1085" s="6">
        <f>IFERROR(Tableau1[[#This Row],[24 bar (19H-23H59)]]+AB1086,0)</f>
        <v>0</v>
      </c>
      <c r="AU1085" s="33">
        <f t="array" ref="AU1085">(Tableau1[[#This Row],[Conso eau]]-Tableau1[Rejet convention])/Tableau1[[#This Row],[Rejet convention]]</f>
        <v>-0.9341624365482234</v>
      </c>
      <c r="AV1085" s="34" t="str">
        <f t="array" ref="AV1085">IF(Tableau1[[#This Row],[Nbr de poulets (entrée découpe)]]&gt;0,(Tableau1[[#This Row],[Conso eau]]/Tableau1[[#This Row],[Nbr de poulets (entrée découpe)]])*1000,"erreur")</f>
        <v>erreur</v>
      </c>
      <c r="AW1085" s="35" t="str">
        <f t="array" ref="AW1085">IF(Tableau1[[#This Row],[Tonnage sortie ressuage]]&gt;0,(Tableau1[[#This Row],[Conso eau]]/Tableau1[[#This Row],[Tonnage sortie ressuage]])*1000,"erreur")</f>
        <v>erreur</v>
      </c>
      <c r="AX1085" s="34" t="str">
        <f t="array" ref="AX108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85" s="21">
        <f>10</f>
        <v>10</v>
      </c>
      <c r="AZ1085" s="21">
        <f>6</f>
        <v>6</v>
      </c>
      <c r="BA1085" s="21" t="str">
        <f>TEXT(Tableau1[[#This Row],[Date]],"aaaa")</f>
        <v>2021</v>
      </c>
      <c r="BB1085" s="21" t="str">
        <f>TEXT(Tableau1[[#This Row],[Date]],"mmmm")</f>
        <v>décembre</v>
      </c>
      <c r="BC1085" s="21">
        <f>_xlfn.ISOWEEKNUM(Tableau1[[#This Row],[Date]])</f>
        <v>50</v>
      </c>
      <c r="BD1085" s="21" t="str">
        <f>TEXT(Tableau1[[#This Row],[Date]],"jjjj")</f>
        <v>dimanche</v>
      </c>
      <c r="BE1085" s="21">
        <f>VLOOKUP(ROUND(Tableau1[[#This Row],[Année]],4),Tableau2[#Data],2)</f>
        <v>788</v>
      </c>
      <c r="BF1085" s="21" t="str">
        <f>VLOOKUP(Tableau1[[#This Row],[Date]],Tableau3[],2)</f>
        <v>2021-2022</v>
      </c>
    </row>
    <row r="1086" spans="1:58" hidden="1" x14ac:dyDescent="0.3">
      <c r="A1086" s="22">
        <v>44550</v>
      </c>
      <c r="B1086" s="20">
        <v>63992</v>
      </c>
      <c r="C1086" s="20">
        <v>143167</v>
      </c>
      <c r="D1086" s="24">
        <v>701.23</v>
      </c>
      <c r="E1086" s="24"/>
      <c r="F1086" s="24"/>
      <c r="G1086" s="24"/>
      <c r="H1086" s="24"/>
      <c r="I1086" s="24"/>
      <c r="J1086" s="24"/>
      <c r="K1086" s="24"/>
      <c r="L1086" s="24"/>
      <c r="M1086" s="24">
        <v>0</v>
      </c>
      <c r="N1086" s="24">
        <v>82.224998162128003</v>
      </c>
      <c r="O1086" s="24">
        <v>47.144998946227098</v>
      </c>
      <c r="P1086" s="24"/>
      <c r="Q1086" s="24">
        <v>0</v>
      </c>
      <c r="R1086" s="24"/>
      <c r="S1086" s="24"/>
      <c r="T1086" s="24"/>
      <c r="U1086" s="24"/>
      <c r="V1086" s="24"/>
      <c r="W1086" s="24"/>
      <c r="X1086" s="24"/>
      <c r="Y1086" s="24"/>
      <c r="Z1086" s="24"/>
      <c r="AA1086" s="24"/>
      <c r="AB1086" s="24"/>
      <c r="AC1086" s="24">
        <v>66</v>
      </c>
      <c r="AD1086" s="24">
        <v>19</v>
      </c>
      <c r="AE1086" s="24"/>
      <c r="AF1086" s="30">
        <f t="array" ref="AF1086">Tableau1[[#This Row],[EC Sortie PAC]]-Tableau1[[#This Row],[EC entrée PAC]]</f>
        <v>-47</v>
      </c>
      <c r="AG1086" s="30">
        <f t="array" ref="AG1086">Tableau1[[#This Row],[Différenctiel PAC]]</f>
        <v>-47</v>
      </c>
      <c r="AH1086" s="4">
        <f t="array" ref="AH1086">Tableau1[[#This Row],[Echaudoirs]]+Tableau1[[#This Row],[Plumeuses]]</f>
        <v>0</v>
      </c>
      <c r="AI1086" s="4">
        <f t="array" ref="AI1086">Tableau1[[#This Row],[EF Surpréssée Eviscération]]+Tableau1[[#This Row],[EF Eviscération]]</f>
        <v>129.36999710835511</v>
      </c>
      <c r="AJ1086" s="4">
        <f t="array" ref="AJ1086">Tableau1[[#This Row],[Conso EF dégrilleur]]+Tableau1[[#This Row],[Conso EF prélaveuse]]+Tableau1[[#This Row],[Conso EF adiabatique]]</f>
        <v>0</v>
      </c>
      <c r="AK1086" s="4">
        <f>Tableau1[[#This Row],[Conso EC Filtre]]+Tableau1[[#This Row],[Conso EC Laveuse ]]</f>
        <v>0</v>
      </c>
      <c r="AL1086" s="30">
        <f t="array" ref="AL1086">Tableau1[[#This Row],[Conso EF Quai Atlas (calculée)]]+Tableau1[[#This Row],[Conso EC Quai Atlas (calculée)]]</f>
        <v>0</v>
      </c>
      <c r="AM1086" s="30">
        <f t="array" ref="AM1086">Tableau1[[#This Row],[Lavage cagettes]]+Tableau1[[#This Row],[Lavage pal box]]</f>
        <v>0</v>
      </c>
      <c r="AN1086" s="30">
        <f t="array" ref="AN1086">Tableau1[[#This Row],[40 bar]]+Tableau1[[#This Row],[24 bar]]</f>
        <v>0</v>
      </c>
      <c r="AO1086" s="31"/>
      <c r="AP1086" s="31">
        <f>Tableau1[[#This Row],[EC Vestiaires m³]]+Tableau1[[#This Row],[Vestiaires EF]]+Tableau1[[#This Row],[Zone B]]</f>
        <v>0</v>
      </c>
      <c r="AQ108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571.86000289164485</v>
      </c>
      <c r="AR1086" s="6">
        <f>Tableau1[[#This Row],[prestation lavage 40B]]+Tableau1[[#This Row],[Prestation lavage 24B]]</f>
        <v>0</v>
      </c>
      <c r="AS1086" s="6">
        <f>IFERROR(Tableau1[[#This Row],[40 bar (19h-23h59)]]+Y1087,0)</f>
        <v>0</v>
      </c>
      <c r="AT1086" s="6">
        <f>IFERROR(Tableau1[[#This Row],[24 bar (19H-23H59)]]+AB1087,0)</f>
        <v>0</v>
      </c>
      <c r="AU1086" s="33">
        <f t="array" ref="AU1086">(Tableau1[[#This Row],[Conso eau]]-Tableau1[Rejet convention])/Tableau1[[#This Row],[Rejet convention]]</f>
        <v>-0.11011421319796952</v>
      </c>
      <c r="AV1086" s="34">
        <f t="array" ref="AV1086">IF(Tableau1[[#This Row],[Nbr de poulets (entrée découpe)]]&gt;0,(Tableau1[[#This Row],[Conso eau]]/Tableau1[[#This Row],[Nbr de poulets (entrée découpe)]])*1000,"erreur")</f>
        <v>10.958088511063883</v>
      </c>
      <c r="AW1086" s="35">
        <f t="array" ref="AW1086">IF(Tableau1[[#This Row],[Tonnage sortie ressuage]]&gt;0,(Tableau1[[#This Row],[Conso eau]]/Tableau1[[#This Row],[Tonnage sortie ressuage]])*1000,"erreur")</f>
        <v>4.897986267785174</v>
      </c>
      <c r="AX1086" s="34">
        <f t="array" ref="AX108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86" s="21">
        <f>10</f>
        <v>10</v>
      </c>
      <c r="AZ1086" s="21">
        <f>6</f>
        <v>6</v>
      </c>
      <c r="BA1086" s="21" t="str">
        <f>TEXT(Tableau1[[#This Row],[Date]],"aaaa")</f>
        <v>2021</v>
      </c>
      <c r="BB1086" s="21" t="str">
        <f>TEXT(Tableau1[[#This Row],[Date]],"mmmm")</f>
        <v>décembre</v>
      </c>
      <c r="BC1086" s="21">
        <f>_xlfn.ISOWEEKNUM(Tableau1[[#This Row],[Date]])</f>
        <v>51</v>
      </c>
      <c r="BD1086" s="21" t="str">
        <f>TEXT(Tableau1[[#This Row],[Date]],"jjjj")</f>
        <v>lundi</v>
      </c>
      <c r="BE1086" s="21">
        <f>VLOOKUP(ROUND(Tableau1[[#This Row],[Année]],4),Tableau2[#Data],2)</f>
        <v>788</v>
      </c>
      <c r="BF1086" s="21" t="str">
        <f>VLOOKUP(Tableau1[[#This Row],[Date]],Tableau3[],2)</f>
        <v>2021-2022</v>
      </c>
    </row>
    <row r="1087" spans="1:58" hidden="1" x14ac:dyDescent="0.3">
      <c r="A1087" s="22">
        <v>44551</v>
      </c>
      <c r="B1087" s="20">
        <v>75260</v>
      </c>
      <c r="C1087" s="20">
        <v>179855</v>
      </c>
      <c r="D1087" s="24">
        <v>842.79</v>
      </c>
      <c r="E1087" s="24"/>
      <c r="F1087" s="24"/>
      <c r="G1087" s="24"/>
      <c r="H1087" s="24"/>
      <c r="I1087" s="24"/>
      <c r="J1087" s="24"/>
      <c r="K1087" s="24"/>
      <c r="L1087" s="24"/>
      <c r="M1087" s="24">
        <v>0</v>
      </c>
      <c r="N1087" s="24">
        <v>83.2349981395528</v>
      </c>
      <c r="O1087" s="24">
        <v>48.669998912140699</v>
      </c>
      <c r="P1087" s="24"/>
      <c r="Q1087" s="24">
        <v>47.299998942762599</v>
      </c>
      <c r="R1087" s="24"/>
      <c r="S1087" s="24"/>
      <c r="T1087" s="24"/>
      <c r="U1087" s="24"/>
      <c r="V1087" s="24"/>
      <c r="W1087" s="24"/>
      <c r="X1087" s="24"/>
      <c r="Y1087" s="24"/>
      <c r="Z1087" s="24"/>
      <c r="AA1087" s="24"/>
      <c r="AB1087" s="24"/>
      <c r="AC1087" s="24">
        <v>333</v>
      </c>
      <c r="AD1087" s="24">
        <v>433</v>
      </c>
      <c r="AE1087" s="24"/>
      <c r="AF1087" s="30">
        <f t="array" ref="AF1087">Tableau1[[#This Row],[EC Sortie PAC]]-Tableau1[[#This Row],[EC entrée PAC]]</f>
        <v>100</v>
      </c>
      <c r="AG1087" s="30">
        <f t="array" ref="AG1087">Tableau1[[#This Row],[Différenctiel PAC]]</f>
        <v>100</v>
      </c>
      <c r="AH1087" s="4">
        <f t="array" ref="AH1087">Tableau1[[#This Row],[Echaudoirs]]+Tableau1[[#This Row],[Plumeuses]]</f>
        <v>0</v>
      </c>
      <c r="AI1087" s="4">
        <f t="array" ref="AI1087">Tableau1[[#This Row],[EF Surpréssée Eviscération]]+Tableau1[[#This Row],[EF Eviscération]]</f>
        <v>131.9049970516935</v>
      </c>
      <c r="AJ1087" s="4">
        <f t="array" ref="AJ1087">Tableau1[[#This Row],[Conso EF dégrilleur]]+Tableau1[[#This Row],[Conso EF prélaveuse]]+Tableau1[[#This Row],[Conso EF adiabatique]]</f>
        <v>0</v>
      </c>
      <c r="AK1087" s="4">
        <f>Tableau1[[#This Row],[Conso EC Filtre]]+Tableau1[[#This Row],[Conso EC Laveuse ]]</f>
        <v>0</v>
      </c>
      <c r="AL1087" s="30">
        <f t="array" ref="AL1087">Tableau1[[#This Row],[Conso EF Quai Atlas (calculée)]]+Tableau1[[#This Row],[Conso EC Quai Atlas (calculée)]]</f>
        <v>0</v>
      </c>
      <c r="AM1087" s="30">
        <f t="array" ref="AM1087">Tableau1[[#This Row],[Lavage cagettes]]+Tableau1[[#This Row],[Lavage pal box]]</f>
        <v>0</v>
      </c>
      <c r="AN1087" s="30">
        <f t="array" ref="AN1087">Tableau1[[#This Row],[40 bar]]+Tableau1[[#This Row],[24 bar]]</f>
        <v>0</v>
      </c>
      <c r="AO1087" s="31"/>
      <c r="AP1087" s="31">
        <f>Tableau1[[#This Row],[EC Vestiaires m³]]+Tableau1[[#This Row],[Vestiaires EF]]+Tableau1[[#This Row],[Zone B]]</f>
        <v>0</v>
      </c>
      <c r="AQ108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663.58500400554385</v>
      </c>
      <c r="AR1087" s="6">
        <f>Tableau1[[#This Row],[prestation lavage 40B]]+Tableau1[[#This Row],[Prestation lavage 24B]]</f>
        <v>0</v>
      </c>
      <c r="AS1087" s="6">
        <f>IFERROR(Tableau1[[#This Row],[40 bar (19h-23h59)]]+Y1088,0)</f>
        <v>0</v>
      </c>
      <c r="AT1087" s="6">
        <f>IFERROR(Tableau1[[#This Row],[24 bar (19H-23H59)]]+AB1088,0)</f>
        <v>0</v>
      </c>
      <c r="AU1087" s="33">
        <f t="array" ref="AU1087">(Tableau1[[#This Row],[Conso eau]]-Tableau1[Rejet convention])/Tableau1[[#This Row],[Rejet convention]]</f>
        <v>6.9530456852791828E-2</v>
      </c>
      <c r="AV1087" s="34">
        <f t="array" ref="AV1087">IF(Tableau1[[#This Row],[Nbr de poulets (entrée découpe)]]&gt;0,(Tableau1[[#This Row],[Conso eau]]/Tableau1[[#This Row],[Nbr de poulets (entrée découpe)]])*1000,"erreur")</f>
        <v>11.198378952963061</v>
      </c>
      <c r="AW1087" s="35">
        <f t="array" ref="AW1087">IF(Tableau1[[#This Row],[Tonnage sortie ressuage]]&gt;0,(Tableau1[[#This Row],[Conso eau]]/Tableau1[[#This Row],[Tonnage sortie ressuage]])*1000,"erreur")</f>
        <v>4.6859414528370076</v>
      </c>
      <c r="AX1087" s="34">
        <f t="array" ref="AX108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87" s="21">
        <f>10</f>
        <v>10</v>
      </c>
      <c r="AZ1087" s="21">
        <f>6</f>
        <v>6</v>
      </c>
      <c r="BA1087" s="21" t="str">
        <f>TEXT(Tableau1[[#This Row],[Date]],"aaaa")</f>
        <v>2021</v>
      </c>
      <c r="BB1087" s="21" t="str">
        <f>TEXT(Tableau1[[#This Row],[Date]],"mmmm")</f>
        <v>décembre</v>
      </c>
      <c r="BC1087" s="21">
        <f>_xlfn.ISOWEEKNUM(Tableau1[[#This Row],[Date]])</f>
        <v>51</v>
      </c>
      <c r="BD1087" s="21" t="str">
        <f>TEXT(Tableau1[[#This Row],[Date]],"jjjj")</f>
        <v>mardi</v>
      </c>
      <c r="BE1087" s="21">
        <f>VLOOKUP(ROUND(Tableau1[[#This Row],[Année]],4),Tableau2[#Data],2)</f>
        <v>788</v>
      </c>
      <c r="BF1087" s="21" t="str">
        <f>VLOOKUP(Tableau1[[#This Row],[Date]],Tableau3[],2)</f>
        <v>2021-2022</v>
      </c>
    </row>
    <row r="1088" spans="1:58" hidden="1" x14ac:dyDescent="0.3">
      <c r="A1088" s="22">
        <v>44552</v>
      </c>
      <c r="B1088" s="20">
        <v>7451</v>
      </c>
      <c r="C1088" s="20">
        <v>178528</v>
      </c>
      <c r="D1088" s="24">
        <v>836.67</v>
      </c>
      <c r="E1088" s="24"/>
      <c r="F1088" s="24"/>
      <c r="G1088" s="24"/>
      <c r="H1088" s="24"/>
      <c r="I1088" s="24"/>
      <c r="J1088" s="24"/>
      <c r="K1088" s="24"/>
      <c r="L1088" s="24"/>
      <c r="M1088" s="24">
        <v>0</v>
      </c>
      <c r="N1088" s="24">
        <v>85.529998088255496</v>
      </c>
      <c r="O1088" s="24">
        <v>47.184998945333099</v>
      </c>
      <c r="P1088" s="24"/>
      <c r="Q1088" s="24">
        <v>55.039998769760103</v>
      </c>
      <c r="R1088" s="24"/>
      <c r="S1088" s="24"/>
      <c r="T1088" s="24"/>
      <c r="U1088" s="24"/>
      <c r="V1088" s="24"/>
      <c r="W1088" s="24"/>
      <c r="X1088" s="24"/>
      <c r="Y1088" s="24"/>
      <c r="Z1088" s="24"/>
      <c r="AA1088" s="24"/>
      <c r="AB1088" s="24"/>
      <c r="AC1088" s="24">
        <v>474</v>
      </c>
      <c r="AD1088" s="24">
        <v>495</v>
      </c>
      <c r="AE1088" s="24"/>
      <c r="AF1088" s="30">
        <f t="array" ref="AF1088">Tableau1[[#This Row],[EC Sortie PAC]]-Tableau1[[#This Row],[EC entrée PAC]]</f>
        <v>21</v>
      </c>
      <c r="AG1088" s="30">
        <f t="array" ref="AG1088">Tableau1[[#This Row],[Différenctiel PAC]]</f>
        <v>21</v>
      </c>
      <c r="AH1088" s="4">
        <f t="array" ref="AH1088">Tableau1[[#This Row],[Echaudoirs]]+Tableau1[[#This Row],[Plumeuses]]</f>
        <v>0</v>
      </c>
      <c r="AI1088" s="4">
        <f t="array" ref="AI1088">Tableau1[[#This Row],[EF Surpréssée Eviscération]]+Tableau1[[#This Row],[EF Eviscération]]</f>
        <v>132.71499703358859</v>
      </c>
      <c r="AJ1088" s="4">
        <f t="array" ref="AJ1088">Tableau1[[#This Row],[Conso EF dégrilleur]]+Tableau1[[#This Row],[Conso EF prélaveuse]]+Tableau1[[#This Row],[Conso EF adiabatique]]</f>
        <v>0</v>
      </c>
      <c r="AK1088" s="4">
        <f>Tableau1[[#This Row],[Conso EC Filtre]]+Tableau1[[#This Row],[Conso EC Laveuse ]]</f>
        <v>0</v>
      </c>
      <c r="AL1088" s="30">
        <f t="array" ref="AL1088">Tableau1[[#This Row],[Conso EF Quai Atlas (calculée)]]+Tableau1[[#This Row],[Conso EC Quai Atlas (calculée)]]</f>
        <v>0</v>
      </c>
      <c r="AM1088" s="30">
        <f t="array" ref="AM1088">Tableau1[[#This Row],[Lavage cagettes]]+Tableau1[[#This Row],[Lavage pal box]]</f>
        <v>0</v>
      </c>
      <c r="AN1088" s="30">
        <f t="array" ref="AN1088">Tableau1[[#This Row],[40 bar]]+Tableau1[[#This Row],[24 bar]]</f>
        <v>0</v>
      </c>
      <c r="AO1088" s="31"/>
      <c r="AP1088" s="31">
        <f>Tableau1[[#This Row],[EC Vestiaires m³]]+Tableau1[[#This Row],[Vestiaires EF]]+Tableau1[[#This Row],[Zone B]]</f>
        <v>0</v>
      </c>
      <c r="AQ108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648.91500419665124</v>
      </c>
      <c r="AR1088" s="6">
        <f>Tableau1[[#This Row],[prestation lavage 40B]]+Tableau1[[#This Row],[Prestation lavage 24B]]</f>
        <v>0</v>
      </c>
      <c r="AS1088" s="6">
        <f>IFERROR(Tableau1[[#This Row],[40 bar (19h-23h59)]]+Y1089,0)</f>
        <v>0</v>
      </c>
      <c r="AT1088" s="6">
        <f>IFERROR(Tableau1[[#This Row],[24 bar (19H-23H59)]]+AB1089,0)</f>
        <v>0</v>
      </c>
      <c r="AU1088" s="33">
        <f t="array" ref="AU1088">(Tableau1[[#This Row],[Conso eau]]-Tableau1[Rejet convention])/Tableau1[[#This Row],[Rejet convention]]</f>
        <v>6.1763959390862891E-2</v>
      </c>
      <c r="AV1088" s="34">
        <f t="array" ref="AV1088">IF(Tableau1[[#This Row],[Nbr de poulets (entrée découpe)]]&gt;0,(Tableau1[[#This Row],[Conso eau]]/Tableau1[[#This Row],[Nbr de poulets (entrée découpe)]])*1000,"erreur")</f>
        <v>112.28962555361696</v>
      </c>
      <c r="AW1088" s="35">
        <f t="array" ref="AW1088">IF(Tableau1[[#This Row],[Tonnage sortie ressuage]]&gt;0,(Tableau1[[#This Row],[Conso eau]]/Tableau1[[#This Row],[Tonnage sortie ressuage]])*1000,"erreur")</f>
        <v>4.6864917547947655</v>
      </c>
      <c r="AX1088" s="34">
        <f t="array" ref="AX108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88" s="21">
        <f>10</f>
        <v>10</v>
      </c>
      <c r="AZ1088" s="21">
        <f>6</f>
        <v>6</v>
      </c>
      <c r="BA1088" s="21" t="str">
        <f>TEXT(Tableau1[[#This Row],[Date]],"aaaa")</f>
        <v>2021</v>
      </c>
      <c r="BB1088" s="21" t="str">
        <f>TEXT(Tableau1[[#This Row],[Date]],"mmmm")</f>
        <v>décembre</v>
      </c>
      <c r="BC1088" s="21">
        <f>_xlfn.ISOWEEKNUM(Tableau1[[#This Row],[Date]])</f>
        <v>51</v>
      </c>
      <c r="BD1088" s="21" t="str">
        <f>TEXT(Tableau1[[#This Row],[Date]],"jjjj")</f>
        <v>mercredi</v>
      </c>
      <c r="BE1088" s="21">
        <f>VLOOKUP(ROUND(Tableau1[[#This Row],[Année]],4),Tableau2[#Data],2)</f>
        <v>788</v>
      </c>
      <c r="BF1088" s="21" t="str">
        <f>VLOOKUP(Tableau1[[#This Row],[Date]],Tableau3[],2)</f>
        <v>2021-2022</v>
      </c>
    </row>
    <row r="1089" spans="1:58" hidden="1" x14ac:dyDescent="0.3">
      <c r="A1089" s="22">
        <v>44553</v>
      </c>
      <c r="B1089" s="20">
        <v>74279</v>
      </c>
      <c r="C1089" s="20">
        <v>176524</v>
      </c>
      <c r="D1089" s="24">
        <v>933.41</v>
      </c>
      <c r="E1089" s="24"/>
      <c r="F1089" s="24"/>
      <c r="G1089" s="24"/>
      <c r="H1089" s="24"/>
      <c r="I1089" s="24"/>
      <c r="J1089" s="24"/>
      <c r="K1089" s="24"/>
      <c r="L1089" s="24"/>
      <c r="M1089" s="24">
        <v>0</v>
      </c>
      <c r="N1089" s="24">
        <v>85.279998093843503</v>
      </c>
      <c r="O1089" s="24">
        <v>46.119998969137697</v>
      </c>
      <c r="P1089" s="24"/>
      <c r="Q1089" s="24">
        <v>54.699998777359703</v>
      </c>
      <c r="R1089" s="24"/>
      <c r="S1089" s="24"/>
      <c r="T1089" s="24"/>
      <c r="U1089" s="24"/>
      <c r="V1089" s="24"/>
      <c r="W1089" s="24"/>
      <c r="X1089" s="24"/>
      <c r="Y1089" s="24"/>
      <c r="Z1089" s="24"/>
      <c r="AA1089" s="24"/>
      <c r="AB1089" s="24"/>
      <c r="AC1089" s="24">
        <v>475</v>
      </c>
      <c r="AD1089" s="24">
        <v>492</v>
      </c>
      <c r="AE1089" s="24"/>
      <c r="AF1089" s="30">
        <f t="array" ref="AF1089">Tableau1[[#This Row],[EC Sortie PAC]]-Tableau1[[#This Row],[EC entrée PAC]]</f>
        <v>17</v>
      </c>
      <c r="AG1089" s="30">
        <f t="array" ref="AG1089">Tableau1[[#This Row],[Différenctiel PAC]]</f>
        <v>17</v>
      </c>
      <c r="AH1089" s="4">
        <f t="array" ref="AH1089">Tableau1[[#This Row],[Echaudoirs]]+Tableau1[[#This Row],[Plumeuses]]</f>
        <v>0</v>
      </c>
      <c r="AI1089" s="4">
        <f t="array" ref="AI1089">Tableau1[[#This Row],[EF Surpréssée Eviscération]]+Tableau1[[#This Row],[EF Eviscération]]</f>
        <v>131.39999706298119</v>
      </c>
      <c r="AJ1089" s="4">
        <f t="array" ref="AJ1089">Tableau1[[#This Row],[Conso EF dégrilleur]]+Tableau1[[#This Row],[Conso EF prélaveuse]]+Tableau1[[#This Row],[Conso EF adiabatique]]</f>
        <v>0</v>
      </c>
      <c r="AK1089" s="4">
        <f>Tableau1[[#This Row],[Conso EC Filtre]]+Tableau1[[#This Row],[Conso EC Laveuse ]]</f>
        <v>0</v>
      </c>
      <c r="AL1089" s="30">
        <f t="array" ref="AL1089">Tableau1[[#This Row],[Conso EF Quai Atlas (calculée)]]+Tableau1[[#This Row],[Conso EC Quai Atlas (calculée)]]</f>
        <v>0</v>
      </c>
      <c r="AM1089" s="30">
        <f t="array" ref="AM1089">Tableau1[[#This Row],[Lavage cagettes]]+Tableau1[[#This Row],[Lavage pal box]]</f>
        <v>0</v>
      </c>
      <c r="AN1089" s="30">
        <f t="array" ref="AN1089">Tableau1[[#This Row],[40 bar]]+Tableau1[[#This Row],[24 bar]]</f>
        <v>0</v>
      </c>
      <c r="AO1089" s="31"/>
      <c r="AP1089" s="31">
        <f>Tableau1[[#This Row],[EC Vestiaires m³]]+Tableau1[[#This Row],[Vestiaires EF]]+Tableau1[[#This Row],[Zone B]]</f>
        <v>0</v>
      </c>
      <c r="AQ108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747.31000415965912</v>
      </c>
      <c r="AR1089" s="6">
        <f>Tableau1[[#This Row],[prestation lavage 40B]]+Tableau1[[#This Row],[Prestation lavage 24B]]</f>
        <v>0</v>
      </c>
      <c r="AS1089" s="6">
        <f>IFERROR(Tableau1[[#This Row],[40 bar (19h-23h59)]]+Y1090,0)</f>
        <v>0</v>
      </c>
      <c r="AT1089" s="6">
        <f>IFERROR(Tableau1[[#This Row],[24 bar (19H-23H59)]]+AB1090,0)</f>
        <v>0</v>
      </c>
      <c r="AU1089" s="33">
        <f t="array" ref="AU1089">(Tableau1[[#This Row],[Conso eau]]-Tableau1[Rejet convention])/Tableau1[[#This Row],[Rejet convention]]</f>
        <v>0.18453045685279185</v>
      </c>
      <c r="AV1089" s="34">
        <f t="array" ref="AV1089">IF(Tableau1[[#This Row],[Nbr de poulets (entrée découpe)]]&gt;0,(Tableau1[[#This Row],[Conso eau]]/Tableau1[[#This Row],[Nbr de poulets (entrée découpe)]])*1000,"erreur")</f>
        <v>12.566270412902703</v>
      </c>
      <c r="AW1089" s="35">
        <f t="array" ref="AW1089">IF(Tableau1[[#This Row],[Tonnage sortie ressuage]]&gt;0,(Tableau1[[#This Row],[Conso eau]]/Tableau1[[#This Row],[Tonnage sortie ressuage]])*1000,"erreur")</f>
        <v>5.2877229158641317</v>
      </c>
      <c r="AX1089" s="34">
        <f t="array" ref="AX108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89" s="21">
        <f>10</f>
        <v>10</v>
      </c>
      <c r="AZ1089" s="21">
        <f>6</f>
        <v>6</v>
      </c>
      <c r="BA1089" s="21" t="str">
        <f>TEXT(Tableau1[[#This Row],[Date]],"aaaa")</f>
        <v>2021</v>
      </c>
      <c r="BB1089" s="21" t="str">
        <f>TEXT(Tableau1[[#This Row],[Date]],"mmmm")</f>
        <v>décembre</v>
      </c>
      <c r="BC1089" s="21">
        <f>_xlfn.ISOWEEKNUM(Tableau1[[#This Row],[Date]])</f>
        <v>51</v>
      </c>
      <c r="BD1089" s="21" t="str">
        <f>TEXT(Tableau1[[#This Row],[Date]],"jjjj")</f>
        <v>jeudi</v>
      </c>
      <c r="BE1089" s="21">
        <f>VLOOKUP(ROUND(Tableau1[[#This Row],[Année]],4),Tableau2[#Data],2)</f>
        <v>788</v>
      </c>
      <c r="BF1089" s="21" t="str">
        <f>VLOOKUP(Tableau1[[#This Row],[Date]],Tableau3[],2)</f>
        <v>2021-2022</v>
      </c>
    </row>
    <row r="1090" spans="1:58" hidden="1" x14ac:dyDescent="0.3">
      <c r="A1090" s="22">
        <v>44554</v>
      </c>
      <c r="B1090" s="20">
        <v>34980</v>
      </c>
      <c r="C1090" s="20">
        <v>83485</v>
      </c>
      <c r="D1090" s="24">
        <v>674.05</v>
      </c>
      <c r="E1090" s="24"/>
      <c r="F1090" s="24"/>
      <c r="G1090" s="24"/>
      <c r="H1090" s="24"/>
      <c r="I1090" s="24"/>
      <c r="J1090" s="24"/>
      <c r="K1090" s="24"/>
      <c r="L1090" s="24"/>
      <c r="M1090" s="24">
        <v>0</v>
      </c>
      <c r="N1090" s="24">
        <v>45.019998993724599</v>
      </c>
      <c r="O1090" s="24">
        <v>24.3449994558468</v>
      </c>
      <c r="P1090" s="24"/>
      <c r="Q1090" s="24">
        <v>53.049998814240098</v>
      </c>
      <c r="R1090" s="24"/>
      <c r="S1090" s="24"/>
      <c r="T1090" s="24"/>
      <c r="U1090" s="24"/>
      <c r="V1090" s="24"/>
      <c r="W1090" s="24"/>
      <c r="X1090" s="24"/>
      <c r="Y1090" s="24"/>
      <c r="Z1090" s="24"/>
      <c r="AA1090" s="24"/>
      <c r="AB1090" s="24"/>
      <c r="AC1090" s="24">
        <v>548</v>
      </c>
      <c r="AD1090" s="24">
        <v>510</v>
      </c>
      <c r="AE1090" s="24"/>
      <c r="AF1090" s="30">
        <f t="array" ref="AF1090">Tableau1[[#This Row],[EC Sortie PAC]]-Tableau1[[#This Row],[EC entrée PAC]]</f>
        <v>-38</v>
      </c>
      <c r="AG1090" s="30">
        <f t="array" ref="AG1090">Tableau1[[#This Row],[Différenctiel PAC]]</f>
        <v>-38</v>
      </c>
      <c r="AH1090" s="4">
        <f t="array" ref="AH1090">Tableau1[[#This Row],[Echaudoirs]]+Tableau1[[#This Row],[Plumeuses]]</f>
        <v>0</v>
      </c>
      <c r="AI1090" s="4">
        <f t="array" ref="AI1090">Tableau1[[#This Row],[EF Surpréssée Eviscération]]+Tableau1[[#This Row],[EF Eviscération]]</f>
        <v>69.364998449571402</v>
      </c>
      <c r="AJ1090" s="4">
        <f t="array" ref="AJ1090">Tableau1[[#This Row],[Conso EF dégrilleur]]+Tableau1[[#This Row],[Conso EF prélaveuse]]+Tableau1[[#This Row],[Conso EF adiabatique]]</f>
        <v>0</v>
      </c>
      <c r="AK1090" s="4">
        <f>Tableau1[[#This Row],[Conso EC Filtre]]+Tableau1[[#This Row],[Conso EC Laveuse ]]</f>
        <v>0</v>
      </c>
      <c r="AL1090" s="30">
        <f t="array" ref="AL1090">Tableau1[[#This Row],[Conso EF Quai Atlas (calculée)]]+Tableau1[[#This Row],[Conso EC Quai Atlas (calculée)]]</f>
        <v>0</v>
      </c>
      <c r="AM1090" s="30">
        <f t="array" ref="AM1090">Tableau1[[#This Row],[Lavage cagettes]]+Tableau1[[#This Row],[Lavage pal box]]</f>
        <v>0</v>
      </c>
      <c r="AN1090" s="30">
        <f t="array" ref="AN1090">Tableau1[[#This Row],[40 bar]]+Tableau1[[#This Row],[24 bar]]</f>
        <v>0</v>
      </c>
      <c r="AO1090" s="31"/>
      <c r="AP1090" s="31">
        <f>Tableau1[[#This Row],[EC Vestiaires m³]]+Tableau1[[#This Row],[Vestiaires EF]]+Tableau1[[#This Row],[Zone B]]</f>
        <v>0</v>
      </c>
      <c r="AQ109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551.63500273618843</v>
      </c>
      <c r="AR1090" s="6">
        <f>Tableau1[[#This Row],[prestation lavage 40B]]+Tableau1[[#This Row],[Prestation lavage 24B]]</f>
        <v>0</v>
      </c>
      <c r="AS1090" s="6">
        <f>IFERROR(Tableau1[[#This Row],[40 bar (19h-23h59)]]+Y1091,0)</f>
        <v>0</v>
      </c>
      <c r="AT1090" s="6">
        <f>IFERROR(Tableau1[[#This Row],[24 bar (19H-23H59)]]+AB1091,0)</f>
        <v>0</v>
      </c>
      <c r="AU1090" s="33">
        <f t="array" ref="AU1090">(Tableau1[[#This Row],[Conso eau]]-Tableau1[Rejet convention])/Tableau1[[#This Row],[Rejet convention]]</f>
        <v>-0.14460659898477163</v>
      </c>
      <c r="AV1090" s="34">
        <f t="array" ref="AV1090">IF(Tableau1[[#This Row],[Nbr de poulets (entrée découpe)]]&gt;0,(Tableau1[[#This Row],[Conso eau]]/Tableau1[[#This Row],[Nbr de poulets (entrée découpe)]])*1000,"erreur")</f>
        <v>19.26958261863922</v>
      </c>
      <c r="AW1090" s="35">
        <f t="array" ref="AW1090">IF(Tableau1[[#This Row],[Tonnage sortie ressuage]]&gt;0,(Tableau1[[#This Row],[Conso eau]]/Tableau1[[#This Row],[Tonnage sortie ressuage]])*1000,"erreur")</f>
        <v>8.0739054920045508</v>
      </c>
      <c r="AX1090" s="34">
        <f t="array" ref="AX109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90" s="21">
        <f>10</f>
        <v>10</v>
      </c>
      <c r="AZ1090" s="21">
        <f>6</f>
        <v>6</v>
      </c>
      <c r="BA1090" s="21" t="str">
        <f>TEXT(Tableau1[[#This Row],[Date]],"aaaa")</f>
        <v>2021</v>
      </c>
      <c r="BB1090" s="21" t="str">
        <f>TEXT(Tableau1[[#This Row],[Date]],"mmmm")</f>
        <v>décembre</v>
      </c>
      <c r="BC1090" s="21">
        <f>_xlfn.ISOWEEKNUM(Tableau1[[#This Row],[Date]])</f>
        <v>51</v>
      </c>
      <c r="BD1090" s="21" t="str">
        <f>TEXT(Tableau1[[#This Row],[Date]],"jjjj")</f>
        <v>vendredi</v>
      </c>
      <c r="BE1090" s="21">
        <f>VLOOKUP(ROUND(Tableau1[[#This Row],[Année]],4),Tableau2[#Data],2)</f>
        <v>788</v>
      </c>
      <c r="BF1090" s="21" t="str">
        <f>VLOOKUP(Tableau1[[#This Row],[Date]],Tableau3[],2)</f>
        <v>2021-2022</v>
      </c>
    </row>
    <row r="1091" spans="1:58" hidden="1" x14ac:dyDescent="0.3">
      <c r="A1091" s="22">
        <v>44555</v>
      </c>
      <c r="B1091" s="20"/>
      <c r="C1091" s="20">
        <v>0</v>
      </c>
      <c r="D1091" s="24">
        <v>257.16000000000003</v>
      </c>
      <c r="E1091" s="24"/>
      <c r="F1091" s="24"/>
      <c r="G1091" s="24"/>
      <c r="H1091" s="24"/>
      <c r="I1091" s="24"/>
      <c r="J1091" s="24"/>
      <c r="K1091" s="24"/>
      <c r="L1091" s="24"/>
      <c r="M1091" s="24">
        <v>0</v>
      </c>
      <c r="N1091" s="24">
        <v>0</v>
      </c>
      <c r="O1091" s="24">
        <v>10.4099997673184</v>
      </c>
      <c r="P1091" s="24"/>
      <c r="Q1091" s="24">
        <v>34.819999221712401</v>
      </c>
      <c r="R1091" s="24"/>
      <c r="S1091" s="24"/>
      <c r="T1091" s="24"/>
      <c r="U1091" s="24"/>
      <c r="V1091" s="24"/>
      <c r="W1091" s="24"/>
      <c r="X1091" s="24"/>
      <c r="Y1091" s="24"/>
      <c r="Z1091" s="24"/>
      <c r="AA1091" s="24"/>
      <c r="AB1091" s="24"/>
      <c r="AC1091" s="24">
        <v>435</v>
      </c>
      <c r="AD1091" s="24">
        <v>415</v>
      </c>
      <c r="AE1091" s="24"/>
      <c r="AF1091" s="30">
        <f t="array" ref="AF1091">Tableau1[[#This Row],[EC Sortie PAC]]-Tableau1[[#This Row],[EC entrée PAC]]</f>
        <v>-20</v>
      </c>
      <c r="AG1091" s="30">
        <f t="array" ref="AG1091">Tableau1[[#This Row],[Différenctiel PAC]]</f>
        <v>-20</v>
      </c>
      <c r="AH1091" s="4">
        <f t="array" ref="AH1091">Tableau1[[#This Row],[Echaudoirs]]+Tableau1[[#This Row],[Plumeuses]]</f>
        <v>0</v>
      </c>
      <c r="AI1091" s="4">
        <f t="array" ref="AI1091">Tableau1[[#This Row],[EF Surpréssée Eviscération]]+Tableau1[[#This Row],[EF Eviscération]]</f>
        <v>10.4099997673184</v>
      </c>
      <c r="AJ1091" s="4">
        <f t="array" ref="AJ1091">Tableau1[[#This Row],[Conso EF dégrilleur]]+Tableau1[[#This Row],[Conso EF prélaveuse]]+Tableau1[[#This Row],[Conso EF adiabatique]]</f>
        <v>0</v>
      </c>
      <c r="AK1091" s="4">
        <f>Tableau1[[#This Row],[Conso EC Filtre]]+Tableau1[[#This Row],[Conso EC Laveuse ]]</f>
        <v>0</v>
      </c>
      <c r="AL1091" s="30">
        <f t="array" ref="AL1091">Tableau1[[#This Row],[Conso EF Quai Atlas (calculée)]]+Tableau1[[#This Row],[Conso EC Quai Atlas (calculée)]]</f>
        <v>0</v>
      </c>
      <c r="AM1091" s="30">
        <f t="array" ref="AM1091">Tableau1[[#This Row],[Lavage cagettes]]+Tableau1[[#This Row],[Lavage pal box]]</f>
        <v>0</v>
      </c>
      <c r="AN1091" s="30">
        <f t="array" ref="AN1091">Tableau1[[#This Row],[40 bar]]+Tableau1[[#This Row],[24 bar]]</f>
        <v>0</v>
      </c>
      <c r="AO1091" s="31"/>
      <c r="AP1091" s="31">
        <f>Tableau1[[#This Row],[EC Vestiaires m³]]+Tableau1[[#This Row],[Vestiaires EF]]+Tableau1[[#This Row],[Zone B]]</f>
        <v>0</v>
      </c>
      <c r="AQ109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211.93000101096922</v>
      </c>
      <c r="AR1091" s="6">
        <f>Tableau1[[#This Row],[prestation lavage 40B]]+Tableau1[[#This Row],[Prestation lavage 24B]]</f>
        <v>0</v>
      </c>
      <c r="AS1091" s="6">
        <f>IFERROR(Tableau1[[#This Row],[40 bar (19h-23h59)]]+Y1092,0)</f>
        <v>0</v>
      </c>
      <c r="AT1091" s="6">
        <f>IFERROR(Tableau1[[#This Row],[24 bar (19H-23H59)]]+AB1092,0)</f>
        <v>0</v>
      </c>
      <c r="AU1091" s="33">
        <f t="array" ref="AU1091">(Tableau1[[#This Row],[Conso eau]]-Tableau1[Rejet convention])/Tableau1[[#This Row],[Rejet convention]]</f>
        <v>-0.67365482233502527</v>
      </c>
      <c r="AV1091" s="34" t="str">
        <f t="array" ref="AV1091">IF(Tableau1[[#This Row],[Nbr de poulets (entrée découpe)]]&gt;0,(Tableau1[[#This Row],[Conso eau]]/Tableau1[[#This Row],[Nbr de poulets (entrée découpe)]])*1000,"erreur")</f>
        <v>erreur</v>
      </c>
      <c r="AW1091" s="35" t="str">
        <f t="array" ref="AW1091">IF(Tableau1[[#This Row],[Tonnage sortie ressuage]]&gt;0,(Tableau1[[#This Row],[Conso eau]]/Tableau1[[#This Row],[Tonnage sortie ressuage]])*1000,"erreur")</f>
        <v>erreur</v>
      </c>
      <c r="AX1091" s="34" t="str">
        <f t="array" ref="AX109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91" s="21">
        <f>10</f>
        <v>10</v>
      </c>
      <c r="AZ1091" s="21">
        <f>6</f>
        <v>6</v>
      </c>
      <c r="BA1091" s="21" t="str">
        <f>TEXT(Tableau1[[#This Row],[Date]],"aaaa")</f>
        <v>2021</v>
      </c>
      <c r="BB1091" s="21" t="str">
        <f>TEXT(Tableau1[[#This Row],[Date]],"mmmm")</f>
        <v>décembre</v>
      </c>
      <c r="BC1091" s="21">
        <f>_xlfn.ISOWEEKNUM(Tableau1[[#This Row],[Date]])</f>
        <v>51</v>
      </c>
      <c r="BD1091" s="21" t="str">
        <f>TEXT(Tableau1[[#This Row],[Date]],"jjjj")</f>
        <v>samedi</v>
      </c>
      <c r="BE1091" s="21">
        <f>VLOOKUP(ROUND(Tableau1[[#This Row],[Année]],4),Tableau2[#Data],2)</f>
        <v>788</v>
      </c>
      <c r="BF1091" s="21" t="str">
        <f>VLOOKUP(Tableau1[[#This Row],[Date]],Tableau3[],2)</f>
        <v>2021-2022</v>
      </c>
    </row>
    <row r="1092" spans="1:58" hidden="1" x14ac:dyDescent="0.3">
      <c r="A1092" s="22">
        <v>44556</v>
      </c>
      <c r="B1092" s="20"/>
      <c r="C1092" s="20">
        <v>0</v>
      </c>
      <c r="D1092" s="24">
        <v>157.16999999999999</v>
      </c>
      <c r="E1092" s="24"/>
      <c r="F1092" s="24"/>
      <c r="G1092" s="24"/>
      <c r="H1092" s="24"/>
      <c r="I1092" s="24"/>
      <c r="J1092" s="24"/>
      <c r="K1092" s="24"/>
      <c r="L1092" s="24"/>
      <c r="M1092" s="24">
        <v>0</v>
      </c>
      <c r="N1092" s="24">
        <v>0</v>
      </c>
      <c r="O1092" s="24">
        <v>9.0649997973814607</v>
      </c>
      <c r="P1092" s="24"/>
      <c r="Q1092" s="24">
        <v>0</v>
      </c>
      <c r="R1092" s="24"/>
      <c r="S1092" s="24"/>
      <c r="T1092" s="24"/>
      <c r="U1092" s="24"/>
      <c r="V1092" s="24"/>
      <c r="W1092" s="24"/>
      <c r="X1092" s="24"/>
      <c r="Y1092" s="24"/>
      <c r="Z1092" s="24"/>
      <c r="AA1092" s="24"/>
      <c r="AB1092" s="24"/>
      <c r="AC1092" s="24">
        <v>0</v>
      </c>
      <c r="AD1092" s="24">
        <v>133</v>
      </c>
      <c r="AE1092" s="24"/>
      <c r="AF1092" s="30">
        <f t="array" ref="AF1092">Tableau1[[#This Row],[EC Sortie PAC]]-Tableau1[[#This Row],[EC entrée PAC]]</f>
        <v>133</v>
      </c>
      <c r="AG1092" s="30">
        <f t="array" ref="AG1092">Tableau1[[#This Row],[Différenctiel PAC]]</f>
        <v>133</v>
      </c>
      <c r="AH1092" s="4">
        <f t="array" ref="AH1092">Tableau1[[#This Row],[Echaudoirs]]+Tableau1[[#This Row],[Plumeuses]]</f>
        <v>0</v>
      </c>
      <c r="AI1092" s="4">
        <f t="array" ref="AI1092">Tableau1[[#This Row],[EF Surpréssée Eviscération]]+Tableau1[[#This Row],[EF Eviscération]]</f>
        <v>9.0649997973814607</v>
      </c>
      <c r="AJ1092" s="4">
        <f t="array" ref="AJ1092">Tableau1[[#This Row],[Conso EF dégrilleur]]+Tableau1[[#This Row],[Conso EF prélaveuse]]+Tableau1[[#This Row],[Conso EF adiabatique]]</f>
        <v>0</v>
      </c>
      <c r="AK1092" s="4">
        <f>Tableau1[[#This Row],[Conso EC Filtre]]+Tableau1[[#This Row],[Conso EC Laveuse ]]</f>
        <v>0</v>
      </c>
      <c r="AL1092" s="30">
        <f t="array" ref="AL1092">Tableau1[[#This Row],[Conso EF Quai Atlas (calculée)]]+Tableau1[[#This Row],[Conso EC Quai Atlas (calculée)]]</f>
        <v>0</v>
      </c>
      <c r="AM1092" s="30">
        <f t="array" ref="AM1092">Tableau1[[#This Row],[Lavage cagettes]]+Tableau1[[#This Row],[Lavage pal box]]</f>
        <v>0</v>
      </c>
      <c r="AN1092" s="30">
        <f t="array" ref="AN1092">Tableau1[[#This Row],[40 bar]]+Tableau1[[#This Row],[24 bar]]</f>
        <v>0</v>
      </c>
      <c r="AO1092" s="31"/>
      <c r="AP1092" s="31">
        <f>Tableau1[[#This Row],[EC Vestiaires m³]]+Tableau1[[#This Row],[Vestiaires EF]]+Tableau1[[#This Row],[Zone B]]</f>
        <v>0</v>
      </c>
      <c r="AQ109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148.10500020261853</v>
      </c>
      <c r="AR1092" s="6">
        <f>Tableau1[[#This Row],[prestation lavage 40B]]+Tableau1[[#This Row],[Prestation lavage 24B]]</f>
        <v>0</v>
      </c>
      <c r="AS1092" s="6">
        <f>IFERROR(Tableau1[[#This Row],[40 bar (19h-23h59)]]+Y1093,0)</f>
        <v>0</v>
      </c>
      <c r="AT1092" s="6">
        <f>IFERROR(Tableau1[[#This Row],[24 bar (19H-23H59)]]+AB1093,0)</f>
        <v>0</v>
      </c>
      <c r="AU1092" s="33">
        <f t="array" ref="AU1092">(Tableau1[[#This Row],[Conso eau]]-Tableau1[Rejet convention])/Tableau1[[#This Row],[Rejet convention]]</f>
        <v>-0.8005456852791879</v>
      </c>
      <c r="AV1092" s="34" t="str">
        <f t="array" ref="AV1092">IF(Tableau1[[#This Row],[Nbr de poulets (entrée découpe)]]&gt;0,(Tableau1[[#This Row],[Conso eau]]/Tableau1[[#This Row],[Nbr de poulets (entrée découpe)]])*1000,"erreur")</f>
        <v>erreur</v>
      </c>
      <c r="AW1092" s="35" t="str">
        <f t="array" ref="AW1092">IF(Tableau1[[#This Row],[Tonnage sortie ressuage]]&gt;0,(Tableau1[[#This Row],[Conso eau]]/Tableau1[[#This Row],[Tonnage sortie ressuage]])*1000,"erreur")</f>
        <v>erreur</v>
      </c>
      <c r="AX1092" s="34" t="str">
        <f t="array" ref="AX109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92" s="21">
        <f>10</f>
        <v>10</v>
      </c>
      <c r="AZ1092" s="21">
        <f>6</f>
        <v>6</v>
      </c>
      <c r="BA1092" s="21" t="str">
        <f>TEXT(Tableau1[[#This Row],[Date]],"aaaa")</f>
        <v>2021</v>
      </c>
      <c r="BB1092" s="21" t="str">
        <f>TEXT(Tableau1[[#This Row],[Date]],"mmmm")</f>
        <v>décembre</v>
      </c>
      <c r="BC1092" s="21">
        <f>_xlfn.ISOWEEKNUM(Tableau1[[#This Row],[Date]])</f>
        <v>51</v>
      </c>
      <c r="BD1092" s="21" t="str">
        <f>TEXT(Tableau1[[#This Row],[Date]],"jjjj")</f>
        <v>dimanche</v>
      </c>
      <c r="BE1092" s="21">
        <f>VLOOKUP(ROUND(Tableau1[[#This Row],[Année]],4),Tableau2[#Data],2)</f>
        <v>788</v>
      </c>
      <c r="BF1092" s="21" t="str">
        <f>VLOOKUP(Tableau1[[#This Row],[Date]],Tableau3[],2)</f>
        <v>2021-2022</v>
      </c>
    </row>
    <row r="1093" spans="1:58" hidden="1" x14ac:dyDescent="0.3">
      <c r="A1093" s="22">
        <v>44557</v>
      </c>
      <c r="B1093" s="20">
        <v>76892</v>
      </c>
      <c r="C1093" s="20">
        <v>195477</v>
      </c>
      <c r="D1093" s="24">
        <v>743.82</v>
      </c>
      <c r="E1093" s="24"/>
      <c r="F1093" s="24"/>
      <c r="G1093" s="24"/>
      <c r="H1093" s="24"/>
      <c r="I1093" s="24"/>
      <c r="J1093" s="24"/>
      <c r="K1093" s="24"/>
      <c r="L1093" s="24"/>
      <c r="M1093" s="24">
        <v>0</v>
      </c>
      <c r="N1093" s="24">
        <v>85.659998085349798</v>
      </c>
      <c r="O1093" s="24">
        <v>43.994999016635099</v>
      </c>
      <c r="P1093" s="24"/>
      <c r="Q1093" s="24">
        <v>9.9999997764825804E-3</v>
      </c>
      <c r="R1093" s="24"/>
      <c r="S1093" s="24"/>
      <c r="T1093" s="24"/>
      <c r="U1093" s="24"/>
      <c r="V1093" s="24"/>
      <c r="W1093" s="24"/>
      <c r="X1093" s="24"/>
      <c r="Y1093" s="24"/>
      <c r="Z1093" s="24"/>
      <c r="AA1093" s="24"/>
      <c r="AB1093" s="24"/>
      <c r="AC1093" s="24">
        <v>266</v>
      </c>
      <c r="AD1093" s="24">
        <v>98</v>
      </c>
      <c r="AE1093" s="24"/>
      <c r="AF1093" s="30">
        <f t="array" ref="AF1093">Tableau1[[#This Row],[EC Sortie PAC]]-Tableau1[[#This Row],[EC entrée PAC]]</f>
        <v>-168</v>
      </c>
      <c r="AG1093" s="30">
        <f t="array" ref="AG1093">Tableau1[[#This Row],[Différenctiel PAC]]</f>
        <v>-168</v>
      </c>
      <c r="AH1093" s="4">
        <f t="array" ref="AH1093">Tableau1[[#This Row],[Echaudoirs]]+Tableau1[[#This Row],[Plumeuses]]</f>
        <v>0</v>
      </c>
      <c r="AI1093" s="4">
        <f t="array" ref="AI1093">Tableau1[[#This Row],[EF Surpréssée Eviscération]]+Tableau1[[#This Row],[EF Eviscération]]</f>
        <v>129.65499710198489</v>
      </c>
      <c r="AJ1093" s="4">
        <f t="array" ref="AJ1093">Tableau1[[#This Row],[Conso EF dégrilleur]]+Tableau1[[#This Row],[Conso EF prélaveuse]]+Tableau1[[#This Row],[Conso EF adiabatique]]</f>
        <v>0</v>
      </c>
      <c r="AK1093" s="4">
        <f>Tableau1[[#This Row],[Conso EC Filtre]]+Tableau1[[#This Row],[Conso EC Laveuse ]]</f>
        <v>0</v>
      </c>
      <c r="AL1093" s="30">
        <f t="array" ref="AL1093">Tableau1[[#This Row],[Conso EF Quai Atlas (calculée)]]+Tableau1[[#This Row],[Conso EC Quai Atlas (calculée)]]</f>
        <v>0</v>
      </c>
      <c r="AM1093" s="30">
        <f t="array" ref="AM1093">Tableau1[[#This Row],[Lavage cagettes]]+Tableau1[[#This Row],[Lavage pal box]]</f>
        <v>0</v>
      </c>
      <c r="AN1093" s="30">
        <f t="array" ref="AN1093">Tableau1[[#This Row],[40 bar]]+Tableau1[[#This Row],[24 bar]]</f>
        <v>0</v>
      </c>
      <c r="AO1093" s="31"/>
      <c r="AP1093" s="31">
        <f>Tableau1[[#This Row],[EC Vestiaires m³]]+Tableau1[[#This Row],[Vestiaires EF]]+Tableau1[[#This Row],[Zone B]]</f>
        <v>0</v>
      </c>
      <c r="AQ109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614.15500289823865</v>
      </c>
      <c r="AR1093" s="6">
        <f>Tableau1[[#This Row],[prestation lavage 40B]]+Tableau1[[#This Row],[Prestation lavage 24B]]</f>
        <v>0</v>
      </c>
      <c r="AS1093" s="6">
        <f>IFERROR(Tableau1[[#This Row],[40 bar (19h-23h59)]]+Y1094,0)</f>
        <v>0</v>
      </c>
      <c r="AT1093" s="6">
        <f>IFERROR(Tableau1[[#This Row],[24 bar (19H-23H59)]]+AB1094,0)</f>
        <v>0</v>
      </c>
      <c r="AU1093" s="33">
        <f t="array" ref="AU1093">(Tableau1[[#This Row],[Conso eau]]-Tableau1[Rejet convention])/Tableau1[[#This Row],[Rejet convention]]</f>
        <v>-5.6065989847715672E-2</v>
      </c>
      <c r="AV1093" s="34">
        <f t="array" ref="AV1093">IF(Tableau1[[#This Row],[Nbr de poulets (entrée découpe)]]&gt;0,(Tableau1[[#This Row],[Conso eau]]/Tableau1[[#This Row],[Nbr de poulets (entrée découpe)]])*1000,"erreur")</f>
        <v>9.6735681215210949</v>
      </c>
      <c r="AW1093" s="35">
        <f t="array" ref="AW1093">IF(Tableau1[[#This Row],[Tonnage sortie ressuage]]&gt;0,(Tableau1[[#This Row],[Conso eau]]/Tableau1[[#This Row],[Tonnage sortie ressuage]])*1000,"erreur")</f>
        <v>3.805153547476174</v>
      </c>
      <c r="AX1093" s="34">
        <f t="array" ref="AX109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93" s="21">
        <f>10</f>
        <v>10</v>
      </c>
      <c r="AZ1093" s="21">
        <f>6</f>
        <v>6</v>
      </c>
      <c r="BA1093" s="21" t="str">
        <f>TEXT(Tableau1[[#This Row],[Date]],"aaaa")</f>
        <v>2021</v>
      </c>
      <c r="BB1093" s="21" t="str">
        <f>TEXT(Tableau1[[#This Row],[Date]],"mmmm")</f>
        <v>décembre</v>
      </c>
      <c r="BC1093" s="21">
        <f>_xlfn.ISOWEEKNUM(Tableau1[[#This Row],[Date]])</f>
        <v>52</v>
      </c>
      <c r="BD1093" s="21" t="str">
        <f>TEXT(Tableau1[[#This Row],[Date]],"jjjj")</f>
        <v>lundi</v>
      </c>
      <c r="BE1093" s="21">
        <f>VLOOKUP(ROUND(Tableau1[[#This Row],[Année]],4),Tableau2[#Data],2)</f>
        <v>788</v>
      </c>
      <c r="BF1093" s="21" t="str">
        <f>VLOOKUP(Tableau1[[#This Row],[Date]],Tableau3[],2)</f>
        <v>2021-2022</v>
      </c>
    </row>
    <row r="1094" spans="1:58" hidden="1" x14ac:dyDescent="0.3">
      <c r="A1094" s="22">
        <v>44558</v>
      </c>
      <c r="B1094" s="20">
        <v>77947</v>
      </c>
      <c r="C1094" s="20">
        <v>195116</v>
      </c>
      <c r="D1094" s="24">
        <v>792.83</v>
      </c>
      <c r="E1094" s="24"/>
      <c r="F1094" s="24"/>
      <c r="G1094" s="24"/>
      <c r="H1094" s="24"/>
      <c r="I1094" s="24"/>
      <c r="J1094" s="24"/>
      <c r="K1094" s="24"/>
      <c r="L1094" s="24"/>
      <c r="M1094" s="24">
        <v>0</v>
      </c>
      <c r="N1094" s="24">
        <v>92.569997930899305</v>
      </c>
      <c r="O1094" s="24">
        <v>47.339998941868501</v>
      </c>
      <c r="P1094" s="24"/>
      <c r="Q1094" s="24">
        <v>62.599998600780999</v>
      </c>
      <c r="R1094" s="24"/>
      <c r="S1094" s="24"/>
      <c r="T1094" s="24"/>
      <c r="U1094" s="24"/>
      <c r="V1094" s="24"/>
      <c r="W1094" s="24"/>
      <c r="X1094" s="24"/>
      <c r="Y1094" s="24"/>
      <c r="Z1094" s="24"/>
      <c r="AA1094" s="24"/>
      <c r="AB1094" s="24"/>
      <c r="AC1094" s="24"/>
      <c r="AD1094" s="24">
        <v>415</v>
      </c>
      <c r="AE1094" s="24"/>
      <c r="AF1094" s="30">
        <f t="array" ref="AF1094">Tableau1[[#This Row],[EC Sortie PAC]]-Tableau1[[#This Row],[EC entrée PAC]]</f>
        <v>415</v>
      </c>
      <c r="AG1094" s="30">
        <f t="array" ref="AG1094">Tableau1[[#This Row],[Différenctiel PAC]]</f>
        <v>415</v>
      </c>
      <c r="AH1094" s="4">
        <f t="array" ref="AH1094">Tableau1[[#This Row],[Echaudoirs]]+Tableau1[[#This Row],[Plumeuses]]</f>
        <v>0</v>
      </c>
      <c r="AI1094" s="4">
        <f t="array" ref="AI1094">Tableau1[[#This Row],[EF Surpréssée Eviscération]]+Tableau1[[#This Row],[EF Eviscération]]</f>
        <v>139.90999687276781</v>
      </c>
      <c r="AJ1094" s="4">
        <f t="array" ref="AJ1094">Tableau1[[#This Row],[Conso EF dégrilleur]]+Tableau1[[#This Row],[Conso EF prélaveuse]]+Tableau1[[#This Row],[Conso EF adiabatique]]</f>
        <v>0</v>
      </c>
      <c r="AK1094" s="4">
        <f>Tableau1[[#This Row],[Conso EC Filtre]]+Tableau1[[#This Row],[Conso EC Laveuse ]]</f>
        <v>0</v>
      </c>
      <c r="AL1094" s="30">
        <f t="array" ref="AL1094">Tableau1[[#This Row],[Conso EF Quai Atlas (calculée)]]+Tableau1[[#This Row],[Conso EC Quai Atlas (calculée)]]</f>
        <v>0</v>
      </c>
      <c r="AM1094" s="30">
        <f t="array" ref="AM1094">Tableau1[[#This Row],[Lavage cagettes]]+Tableau1[[#This Row],[Lavage pal box]]</f>
        <v>0</v>
      </c>
      <c r="AN1094" s="30">
        <f t="array" ref="AN1094">Tableau1[[#This Row],[40 bar]]+Tableau1[[#This Row],[24 bar]]</f>
        <v>0</v>
      </c>
      <c r="AO1094" s="31"/>
      <c r="AP1094" s="31">
        <f>Tableau1[[#This Row],[EC Vestiaires m³]]+Tableau1[[#This Row],[Vestiaires EF]]+Tableau1[[#This Row],[Zone B]]</f>
        <v>0</v>
      </c>
      <c r="AQ109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590.32000452645127</v>
      </c>
      <c r="AR1094" s="6">
        <f>Tableau1[[#This Row],[prestation lavage 40B]]+Tableau1[[#This Row],[Prestation lavage 24B]]</f>
        <v>0</v>
      </c>
      <c r="AS1094" s="6">
        <f>IFERROR(Tableau1[[#This Row],[40 bar (19h-23h59)]]+Y1095,0)</f>
        <v>0</v>
      </c>
      <c r="AT1094" s="6">
        <f>IFERROR(Tableau1[[#This Row],[24 bar (19H-23H59)]]+AB1095,0)</f>
        <v>0</v>
      </c>
      <c r="AU1094" s="33">
        <f t="array" ref="AU1094">(Tableau1[[#This Row],[Conso eau]]-Tableau1[Rejet convention])/Tableau1[[#This Row],[Rejet convention]]</f>
        <v>6.1294416243655343E-3</v>
      </c>
      <c r="AV1094" s="34">
        <f t="array" ref="AV1094">IF(Tableau1[[#This Row],[Nbr de poulets (entrée découpe)]]&gt;0,(Tableau1[[#This Row],[Conso eau]]/Tableau1[[#This Row],[Nbr de poulets (entrée découpe)]])*1000,"erreur")</f>
        <v>10.171398514375154</v>
      </c>
      <c r="AW1094" s="35">
        <f t="array" ref="AW1094">IF(Tableau1[[#This Row],[Tonnage sortie ressuage]]&gt;0,(Tableau1[[#This Row],[Conso eau]]/Tableau1[[#This Row],[Tonnage sortie ressuage]])*1000,"erreur")</f>
        <v>4.0633776830193318</v>
      </c>
      <c r="AX1094" s="34">
        <f t="array" ref="AX109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94" s="21">
        <f>10</f>
        <v>10</v>
      </c>
      <c r="AZ1094" s="21">
        <f>6</f>
        <v>6</v>
      </c>
      <c r="BA1094" s="21" t="str">
        <f>TEXT(Tableau1[[#This Row],[Date]],"aaaa")</f>
        <v>2021</v>
      </c>
      <c r="BB1094" s="21" t="str">
        <f>TEXT(Tableau1[[#This Row],[Date]],"mmmm")</f>
        <v>décembre</v>
      </c>
      <c r="BC1094" s="21">
        <f>_xlfn.ISOWEEKNUM(Tableau1[[#This Row],[Date]])</f>
        <v>52</v>
      </c>
      <c r="BD1094" s="21" t="str">
        <f>TEXT(Tableau1[[#This Row],[Date]],"jjjj")</f>
        <v>mardi</v>
      </c>
      <c r="BE1094" s="21">
        <f>VLOOKUP(ROUND(Tableau1[[#This Row],[Année]],4),Tableau2[#Data],2)</f>
        <v>788</v>
      </c>
      <c r="BF1094" s="21" t="str">
        <f>VLOOKUP(Tableau1[[#This Row],[Date]],Tableau3[],2)</f>
        <v>2021-2022</v>
      </c>
    </row>
    <row r="1095" spans="1:58" hidden="1" x14ac:dyDescent="0.3">
      <c r="A1095" s="22">
        <v>44559</v>
      </c>
      <c r="B1095" s="20">
        <v>75115</v>
      </c>
      <c r="C1095" s="20">
        <v>189082</v>
      </c>
      <c r="D1095" s="24">
        <v>783.43</v>
      </c>
      <c r="E1095" s="24"/>
      <c r="F1095" s="24"/>
      <c r="G1095" s="24"/>
      <c r="H1095" s="24"/>
      <c r="I1095" s="24"/>
      <c r="J1095" s="24"/>
      <c r="K1095" s="24"/>
      <c r="L1095" s="24"/>
      <c r="M1095" s="24">
        <v>0</v>
      </c>
      <c r="N1095" s="24">
        <v>96.354997846297906</v>
      </c>
      <c r="O1095" s="24">
        <v>43.539999026805198</v>
      </c>
      <c r="P1095" s="24"/>
      <c r="Q1095" s="24">
        <v>60.689998643472798</v>
      </c>
      <c r="R1095" s="24"/>
      <c r="S1095" s="24"/>
      <c r="T1095" s="24"/>
      <c r="U1095" s="24"/>
      <c r="V1095" s="24"/>
      <c r="W1095" s="24"/>
      <c r="X1095" s="24"/>
      <c r="Y1095" s="24"/>
      <c r="Z1095" s="24"/>
      <c r="AA1095" s="24"/>
      <c r="AB1095" s="24"/>
      <c r="AC1095" s="24"/>
      <c r="AD1095" s="24">
        <v>498</v>
      </c>
      <c r="AE1095" s="24"/>
      <c r="AF1095" s="30">
        <f t="array" ref="AF1095">Tableau1[[#This Row],[EC Sortie PAC]]-Tableau1[[#This Row],[EC entrée PAC]]</f>
        <v>498</v>
      </c>
      <c r="AG1095" s="30">
        <f t="array" ref="AG1095">Tableau1[[#This Row],[Différenctiel PAC]]</f>
        <v>498</v>
      </c>
      <c r="AH1095" s="4">
        <f t="array" ref="AH1095">Tableau1[[#This Row],[Echaudoirs]]+Tableau1[[#This Row],[Plumeuses]]</f>
        <v>0</v>
      </c>
      <c r="AI1095" s="4">
        <f t="array" ref="AI1095">Tableau1[[#This Row],[EF Surpréssée Eviscération]]+Tableau1[[#This Row],[EF Eviscération]]</f>
        <v>139.89499687310311</v>
      </c>
      <c r="AJ1095" s="4">
        <f t="array" ref="AJ1095">Tableau1[[#This Row],[Conso EF dégrilleur]]+Tableau1[[#This Row],[Conso EF prélaveuse]]+Tableau1[[#This Row],[Conso EF adiabatique]]</f>
        <v>0</v>
      </c>
      <c r="AK1095" s="4">
        <f>Tableau1[[#This Row],[Conso EC Filtre]]+Tableau1[[#This Row],[Conso EC Laveuse ]]</f>
        <v>0</v>
      </c>
      <c r="AL1095" s="30">
        <f t="array" ref="AL1095">Tableau1[[#This Row],[Conso EF Quai Atlas (calculée)]]+Tableau1[[#This Row],[Conso EC Quai Atlas (calculée)]]</f>
        <v>0</v>
      </c>
      <c r="AM1095" s="30">
        <f t="array" ref="AM1095">Tableau1[[#This Row],[Lavage cagettes]]+Tableau1[[#This Row],[Lavage pal box]]</f>
        <v>0</v>
      </c>
      <c r="AN1095" s="30">
        <f t="array" ref="AN1095">Tableau1[[#This Row],[40 bar]]+Tableau1[[#This Row],[24 bar]]</f>
        <v>0</v>
      </c>
      <c r="AO1095" s="31"/>
      <c r="AP1095" s="31">
        <f>Tableau1[[#This Row],[EC Vestiaires m³]]+Tableau1[[#This Row],[Vestiaires EF]]+Tableau1[[#This Row],[Zone B]]</f>
        <v>0</v>
      </c>
      <c r="AQ109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582.84500448342408</v>
      </c>
      <c r="AR1095" s="6">
        <f>Tableau1[[#This Row],[prestation lavage 40B]]+Tableau1[[#This Row],[Prestation lavage 24B]]</f>
        <v>0</v>
      </c>
      <c r="AS1095" s="6">
        <f>IFERROR(Tableau1[[#This Row],[40 bar (19h-23h59)]]+Y1096,0)</f>
        <v>0</v>
      </c>
      <c r="AT1095" s="6">
        <f>IFERROR(Tableau1[[#This Row],[24 bar (19H-23H59)]]+AB1096,0)</f>
        <v>0</v>
      </c>
      <c r="AU1095" s="33">
        <f t="array" ref="AU1095">(Tableau1[[#This Row],[Conso eau]]-Tableau1[Rejet convention])/Tableau1[[#This Row],[Rejet convention]]</f>
        <v>-5.7994923857868658E-3</v>
      </c>
      <c r="AV1095" s="34">
        <f t="array" ref="AV1095">IF(Tableau1[[#This Row],[Nbr de poulets (entrée découpe)]]&gt;0,(Tableau1[[#This Row],[Conso eau]]/Tableau1[[#This Row],[Nbr de poulets (entrée découpe)]])*1000,"erreur")</f>
        <v>10.429741063702322</v>
      </c>
      <c r="AW1095" s="35">
        <f t="array" ref="AW1095">IF(Tableau1[[#This Row],[Tonnage sortie ressuage]]&gt;0,(Tableau1[[#This Row],[Conso eau]]/Tableau1[[#This Row],[Tonnage sortie ressuage]])*1000,"erreur")</f>
        <v>4.1433346378819769</v>
      </c>
      <c r="AX1095" s="34">
        <f t="array" ref="AX109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95" s="21">
        <f>10</f>
        <v>10</v>
      </c>
      <c r="AZ1095" s="21">
        <f>6</f>
        <v>6</v>
      </c>
      <c r="BA1095" s="21" t="str">
        <f>TEXT(Tableau1[[#This Row],[Date]],"aaaa")</f>
        <v>2021</v>
      </c>
      <c r="BB1095" s="21" t="str">
        <f>TEXT(Tableau1[[#This Row],[Date]],"mmmm")</f>
        <v>décembre</v>
      </c>
      <c r="BC1095" s="21">
        <f>_xlfn.ISOWEEKNUM(Tableau1[[#This Row],[Date]])</f>
        <v>52</v>
      </c>
      <c r="BD1095" s="21" t="str">
        <f>TEXT(Tableau1[[#This Row],[Date]],"jjjj")</f>
        <v>mercredi</v>
      </c>
      <c r="BE1095" s="21">
        <f>VLOOKUP(ROUND(Tableau1[[#This Row],[Année]],4),Tableau2[#Data],2)</f>
        <v>788</v>
      </c>
      <c r="BF1095" s="21" t="str">
        <f>VLOOKUP(Tableau1[[#This Row],[Date]],Tableau3[],2)</f>
        <v>2021-2022</v>
      </c>
    </row>
    <row r="1096" spans="1:58" hidden="1" x14ac:dyDescent="0.3">
      <c r="A1096" s="22">
        <v>44560</v>
      </c>
      <c r="B1096" s="20">
        <v>69054</v>
      </c>
      <c r="C1096" s="20">
        <v>160518</v>
      </c>
      <c r="D1096" s="24">
        <v>797.7</v>
      </c>
      <c r="E1096" s="24"/>
      <c r="F1096" s="24"/>
      <c r="G1096" s="24"/>
      <c r="H1096" s="24"/>
      <c r="I1096" s="24"/>
      <c r="J1096" s="24"/>
      <c r="K1096" s="24"/>
      <c r="L1096" s="24"/>
      <c r="M1096" s="24">
        <v>0</v>
      </c>
      <c r="N1096" s="24">
        <v>81.489998178556604</v>
      </c>
      <c r="O1096" s="24">
        <v>46.424998962320402</v>
      </c>
      <c r="P1096" s="24"/>
      <c r="Q1096" s="24">
        <v>60.719998642802203</v>
      </c>
      <c r="R1096" s="24"/>
      <c r="S1096" s="24"/>
      <c r="T1096" s="24"/>
      <c r="U1096" s="24"/>
      <c r="V1096" s="24"/>
      <c r="W1096" s="24"/>
      <c r="X1096" s="24"/>
      <c r="Y1096" s="24"/>
      <c r="Z1096" s="24"/>
      <c r="AA1096" s="24"/>
      <c r="AB1096" s="24"/>
      <c r="AC1096" s="24">
        <v>481</v>
      </c>
      <c r="AD1096" s="24">
        <v>494</v>
      </c>
      <c r="AE1096" s="24"/>
      <c r="AF1096" s="30">
        <f t="array" ref="AF1096">Tableau1[[#This Row],[EC Sortie PAC]]-Tableau1[[#This Row],[EC entrée PAC]]</f>
        <v>13</v>
      </c>
      <c r="AG1096" s="30">
        <f t="array" ref="AG1096">Tableau1[[#This Row],[Différenctiel PAC]]</f>
        <v>13</v>
      </c>
      <c r="AH1096" s="4">
        <f t="array" ref="AH1096">Tableau1[[#This Row],[Echaudoirs]]+Tableau1[[#This Row],[Plumeuses]]</f>
        <v>0</v>
      </c>
      <c r="AI1096" s="4">
        <f t="array" ref="AI1096">Tableau1[[#This Row],[EF Surpréssée Eviscération]]+Tableau1[[#This Row],[EF Eviscération]]</f>
        <v>127.91499714087701</v>
      </c>
      <c r="AJ1096" s="4">
        <f t="array" ref="AJ1096">Tableau1[[#This Row],[Conso EF dégrilleur]]+Tableau1[[#This Row],[Conso EF prélaveuse]]+Tableau1[[#This Row],[Conso EF adiabatique]]</f>
        <v>0</v>
      </c>
      <c r="AK1096" s="4">
        <f>Tableau1[[#This Row],[Conso EC Filtre]]+Tableau1[[#This Row],[Conso EC Laveuse ]]</f>
        <v>0</v>
      </c>
      <c r="AL1096" s="30">
        <f t="array" ref="AL1096">Tableau1[[#This Row],[Conso EF Quai Atlas (calculée)]]+Tableau1[[#This Row],[Conso EC Quai Atlas (calculée)]]</f>
        <v>0</v>
      </c>
      <c r="AM1096" s="30">
        <f t="array" ref="AM1096">Tableau1[[#This Row],[Lavage cagettes]]+Tableau1[[#This Row],[Lavage pal box]]</f>
        <v>0</v>
      </c>
      <c r="AN1096" s="30">
        <f t="array" ref="AN1096">Tableau1[[#This Row],[40 bar]]+Tableau1[[#This Row],[24 bar]]</f>
        <v>0</v>
      </c>
      <c r="AO1096" s="31"/>
      <c r="AP1096" s="31">
        <f>Tableau1[[#This Row],[EC Vestiaires m³]]+Tableau1[[#This Row],[Vestiaires EF]]+Tableau1[[#This Row],[Zone B]]</f>
        <v>0</v>
      </c>
      <c r="AQ109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609.06500421632086</v>
      </c>
      <c r="AR1096" s="6">
        <f>Tableau1[[#This Row],[prestation lavage 40B]]+Tableau1[[#This Row],[Prestation lavage 24B]]</f>
        <v>0</v>
      </c>
      <c r="AS1096" s="6">
        <f>IFERROR(Tableau1[[#This Row],[40 bar (19h-23h59)]]+Y1097,0)</f>
        <v>0</v>
      </c>
      <c r="AT1096" s="6">
        <f>IFERROR(Tableau1[[#This Row],[24 bar (19H-23H59)]]+AB1097,0)</f>
        <v>0</v>
      </c>
      <c r="AU1096" s="33">
        <f t="array" ref="AU1096">(Tableau1[[#This Row],[Conso eau]]-Tableau1[Rejet convention])/Tableau1[[#This Row],[Rejet convention]]</f>
        <v>1.2309644670050818E-2</v>
      </c>
      <c r="AV1096" s="34">
        <f t="array" ref="AV1096">IF(Tableau1[[#This Row],[Nbr de poulets (entrée découpe)]]&gt;0,(Tableau1[[#This Row],[Conso eau]]/Tableau1[[#This Row],[Nbr de poulets (entrée découpe)]])*1000,"erreur")</f>
        <v>11.551829003388654</v>
      </c>
      <c r="AW1096" s="35">
        <f t="array" ref="AW1096">IF(Tableau1[[#This Row],[Tonnage sortie ressuage]]&gt;0,(Tableau1[[#This Row],[Conso eau]]/Tableau1[[#This Row],[Tonnage sortie ressuage]])*1000,"erreur")</f>
        <v>4.9695361267895191</v>
      </c>
      <c r="AX1096" s="34">
        <f t="array" ref="AX109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96" s="21">
        <f>10</f>
        <v>10</v>
      </c>
      <c r="AZ1096" s="21">
        <f>6</f>
        <v>6</v>
      </c>
      <c r="BA1096" s="21" t="str">
        <f>TEXT(Tableau1[[#This Row],[Date]],"aaaa")</f>
        <v>2021</v>
      </c>
      <c r="BB1096" s="21" t="str">
        <f>TEXT(Tableau1[[#This Row],[Date]],"mmmm")</f>
        <v>décembre</v>
      </c>
      <c r="BC1096" s="21">
        <f>_xlfn.ISOWEEKNUM(Tableau1[[#This Row],[Date]])</f>
        <v>52</v>
      </c>
      <c r="BD1096" s="21" t="str">
        <f>TEXT(Tableau1[[#This Row],[Date]],"jjjj")</f>
        <v>jeudi</v>
      </c>
      <c r="BE1096" s="21">
        <f>VLOOKUP(ROUND(Tableau1[[#This Row],[Année]],4),Tableau2[#Data],2)</f>
        <v>788</v>
      </c>
      <c r="BF1096" s="21" t="str">
        <f>VLOOKUP(Tableau1[[#This Row],[Date]],Tableau3[],2)</f>
        <v>2021-2022</v>
      </c>
    </row>
    <row r="1097" spans="1:58" hidden="1" x14ac:dyDescent="0.3">
      <c r="A1097" s="22">
        <v>44561</v>
      </c>
      <c r="B1097" s="20">
        <v>42238</v>
      </c>
      <c r="C1097" s="20">
        <v>122514</v>
      </c>
      <c r="D1097" s="24">
        <v>670.71</v>
      </c>
      <c r="E1097" s="24"/>
      <c r="F1097" s="24"/>
      <c r="G1097" s="24"/>
      <c r="H1097" s="24"/>
      <c r="I1097" s="24"/>
      <c r="J1097" s="24"/>
      <c r="K1097" s="24"/>
      <c r="L1097" s="24"/>
      <c r="M1097" s="24">
        <v>0</v>
      </c>
      <c r="N1097" s="24">
        <v>66.019998524338007</v>
      </c>
      <c r="O1097" s="24">
        <v>32.334999277256401</v>
      </c>
      <c r="P1097" s="24"/>
      <c r="Q1097" s="24">
        <v>57.329998718574601</v>
      </c>
      <c r="R1097" s="24"/>
      <c r="S1097" s="24"/>
      <c r="T1097" s="24"/>
      <c r="U1097" s="24"/>
      <c r="V1097" s="24"/>
      <c r="W1097" s="24"/>
      <c r="X1097" s="24"/>
      <c r="Y1097" s="24"/>
      <c r="Z1097" s="24"/>
      <c r="AA1097" s="24"/>
      <c r="AB1097" s="24"/>
      <c r="AC1097" s="24">
        <v>515</v>
      </c>
      <c r="AD1097" s="24">
        <v>505</v>
      </c>
      <c r="AE1097" s="24"/>
      <c r="AF1097" s="30">
        <f t="array" ref="AF1097">Tableau1[[#This Row],[EC Sortie PAC]]-Tableau1[[#This Row],[EC entrée PAC]]</f>
        <v>-10</v>
      </c>
      <c r="AG1097" s="30">
        <f t="array" ref="AG1097">Tableau1[[#This Row],[Différenctiel PAC]]</f>
        <v>-10</v>
      </c>
      <c r="AH1097" s="4">
        <f t="array" ref="AH1097">Tableau1[[#This Row],[Echaudoirs]]+Tableau1[[#This Row],[Plumeuses]]</f>
        <v>0</v>
      </c>
      <c r="AI1097" s="4">
        <f t="array" ref="AI1097">Tableau1[[#This Row],[EF Surpréssée Eviscération]]+Tableau1[[#This Row],[EF Eviscération]]</f>
        <v>98.354997801594408</v>
      </c>
      <c r="AJ1097" s="4">
        <f t="array" ref="AJ1097">Tableau1[[#This Row],[Conso EF dégrilleur]]+Tableau1[[#This Row],[Conso EF prélaveuse]]+Tableau1[[#This Row],[Conso EF adiabatique]]</f>
        <v>0</v>
      </c>
      <c r="AK1097" s="4">
        <f>Tableau1[[#This Row],[Conso EC Filtre]]+Tableau1[[#This Row],[Conso EC Laveuse ]]</f>
        <v>0</v>
      </c>
      <c r="AL1097" s="30">
        <f t="array" ref="AL1097">Tableau1[[#This Row],[Conso EF Quai Atlas (calculée)]]+Tableau1[[#This Row],[Conso EC Quai Atlas (calculée)]]</f>
        <v>0</v>
      </c>
      <c r="AM1097" s="30">
        <f t="array" ref="AM1097">Tableau1[[#This Row],[Lavage cagettes]]+Tableau1[[#This Row],[Lavage pal box]]</f>
        <v>0</v>
      </c>
      <c r="AN1097" s="30">
        <f t="array" ref="AN1097">Tableau1[[#This Row],[40 bar]]+Tableau1[[#This Row],[24 bar]]</f>
        <v>0</v>
      </c>
      <c r="AO1097" s="31"/>
      <c r="AP1097" s="31">
        <f>Tableau1[[#This Row],[EC Vestiaires m³]]+Tableau1[[#This Row],[Vestiaires EF]]+Tableau1[[#This Row],[Zone B]]</f>
        <v>0</v>
      </c>
      <c r="AQ109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515.02500347983096</v>
      </c>
      <c r="AR1097" s="6">
        <f>Tableau1[[#This Row],[prestation lavage 40B]]+Tableau1[[#This Row],[Prestation lavage 24B]]</f>
        <v>0</v>
      </c>
      <c r="AS1097" s="6">
        <f>IFERROR(Tableau1[[#This Row],[40 bar (19h-23h59)]]+Y1098,0)</f>
        <v>0</v>
      </c>
      <c r="AT1097" s="6">
        <f>IFERROR(Tableau1[[#This Row],[24 bar (19H-23H59)]]+AB1098,0)</f>
        <v>0</v>
      </c>
      <c r="AU1097" s="33">
        <f t="array" ref="AU1097">(Tableau1[[#This Row],[Conso eau]]-Tableau1[Rejet convention])/Tableau1[[#This Row],[Rejet convention]]</f>
        <v>-0.14884517766497457</v>
      </c>
      <c r="AV1097" s="34">
        <f t="array" ref="AV1097">IF(Tableau1[[#This Row],[Nbr de poulets (entrée découpe)]]&gt;0,(Tableau1[[#This Row],[Conso eau]]/Tableau1[[#This Row],[Nbr de poulets (entrée découpe)]])*1000,"erreur")</f>
        <v>15.879302997301011</v>
      </c>
      <c r="AW1097" s="35">
        <f t="array" ref="AW1097">IF(Tableau1[[#This Row],[Tonnage sortie ressuage]]&gt;0,(Tableau1[[#This Row],[Conso eau]]/Tableau1[[#This Row],[Tonnage sortie ressuage]])*1000,"erreur")</f>
        <v>5.4745580096968514</v>
      </c>
      <c r="AX1097" s="34">
        <f t="array" ref="AX109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097" s="21">
        <f>10</f>
        <v>10</v>
      </c>
      <c r="AZ1097" s="21">
        <f>6</f>
        <v>6</v>
      </c>
      <c r="BA1097" s="21" t="str">
        <f>TEXT(Tableau1[[#This Row],[Date]],"aaaa")</f>
        <v>2021</v>
      </c>
      <c r="BB1097" s="21" t="str">
        <f>TEXT(Tableau1[[#This Row],[Date]],"mmmm")</f>
        <v>décembre</v>
      </c>
      <c r="BC1097" s="21">
        <f>_xlfn.ISOWEEKNUM(Tableau1[[#This Row],[Date]])</f>
        <v>52</v>
      </c>
      <c r="BD1097" s="21" t="str">
        <f>TEXT(Tableau1[[#This Row],[Date]],"jjjj")</f>
        <v>vendredi</v>
      </c>
      <c r="BE1097" s="21">
        <f>VLOOKUP(ROUND(Tableau1[[#This Row],[Année]],4),Tableau2[#Data],2)</f>
        <v>788</v>
      </c>
      <c r="BF1097" s="21" t="str">
        <f>VLOOKUP(Tableau1[[#This Row],[Date]],Tableau3[],2)</f>
        <v>2021-2022</v>
      </c>
    </row>
    <row r="1098" spans="1:58" hidden="1" x14ac:dyDescent="0.3">
      <c r="A1098" s="22">
        <v>44562</v>
      </c>
      <c r="B1098" s="20"/>
      <c r="C1098" s="20">
        <v>0</v>
      </c>
      <c r="D1098" s="24">
        <v>102.7</v>
      </c>
      <c r="E1098" s="24"/>
      <c r="F1098" s="24"/>
      <c r="G1098" s="24"/>
      <c r="H1098" s="24"/>
      <c r="I1098" s="24"/>
      <c r="J1098" s="24"/>
      <c r="K1098" s="24"/>
      <c r="L1098" s="24"/>
      <c r="M1098" s="24">
        <v>0</v>
      </c>
      <c r="N1098" s="24">
        <v>0</v>
      </c>
      <c r="O1098" s="24">
        <v>0</v>
      </c>
      <c r="P1098" s="24"/>
      <c r="Q1098" s="24">
        <v>46.8199989534914</v>
      </c>
      <c r="R1098" s="24"/>
      <c r="S1098" s="24"/>
      <c r="T1098" s="24"/>
      <c r="U1098" s="24"/>
      <c r="V1098" s="24"/>
      <c r="W1098" s="24"/>
      <c r="X1098" s="24"/>
      <c r="Y1098" s="24"/>
      <c r="Z1098" s="24"/>
      <c r="AA1098" s="24"/>
      <c r="AB1098" s="24"/>
      <c r="AC1098" s="24">
        <v>456</v>
      </c>
      <c r="AD1098" s="24">
        <v>471</v>
      </c>
      <c r="AE1098" s="24"/>
      <c r="AF1098" s="30">
        <f t="array" ref="AF1098">Tableau1[[#This Row],[EC Sortie PAC]]-Tableau1[[#This Row],[EC entrée PAC]]</f>
        <v>15</v>
      </c>
      <c r="AG1098" s="30">
        <f t="array" ref="AG1098">Tableau1[[#This Row],[Différenctiel PAC]]</f>
        <v>15</v>
      </c>
      <c r="AH1098" s="4">
        <f t="array" ref="AH1098">Tableau1[[#This Row],[Echaudoirs]]+Tableau1[[#This Row],[Plumeuses]]</f>
        <v>0</v>
      </c>
      <c r="AI1098" s="4">
        <f t="array" ref="AI1098">Tableau1[[#This Row],[EF Surpréssée Eviscération]]+Tableau1[[#This Row],[EF Eviscération]]</f>
        <v>0</v>
      </c>
      <c r="AJ1098" s="4">
        <f t="array" ref="AJ1098">Tableau1[[#This Row],[Conso EF dégrilleur]]+Tableau1[[#This Row],[Conso EF prélaveuse]]+Tableau1[[#This Row],[Conso EF adiabatique]]</f>
        <v>0</v>
      </c>
      <c r="AK1098" s="4">
        <f>Tableau1[[#This Row],[Conso EC Filtre]]+Tableau1[[#This Row],[Conso EC Laveuse ]]</f>
        <v>0</v>
      </c>
      <c r="AL1098" s="30">
        <f t="array" ref="AL1098">Tableau1[[#This Row],[Conso EF Quai Atlas (calculée)]]+Tableau1[[#This Row],[Conso EC Quai Atlas (calculée)]]</f>
        <v>0</v>
      </c>
      <c r="AM1098" s="30">
        <f t="array" ref="AM1098">Tableau1[[#This Row],[Lavage cagettes]]+Tableau1[[#This Row],[Lavage pal box]]</f>
        <v>0</v>
      </c>
      <c r="AN1098" s="30">
        <f t="array" ref="AN1098">Tableau1[[#This Row],[40 bar]]+Tableau1[[#This Row],[24 bar]]</f>
        <v>0</v>
      </c>
      <c r="AO1098" s="31"/>
      <c r="AP1098" s="31">
        <f>Tableau1[[#This Row],[EC Vestiaires m³]]+Tableau1[[#This Row],[Vestiaires EF]]+Tableau1[[#This Row],[Zone B]]</f>
        <v>0</v>
      </c>
      <c r="AQ109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55.880001046508603</v>
      </c>
      <c r="AR1098" s="6">
        <f>Tableau1[[#This Row],[prestation lavage 40B]]+Tableau1[[#This Row],[Prestation lavage 24B]]</f>
        <v>0</v>
      </c>
      <c r="AS1098" s="6">
        <f>IFERROR(Tableau1[[#This Row],[40 bar (19h-23h59)]]+Y1099,0)</f>
        <v>0</v>
      </c>
      <c r="AT1098" s="6">
        <f>IFERROR(Tableau1[[#This Row],[24 bar (19H-23H59)]]+AB1099,0)</f>
        <v>0</v>
      </c>
      <c r="AU1098" s="33">
        <f t="array" ref="AU1098">(Tableau1[[#This Row],[Conso eau]]-Tableau1[Rejet convention])/Tableau1[[#This Row],[Rejet convention]]</f>
        <v>-0.86967005076142123</v>
      </c>
      <c r="AV1098" s="34" t="str">
        <f t="array" ref="AV1098">IF(Tableau1[[#This Row],[Nbr de poulets (entrée découpe)]]&gt;0,(Tableau1[[#This Row],[Conso eau]]/Tableau1[[#This Row],[Nbr de poulets (entrée découpe)]])*1000,"erreur")</f>
        <v>erreur</v>
      </c>
      <c r="AW1098" s="35" t="str">
        <f t="array" ref="AW1098">IF(Tableau1[[#This Row],[Tonnage sortie ressuage]]&gt;0,(Tableau1[[#This Row],[Conso eau]]/Tableau1[[#This Row],[Tonnage sortie ressuage]])*1000,"erreur")</f>
        <v>erreur</v>
      </c>
      <c r="AX1098" s="34" t="str">
        <f t="array" ref="AX109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98" s="21">
        <f>10</f>
        <v>10</v>
      </c>
      <c r="AZ1098" s="21">
        <f>6</f>
        <v>6</v>
      </c>
      <c r="BA1098" s="21" t="str">
        <f>TEXT(Tableau1[[#This Row],[Date]],"aaaa")</f>
        <v>2022</v>
      </c>
      <c r="BB1098" s="21" t="str">
        <f>TEXT(Tableau1[[#This Row],[Date]],"mmmm")</f>
        <v>janvier</v>
      </c>
      <c r="BC1098" s="21">
        <f>_xlfn.ISOWEEKNUM(Tableau1[[#This Row],[Date]])</f>
        <v>52</v>
      </c>
      <c r="BD1098" s="21" t="str">
        <f>TEXT(Tableau1[[#This Row],[Date]],"jjjj")</f>
        <v>samedi</v>
      </c>
      <c r="BE1098" s="21">
        <f>VLOOKUP(ROUND(Tableau1[[#This Row],[Année]],4),Tableau2[#Data],2)</f>
        <v>788</v>
      </c>
      <c r="BF1098" s="21" t="str">
        <f>VLOOKUP(Tableau1[[#This Row],[Date]],Tableau3[],2)</f>
        <v>2021-2022</v>
      </c>
    </row>
    <row r="1099" spans="1:58" hidden="1" x14ac:dyDescent="0.3">
      <c r="A1099" s="22">
        <v>44563</v>
      </c>
      <c r="B1099" s="20"/>
      <c r="C1099" s="20">
        <v>0</v>
      </c>
      <c r="D1099" s="24">
        <v>83.33</v>
      </c>
      <c r="E1099" s="24"/>
      <c r="F1099" s="24"/>
      <c r="G1099" s="24"/>
      <c r="H1099" s="24"/>
      <c r="I1099" s="24"/>
      <c r="J1099" s="24"/>
      <c r="K1099" s="24"/>
      <c r="L1099" s="24"/>
      <c r="M1099" s="24">
        <v>0</v>
      </c>
      <c r="N1099" s="24">
        <v>0</v>
      </c>
      <c r="O1099" s="24">
        <v>0.40999999083578598</v>
      </c>
      <c r="P1099" s="24"/>
      <c r="Q1099" s="24">
        <v>0</v>
      </c>
      <c r="R1099" s="24"/>
      <c r="S1099" s="24"/>
      <c r="T1099" s="24"/>
      <c r="U1099" s="24"/>
      <c r="V1099" s="24"/>
      <c r="W1099" s="24"/>
      <c r="X1099" s="24"/>
      <c r="Y1099" s="24"/>
      <c r="Z1099" s="24"/>
      <c r="AA1099" s="24"/>
      <c r="AB1099" s="24"/>
      <c r="AC1099" s="24">
        <v>122</v>
      </c>
      <c r="AD1099" s="24">
        <v>112</v>
      </c>
      <c r="AE1099" s="24"/>
      <c r="AF1099" s="30">
        <f t="array" ref="AF1099">Tableau1[[#This Row],[EC Sortie PAC]]-Tableau1[[#This Row],[EC entrée PAC]]</f>
        <v>-10</v>
      </c>
      <c r="AG1099" s="30">
        <f t="array" ref="AG1099">Tableau1[[#This Row],[Différenctiel PAC]]</f>
        <v>-10</v>
      </c>
      <c r="AH1099" s="4">
        <f t="array" ref="AH1099">Tableau1[[#This Row],[Echaudoirs]]+Tableau1[[#This Row],[Plumeuses]]</f>
        <v>0</v>
      </c>
      <c r="AI1099" s="4">
        <f t="array" ref="AI1099">Tableau1[[#This Row],[EF Surpréssée Eviscération]]+Tableau1[[#This Row],[EF Eviscération]]</f>
        <v>0.40999999083578598</v>
      </c>
      <c r="AJ1099" s="4">
        <f t="array" ref="AJ1099">Tableau1[[#This Row],[Conso EF dégrilleur]]+Tableau1[[#This Row],[Conso EF prélaveuse]]+Tableau1[[#This Row],[Conso EF adiabatique]]</f>
        <v>0</v>
      </c>
      <c r="AK1099" s="4">
        <f>Tableau1[[#This Row],[Conso EC Filtre]]+Tableau1[[#This Row],[Conso EC Laveuse ]]</f>
        <v>0</v>
      </c>
      <c r="AL1099" s="30">
        <f t="array" ref="AL1099">Tableau1[[#This Row],[Conso EF Quai Atlas (calculée)]]+Tableau1[[#This Row],[Conso EC Quai Atlas (calculée)]]</f>
        <v>0</v>
      </c>
      <c r="AM1099" s="30">
        <f t="array" ref="AM1099">Tableau1[[#This Row],[Lavage cagettes]]+Tableau1[[#This Row],[Lavage pal box]]</f>
        <v>0</v>
      </c>
      <c r="AN1099" s="30">
        <f t="array" ref="AN1099">Tableau1[[#This Row],[40 bar]]+Tableau1[[#This Row],[24 bar]]</f>
        <v>0</v>
      </c>
      <c r="AO1099" s="31"/>
      <c r="AP1099" s="31">
        <f>Tableau1[[#This Row],[EC Vestiaires m³]]+Tableau1[[#This Row],[Vestiaires EF]]+Tableau1[[#This Row],[Zone B]]</f>
        <v>0</v>
      </c>
      <c r="AQ109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82.920000009164212</v>
      </c>
      <c r="AR1099" s="6">
        <f>Tableau1[[#This Row],[prestation lavage 40B]]+Tableau1[[#This Row],[Prestation lavage 24B]]</f>
        <v>0</v>
      </c>
      <c r="AS1099" s="6">
        <f>IFERROR(Tableau1[[#This Row],[40 bar (19h-23h59)]]+Y1100,0)</f>
        <v>0</v>
      </c>
      <c r="AT1099" s="6">
        <f>IFERROR(Tableau1[[#This Row],[24 bar (19H-23H59)]]+AB1100,0)</f>
        <v>0</v>
      </c>
      <c r="AU1099" s="33">
        <f t="array" ref="AU1099">(Tableau1[[#This Row],[Conso eau]]-Tableau1[Rejet convention])/Tableau1[[#This Row],[Rejet convention]]</f>
        <v>-0.89425126903553298</v>
      </c>
      <c r="AV1099" s="34" t="str">
        <f t="array" ref="AV1099">IF(Tableau1[[#This Row],[Nbr de poulets (entrée découpe)]]&gt;0,(Tableau1[[#This Row],[Conso eau]]/Tableau1[[#This Row],[Nbr de poulets (entrée découpe)]])*1000,"erreur")</f>
        <v>erreur</v>
      </c>
      <c r="AW1099" s="35" t="str">
        <f t="array" ref="AW1099">IF(Tableau1[[#This Row],[Tonnage sortie ressuage]]&gt;0,(Tableau1[[#This Row],[Conso eau]]/Tableau1[[#This Row],[Tonnage sortie ressuage]])*1000,"erreur")</f>
        <v>erreur</v>
      </c>
      <c r="AX1099" s="34" t="str">
        <f t="array" ref="AX109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099" s="21">
        <f>10</f>
        <v>10</v>
      </c>
      <c r="AZ1099" s="21">
        <f>6</f>
        <v>6</v>
      </c>
      <c r="BA1099" s="21" t="str">
        <f>TEXT(Tableau1[[#This Row],[Date]],"aaaa")</f>
        <v>2022</v>
      </c>
      <c r="BB1099" s="21" t="str">
        <f>TEXT(Tableau1[[#This Row],[Date]],"mmmm")</f>
        <v>janvier</v>
      </c>
      <c r="BC1099" s="21">
        <f>_xlfn.ISOWEEKNUM(Tableau1[[#This Row],[Date]])</f>
        <v>52</v>
      </c>
      <c r="BD1099" s="21" t="str">
        <f>TEXT(Tableau1[[#This Row],[Date]],"jjjj")</f>
        <v>dimanche</v>
      </c>
      <c r="BE1099" s="21">
        <f>VLOOKUP(ROUND(Tableau1[[#This Row],[Année]],4),Tableau2[#Data],2)</f>
        <v>788</v>
      </c>
      <c r="BF1099" s="21" t="str">
        <f>VLOOKUP(Tableau1[[#This Row],[Date]],Tableau3[],2)</f>
        <v>2021-2022</v>
      </c>
    </row>
    <row r="1100" spans="1:58" hidden="1" x14ac:dyDescent="0.3">
      <c r="A1100" s="22">
        <v>44564</v>
      </c>
      <c r="B1100" s="20">
        <v>79028</v>
      </c>
      <c r="C1100" s="20">
        <v>196880</v>
      </c>
      <c r="D1100" s="24">
        <v>734.9</v>
      </c>
      <c r="E1100" s="24"/>
      <c r="F1100" s="24"/>
      <c r="G1100" s="24"/>
      <c r="H1100" s="24"/>
      <c r="I1100" s="24"/>
      <c r="J1100" s="24"/>
      <c r="K1100" s="24"/>
      <c r="L1100" s="24"/>
      <c r="M1100" s="24">
        <v>0</v>
      </c>
      <c r="N1100" s="24">
        <v>99.094997785054105</v>
      </c>
      <c r="O1100" s="24">
        <v>55.659998755902102</v>
      </c>
      <c r="P1100" s="24"/>
      <c r="Q1100" s="24">
        <v>0</v>
      </c>
      <c r="R1100" s="24"/>
      <c r="S1100" s="24"/>
      <c r="T1100" s="24"/>
      <c r="U1100" s="24"/>
      <c r="V1100" s="24"/>
      <c r="W1100" s="24"/>
      <c r="X1100" s="24"/>
      <c r="Y1100" s="24"/>
      <c r="Z1100" s="24"/>
      <c r="AA1100" s="24"/>
      <c r="AB1100" s="24"/>
      <c r="AC1100" s="24">
        <v>99</v>
      </c>
      <c r="AD1100" s="24">
        <v>90</v>
      </c>
      <c r="AE1100" s="24"/>
      <c r="AF1100" s="30">
        <f t="array" ref="AF1100">Tableau1[[#This Row],[EC Sortie PAC]]-Tableau1[[#This Row],[EC entrée PAC]]</f>
        <v>-9</v>
      </c>
      <c r="AG1100" s="30">
        <f t="array" ref="AG1100">Tableau1[[#This Row],[Différenctiel PAC]]</f>
        <v>-9</v>
      </c>
      <c r="AH1100" s="4">
        <f t="array" ref="AH1100">Tableau1[[#This Row],[Echaudoirs]]+Tableau1[[#This Row],[Plumeuses]]</f>
        <v>0</v>
      </c>
      <c r="AI1100" s="4">
        <f t="array" ref="AI1100">Tableau1[[#This Row],[EF Surpréssée Eviscération]]+Tableau1[[#This Row],[EF Eviscération]]</f>
        <v>154.7549965409562</v>
      </c>
      <c r="AJ1100" s="4">
        <f t="array" ref="AJ1100">Tableau1[[#This Row],[Conso EF dégrilleur]]+Tableau1[[#This Row],[Conso EF prélaveuse]]+Tableau1[[#This Row],[Conso EF adiabatique]]</f>
        <v>0</v>
      </c>
      <c r="AK1100" s="4">
        <f>Tableau1[[#This Row],[Conso EC Filtre]]+Tableau1[[#This Row],[Conso EC Laveuse ]]</f>
        <v>0</v>
      </c>
      <c r="AL1100" s="30">
        <f t="array" ref="AL1100">Tableau1[[#This Row],[Conso EF Quai Atlas (calculée)]]+Tableau1[[#This Row],[Conso EC Quai Atlas (calculée)]]</f>
        <v>0</v>
      </c>
      <c r="AM1100" s="30">
        <f t="array" ref="AM1100">Tableau1[[#This Row],[Lavage cagettes]]+Tableau1[[#This Row],[Lavage pal box]]</f>
        <v>0</v>
      </c>
      <c r="AN1100" s="30">
        <f t="array" ref="AN1100">Tableau1[[#This Row],[40 bar]]+Tableau1[[#This Row],[24 bar]]</f>
        <v>0</v>
      </c>
      <c r="AO1100" s="31"/>
      <c r="AP1100" s="31">
        <f>Tableau1[[#This Row],[EC Vestiaires m³]]+Tableau1[[#This Row],[Vestiaires EF]]+Tableau1[[#This Row],[Zone B]]</f>
        <v>0</v>
      </c>
      <c r="AQ110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580.14500345904378</v>
      </c>
      <c r="AR1100" s="6">
        <f>Tableau1[[#This Row],[prestation lavage 40B]]+Tableau1[[#This Row],[Prestation lavage 24B]]</f>
        <v>0</v>
      </c>
      <c r="AS1100" s="6">
        <f>IFERROR(Tableau1[[#This Row],[40 bar (19h-23h59)]]+Y1101,0)</f>
        <v>0</v>
      </c>
      <c r="AT1100" s="6">
        <f>IFERROR(Tableau1[[#This Row],[24 bar (19H-23H59)]]+AB1101,0)</f>
        <v>0</v>
      </c>
      <c r="AU1100" s="33">
        <f t="array" ref="AU1100">(Tableau1[[#This Row],[Conso eau]]-Tableau1[Rejet convention])/Tableau1[[#This Row],[Rejet convention]]</f>
        <v>-6.7385786802030487E-2</v>
      </c>
      <c r="AV1100" s="34">
        <f t="array" ref="AV1100">IF(Tableau1[[#This Row],[Nbr de poulets (entrée découpe)]]&gt;0,(Tableau1[[#This Row],[Conso eau]]/Tableau1[[#This Row],[Nbr de poulets (entrée découpe)]])*1000,"erreur")</f>
        <v>9.2992357139241779</v>
      </c>
      <c r="AW1100" s="35">
        <f t="array" ref="AW1100">IF(Tableau1[[#This Row],[Tonnage sortie ressuage]]&gt;0,(Tableau1[[#This Row],[Conso eau]]/Tableau1[[#This Row],[Tonnage sortie ressuage]])*1000,"erreur")</f>
        <v>3.7327305973181635</v>
      </c>
      <c r="AX1100" s="34">
        <f t="array" ref="AX110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00" s="21">
        <f>10</f>
        <v>10</v>
      </c>
      <c r="AZ1100" s="21">
        <f>6</f>
        <v>6</v>
      </c>
      <c r="BA1100" s="21" t="str">
        <f>TEXT(Tableau1[[#This Row],[Date]],"aaaa")</f>
        <v>2022</v>
      </c>
      <c r="BB1100" s="21" t="str">
        <f>TEXT(Tableau1[[#This Row],[Date]],"mmmm")</f>
        <v>janvier</v>
      </c>
      <c r="BC1100" s="21">
        <f>_xlfn.ISOWEEKNUM(Tableau1[[#This Row],[Date]])</f>
        <v>1</v>
      </c>
      <c r="BD1100" s="21" t="str">
        <f>TEXT(Tableau1[[#This Row],[Date]],"jjjj")</f>
        <v>lundi</v>
      </c>
      <c r="BE1100" s="21">
        <f>VLOOKUP(ROUND(Tableau1[[#This Row],[Année]],4),Tableau2[#Data],2)</f>
        <v>788</v>
      </c>
      <c r="BF1100" s="21" t="str">
        <f>VLOOKUP(Tableau1[[#This Row],[Date]],Tableau3[],2)</f>
        <v>2021-2022</v>
      </c>
    </row>
    <row r="1101" spans="1:58" hidden="1" x14ac:dyDescent="0.3">
      <c r="A1101" s="22">
        <v>44565</v>
      </c>
      <c r="B1101" s="20">
        <v>81792</v>
      </c>
      <c r="C1101" s="20">
        <v>201529</v>
      </c>
      <c r="D1101" s="24">
        <v>812.97</v>
      </c>
      <c r="E1101" s="24"/>
      <c r="F1101" s="24"/>
      <c r="G1101" s="24"/>
      <c r="H1101" s="24"/>
      <c r="I1101" s="24"/>
      <c r="J1101" s="24"/>
      <c r="K1101" s="24"/>
      <c r="L1101" s="24"/>
      <c r="M1101" s="24">
        <v>0</v>
      </c>
      <c r="N1101" s="24">
        <v>96.189997849986</v>
      </c>
      <c r="O1101" s="24">
        <v>53.069998813793099</v>
      </c>
      <c r="P1101" s="24"/>
      <c r="Q1101" s="24">
        <v>57.419998716563001</v>
      </c>
      <c r="R1101" s="24"/>
      <c r="S1101" s="24"/>
      <c r="T1101" s="24"/>
      <c r="U1101" s="24"/>
      <c r="V1101" s="24"/>
      <c r="W1101" s="24"/>
      <c r="X1101" s="24"/>
      <c r="Y1101" s="24"/>
      <c r="Z1101" s="24"/>
      <c r="AA1101" s="24"/>
      <c r="AB1101" s="24"/>
      <c r="AC1101" s="24">
        <v>385</v>
      </c>
      <c r="AD1101" s="24">
        <v>398</v>
      </c>
      <c r="AE1101" s="24"/>
      <c r="AF1101" s="30">
        <f t="array" ref="AF1101">Tableau1[[#This Row],[EC Sortie PAC]]-Tableau1[[#This Row],[EC entrée PAC]]</f>
        <v>13</v>
      </c>
      <c r="AG1101" s="30">
        <f t="array" ref="AG1101">Tableau1[[#This Row],[Différenctiel PAC]]</f>
        <v>13</v>
      </c>
      <c r="AH1101" s="4">
        <f t="array" ref="AH1101">Tableau1[[#This Row],[Echaudoirs]]+Tableau1[[#This Row],[Plumeuses]]</f>
        <v>0</v>
      </c>
      <c r="AI1101" s="4">
        <f t="array" ref="AI1101">Tableau1[[#This Row],[EF Surpréssée Eviscération]]+Tableau1[[#This Row],[EF Eviscération]]</f>
        <v>149.25999666377911</v>
      </c>
      <c r="AJ1101" s="4">
        <f t="array" ref="AJ1101">Tableau1[[#This Row],[Conso EF dégrilleur]]+Tableau1[[#This Row],[Conso EF prélaveuse]]+Tableau1[[#This Row],[Conso EF adiabatique]]</f>
        <v>0</v>
      </c>
      <c r="AK1101" s="4">
        <f>Tableau1[[#This Row],[Conso EC Filtre]]+Tableau1[[#This Row],[Conso EC Laveuse ]]</f>
        <v>0</v>
      </c>
      <c r="AL1101" s="30">
        <f t="array" ref="AL1101">Tableau1[[#This Row],[Conso EF Quai Atlas (calculée)]]+Tableau1[[#This Row],[Conso EC Quai Atlas (calculée)]]</f>
        <v>0</v>
      </c>
      <c r="AM1101" s="30">
        <f t="array" ref="AM1101">Tableau1[[#This Row],[Lavage cagettes]]+Tableau1[[#This Row],[Lavage pal box]]</f>
        <v>0</v>
      </c>
      <c r="AN1101" s="30">
        <f t="array" ref="AN1101">Tableau1[[#This Row],[40 bar]]+Tableau1[[#This Row],[24 bar]]</f>
        <v>0</v>
      </c>
      <c r="AO1101" s="31"/>
      <c r="AP1101" s="31">
        <f>Tableau1[[#This Row],[EC Vestiaires m³]]+Tableau1[[#This Row],[Vestiaires EF]]+Tableau1[[#This Row],[Zone B]]</f>
        <v>0</v>
      </c>
      <c r="AQ110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606.29000461965791</v>
      </c>
      <c r="AR1101" s="6">
        <f>Tableau1[[#This Row],[prestation lavage 40B]]+Tableau1[[#This Row],[Prestation lavage 24B]]</f>
        <v>0</v>
      </c>
      <c r="AS1101" s="6">
        <f>IFERROR(Tableau1[[#This Row],[40 bar (19h-23h59)]]+Y1102,0)</f>
        <v>0</v>
      </c>
      <c r="AT1101" s="6">
        <f>IFERROR(Tableau1[[#This Row],[24 bar (19H-23H59)]]+AB1102,0)</f>
        <v>0</v>
      </c>
      <c r="AU1101" s="33">
        <f t="array" ref="AU1101">(Tableau1[[#This Row],[Conso eau]]-Tableau1[Rejet convention])/Tableau1[[#This Row],[Rejet convention]]</f>
        <v>3.1687817258883283E-2</v>
      </c>
      <c r="AV1101" s="34">
        <f t="array" ref="AV1101">IF(Tableau1[[#This Row],[Nbr de poulets (entrée découpe)]]&gt;0,(Tableau1[[#This Row],[Conso eau]]/Tableau1[[#This Row],[Nbr de poulets (entrée découpe)]])*1000,"erreur")</f>
        <v>9.9394806338028179</v>
      </c>
      <c r="AW1101" s="35">
        <f t="array" ref="AW1101">IF(Tableau1[[#This Row],[Tonnage sortie ressuage]]&gt;0,(Tableau1[[#This Row],[Conso eau]]/Tableau1[[#This Row],[Tonnage sortie ressuage]])*1000,"erreur")</f>
        <v>4.0340099935989366</v>
      </c>
      <c r="AX1101" s="34">
        <f t="array" ref="AX110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01" s="21">
        <f>10</f>
        <v>10</v>
      </c>
      <c r="AZ1101" s="21">
        <f>6</f>
        <v>6</v>
      </c>
      <c r="BA1101" s="21" t="str">
        <f>TEXT(Tableau1[[#This Row],[Date]],"aaaa")</f>
        <v>2022</v>
      </c>
      <c r="BB1101" s="21" t="str">
        <f>TEXT(Tableau1[[#This Row],[Date]],"mmmm")</f>
        <v>janvier</v>
      </c>
      <c r="BC1101" s="21">
        <f>_xlfn.ISOWEEKNUM(Tableau1[[#This Row],[Date]])</f>
        <v>1</v>
      </c>
      <c r="BD1101" s="21" t="str">
        <f>TEXT(Tableau1[[#This Row],[Date]],"jjjj")</f>
        <v>mardi</v>
      </c>
      <c r="BE1101" s="21">
        <f>VLOOKUP(ROUND(Tableau1[[#This Row],[Année]],4),Tableau2[#Data],2)</f>
        <v>788</v>
      </c>
      <c r="BF1101" s="21" t="str">
        <f>VLOOKUP(Tableau1[[#This Row],[Date]],Tableau3[],2)</f>
        <v>2021-2022</v>
      </c>
    </row>
    <row r="1102" spans="1:58" hidden="1" x14ac:dyDescent="0.3">
      <c r="A1102" s="22">
        <v>44566</v>
      </c>
      <c r="B1102" s="20">
        <v>72816</v>
      </c>
      <c r="C1102" s="20">
        <v>164920</v>
      </c>
      <c r="D1102" s="24">
        <v>793.65</v>
      </c>
      <c r="E1102" s="24"/>
      <c r="F1102" s="24"/>
      <c r="G1102" s="24"/>
      <c r="H1102" s="24"/>
      <c r="I1102" s="24"/>
      <c r="J1102" s="24"/>
      <c r="K1102" s="24"/>
      <c r="L1102" s="24"/>
      <c r="M1102" s="24">
        <v>0</v>
      </c>
      <c r="N1102" s="24">
        <v>88.224998028017595</v>
      </c>
      <c r="O1102" s="24">
        <v>43.324999031610801</v>
      </c>
      <c r="P1102" s="24"/>
      <c r="Q1102" s="24">
        <v>57.419998716563001</v>
      </c>
      <c r="R1102" s="24"/>
      <c r="S1102" s="24"/>
      <c r="T1102" s="24"/>
      <c r="U1102" s="24"/>
      <c r="V1102" s="24"/>
      <c r="W1102" s="24"/>
      <c r="X1102" s="24"/>
      <c r="Y1102" s="24"/>
      <c r="Z1102" s="24"/>
      <c r="AA1102" s="24"/>
      <c r="AB1102" s="24"/>
      <c r="AC1102" s="24">
        <v>496</v>
      </c>
      <c r="AD1102" s="24">
        <v>522</v>
      </c>
      <c r="AE1102" s="24"/>
      <c r="AF1102" s="30">
        <f t="array" ref="AF1102">Tableau1[[#This Row],[EC Sortie PAC]]-Tableau1[[#This Row],[EC entrée PAC]]</f>
        <v>26</v>
      </c>
      <c r="AG1102" s="30">
        <f t="array" ref="AG1102">Tableau1[[#This Row],[Différenctiel PAC]]</f>
        <v>26</v>
      </c>
      <c r="AH1102" s="4">
        <f t="array" ref="AH1102">Tableau1[[#This Row],[Echaudoirs]]+Tableau1[[#This Row],[Plumeuses]]</f>
        <v>0</v>
      </c>
      <c r="AI1102" s="4">
        <f t="array" ref="AI1102">Tableau1[[#This Row],[EF Surpréssée Eviscération]]+Tableau1[[#This Row],[EF Eviscération]]</f>
        <v>131.5499970596284</v>
      </c>
      <c r="AJ1102" s="4">
        <f t="array" ref="AJ1102">Tableau1[[#This Row],[Conso EF dégrilleur]]+Tableau1[[#This Row],[Conso EF prélaveuse]]+Tableau1[[#This Row],[Conso EF adiabatique]]</f>
        <v>0</v>
      </c>
      <c r="AK1102" s="4">
        <f>Tableau1[[#This Row],[Conso EC Filtre]]+Tableau1[[#This Row],[Conso EC Laveuse ]]</f>
        <v>0</v>
      </c>
      <c r="AL1102" s="30">
        <f t="array" ref="AL1102">Tableau1[[#This Row],[Conso EF Quai Atlas (calculée)]]+Tableau1[[#This Row],[Conso EC Quai Atlas (calculée)]]</f>
        <v>0</v>
      </c>
      <c r="AM1102" s="30">
        <f t="array" ref="AM1102">Tableau1[[#This Row],[Lavage cagettes]]+Tableau1[[#This Row],[Lavage pal box]]</f>
        <v>0</v>
      </c>
      <c r="AN1102" s="30">
        <f t="array" ref="AN1102">Tableau1[[#This Row],[40 bar]]+Tableau1[[#This Row],[24 bar]]</f>
        <v>0</v>
      </c>
      <c r="AO1102" s="31"/>
      <c r="AP1102" s="31">
        <f>Tableau1[[#This Row],[EC Vestiaires m³]]+Tableau1[[#This Row],[Vestiaires EF]]+Tableau1[[#This Row],[Zone B]]</f>
        <v>0</v>
      </c>
      <c r="AQ110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604.68000422380851</v>
      </c>
      <c r="AR1102" s="6">
        <f>Tableau1[[#This Row],[prestation lavage 40B]]+Tableau1[[#This Row],[Prestation lavage 24B]]</f>
        <v>0</v>
      </c>
      <c r="AS1102" s="6">
        <f>IFERROR(Tableau1[[#This Row],[40 bar (19h-23h59)]]+Y1103,0)</f>
        <v>0</v>
      </c>
      <c r="AT1102" s="6">
        <f>IFERROR(Tableau1[[#This Row],[24 bar (19H-23H59)]]+AB1103,0)</f>
        <v>0</v>
      </c>
      <c r="AU1102" s="33">
        <f t="array" ref="AU1102">(Tableau1[[#This Row],[Conso eau]]-Tableau1[Rejet convention])/Tableau1[[#This Row],[Rejet convention]]</f>
        <v>7.1700507614212913E-3</v>
      </c>
      <c r="AV1102" s="34">
        <f t="array" ref="AV1102">IF(Tableau1[[#This Row],[Nbr de poulets (entrée découpe)]]&gt;0,(Tableau1[[#This Row],[Conso eau]]/Tableau1[[#This Row],[Nbr de poulets (entrée découpe)]])*1000,"erreur")</f>
        <v>10.899390243902438</v>
      </c>
      <c r="AW1102" s="35">
        <f t="array" ref="AW1102">IF(Tableau1[[#This Row],[Tonnage sortie ressuage]]&gt;0,(Tableau1[[#This Row],[Conso eau]]/Tableau1[[#This Row],[Tonnage sortie ressuage]])*1000,"erreur")</f>
        <v>4.812333252486054</v>
      </c>
      <c r="AX1102" s="34">
        <f t="array" ref="AX110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02" s="21">
        <f>10</f>
        <v>10</v>
      </c>
      <c r="AZ1102" s="21">
        <f>6</f>
        <v>6</v>
      </c>
      <c r="BA1102" s="21" t="str">
        <f>TEXT(Tableau1[[#This Row],[Date]],"aaaa")</f>
        <v>2022</v>
      </c>
      <c r="BB1102" s="21" t="str">
        <f>TEXT(Tableau1[[#This Row],[Date]],"mmmm")</f>
        <v>janvier</v>
      </c>
      <c r="BC1102" s="21">
        <f>_xlfn.ISOWEEKNUM(Tableau1[[#This Row],[Date]])</f>
        <v>1</v>
      </c>
      <c r="BD1102" s="21" t="str">
        <f>TEXT(Tableau1[[#This Row],[Date]],"jjjj")</f>
        <v>mercredi</v>
      </c>
      <c r="BE1102" s="21">
        <f>VLOOKUP(ROUND(Tableau1[[#This Row],[Année]],4),Tableau2[#Data],2)</f>
        <v>788</v>
      </c>
      <c r="BF1102" s="21" t="str">
        <f>VLOOKUP(Tableau1[[#This Row],[Date]],Tableau3[],2)</f>
        <v>2021-2022</v>
      </c>
    </row>
    <row r="1103" spans="1:58" hidden="1" x14ac:dyDescent="0.3">
      <c r="A1103" s="22">
        <v>44567</v>
      </c>
      <c r="B1103" s="20">
        <v>75652</v>
      </c>
      <c r="C1103" s="20">
        <v>174277</v>
      </c>
      <c r="D1103" s="24">
        <v>798.48</v>
      </c>
      <c r="E1103" s="24"/>
      <c r="F1103" s="24"/>
      <c r="G1103" s="24"/>
      <c r="H1103" s="24"/>
      <c r="I1103" s="24"/>
      <c r="J1103" s="24"/>
      <c r="K1103" s="24"/>
      <c r="L1103" s="24"/>
      <c r="M1103" s="24">
        <v>0</v>
      </c>
      <c r="N1103" s="24">
        <v>99.584997774101794</v>
      </c>
      <c r="O1103" s="24">
        <v>50.409998873248703</v>
      </c>
      <c r="P1103" s="24"/>
      <c r="Q1103" s="24">
        <v>61.619998622685699</v>
      </c>
      <c r="R1103" s="24"/>
      <c r="S1103" s="24"/>
      <c r="T1103" s="24"/>
      <c r="U1103" s="24"/>
      <c r="V1103" s="24"/>
      <c r="W1103" s="24"/>
      <c r="X1103" s="24"/>
      <c r="Y1103" s="24"/>
      <c r="Z1103" s="24"/>
      <c r="AA1103" s="24"/>
      <c r="AB1103" s="24"/>
      <c r="AC1103" s="24">
        <v>507</v>
      </c>
      <c r="AD1103" s="24">
        <v>511</v>
      </c>
      <c r="AE1103" s="24"/>
      <c r="AF1103" s="30">
        <f t="array" ref="AF1103">Tableau1[[#This Row],[EC Sortie PAC]]-Tableau1[[#This Row],[EC entrée PAC]]</f>
        <v>4</v>
      </c>
      <c r="AG1103" s="30">
        <f t="array" ref="AG1103">Tableau1[[#This Row],[Différenctiel PAC]]</f>
        <v>4</v>
      </c>
      <c r="AH1103" s="4">
        <f t="array" ref="AH1103">Tableau1[[#This Row],[Echaudoirs]]+Tableau1[[#This Row],[Plumeuses]]</f>
        <v>0</v>
      </c>
      <c r="AI1103" s="4">
        <f t="array" ref="AI1103">Tableau1[[#This Row],[EF Surpréssée Eviscération]]+Tableau1[[#This Row],[EF Eviscération]]</f>
        <v>149.99499664735049</v>
      </c>
      <c r="AJ1103" s="4">
        <f t="array" ref="AJ1103">Tableau1[[#This Row],[Conso EF dégrilleur]]+Tableau1[[#This Row],[Conso EF prélaveuse]]+Tableau1[[#This Row],[Conso EF adiabatique]]</f>
        <v>0</v>
      </c>
      <c r="AK1103" s="4">
        <f>Tableau1[[#This Row],[Conso EC Filtre]]+Tableau1[[#This Row],[Conso EC Laveuse ]]</f>
        <v>0</v>
      </c>
      <c r="AL1103" s="30">
        <f t="array" ref="AL1103">Tableau1[[#This Row],[Conso EF Quai Atlas (calculée)]]+Tableau1[[#This Row],[Conso EC Quai Atlas (calculée)]]</f>
        <v>0</v>
      </c>
      <c r="AM1103" s="30">
        <f t="array" ref="AM1103">Tableau1[[#This Row],[Lavage cagettes]]+Tableau1[[#This Row],[Lavage pal box]]</f>
        <v>0</v>
      </c>
      <c r="AN1103" s="30">
        <f t="array" ref="AN1103">Tableau1[[#This Row],[40 bar]]+Tableau1[[#This Row],[24 bar]]</f>
        <v>0</v>
      </c>
      <c r="AO1103" s="31"/>
      <c r="AP1103" s="31">
        <f>Tableau1[[#This Row],[EC Vestiaires m³]]+Tableau1[[#This Row],[Vestiaires EF]]+Tableau1[[#This Row],[Zone B]]</f>
        <v>0</v>
      </c>
      <c r="AQ110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586.86500472996386</v>
      </c>
      <c r="AR1103" s="6">
        <f>Tableau1[[#This Row],[prestation lavage 40B]]+Tableau1[[#This Row],[Prestation lavage 24B]]</f>
        <v>0</v>
      </c>
      <c r="AS1103" s="6">
        <f>IFERROR(Tableau1[[#This Row],[40 bar (19h-23h59)]]+Y1104,0)</f>
        <v>0</v>
      </c>
      <c r="AT1103" s="6">
        <f>IFERROR(Tableau1[[#This Row],[24 bar (19H-23H59)]]+AB1104,0)</f>
        <v>0</v>
      </c>
      <c r="AU1103" s="33">
        <f t="array" ref="AU1103">(Tableau1[[#This Row],[Conso eau]]-Tableau1[Rejet convention])/Tableau1[[#This Row],[Rejet convention]]</f>
        <v>1.3299492385786826E-2</v>
      </c>
      <c r="AV1103" s="34">
        <f t="array" ref="AV1103">IF(Tableau1[[#This Row],[Nbr de poulets (entrée découpe)]]&gt;0,(Tableau1[[#This Row],[Conso eau]]/Tableau1[[#This Row],[Nbr de poulets (entrée découpe)]])*1000,"erreur")</f>
        <v>10.55464495320679</v>
      </c>
      <c r="AW1103" s="35">
        <f t="array" ref="AW1103">IF(Tableau1[[#This Row],[Tonnage sortie ressuage]]&gt;0,(Tableau1[[#This Row],[Conso eau]]/Tableau1[[#This Row],[Tonnage sortie ressuage]])*1000,"erreur")</f>
        <v>4.5816717065361461</v>
      </c>
      <c r="AX1103" s="34">
        <f t="array" ref="AX110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03" s="21">
        <f>10</f>
        <v>10</v>
      </c>
      <c r="AZ1103" s="21">
        <f>6</f>
        <v>6</v>
      </c>
      <c r="BA1103" s="21" t="str">
        <f>TEXT(Tableau1[[#This Row],[Date]],"aaaa")</f>
        <v>2022</v>
      </c>
      <c r="BB1103" s="21" t="str">
        <f>TEXT(Tableau1[[#This Row],[Date]],"mmmm")</f>
        <v>janvier</v>
      </c>
      <c r="BC1103" s="21">
        <f>_xlfn.ISOWEEKNUM(Tableau1[[#This Row],[Date]])</f>
        <v>1</v>
      </c>
      <c r="BD1103" s="21" t="str">
        <f>TEXT(Tableau1[[#This Row],[Date]],"jjjj")</f>
        <v>jeudi</v>
      </c>
      <c r="BE1103" s="21">
        <f>VLOOKUP(ROUND(Tableau1[[#This Row],[Année]],4),Tableau2[#Data],2)</f>
        <v>788</v>
      </c>
      <c r="BF1103" s="21" t="str">
        <f>VLOOKUP(Tableau1[[#This Row],[Date]],Tableau3[],2)</f>
        <v>2021-2022</v>
      </c>
    </row>
    <row r="1104" spans="1:58" hidden="1" x14ac:dyDescent="0.3">
      <c r="A1104" s="22">
        <v>44568</v>
      </c>
      <c r="B1104" s="20">
        <v>71137</v>
      </c>
      <c r="C1104" s="20">
        <v>169167</v>
      </c>
      <c r="D1104" s="24">
        <v>799.5</v>
      </c>
      <c r="E1104" s="24"/>
      <c r="F1104" s="24"/>
      <c r="G1104" s="24"/>
      <c r="H1104" s="24"/>
      <c r="I1104" s="24"/>
      <c r="J1104" s="24"/>
      <c r="K1104" s="24"/>
      <c r="L1104" s="24"/>
      <c r="M1104" s="24">
        <v>0</v>
      </c>
      <c r="N1104" s="24">
        <v>88.814998014830095</v>
      </c>
      <c r="O1104" s="24">
        <v>43.744999022223098</v>
      </c>
      <c r="P1104" s="24"/>
      <c r="Q1104" s="24">
        <v>57.159998722374397</v>
      </c>
      <c r="R1104" s="24"/>
      <c r="S1104" s="24"/>
      <c r="T1104" s="24"/>
      <c r="U1104" s="24"/>
      <c r="V1104" s="24"/>
      <c r="W1104" s="24"/>
      <c r="X1104" s="24"/>
      <c r="Y1104" s="24"/>
      <c r="Z1104" s="24"/>
      <c r="AA1104" s="24"/>
      <c r="AB1104" s="24"/>
      <c r="AC1104" s="24">
        <v>486</v>
      </c>
      <c r="AD1104" s="24">
        <v>517</v>
      </c>
      <c r="AE1104" s="24"/>
      <c r="AF1104" s="30">
        <f t="array" ref="AF1104">Tableau1[[#This Row],[EC Sortie PAC]]-Tableau1[[#This Row],[EC entrée PAC]]</f>
        <v>31</v>
      </c>
      <c r="AG1104" s="30">
        <f t="array" ref="AG1104">Tableau1[[#This Row],[Différenctiel PAC]]</f>
        <v>31</v>
      </c>
      <c r="AH1104" s="4">
        <f t="array" ref="AH1104">Tableau1[[#This Row],[Echaudoirs]]+Tableau1[[#This Row],[Plumeuses]]</f>
        <v>0</v>
      </c>
      <c r="AI1104" s="4">
        <f t="array" ref="AI1104">Tableau1[[#This Row],[EF Surpréssée Eviscération]]+Tableau1[[#This Row],[EF Eviscération]]</f>
        <v>132.55999703705319</v>
      </c>
      <c r="AJ1104" s="4">
        <f t="array" ref="AJ1104">Tableau1[[#This Row],[Conso EF dégrilleur]]+Tableau1[[#This Row],[Conso EF prélaveuse]]+Tableau1[[#This Row],[Conso EF adiabatique]]</f>
        <v>0</v>
      </c>
      <c r="AK1104" s="4">
        <f>Tableau1[[#This Row],[Conso EC Filtre]]+Tableau1[[#This Row],[Conso EC Laveuse ]]</f>
        <v>0</v>
      </c>
      <c r="AL1104" s="30">
        <f t="array" ref="AL1104">Tableau1[[#This Row],[Conso EF Quai Atlas (calculée)]]+Tableau1[[#This Row],[Conso EC Quai Atlas (calculée)]]</f>
        <v>0</v>
      </c>
      <c r="AM1104" s="30">
        <f t="array" ref="AM1104">Tableau1[[#This Row],[Lavage cagettes]]+Tableau1[[#This Row],[Lavage pal box]]</f>
        <v>0</v>
      </c>
      <c r="AN1104" s="30">
        <f t="array" ref="AN1104">Tableau1[[#This Row],[40 bar]]+Tableau1[[#This Row],[24 bar]]</f>
        <v>0</v>
      </c>
      <c r="AO1104" s="31"/>
      <c r="AP1104" s="31">
        <f>Tableau1[[#This Row],[EC Vestiaires m³]]+Tableau1[[#This Row],[Vestiaires EF]]+Tableau1[[#This Row],[Zone B]]</f>
        <v>0</v>
      </c>
      <c r="AQ110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609.78000424057245</v>
      </c>
      <c r="AR1104" s="6">
        <f>Tableau1[[#This Row],[prestation lavage 40B]]+Tableau1[[#This Row],[Prestation lavage 24B]]</f>
        <v>0</v>
      </c>
      <c r="AS1104" s="6">
        <f>IFERROR(Tableau1[[#This Row],[40 bar (19h-23h59)]]+Y1105,0)</f>
        <v>0</v>
      </c>
      <c r="AT1104" s="6">
        <f>IFERROR(Tableau1[[#This Row],[24 bar (19H-23H59)]]+AB1105,0)</f>
        <v>0</v>
      </c>
      <c r="AU1104" s="33">
        <f t="array" ref="AU1104">(Tableau1[[#This Row],[Conso eau]]-Tableau1[Rejet convention])/Tableau1[[#This Row],[Rejet convention]]</f>
        <v>1.4593908629441625E-2</v>
      </c>
      <c r="AV1104" s="34">
        <f t="array" ref="AV1104">IF(Tableau1[[#This Row],[Nbr de poulets (entrée découpe)]]&gt;0,(Tableau1[[#This Row],[Conso eau]]/Tableau1[[#This Row],[Nbr de poulets (entrée découpe)]])*1000,"erreur")</f>
        <v>11.238877096307125</v>
      </c>
      <c r="AW1104" s="35">
        <f t="array" ref="AW1104">IF(Tableau1[[#This Row],[Tonnage sortie ressuage]]&gt;0,(Tableau1[[#This Row],[Conso eau]]/Tableau1[[#This Row],[Tonnage sortie ressuage]])*1000,"erreur")</f>
        <v>4.7260990618737697</v>
      </c>
      <c r="AX1104" s="34">
        <f t="array" ref="AX110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04" s="21">
        <f>10</f>
        <v>10</v>
      </c>
      <c r="AZ1104" s="21">
        <f>6</f>
        <v>6</v>
      </c>
      <c r="BA1104" s="21" t="str">
        <f>TEXT(Tableau1[[#This Row],[Date]],"aaaa")</f>
        <v>2022</v>
      </c>
      <c r="BB1104" s="21" t="str">
        <f>TEXT(Tableau1[[#This Row],[Date]],"mmmm")</f>
        <v>janvier</v>
      </c>
      <c r="BC1104" s="21">
        <f>_xlfn.ISOWEEKNUM(Tableau1[[#This Row],[Date]])</f>
        <v>1</v>
      </c>
      <c r="BD1104" s="21" t="str">
        <f>TEXT(Tableau1[[#This Row],[Date]],"jjjj")</f>
        <v>vendredi</v>
      </c>
      <c r="BE1104" s="21">
        <f>VLOOKUP(ROUND(Tableau1[[#This Row],[Année]],4),Tableau2[#Data],2)</f>
        <v>788</v>
      </c>
      <c r="BF1104" s="21" t="str">
        <f>VLOOKUP(Tableau1[[#This Row],[Date]],Tableau3[],2)</f>
        <v>2021-2022</v>
      </c>
    </row>
    <row r="1105" spans="1:58" hidden="1" x14ac:dyDescent="0.3">
      <c r="A1105" s="22">
        <v>44569</v>
      </c>
      <c r="B1105" s="20"/>
      <c r="C1105" s="20">
        <v>0</v>
      </c>
      <c r="D1105" s="24">
        <v>135.16</v>
      </c>
      <c r="E1105" s="24"/>
      <c r="F1105" s="24"/>
      <c r="G1105" s="24"/>
      <c r="H1105" s="24"/>
      <c r="I1105" s="24"/>
      <c r="J1105" s="24"/>
      <c r="K1105" s="24"/>
      <c r="L1105" s="24"/>
      <c r="M1105" s="24">
        <v>0</v>
      </c>
      <c r="N1105" s="24">
        <v>2.9999999329447701E-2</v>
      </c>
      <c r="O1105" s="24">
        <v>5.9999998658895499E-2</v>
      </c>
      <c r="P1105" s="24"/>
      <c r="Q1105" s="24">
        <v>53.459998805075898</v>
      </c>
      <c r="R1105" s="24"/>
      <c r="S1105" s="24"/>
      <c r="T1105" s="24"/>
      <c r="U1105" s="24"/>
      <c r="V1105" s="24"/>
      <c r="W1105" s="24"/>
      <c r="X1105" s="24"/>
      <c r="Y1105" s="24"/>
      <c r="Z1105" s="24"/>
      <c r="AA1105" s="24"/>
      <c r="AB1105" s="24"/>
      <c r="AC1105" s="24">
        <v>536</v>
      </c>
      <c r="AD1105" s="24">
        <v>531</v>
      </c>
      <c r="AE1105" s="24"/>
      <c r="AF1105" s="30">
        <f t="array" ref="AF1105">Tableau1[[#This Row],[EC Sortie PAC]]-Tableau1[[#This Row],[EC entrée PAC]]</f>
        <v>-5</v>
      </c>
      <c r="AG1105" s="30">
        <f t="array" ref="AG1105">Tableau1[[#This Row],[Différenctiel PAC]]</f>
        <v>-5</v>
      </c>
      <c r="AH1105" s="4">
        <f t="array" ref="AH1105">Tableau1[[#This Row],[Echaudoirs]]+Tableau1[[#This Row],[Plumeuses]]</f>
        <v>0</v>
      </c>
      <c r="AI1105" s="4">
        <f t="array" ref="AI1105">Tableau1[[#This Row],[EF Surpréssée Eviscération]]+Tableau1[[#This Row],[EF Eviscération]]</f>
        <v>8.9999997988343197E-2</v>
      </c>
      <c r="AJ1105" s="4">
        <f t="array" ref="AJ1105">Tableau1[[#This Row],[Conso EF dégrilleur]]+Tableau1[[#This Row],[Conso EF prélaveuse]]+Tableau1[[#This Row],[Conso EF adiabatique]]</f>
        <v>0</v>
      </c>
      <c r="AK1105" s="4">
        <f>Tableau1[[#This Row],[Conso EC Filtre]]+Tableau1[[#This Row],[Conso EC Laveuse ]]</f>
        <v>0</v>
      </c>
      <c r="AL1105" s="30">
        <f t="array" ref="AL1105">Tableau1[[#This Row],[Conso EF Quai Atlas (calculée)]]+Tableau1[[#This Row],[Conso EC Quai Atlas (calculée)]]</f>
        <v>0</v>
      </c>
      <c r="AM1105" s="30">
        <f t="array" ref="AM1105">Tableau1[[#This Row],[Lavage cagettes]]+Tableau1[[#This Row],[Lavage pal box]]</f>
        <v>0</v>
      </c>
      <c r="AN1105" s="30">
        <f t="array" ref="AN1105">Tableau1[[#This Row],[40 bar]]+Tableau1[[#This Row],[24 bar]]</f>
        <v>0</v>
      </c>
      <c r="AO1105" s="31"/>
      <c r="AP1105" s="31">
        <f>Tableau1[[#This Row],[EC Vestiaires m³]]+Tableau1[[#This Row],[Vestiaires EF]]+Tableau1[[#This Row],[Zone B]]</f>
        <v>0</v>
      </c>
      <c r="AQ110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81.610001196935755</v>
      </c>
      <c r="AR1105" s="6">
        <f>Tableau1[[#This Row],[prestation lavage 40B]]+Tableau1[[#This Row],[Prestation lavage 24B]]</f>
        <v>0</v>
      </c>
      <c r="AS1105" s="6">
        <f>IFERROR(Tableau1[[#This Row],[40 bar (19h-23h59)]]+Y1106,0)</f>
        <v>0</v>
      </c>
      <c r="AT1105" s="6">
        <f>IFERROR(Tableau1[[#This Row],[24 bar (19H-23H59)]]+AB1106,0)</f>
        <v>0</v>
      </c>
      <c r="AU1105" s="33">
        <f t="array" ref="AU1105">(Tableau1[[#This Row],[Conso eau]]-Tableau1[Rejet convention])/Tableau1[[#This Row],[Rejet convention]]</f>
        <v>-0.82847715736040617</v>
      </c>
      <c r="AV1105" s="34" t="str">
        <f t="array" ref="AV1105">IF(Tableau1[[#This Row],[Nbr de poulets (entrée découpe)]]&gt;0,(Tableau1[[#This Row],[Conso eau]]/Tableau1[[#This Row],[Nbr de poulets (entrée découpe)]])*1000,"erreur")</f>
        <v>erreur</v>
      </c>
      <c r="AW1105" s="35" t="str">
        <f t="array" ref="AW1105">IF(Tableau1[[#This Row],[Tonnage sortie ressuage]]&gt;0,(Tableau1[[#This Row],[Conso eau]]/Tableau1[[#This Row],[Tonnage sortie ressuage]])*1000,"erreur")</f>
        <v>erreur</v>
      </c>
      <c r="AX1105" s="34" t="str">
        <f t="array" ref="AX110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05" s="21">
        <f>10</f>
        <v>10</v>
      </c>
      <c r="AZ1105" s="21">
        <f>6</f>
        <v>6</v>
      </c>
      <c r="BA1105" s="21" t="str">
        <f>TEXT(Tableau1[[#This Row],[Date]],"aaaa")</f>
        <v>2022</v>
      </c>
      <c r="BB1105" s="21" t="str">
        <f>TEXT(Tableau1[[#This Row],[Date]],"mmmm")</f>
        <v>janvier</v>
      </c>
      <c r="BC1105" s="21">
        <f>_xlfn.ISOWEEKNUM(Tableau1[[#This Row],[Date]])</f>
        <v>1</v>
      </c>
      <c r="BD1105" s="21" t="str">
        <f>TEXT(Tableau1[[#This Row],[Date]],"jjjj")</f>
        <v>samedi</v>
      </c>
      <c r="BE1105" s="21">
        <f>VLOOKUP(ROUND(Tableau1[[#This Row],[Année]],4),Tableau2[#Data],2)</f>
        <v>788</v>
      </c>
      <c r="BF1105" s="21" t="str">
        <f>VLOOKUP(Tableau1[[#This Row],[Date]],Tableau3[],2)</f>
        <v>2021-2022</v>
      </c>
    </row>
    <row r="1106" spans="1:58" hidden="1" x14ac:dyDescent="0.3">
      <c r="A1106" s="22">
        <v>44570</v>
      </c>
      <c r="B1106" s="20"/>
      <c r="C1106" s="20">
        <v>0</v>
      </c>
      <c r="D1106" s="24">
        <v>41.27</v>
      </c>
      <c r="E1106" s="24"/>
      <c r="F1106" s="24"/>
      <c r="G1106" s="24"/>
      <c r="H1106" s="24"/>
      <c r="I1106" s="24"/>
      <c r="J1106" s="24"/>
      <c r="K1106" s="24"/>
      <c r="L1106" s="24"/>
      <c r="M1106" s="24">
        <v>0</v>
      </c>
      <c r="N1106" s="24">
        <v>0</v>
      </c>
      <c r="O1106" s="24">
        <v>2.9999999329447701E-2</v>
      </c>
      <c r="P1106" s="24"/>
      <c r="Q1106" s="24">
        <v>0</v>
      </c>
      <c r="R1106" s="24"/>
      <c r="S1106" s="24"/>
      <c r="T1106" s="24"/>
      <c r="U1106" s="24"/>
      <c r="V1106" s="24"/>
      <c r="W1106" s="24"/>
      <c r="X1106" s="24"/>
      <c r="Y1106" s="24"/>
      <c r="Z1106" s="24"/>
      <c r="AA1106" s="24"/>
      <c r="AB1106" s="24"/>
      <c r="AC1106" s="24">
        <v>162</v>
      </c>
      <c r="AD1106" s="24">
        <v>123</v>
      </c>
      <c r="AE1106" s="24"/>
      <c r="AF1106" s="30">
        <f t="array" ref="AF1106">Tableau1[[#This Row],[EC Sortie PAC]]-Tableau1[[#This Row],[EC entrée PAC]]</f>
        <v>-39</v>
      </c>
      <c r="AG1106" s="30">
        <f t="array" ref="AG1106">Tableau1[[#This Row],[Différenctiel PAC]]</f>
        <v>-39</v>
      </c>
      <c r="AH1106" s="4">
        <f t="array" ref="AH1106">Tableau1[[#This Row],[Echaudoirs]]+Tableau1[[#This Row],[Plumeuses]]</f>
        <v>0</v>
      </c>
      <c r="AI1106" s="4">
        <f t="array" ref="AI1106">Tableau1[[#This Row],[EF Surpréssée Eviscération]]+Tableau1[[#This Row],[EF Eviscération]]</f>
        <v>2.9999999329447701E-2</v>
      </c>
      <c r="AJ1106" s="4">
        <f t="array" ref="AJ1106">Tableau1[[#This Row],[Conso EF dégrilleur]]+Tableau1[[#This Row],[Conso EF prélaveuse]]+Tableau1[[#This Row],[Conso EF adiabatique]]</f>
        <v>0</v>
      </c>
      <c r="AK1106" s="4">
        <f>Tableau1[[#This Row],[Conso EC Filtre]]+Tableau1[[#This Row],[Conso EC Laveuse ]]</f>
        <v>0</v>
      </c>
      <c r="AL1106" s="30">
        <f t="array" ref="AL1106">Tableau1[[#This Row],[Conso EF Quai Atlas (calculée)]]+Tableau1[[#This Row],[Conso EC Quai Atlas (calculée)]]</f>
        <v>0</v>
      </c>
      <c r="AM1106" s="30">
        <f t="array" ref="AM1106">Tableau1[[#This Row],[Lavage cagettes]]+Tableau1[[#This Row],[Lavage pal box]]</f>
        <v>0</v>
      </c>
      <c r="AN1106" s="30">
        <f t="array" ref="AN1106">Tableau1[[#This Row],[40 bar]]+Tableau1[[#This Row],[24 bar]]</f>
        <v>0</v>
      </c>
      <c r="AO1106" s="31"/>
      <c r="AP1106" s="31">
        <f>Tableau1[[#This Row],[EC Vestiaires m³]]+Tableau1[[#This Row],[Vestiaires EF]]+Tableau1[[#This Row],[Zone B]]</f>
        <v>0</v>
      </c>
      <c r="AQ110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41.240000000670555</v>
      </c>
      <c r="AR1106" s="6">
        <f>Tableau1[[#This Row],[prestation lavage 40B]]+Tableau1[[#This Row],[Prestation lavage 24B]]</f>
        <v>0</v>
      </c>
      <c r="AS1106" s="6">
        <f>IFERROR(Tableau1[[#This Row],[40 bar (19h-23h59)]]+Y1107,0)</f>
        <v>0</v>
      </c>
      <c r="AT1106" s="6">
        <f>IFERROR(Tableau1[[#This Row],[24 bar (19H-23H59)]]+AB1107,0)</f>
        <v>0</v>
      </c>
      <c r="AU1106" s="33">
        <f t="array" ref="AU1106">(Tableau1[[#This Row],[Conso eau]]-Tableau1[Rejet convention])/Tableau1[[#This Row],[Rejet convention]]</f>
        <v>-0.94762690355329948</v>
      </c>
      <c r="AV1106" s="34" t="str">
        <f t="array" ref="AV1106">IF(Tableau1[[#This Row],[Nbr de poulets (entrée découpe)]]&gt;0,(Tableau1[[#This Row],[Conso eau]]/Tableau1[[#This Row],[Nbr de poulets (entrée découpe)]])*1000,"erreur")</f>
        <v>erreur</v>
      </c>
      <c r="AW1106" s="35" t="str">
        <f t="array" ref="AW1106">IF(Tableau1[[#This Row],[Tonnage sortie ressuage]]&gt;0,(Tableau1[[#This Row],[Conso eau]]/Tableau1[[#This Row],[Tonnage sortie ressuage]])*1000,"erreur")</f>
        <v>erreur</v>
      </c>
      <c r="AX1106" s="34" t="str">
        <f t="array" ref="AX110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06" s="21">
        <f>10</f>
        <v>10</v>
      </c>
      <c r="AZ1106" s="21">
        <f>6</f>
        <v>6</v>
      </c>
      <c r="BA1106" s="21" t="str">
        <f>TEXT(Tableau1[[#This Row],[Date]],"aaaa")</f>
        <v>2022</v>
      </c>
      <c r="BB1106" s="21" t="str">
        <f>TEXT(Tableau1[[#This Row],[Date]],"mmmm")</f>
        <v>janvier</v>
      </c>
      <c r="BC1106" s="21">
        <f>_xlfn.ISOWEEKNUM(Tableau1[[#This Row],[Date]])</f>
        <v>1</v>
      </c>
      <c r="BD1106" s="21" t="str">
        <f>TEXT(Tableau1[[#This Row],[Date]],"jjjj")</f>
        <v>dimanche</v>
      </c>
      <c r="BE1106" s="21">
        <f>VLOOKUP(ROUND(Tableau1[[#This Row],[Année]],4),Tableau2[#Data],2)</f>
        <v>788</v>
      </c>
      <c r="BF1106" s="21" t="str">
        <f>VLOOKUP(Tableau1[[#This Row],[Date]],Tableau3[],2)</f>
        <v>2021-2022</v>
      </c>
    </row>
    <row r="1107" spans="1:58" hidden="1" x14ac:dyDescent="0.3">
      <c r="A1107" s="22">
        <v>44571</v>
      </c>
      <c r="B1107" s="20">
        <v>69458</v>
      </c>
      <c r="C1107" s="20">
        <v>177519</v>
      </c>
      <c r="D1107" s="24">
        <v>680.63</v>
      </c>
      <c r="E1107" s="24"/>
      <c r="F1107" s="24"/>
      <c r="G1107" s="24"/>
      <c r="H1107" s="24"/>
      <c r="I1107" s="24"/>
      <c r="J1107" s="24"/>
      <c r="K1107" s="24"/>
      <c r="L1107" s="24"/>
      <c r="M1107" s="24">
        <v>0</v>
      </c>
      <c r="N1107" s="24">
        <v>91.124997963197501</v>
      </c>
      <c r="O1107" s="24">
        <v>49.334998897276797</v>
      </c>
      <c r="P1107" s="24"/>
      <c r="Q1107" s="24">
        <v>0</v>
      </c>
      <c r="R1107" s="24"/>
      <c r="S1107" s="24"/>
      <c r="T1107" s="24"/>
      <c r="U1107" s="24"/>
      <c r="V1107" s="24"/>
      <c r="W1107" s="24"/>
      <c r="X1107" s="24"/>
      <c r="Y1107" s="24"/>
      <c r="Z1107" s="24"/>
      <c r="AA1107" s="24"/>
      <c r="AB1107" s="24"/>
      <c r="AC1107" s="24">
        <v>51</v>
      </c>
      <c r="AD1107" s="24">
        <v>31</v>
      </c>
      <c r="AE1107" s="24"/>
      <c r="AF1107" s="30">
        <f t="array" ref="AF1107">Tableau1[[#This Row],[EC Sortie PAC]]-Tableau1[[#This Row],[EC entrée PAC]]</f>
        <v>-20</v>
      </c>
      <c r="AG1107" s="30">
        <f t="array" ref="AG1107">Tableau1[[#This Row],[Différenctiel PAC]]</f>
        <v>-20</v>
      </c>
      <c r="AH1107" s="4">
        <f t="array" ref="AH1107">Tableau1[[#This Row],[Echaudoirs]]+Tableau1[[#This Row],[Plumeuses]]</f>
        <v>0</v>
      </c>
      <c r="AI1107" s="4">
        <f t="array" ref="AI1107">Tableau1[[#This Row],[EF Surpréssée Eviscération]]+Tableau1[[#This Row],[EF Eviscération]]</f>
        <v>140.45999686047429</v>
      </c>
      <c r="AJ1107" s="4">
        <f t="array" ref="AJ1107">Tableau1[[#This Row],[Conso EF dégrilleur]]+Tableau1[[#This Row],[Conso EF prélaveuse]]+Tableau1[[#This Row],[Conso EF adiabatique]]</f>
        <v>0</v>
      </c>
      <c r="AK1107" s="4">
        <f>Tableau1[[#This Row],[Conso EC Filtre]]+Tableau1[[#This Row],[Conso EC Laveuse ]]</f>
        <v>0</v>
      </c>
      <c r="AL1107" s="30">
        <f t="array" ref="AL1107">Tableau1[[#This Row],[Conso EF Quai Atlas (calculée)]]+Tableau1[[#This Row],[Conso EC Quai Atlas (calculée)]]</f>
        <v>0</v>
      </c>
      <c r="AM1107" s="30">
        <f t="array" ref="AM1107">Tableau1[[#This Row],[Lavage cagettes]]+Tableau1[[#This Row],[Lavage pal box]]</f>
        <v>0</v>
      </c>
      <c r="AN1107" s="30">
        <f t="array" ref="AN1107">Tableau1[[#This Row],[40 bar]]+Tableau1[[#This Row],[24 bar]]</f>
        <v>0</v>
      </c>
      <c r="AO1107" s="31"/>
      <c r="AP1107" s="31">
        <f>Tableau1[[#This Row],[EC Vestiaires m³]]+Tableau1[[#This Row],[Vestiaires EF]]+Tableau1[[#This Row],[Zone B]]</f>
        <v>0</v>
      </c>
      <c r="AQ110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540.17000313952576</v>
      </c>
      <c r="AR1107" s="6">
        <f>Tableau1[[#This Row],[prestation lavage 40B]]+Tableau1[[#This Row],[Prestation lavage 24B]]</f>
        <v>0</v>
      </c>
      <c r="AS1107" s="6">
        <f>IFERROR(Tableau1[[#This Row],[40 bar (19h-23h59)]]+Y1108,0)</f>
        <v>0</v>
      </c>
      <c r="AT1107" s="6">
        <f>IFERROR(Tableau1[[#This Row],[24 bar (19H-23H59)]]+AB1108,0)</f>
        <v>0</v>
      </c>
      <c r="AU1107" s="33">
        <f t="array" ref="AU1107">(Tableau1[[#This Row],[Conso eau]]-Tableau1[Rejet convention])/Tableau1[[#This Row],[Rejet convention]]</f>
        <v>-0.13625634517766497</v>
      </c>
      <c r="AV1107" s="34">
        <f t="array" ref="AV1107">IF(Tableau1[[#This Row],[Nbr de poulets (entrée découpe)]]&gt;0,(Tableau1[[#This Row],[Conso eau]]/Tableau1[[#This Row],[Nbr de poulets (entrée découpe)]])*1000,"erreur")</f>
        <v>9.7991592041233559</v>
      </c>
      <c r="AW1107" s="35">
        <f t="array" ref="AW1107">IF(Tableau1[[#This Row],[Tonnage sortie ressuage]]&gt;0,(Tableau1[[#This Row],[Conso eau]]/Tableau1[[#This Row],[Tonnage sortie ressuage]])*1000,"erreur")</f>
        <v>3.8341247979089563</v>
      </c>
      <c r="AX1107" s="34">
        <f t="array" ref="AX110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07" s="21">
        <f>10</f>
        <v>10</v>
      </c>
      <c r="AZ1107" s="21">
        <f>6</f>
        <v>6</v>
      </c>
      <c r="BA1107" s="21" t="str">
        <f>TEXT(Tableau1[[#This Row],[Date]],"aaaa")</f>
        <v>2022</v>
      </c>
      <c r="BB1107" s="21" t="str">
        <f>TEXT(Tableau1[[#This Row],[Date]],"mmmm")</f>
        <v>janvier</v>
      </c>
      <c r="BC1107" s="21">
        <f>_xlfn.ISOWEEKNUM(Tableau1[[#This Row],[Date]])</f>
        <v>2</v>
      </c>
      <c r="BD1107" s="21" t="str">
        <f>TEXT(Tableau1[[#This Row],[Date]],"jjjj")</f>
        <v>lundi</v>
      </c>
      <c r="BE1107" s="21">
        <f>VLOOKUP(ROUND(Tableau1[[#This Row],[Année]],4),Tableau2[#Data],2)</f>
        <v>788</v>
      </c>
      <c r="BF1107" s="21" t="str">
        <f>VLOOKUP(Tableau1[[#This Row],[Date]],Tableau3[],2)</f>
        <v>2021-2022</v>
      </c>
    </row>
    <row r="1108" spans="1:58" hidden="1" x14ac:dyDescent="0.3">
      <c r="A1108" s="22">
        <v>44572</v>
      </c>
      <c r="B1108" s="20">
        <v>70883</v>
      </c>
      <c r="C1108" s="20">
        <v>163407</v>
      </c>
      <c r="D1108" s="24">
        <v>830.7</v>
      </c>
      <c r="E1108" s="24"/>
      <c r="F1108" s="24"/>
      <c r="G1108" s="24"/>
      <c r="H1108" s="24"/>
      <c r="I1108" s="24"/>
      <c r="J1108" s="24"/>
      <c r="K1108" s="24"/>
      <c r="L1108" s="24"/>
      <c r="M1108" s="24">
        <v>0</v>
      </c>
      <c r="N1108" s="24">
        <v>84.594998109154403</v>
      </c>
      <c r="O1108" s="24">
        <v>41.4799990728498</v>
      </c>
      <c r="P1108" s="24"/>
      <c r="Q1108" s="24">
        <v>49.369998896494501</v>
      </c>
      <c r="R1108" s="24"/>
      <c r="S1108" s="24"/>
      <c r="T1108" s="24"/>
      <c r="U1108" s="24"/>
      <c r="V1108" s="24"/>
      <c r="W1108" s="24"/>
      <c r="X1108" s="24"/>
      <c r="Y1108" s="24"/>
      <c r="Z1108" s="24"/>
      <c r="AA1108" s="24"/>
      <c r="AB1108" s="24"/>
      <c r="AC1108" s="24">
        <v>389</v>
      </c>
      <c r="AD1108" s="24">
        <v>394</v>
      </c>
      <c r="AE1108" s="24"/>
      <c r="AF1108" s="30">
        <f t="array" ref="AF1108">Tableau1[[#This Row],[EC Sortie PAC]]-Tableau1[[#This Row],[EC entrée PAC]]</f>
        <v>5</v>
      </c>
      <c r="AG1108" s="30">
        <f t="array" ref="AG1108">Tableau1[[#This Row],[Différenctiel PAC]]</f>
        <v>5</v>
      </c>
      <c r="AH1108" s="4">
        <f t="array" ref="AH1108">Tableau1[[#This Row],[Echaudoirs]]+Tableau1[[#This Row],[Plumeuses]]</f>
        <v>0</v>
      </c>
      <c r="AI1108" s="4">
        <f t="array" ref="AI1108">Tableau1[[#This Row],[EF Surpréssée Eviscération]]+Tableau1[[#This Row],[EF Eviscération]]</f>
        <v>126.07499718200421</v>
      </c>
      <c r="AJ1108" s="4">
        <f t="array" ref="AJ1108">Tableau1[[#This Row],[Conso EF dégrilleur]]+Tableau1[[#This Row],[Conso EF prélaveuse]]+Tableau1[[#This Row],[Conso EF adiabatique]]</f>
        <v>0</v>
      </c>
      <c r="AK1108" s="4">
        <f>Tableau1[[#This Row],[Conso EC Filtre]]+Tableau1[[#This Row],[Conso EC Laveuse ]]</f>
        <v>0</v>
      </c>
      <c r="AL1108" s="30">
        <f t="array" ref="AL1108">Tableau1[[#This Row],[Conso EF Quai Atlas (calculée)]]+Tableau1[[#This Row],[Conso EC Quai Atlas (calculée)]]</f>
        <v>0</v>
      </c>
      <c r="AM1108" s="30">
        <f t="array" ref="AM1108">Tableau1[[#This Row],[Lavage cagettes]]+Tableau1[[#This Row],[Lavage pal box]]</f>
        <v>0</v>
      </c>
      <c r="AN1108" s="30">
        <f t="array" ref="AN1108">Tableau1[[#This Row],[40 bar]]+Tableau1[[#This Row],[24 bar]]</f>
        <v>0</v>
      </c>
      <c r="AO1108" s="31"/>
      <c r="AP1108" s="31">
        <f>Tableau1[[#This Row],[EC Vestiaires m³]]+Tableau1[[#This Row],[Vestiaires EF]]+Tableau1[[#This Row],[Zone B]]</f>
        <v>0</v>
      </c>
      <c r="AQ110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655.25500392150138</v>
      </c>
      <c r="AR1108" s="6">
        <f>Tableau1[[#This Row],[prestation lavage 40B]]+Tableau1[[#This Row],[Prestation lavage 24B]]</f>
        <v>0</v>
      </c>
      <c r="AS1108" s="6">
        <f>IFERROR(Tableau1[[#This Row],[40 bar (19h-23h59)]]+Y1109,0)</f>
        <v>0</v>
      </c>
      <c r="AT1108" s="6">
        <f>IFERROR(Tableau1[[#This Row],[24 bar (19H-23H59)]]+AB1109,0)</f>
        <v>0</v>
      </c>
      <c r="AU1108" s="33">
        <f t="array" ref="AU1108">(Tableau1[[#This Row],[Conso eau]]-Tableau1[Rejet convention])/Tableau1[[#This Row],[Rejet convention]]</f>
        <v>5.418781725888331E-2</v>
      </c>
      <c r="AV1108" s="34">
        <f t="array" ref="AV1108">IF(Tableau1[[#This Row],[Nbr de poulets (entrée découpe)]]&gt;0,(Tableau1[[#This Row],[Conso eau]]/Tableau1[[#This Row],[Nbr de poulets (entrée découpe)]])*1000,"erreur")</f>
        <v>11.719312105864594</v>
      </c>
      <c r="AW1108" s="35">
        <f t="array" ref="AW1108">IF(Tableau1[[#This Row],[Tonnage sortie ressuage]]&gt;0,(Tableau1[[#This Row],[Conso eau]]/Tableau1[[#This Row],[Tonnage sortie ressuage]])*1000,"erreur")</f>
        <v>5.0836255484771158</v>
      </c>
      <c r="AX1108" s="34">
        <f t="array" ref="AX110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08" s="21">
        <f>10</f>
        <v>10</v>
      </c>
      <c r="AZ1108" s="21">
        <f>6</f>
        <v>6</v>
      </c>
      <c r="BA1108" s="21" t="str">
        <f>TEXT(Tableau1[[#This Row],[Date]],"aaaa")</f>
        <v>2022</v>
      </c>
      <c r="BB1108" s="21" t="str">
        <f>TEXT(Tableau1[[#This Row],[Date]],"mmmm")</f>
        <v>janvier</v>
      </c>
      <c r="BC1108" s="21">
        <f>_xlfn.ISOWEEKNUM(Tableau1[[#This Row],[Date]])</f>
        <v>2</v>
      </c>
      <c r="BD1108" s="21" t="str">
        <f>TEXT(Tableau1[[#This Row],[Date]],"jjjj")</f>
        <v>mardi</v>
      </c>
      <c r="BE1108" s="21">
        <f>VLOOKUP(ROUND(Tableau1[[#This Row],[Année]],4),Tableau2[#Data],2)</f>
        <v>788</v>
      </c>
      <c r="BF1108" s="21" t="str">
        <f>VLOOKUP(Tableau1[[#This Row],[Date]],Tableau3[],2)</f>
        <v>2021-2022</v>
      </c>
    </row>
    <row r="1109" spans="1:58" hidden="1" x14ac:dyDescent="0.3">
      <c r="A1109" s="22">
        <v>44573</v>
      </c>
      <c r="B1109" s="20">
        <v>72359</v>
      </c>
      <c r="C1109" s="20">
        <v>173726</v>
      </c>
      <c r="D1109" s="24">
        <v>827.47</v>
      </c>
      <c r="E1109" s="24"/>
      <c r="F1109" s="24"/>
      <c r="G1109" s="24"/>
      <c r="H1109" s="24"/>
      <c r="I1109" s="24"/>
      <c r="J1109" s="24"/>
      <c r="K1109" s="24"/>
      <c r="L1109" s="24"/>
      <c r="M1109" s="24">
        <v>0</v>
      </c>
      <c r="N1109" s="24">
        <v>92.489997932687402</v>
      </c>
      <c r="O1109" s="24">
        <v>39.719999112188802</v>
      </c>
      <c r="P1109" s="24"/>
      <c r="Q1109" s="24">
        <v>49.4399988949299</v>
      </c>
      <c r="R1109" s="24"/>
      <c r="S1109" s="24"/>
      <c r="T1109" s="24"/>
      <c r="U1109" s="24"/>
      <c r="V1109" s="24"/>
      <c r="W1109" s="24"/>
      <c r="X1109" s="24"/>
      <c r="Y1109" s="24"/>
      <c r="Z1109" s="24"/>
      <c r="AA1109" s="24"/>
      <c r="AB1109" s="24"/>
      <c r="AC1109" s="24">
        <v>569</v>
      </c>
      <c r="AD1109" s="24">
        <v>597</v>
      </c>
      <c r="AE1109" s="24"/>
      <c r="AF1109" s="30">
        <f t="array" ref="AF1109">Tableau1[[#This Row],[EC Sortie PAC]]-Tableau1[[#This Row],[EC entrée PAC]]</f>
        <v>28</v>
      </c>
      <c r="AG1109" s="30">
        <f t="array" ref="AG1109">Tableau1[[#This Row],[Différenctiel PAC]]</f>
        <v>28</v>
      </c>
      <c r="AH1109" s="4">
        <f t="array" ref="AH1109">Tableau1[[#This Row],[Echaudoirs]]+Tableau1[[#This Row],[Plumeuses]]</f>
        <v>0</v>
      </c>
      <c r="AI1109" s="4">
        <f t="array" ref="AI1109">Tableau1[[#This Row],[EF Surpréssée Eviscération]]+Tableau1[[#This Row],[EF Eviscération]]</f>
        <v>132.20999704487622</v>
      </c>
      <c r="AJ1109" s="4">
        <f t="array" ref="AJ1109">Tableau1[[#This Row],[Conso EF dégrilleur]]+Tableau1[[#This Row],[Conso EF prélaveuse]]+Tableau1[[#This Row],[Conso EF adiabatique]]</f>
        <v>0</v>
      </c>
      <c r="AK1109" s="4">
        <f>Tableau1[[#This Row],[Conso EC Filtre]]+Tableau1[[#This Row],[Conso EC Laveuse ]]</f>
        <v>0</v>
      </c>
      <c r="AL1109" s="30">
        <f t="array" ref="AL1109">Tableau1[[#This Row],[Conso EF Quai Atlas (calculée)]]+Tableau1[[#This Row],[Conso EC Quai Atlas (calculée)]]</f>
        <v>0</v>
      </c>
      <c r="AM1109" s="30">
        <f t="array" ref="AM1109">Tableau1[[#This Row],[Lavage cagettes]]+Tableau1[[#This Row],[Lavage pal box]]</f>
        <v>0</v>
      </c>
      <c r="AN1109" s="30">
        <f t="array" ref="AN1109">Tableau1[[#This Row],[40 bar]]+Tableau1[[#This Row],[24 bar]]</f>
        <v>0</v>
      </c>
      <c r="AO1109" s="31"/>
      <c r="AP1109" s="31">
        <f>Tableau1[[#This Row],[EC Vestiaires m³]]+Tableau1[[#This Row],[Vestiaires EF]]+Tableau1[[#This Row],[Zone B]]</f>
        <v>0</v>
      </c>
      <c r="AQ110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645.82000406019392</v>
      </c>
      <c r="AR1109" s="6">
        <f>Tableau1[[#This Row],[prestation lavage 40B]]+Tableau1[[#This Row],[Prestation lavage 24B]]</f>
        <v>0</v>
      </c>
      <c r="AS1109" s="6">
        <f>IFERROR(Tableau1[[#This Row],[40 bar (19h-23h59)]]+Y1110,0)</f>
        <v>0</v>
      </c>
      <c r="AT1109" s="6">
        <f>IFERROR(Tableau1[[#This Row],[24 bar (19H-23H59)]]+AB1110,0)</f>
        <v>0</v>
      </c>
      <c r="AU1109" s="33">
        <f t="array" ref="AU1109">(Tableau1[[#This Row],[Conso eau]]-Tableau1[Rejet convention])/Tableau1[[#This Row],[Rejet convention]]</f>
        <v>5.0088832487309679E-2</v>
      </c>
      <c r="AV1109" s="34">
        <f t="array" ref="AV1109">IF(Tableau1[[#This Row],[Nbr de poulets (entrée découpe)]]&gt;0,(Tableau1[[#This Row],[Conso eau]]/Tableau1[[#This Row],[Nbr de poulets (entrée découpe)]])*1000,"erreur")</f>
        <v>11.435619618844926</v>
      </c>
      <c r="AW1109" s="35">
        <f t="array" ref="AW1109">IF(Tableau1[[#This Row],[Tonnage sortie ressuage]]&gt;0,(Tableau1[[#This Row],[Conso eau]]/Tableau1[[#This Row],[Tonnage sortie ressuage]])*1000,"erreur")</f>
        <v>4.7630751873640103</v>
      </c>
      <c r="AX1109" s="34">
        <f t="array" ref="AX110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09" s="21">
        <f>10</f>
        <v>10</v>
      </c>
      <c r="AZ1109" s="21">
        <f>6</f>
        <v>6</v>
      </c>
      <c r="BA1109" s="21" t="str">
        <f>TEXT(Tableau1[[#This Row],[Date]],"aaaa")</f>
        <v>2022</v>
      </c>
      <c r="BB1109" s="21" t="str">
        <f>TEXT(Tableau1[[#This Row],[Date]],"mmmm")</f>
        <v>janvier</v>
      </c>
      <c r="BC1109" s="21">
        <f>_xlfn.ISOWEEKNUM(Tableau1[[#This Row],[Date]])</f>
        <v>2</v>
      </c>
      <c r="BD1109" s="21" t="str">
        <f>TEXT(Tableau1[[#This Row],[Date]],"jjjj")</f>
        <v>mercredi</v>
      </c>
      <c r="BE1109" s="21">
        <f>VLOOKUP(ROUND(Tableau1[[#This Row],[Année]],4),Tableau2[#Data],2)</f>
        <v>788</v>
      </c>
      <c r="BF1109" s="21" t="str">
        <f>VLOOKUP(Tableau1[[#This Row],[Date]],Tableau3[],2)</f>
        <v>2021-2022</v>
      </c>
    </row>
    <row r="1110" spans="1:58" hidden="1" x14ac:dyDescent="0.3">
      <c r="A1110" s="22">
        <v>44574</v>
      </c>
      <c r="B1110" s="20">
        <v>76107</v>
      </c>
      <c r="C1110" s="20">
        <v>176524</v>
      </c>
      <c r="D1110" s="24">
        <v>775.99</v>
      </c>
      <c r="E1110" s="24"/>
      <c r="F1110" s="24"/>
      <c r="G1110" s="24"/>
      <c r="H1110" s="24"/>
      <c r="I1110" s="24"/>
      <c r="J1110" s="24"/>
      <c r="K1110" s="24"/>
      <c r="L1110" s="24"/>
      <c r="M1110" s="24">
        <v>0</v>
      </c>
      <c r="N1110" s="24">
        <v>84.099998120218501</v>
      </c>
      <c r="O1110" s="24">
        <v>44.914998996071503</v>
      </c>
      <c r="P1110" s="24"/>
      <c r="Q1110" s="24">
        <v>57.979998704045997</v>
      </c>
      <c r="R1110" s="24"/>
      <c r="S1110" s="24"/>
      <c r="T1110" s="24"/>
      <c r="U1110" s="24"/>
      <c r="V1110" s="24"/>
      <c r="W1110" s="24"/>
      <c r="X1110" s="24"/>
      <c r="Y1110" s="24"/>
      <c r="Z1110" s="24"/>
      <c r="AA1110" s="24"/>
      <c r="AB1110" s="24"/>
      <c r="AC1110" s="24">
        <v>529</v>
      </c>
      <c r="AD1110" s="24">
        <v>512</v>
      </c>
      <c r="AE1110" s="24"/>
      <c r="AF1110" s="30">
        <f t="array" ref="AF1110">Tableau1[[#This Row],[EC Sortie PAC]]-Tableau1[[#This Row],[EC entrée PAC]]</f>
        <v>-17</v>
      </c>
      <c r="AG1110" s="30">
        <f t="array" ref="AG1110">Tableau1[[#This Row],[Différenctiel PAC]]</f>
        <v>-17</v>
      </c>
      <c r="AH1110" s="4">
        <f t="array" ref="AH1110">Tableau1[[#This Row],[Echaudoirs]]+Tableau1[[#This Row],[Plumeuses]]</f>
        <v>0</v>
      </c>
      <c r="AI1110" s="4">
        <f t="array" ref="AI1110">Tableau1[[#This Row],[EF Surpréssée Eviscération]]+Tableau1[[#This Row],[EF Eviscération]]</f>
        <v>129.01499711629</v>
      </c>
      <c r="AJ1110" s="4">
        <f t="array" ref="AJ1110">Tableau1[[#This Row],[Conso EF dégrilleur]]+Tableau1[[#This Row],[Conso EF prélaveuse]]+Tableau1[[#This Row],[Conso EF adiabatique]]</f>
        <v>0</v>
      </c>
      <c r="AK1110" s="4">
        <f>Tableau1[[#This Row],[Conso EC Filtre]]+Tableau1[[#This Row],[Conso EC Laveuse ]]</f>
        <v>0</v>
      </c>
      <c r="AL1110" s="30">
        <f t="array" ref="AL1110">Tableau1[[#This Row],[Conso EF Quai Atlas (calculée)]]+Tableau1[[#This Row],[Conso EC Quai Atlas (calculée)]]</f>
        <v>0</v>
      </c>
      <c r="AM1110" s="30">
        <f t="array" ref="AM1110">Tableau1[[#This Row],[Lavage cagettes]]+Tableau1[[#This Row],[Lavage pal box]]</f>
        <v>0</v>
      </c>
      <c r="AN1110" s="30">
        <f t="array" ref="AN1110">Tableau1[[#This Row],[40 bar]]+Tableau1[[#This Row],[24 bar]]</f>
        <v>0</v>
      </c>
      <c r="AO1110" s="31"/>
      <c r="AP1110" s="31">
        <f>Tableau1[[#This Row],[EC Vestiaires m³]]+Tableau1[[#This Row],[Vestiaires EF]]+Tableau1[[#This Row],[Zone B]]</f>
        <v>0</v>
      </c>
      <c r="AQ111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588.99500417966397</v>
      </c>
      <c r="AR1110" s="6">
        <f>Tableau1[[#This Row],[prestation lavage 40B]]+Tableau1[[#This Row],[Prestation lavage 24B]]</f>
        <v>0</v>
      </c>
      <c r="AS1110" s="6">
        <f>IFERROR(Tableau1[[#This Row],[40 bar (19h-23h59)]]+Y1111,0)</f>
        <v>0</v>
      </c>
      <c r="AT1110" s="6">
        <f>IFERROR(Tableau1[[#This Row],[24 bar (19H-23H59)]]+AB1111,0)</f>
        <v>0</v>
      </c>
      <c r="AU1110" s="33">
        <f t="array" ref="AU1110">(Tableau1[[#This Row],[Conso eau]]-Tableau1[Rejet convention])/Tableau1[[#This Row],[Rejet convention]]</f>
        <v>-1.5241116751269023E-2</v>
      </c>
      <c r="AV1110" s="34">
        <f t="array" ref="AV1110">IF(Tableau1[[#This Row],[Nbr de poulets (entrée découpe)]]&gt;0,(Tableau1[[#This Row],[Conso eau]]/Tableau1[[#This Row],[Nbr de poulets (entrée découpe)]])*1000,"erreur")</f>
        <v>10.196039786090635</v>
      </c>
      <c r="AW1110" s="35">
        <f t="array" ref="AW1110">IF(Tableau1[[#This Row],[Tonnage sortie ressuage]]&gt;0,(Tableau1[[#This Row],[Conso eau]]/Tableau1[[#This Row],[Tonnage sortie ressuage]])*1000,"erreur")</f>
        <v>4.3959461602954839</v>
      </c>
      <c r="AX1110" s="34">
        <f t="array" ref="AX111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10" s="21">
        <f>10</f>
        <v>10</v>
      </c>
      <c r="AZ1110" s="21">
        <f>6</f>
        <v>6</v>
      </c>
      <c r="BA1110" s="21" t="str">
        <f>TEXT(Tableau1[[#This Row],[Date]],"aaaa")</f>
        <v>2022</v>
      </c>
      <c r="BB1110" s="21" t="str">
        <f>TEXT(Tableau1[[#This Row],[Date]],"mmmm")</f>
        <v>janvier</v>
      </c>
      <c r="BC1110" s="21">
        <f>_xlfn.ISOWEEKNUM(Tableau1[[#This Row],[Date]])</f>
        <v>2</v>
      </c>
      <c r="BD1110" s="21" t="str">
        <f>TEXT(Tableau1[[#This Row],[Date]],"jjjj")</f>
        <v>jeudi</v>
      </c>
      <c r="BE1110" s="21">
        <f>VLOOKUP(ROUND(Tableau1[[#This Row],[Année]],4),Tableau2[#Data],2)</f>
        <v>788</v>
      </c>
      <c r="BF1110" s="21" t="str">
        <f>VLOOKUP(Tableau1[[#This Row],[Date]],Tableau3[],2)</f>
        <v>2021-2022</v>
      </c>
    </row>
    <row r="1111" spans="1:58" hidden="1" x14ac:dyDescent="0.3">
      <c r="A1111" s="22">
        <v>44575</v>
      </c>
      <c r="B1111" s="20">
        <v>70715</v>
      </c>
      <c r="C1111" s="20">
        <v>171521</v>
      </c>
      <c r="D1111" s="24">
        <v>696.69</v>
      </c>
      <c r="E1111" s="24"/>
      <c r="F1111" s="24"/>
      <c r="G1111" s="24"/>
      <c r="H1111" s="24"/>
      <c r="I1111" s="24"/>
      <c r="J1111" s="24"/>
      <c r="K1111" s="24"/>
      <c r="L1111" s="24"/>
      <c r="M1111" s="24">
        <v>0</v>
      </c>
      <c r="N1111" s="24">
        <v>78.389998247847004</v>
      </c>
      <c r="O1111" s="24">
        <v>47.444998939521597</v>
      </c>
      <c r="P1111" s="24"/>
      <c r="Q1111" s="24">
        <v>55.149998767301398</v>
      </c>
      <c r="R1111" s="24"/>
      <c r="S1111" s="24"/>
      <c r="T1111" s="24"/>
      <c r="U1111" s="24"/>
      <c r="V1111" s="24"/>
      <c r="W1111" s="24"/>
      <c r="X1111" s="24"/>
      <c r="Y1111" s="24"/>
      <c r="Z1111" s="24"/>
      <c r="AA1111" s="24"/>
      <c r="AB1111" s="24"/>
      <c r="AC1111" s="24">
        <v>485</v>
      </c>
      <c r="AD1111" s="24">
        <v>492</v>
      </c>
      <c r="AE1111" s="24"/>
      <c r="AF1111" s="30">
        <f t="array" ref="AF1111">Tableau1[[#This Row],[EC Sortie PAC]]-Tableau1[[#This Row],[EC entrée PAC]]</f>
        <v>7</v>
      </c>
      <c r="AG1111" s="30">
        <f t="array" ref="AG1111">Tableau1[[#This Row],[Différenctiel PAC]]</f>
        <v>7</v>
      </c>
      <c r="AH1111" s="4">
        <f t="array" ref="AH1111">Tableau1[[#This Row],[Echaudoirs]]+Tableau1[[#This Row],[Plumeuses]]</f>
        <v>0</v>
      </c>
      <c r="AI1111" s="4">
        <f t="array" ref="AI1111">Tableau1[[#This Row],[EF Surpréssée Eviscération]]+Tableau1[[#This Row],[EF Eviscération]]</f>
        <v>125.8349971873686</v>
      </c>
      <c r="AJ1111" s="4">
        <f t="array" ref="AJ1111">Tableau1[[#This Row],[Conso EF dégrilleur]]+Tableau1[[#This Row],[Conso EF prélaveuse]]+Tableau1[[#This Row],[Conso EF adiabatique]]</f>
        <v>0</v>
      </c>
      <c r="AK1111" s="4">
        <f>Tableau1[[#This Row],[Conso EC Filtre]]+Tableau1[[#This Row],[Conso EC Laveuse ]]</f>
        <v>0</v>
      </c>
      <c r="AL1111" s="30">
        <f t="array" ref="AL1111">Tableau1[[#This Row],[Conso EF Quai Atlas (calculée)]]+Tableau1[[#This Row],[Conso EC Quai Atlas (calculée)]]</f>
        <v>0</v>
      </c>
      <c r="AM1111" s="30">
        <f t="array" ref="AM1111">Tableau1[[#This Row],[Lavage cagettes]]+Tableau1[[#This Row],[Lavage pal box]]</f>
        <v>0</v>
      </c>
      <c r="AN1111" s="30">
        <f t="array" ref="AN1111">Tableau1[[#This Row],[40 bar]]+Tableau1[[#This Row],[24 bar]]</f>
        <v>0</v>
      </c>
      <c r="AO1111" s="31"/>
      <c r="AP1111" s="31">
        <f>Tableau1[[#This Row],[EC Vestiaires m³]]+Tableau1[[#This Row],[Vestiaires EF]]+Tableau1[[#This Row],[Zone B]]</f>
        <v>0</v>
      </c>
      <c r="AQ111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515.70500404533004</v>
      </c>
      <c r="AR1111" s="6">
        <f>Tableau1[[#This Row],[prestation lavage 40B]]+Tableau1[[#This Row],[Prestation lavage 24B]]</f>
        <v>0</v>
      </c>
      <c r="AS1111" s="6">
        <f>IFERROR(Tableau1[[#This Row],[40 bar (19h-23h59)]]+Y1112,0)</f>
        <v>0</v>
      </c>
      <c r="AT1111" s="6">
        <f>IFERROR(Tableau1[[#This Row],[24 bar (19H-23H59)]]+AB1112,0)</f>
        <v>0</v>
      </c>
      <c r="AU1111" s="33">
        <f t="array" ref="AU1111">(Tableau1[[#This Row],[Conso eau]]-Tableau1[Rejet convention])/Tableau1[[#This Row],[Rejet convention]]</f>
        <v>-0.11587563451776643</v>
      </c>
      <c r="AV1111" s="34">
        <f t="array" ref="AV1111">IF(Tableau1[[#This Row],[Nbr de poulets (entrée découpe)]]&gt;0,(Tableau1[[#This Row],[Conso eau]]/Tableau1[[#This Row],[Nbr de poulets (entrée découpe)]])*1000,"erreur")</f>
        <v>9.8520823021989692</v>
      </c>
      <c r="AW1111" s="35">
        <f t="array" ref="AW1111">IF(Tableau1[[#This Row],[Tonnage sortie ressuage]]&gt;0,(Tableau1[[#This Row],[Conso eau]]/Tableau1[[#This Row],[Tonnage sortie ressuage]])*1000,"erreur")</f>
        <v>4.0618349939657534</v>
      </c>
      <c r="AX1111" s="34">
        <f t="array" ref="AX111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11" s="21">
        <f>10</f>
        <v>10</v>
      </c>
      <c r="AZ1111" s="21">
        <f>6</f>
        <v>6</v>
      </c>
      <c r="BA1111" s="21" t="str">
        <f>TEXT(Tableau1[[#This Row],[Date]],"aaaa")</f>
        <v>2022</v>
      </c>
      <c r="BB1111" s="21" t="str">
        <f>TEXT(Tableau1[[#This Row],[Date]],"mmmm")</f>
        <v>janvier</v>
      </c>
      <c r="BC1111" s="21">
        <f>_xlfn.ISOWEEKNUM(Tableau1[[#This Row],[Date]])</f>
        <v>2</v>
      </c>
      <c r="BD1111" s="21" t="str">
        <f>TEXT(Tableau1[[#This Row],[Date]],"jjjj")</f>
        <v>vendredi</v>
      </c>
      <c r="BE1111" s="21">
        <f>VLOOKUP(ROUND(Tableau1[[#This Row],[Année]],4),Tableau2[#Data],2)</f>
        <v>788</v>
      </c>
      <c r="BF1111" s="21" t="str">
        <f>VLOOKUP(Tableau1[[#This Row],[Date]],Tableau3[],2)</f>
        <v>2021-2022</v>
      </c>
    </row>
    <row r="1112" spans="1:58" hidden="1" x14ac:dyDescent="0.3">
      <c r="A1112" s="22">
        <v>44576</v>
      </c>
      <c r="B1112" s="20"/>
      <c r="C1112" s="20">
        <v>0</v>
      </c>
      <c r="D1112" s="24">
        <v>136.31</v>
      </c>
      <c r="E1112" s="24"/>
      <c r="F1112" s="24"/>
      <c r="G1112" s="24"/>
      <c r="H1112" s="24"/>
      <c r="I1112" s="24"/>
      <c r="J1112" s="24"/>
      <c r="K1112" s="24"/>
      <c r="L1112" s="24"/>
      <c r="M1112" s="24">
        <v>0</v>
      </c>
      <c r="N1112" s="24">
        <v>4.4999998994171599E-2</v>
      </c>
      <c r="O1112" s="24">
        <v>0.14999999664723901</v>
      </c>
      <c r="P1112" s="24"/>
      <c r="Q1112" s="24">
        <v>51.609998846426599</v>
      </c>
      <c r="R1112" s="24"/>
      <c r="S1112" s="24"/>
      <c r="T1112" s="24"/>
      <c r="U1112" s="24"/>
      <c r="V1112" s="24"/>
      <c r="W1112" s="24"/>
      <c r="X1112" s="24"/>
      <c r="Y1112" s="24"/>
      <c r="Z1112" s="24"/>
      <c r="AA1112" s="24"/>
      <c r="AB1112" s="24"/>
      <c r="AC1112" s="24">
        <v>400</v>
      </c>
      <c r="AD1112" s="24">
        <v>476</v>
      </c>
      <c r="AE1112" s="24"/>
      <c r="AF1112" s="30">
        <f t="array" ref="AF1112">Tableau1[[#This Row],[EC Sortie PAC]]-Tableau1[[#This Row],[EC entrée PAC]]</f>
        <v>76</v>
      </c>
      <c r="AG1112" s="30">
        <f t="array" ref="AG1112">Tableau1[[#This Row],[Différenctiel PAC]]</f>
        <v>76</v>
      </c>
      <c r="AH1112" s="4">
        <f t="array" ref="AH1112">Tableau1[[#This Row],[Echaudoirs]]+Tableau1[[#This Row],[Plumeuses]]</f>
        <v>0</v>
      </c>
      <c r="AI1112" s="4">
        <f t="array" ref="AI1112">Tableau1[[#This Row],[EF Surpréssée Eviscération]]+Tableau1[[#This Row],[EF Eviscération]]</f>
        <v>0.1949999956414106</v>
      </c>
      <c r="AJ1112" s="4">
        <f t="array" ref="AJ1112">Tableau1[[#This Row],[Conso EF dégrilleur]]+Tableau1[[#This Row],[Conso EF prélaveuse]]+Tableau1[[#This Row],[Conso EF adiabatique]]</f>
        <v>0</v>
      </c>
      <c r="AK1112" s="4">
        <f>Tableau1[[#This Row],[Conso EC Filtre]]+Tableau1[[#This Row],[Conso EC Laveuse ]]</f>
        <v>0</v>
      </c>
      <c r="AL1112" s="30">
        <f t="array" ref="AL1112">Tableau1[[#This Row],[Conso EF Quai Atlas (calculée)]]+Tableau1[[#This Row],[Conso EC Quai Atlas (calculée)]]</f>
        <v>0</v>
      </c>
      <c r="AM1112" s="30">
        <f t="array" ref="AM1112">Tableau1[[#This Row],[Lavage cagettes]]+Tableau1[[#This Row],[Lavage pal box]]</f>
        <v>0</v>
      </c>
      <c r="AN1112" s="30">
        <f t="array" ref="AN1112">Tableau1[[#This Row],[40 bar]]+Tableau1[[#This Row],[24 bar]]</f>
        <v>0</v>
      </c>
      <c r="AO1112" s="31"/>
      <c r="AP1112" s="31">
        <f>Tableau1[[#This Row],[EC Vestiaires m³]]+Tableau1[[#This Row],[Vestiaires EF]]+Tableau1[[#This Row],[Zone B]]</f>
        <v>0</v>
      </c>
      <c r="AQ111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84.505001157931986</v>
      </c>
      <c r="AR1112" s="6">
        <f>Tableau1[[#This Row],[prestation lavage 40B]]+Tableau1[[#This Row],[Prestation lavage 24B]]</f>
        <v>0</v>
      </c>
      <c r="AS1112" s="6">
        <f>IFERROR(Tableau1[[#This Row],[40 bar (19h-23h59)]]+Y1113,0)</f>
        <v>0</v>
      </c>
      <c r="AT1112" s="6">
        <f>IFERROR(Tableau1[[#This Row],[24 bar (19H-23H59)]]+AB1113,0)</f>
        <v>0</v>
      </c>
      <c r="AU1112" s="33">
        <f t="array" ref="AU1112">(Tableau1[[#This Row],[Conso eau]]-Tableau1[Rejet convention])/Tableau1[[#This Row],[Rejet convention]]</f>
        <v>-0.82701776649746195</v>
      </c>
      <c r="AV1112" s="34" t="str">
        <f t="array" ref="AV1112">IF(Tableau1[[#This Row],[Nbr de poulets (entrée découpe)]]&gt;0,(Tableau1[[#This Row],[Conso eau]]/Tableau1[[#This Row],[Nbr de poulets (entrée découpe)]])*1000,"erreur")</f>
        <v>erreur</v>
      </c>
      <c r="AW1112" s="35" t="str">
        <f t="array" ref="AW1112">IF(Tableau1[[#This Row],[Tonnage sortie ressuage]]&gt;0,(Tableau1[[#This Row],[Conso eau]]/Tableau1[[#This Row],[Tonnage sortie ressuage]])*1000,"erreur")</f>
        <v>erreur</v>
      </c>
      <c r="AX1112" s="34" t="str">
        <f t="array" ref="AX111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12" s="21">
        <f>10</f>
        <v>10</v>
      </c>
      <c r="AZ1112" s="21">
        <f>6</f>
        <v>6</v>
      </c>
      <c r="BA1112" s="21" t="str">
        <f>TEXT(Tableau1[[#This Row],[Date]],"aaaa")</f>
        <v>2022</v>
      </c>
      <c r="BB1112" s="21" t="str">
        <f>TEXT(Tableau1[[#This Row],[Date]],"mmmm")</f>
        <v>janvier</v>
      </c>
      <c r="BC1112" s="21">
        <f>_xlfn.ISOWEEKNUM(Tableau1[[#This Row],[Date]])</f>
        <v>2</v>
      </c>
      <c r="BD1112" s="21" t="str">
        <f>TEXT(Tableau1[[#This Row],[Date]],"jjjj")</f>
        <v>samedi</v>
      </c>
      <c r="BE1112" s="21">
        <f>VLOOKUP(ROUND(Tableau1[[#This Row],[Année]],4),Tableau2[#Data],2)</f>
        <v>788</v>
      </c>
      <c r="BF1112" s="21" t="str">
        <f>VLOOKUP(Tableau1[[#This Row],[Date]],Tableau3[],2)</f>
        <v>2021-2022</v>
      </c>
    </row>
    <row r="1113" spans="1:58" hidden="1" x14ac:dyDescent="0.3">
      <c r="A1113" s="22">
        <v>44577</v>
      </c>
      <c r="B1113" s="20"/>
      <c r="C1113" s="20">
        <v>0</v>
      </c>
      <c r="D1113" s="24">
        <v>65.78</v>
      </c>
      <c r="E1113" s="24"/>
      <c r="F1113" s="24"/>
      <c r="G1113" s="24"/>
      <c r="H1113" s="24"/>
      <c r="I1113" s="24"/>
      <c r="J1113" s="24"/>
      <c r="K1113" s="24"/>
      <c r="L1113" s="24"/>
      <c r="M1113" s="24">
        <v>0</v>
      </c>
      <c r="N1113" s="24">
        <v>0</v>
      </c>
      <c r="O1113" s="24">
        <v>3.9999999105930301E-2</v>
      </c>
      <c r="P1113" s="24"/>
      <c r="Q1113" s="24">
        <v>0</v>
      </c>
      <c r="R1113" s="24"/>
      <c r="S1113" s="24"/>
      <c r="T1113" s="24"/>
      <c r="U1113" s="24"/>
      <c r="V1113" s="24"/>
      <c r="W1113" s="24"/>
      <c r="X1113" s="24"/>
      <c r="Y1113" s="24"/>
      <c r="Z1113" s="24"/>
      <c r="AA1113" s="24"/>
      <c r="AB1113" s="24"/>
      <c r="AC1113" s="24">
        <v>162</v>
      </c>
      <c r="AD1113" s="24">
        <v>130</v>
      </c>
      <c r="AE1113" s="24"/>
      <c r="AF1113" s="30">
        <f t="array" ref="AF1113">Tableau1[[#This Row],[EC Sortie PAC]]-Tableau1[[#This Row],[EC entrée PAC]]</f>
        <v>-32</v>
      </c>
      <c r="AG1113" s="30">
        <f t="array" ref="AG1113">Tableau1[[#This Row],[Différenctiel PAC]]</f>
        <v>-32</v>
      </c>
      <c r="AH1113" s="4">
        <f t="array" ref="AH1113">Tableau1[[#This Row],[Echaudoirs]]+Tableau1[[#This Row],[Plumeuses]]</f>
        <v>0</v>
      </c>
      <c r="AI1113" s="4">
        <f t="array" ref="AI1113">Tableau1[[#This Row],[EF Surpréssée Eviscération]]+Tableau1[[#This Row],[EF Eviscération]]</f>
        <v>3.9999999105930301E-2</v>
      </c>
      <c r="AJ1113" s="4">
        <f t="array" ref="AJ1113">Tableau1[[#This Row],[Conso EF dégrilleur]]+Tableau1[[#This Row],[Conso EF prélaveuse]]+Tableau1[[#This Row],[Conso EF adiabatique]]</f>
        <v>0</v>
      </c>
      <c r="AK1113" s="4">
        <f>Tableau1[[#This Row],[Conso EC Filtre]]+Tableau1[[#This Row],[Conso EC Laveuse ]]</f>
        <v>0</v>
      </c>
      <c r="AL1113" s="30">
        <f t="array" ref="AL1113">Tableau1[[#This Row],[Conso EF Quai Atlas (calculée)]]+Tableau1[[#This Row],[Conso EC Quai Atlas (calculée)]]</f>
        <v>0</v>
      </c>
      <c r="AM1113" s="30">
        <f t="array" ref="AM1113">Tableau1[[#This Row],[Lavage cagettes]]+Tableau1[[#This Row],[Lavage pal box]]</f>
        <v>0</v>
      </c>
      <c r="AN1113" s="30">
        <f t="array" ref="AN1113">Tableau1[[#This Row],[40 bar]]+Tableau1[[#This Row],[24 bar]]</f>
        <v>0</v>
      </c>
      <c r="AO1113" s="31"/>
      <c r="AP1113" s="31">
        <f>Tableau1[[#This Row],[EC Vestiaires m³]]+Tableau1[[#This Row],[Vestiaires EF]]+Tableau1[[#This Row],[Zone B]]</f>
        <v>0</v>
      </c>
      <c r="AQ111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65.740000000894071</v>
      </c>
      <c r="AR1113" s="6">
        <f>Tableau1[[#This Row],[prestation lavage 40B]]+Tableau1[[#This Row],[Prestation lavage 24B]]</f>
        <v>0</v>
      </c>
      <c r="AS1113" s="6">
        <f>IFERROR(Tableau1[[#This Row],[40 bar (19h-23h59)]]+Y1114,0)</f>
        <v>0</v>
      </c>
      <c r="AT1113" s="6">
        <f>IFERROR(Tableau1[[#This Row],[24 bar (19H-23H59)]]+AB1114,0)</f>
        <v>0</v>
      </c>
      <c r="AU1113" s="33">
        <f t="array" ref="AU1113">(Tableau1[[#This Row],[Conso eau]]-Tableau1[Rejet convention])/Tableau1[[#This Row],[Rejet convention]]</f>
        <v>-0.91652284263959394</v>
      </c>
      <c r="AV1113" s="34" t="str">
        <f t="array" ref="AV1113">IF(Tableau1[[#This Row],[Nbr de poulets (entrée découpe)]]&gt;0,(Tableau1[[#This Row],[Conso eau]]/Tableau1[[#This Row],[Nbr de poulets (entrée découpe)]])*1000,"erreur")</f>
        <v>erreur</v>
      </c>
      <c r="AW1113" s="35" t="str">
        <f t="array" ref="AW1113">IF(Tableau1[[#This Row],[Tonnage sortie ressuage]]&gt;0,(Tableau1[[#This Row],[Conso eau]]/Tableau1[[#This Row],[Tonnage sortie ressuage]])*1000,"erreur")</f>
        <v>erreur</v>
      </c>
      <c r="AX1113" s="34" t="str">
        <f t="array" ref="AX111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13" s="21">
        <f>10</f>
        <v>10</v>
      </c>
      <c r="AZ1113" s="21">
        <f>6</f>
        <v>6</v>
      </c>
      <c r="BA1113" s="21" t="str">
        <f>TEXT(Tableau1[[#This Row],[Date]],"aaaa")</f>
        <v>2022</v>
      </c>
      <c r="BB1113" s="21" t="str">
        <f>TEXT(Tableau1[[#This Row],[Date]],"mmmm")</f>
        <v>janvier</v>
      </c>
      <c r="BC1113" s="21">
        <f>_xlfn.ISOWEEKNUM(Tableau1[[#This Row],[Date]])</f>
        <v>2</v>
      </c>
      <c r="BD1113" s="21" t="str">
        <f>TEXT(Tableau1[[#This Row],[Date]],"jjjj")</f>
        <v>dimanche</v>
      </c>
      <c r="BE1113" s="21">
        <f>VLOOKUP(ROUND(Tableau1[[#This Row],[Année]],4),Tableau2[#Data],2)</f>
        <v>788</v>
      </c>
      <c r="BF1113" s="21" t="str">
        <f>VLOOKUP(Tableau1[[#This Row],[Date]],Tableau3[],2)</f>
        <v>2021-2022</v>
      </c>
    </row>
    <row r="1114" spans="1:58" hidden="1" x14ac:dyDescent="0.3">
      <c r="A1114" s="22">
        <v>44578</v>
      </c>
      <c r="B1114" s="20">
        <v>70781</v>
      </c>
      <c r="C1114" s="20">
        <v>170843</v>
      </c>
      <c r="D1114" s="24">
        <v>681.46</v>
      </c>
      <c r="E1114" s="24"/>
      <c r="F1114" s="24"/>
      <c r="G1114" s="24"/>
      <c r="H1114" s="24"/>
      <c r="I1114" s="24"/>
      <c r="J1114" s="24"/>
      <c r="K1114" s="24"/>
      <c r="L1114" s="24"/>
      <c r="M1114" s="24">
        <v>0</v>
      </c>
      <c r="N1114" s="24">
        <v>77.669998263940201</v>
      </c>
      <c r="O1114" s="24">
        <v>48.454998916946401</v>
      </c>
      <c r="P1114" s="24"/>
      <c r="Q1114" s="24">
        <v>0</v>
      </c>
      <c r="R1114" s="24"/>
      <c r="S1114" s="24"/>
      <c r="T1114" s="24"/>
      <c r="U1114" s="24"/>
      <c r="V1114" s="24"/>
      <c r="W1114" s="24"/>
      <c r="X1114" s="24"/>
      <c r="Y1114" s="24"/>
      <c r="Z1114" s="24"/>
      <c r="AA1114" s="24"/>
      <c r="AB1114" s="24"/>
      <c r="AC1114" s="24">
        <v>80</v>
      </c>
      <c r="AD1114" s="24">
        <v>34</v>
      </c>
      <c r="AE1114" s="24"/>
      <c r="AF1114" s="30">
        <f t="array" ref="AF1114">Tableau1[[#This Row],[EC Sortie PAC]]-Tableau1[[#This Row],[EC entrée PAC]]</f>
        <v>-46</v>
      </c>
      <c r="AG1114" s="30">
        <f t="array" ref="AG1114">Tableau1[[#This Row],[Différenctiel PAC]]</f>
        <v>-46</v>
      </c>
      <c r="AH1114" s="4">
        <f t="array" ref="AH1114">Tableau1[[#This Row],[Echaudoirs]]+Tableau1[[#This Row],[Plumeuses]]</f>
        <v>0</v>
      </c>
      <c r="AI1114" s="4">
        <f t="array" ref="AI1114">Tableau1[[#This Row],[EF Surpréssée Eviscération]]+Tableau1[[#This Row],[EF Eviscération]]</f>
        <v>126.1249971808866</v>
      </c>
      <c r="AJ1114" s="4">
        <f t="array" ref="AJ1114">Tableau1[[#This Row],[Conso EF dégrilleur]]+Tableau1[[#This Row],[Conso EF prélaveuse]]+Tableau1[[#This Row],[Conso EF adiabatique]]</f>
        <v>0</v>
      </c>
      <c r="AK1114" s="4">
        <f>Tableau1[[#This Row],[Conso EC Filtre]]+Tableau1[[#This Row],[Conso EC Laveuse ]]</f>
        <v>0</v>
      </c>
      <c r="AL1114" s="30">
        <f t="array" ref="AL1114">Tableau1[[#This Row],[Conso EF Quai Atlas (calculée)]]+Tableau1[[#This Row],[Conso EC Quai Atlas (calculée)]]</f>
        <v>0</v>
      </c>
      <c r="AM1114" s="30">
        <f t="array" ref="AM1114">Tableau1[[#This Row],[Lavage cagettes]]+Tableau1[[#This Row],[Lavage pal box]]</f>
        <v>0</v>
      </c>
      <c r="AN1114" s="30">
        <f t="array" ref="AN1114">Tableau1[[#This Row],[40 bar]]+Tableau1[[#This Row],[24 bar]]</f>
        <v>0</v>
      </c>
      <c r="AO1114" s="31"/>
      <c r="AP1114" s="31">
        <f>Tableau1[[#This Row],[EC Vestiaires m³]]+Tableau1[[#This Row],[Vestiaires EF]]+Tableau1[[#This Row],[Zone B]]</f>
        <v>0</v>
      </c>
      <c r="AQ111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555.33500281911347</v>
      </c>
      <c r="AR1114" s="6">
        <f>Tableau1[[#This Row],[prestation lavage 40B]]+Tableau1[[#This Row],[Prestation lavage 24B]]</f>
        <v>0</v>
      </c>
      <c r="AS1114" s="6">
        <f>IFERROR(Tableau1[[#This Row],[40 bar (19h-23h59)]]+Y1115,0)</f>
        <v>0</v>
      </c>
      <c r="AT1114" s="6">
        <f>IFERROR(Tableau1[[#This Row],[24 bar (19H-23H59)]]+AB1115,0)</f>
        <v>0</v>
      </c>
      <c r="AU1114" s="33">
        <f t="array" ref="AU1114">(Tableau1[[#This Row],[Conso eau]]-Tableau1[Rejet convention])/Tableau1[[#This Row],[Rejet convention]]</f>
        <v>-0.13520304568527913</v>
      </c>
      <c r="AV1114" s="34">
        <f t="array" ref="AV1114">IF(Tableau1[[#This Row],[Nbr de poulets (entrée découpe)]]&gt;0,(Tableau1[[#This Row],[Conso eau]]/Tableau1[[#This Row],[Nbr de poulets (entrée découpe)]])*1000,"erreur")</f>
        <v>9.6277249544369266</v>
      </c>
      <c r="AW1114" s="35">
        <f t="array" ref="AW1114">IF(Tableau1[[#This Row],[Tonnage sortie ressuage]]&gt;0,(Tableau1[[#This Row],[Conso eau]]/Tableau1[[#This Row],[Tonnage sortie ressuage]])*1000,"erreur")</f>
        <v>3.9888084381566706</v>
      </c>
      <c r="AX1114" s="34">
        <f t="array" ref="AX111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14" s="21">
        <f>10</f>
        <v>10</v>
      </c>
      <c r="AZ1114" s="21">
        <f>6</f>
        <v>6</v>
      </c>
      <c r="BA1114" s="21" t="str">
        <f>TEXT(Tableau1[[#This Row],[Date]],"aaaa")</f>
        <v>2022</v>
      </c>
      <c r="BB1114" s="21" t="str">
        <f>TEXT(Tableau1[[#This Row],[Date]],"mmmm")</f>
        <v>janvier</v>
      </c>
      <c r="BC1114" s="21">
        <f>_xlfn.ISOWEEKNUM(Tableau1[[#This Row],[Date]])</f>
        <v>3</v>
      </c>
      <c r="BD1114" s="21" t="str">
        <f>TEXT(Tableau1[[#This Row],[Date]],"jjjj")</f>
        <v>lundi</v>
      </c>
      <c r="BE1114" s="21">
        <f>VLOOKUP(ROUND(Tableau1[[#This Row],[Année]],4),Tableau2[#Data],2)</f>
        <v>788</v>
      </c>
      <c r="BF1114" s="21" t="str">
        <f>VLOOKUP(Tableau1[[#This Row],[Date]],Tableau3[],2)</f>
        <v>2021-2022</v>
      </c>
    </row>
    <row r="1115" spans="1:58" hidden="1" x14ac:dyDescent="0.3">
      <c r="A1115" s="22">
        <v>44579</v>
      </c>
      <c r="B1115" s="20">
        <v>67158</v>
      </c>
      <c r="C1115" s="20">
        <v>168786</v>
      </c>
      <c r="D1115" s="24">
        <v>737.36</v>
      </c>
      <c r="E1115" s="24"/>
      <c r="F1115" s="24"/>
      <c r="G1115" s="24"/>
      <c r="H1115" s="24"/>
      <c r="I1115" s="24"/>
      <c r="J1115" s="24"/>
      <c r="K1115" s="24"/>
      <c r="L1115" s="24"/>
      <c r="M1115" s="24">
        <v>0</v>
      </c>
      <c r="N1115" s="24">
        <v>80.544998199679</v>
      </c>
      <c r="O1115" s="24">
        <v>48.569998914375901</v>
      </c>
      <c r="P1115" s="24"/>
      <c r="Q1115" s="24">
        <v>49.939998883754001</v>
      </c>
      <c r="R1115" s="24"/>
      <c r="S1115" s="24"/>
      <c r="T1115" s="24"/>
      <c r="U1115" s="24"/>
      <c r="V1115" s="24"/>
      <c r="W1115" s="24"/>
      <c r="X1115" s="24"/>
      <c r="Y1115" s="24"/>
      <c r="Z1115" s="24"/>
      <c r="AA1115" s="24"/>
      <c r="AB1115" s="24"/>
      <c r="AC1115" s="24">
        <v>393</v>
      </c>
      <c r="AD1115" s="24">
        <v>394</v>
      </c>
      <c r="AE1115" s="24"/>
      <c r="AF1115" s="30">
        <f t="array" ref="AF1115">Tableau1[[#This Row],[EC Sortie PAC]]-Tableau1[[#This Row],[EC entrée PAC]]</f>
        <v>1</v>
      </c>
      <c r="AG1115" s="30">
        <f t="array" ref="AG1115">Tableau1[[#This Row],[Différenctiel PAC]]</f>
        <v>1</v>
      </c>
      <c r="AH1115" s="4">
        <f t="array" ref="AH1115">Tableau1[[#This Row],[Echaudoirs]]+Tableau1[[#This Row],[Plumeuses]]</f>
        <v>0</v>
      </c>
      <c r="AI1115" s="4">
        <f t="array" ref="AI1115">Tableau1[[#This Row],[EF Surpréssée Eviscération]]+Tableau1[[#This Row],[EF Eviscération]]</f>
        <v>129.11499711405492</v>
      </c>
      <c r="AJ1115" s="4">
        <f t="array" ref="AJ1115">Tableau1[[#This Row],[Conso EF dégrilleur]]+Tableau1[[#This Row],[Conso EF prélaveuse]]+Tableau1[[#This Row],[Conso EF adiabatique]]</f>
        <v>0</v>
      </c>
      <c r="AK1115" s="4">
        <f>Tableau1[[#This Row],[Conso EC Filtre]]+Tableau1[[#This Row],[Conso EC Laveuse ]]</f>
        <v>0</v>
      </c>
      <c r="AL1115" s="30">
        <f t="array" ref="AL1115">Tableau1[[#This Row],[Conso EF Quai Atlas (calculée)]]+Tableau1[[#This Row],[Conso EC Quai Atlas (calculée)]]</f>
        <v>0</v>
      </c>
      <c r="AM1115" s="30">
        <f t="array" ref="AM1115">Tableau1[[#This Row],[Lavage cagettes]]+Tableau1[[#This Row],[Lavage pal box]]</f>
        <v>0</v>
      </c>
      <c r="AN1115" s="30">
        <f t="array" ref="AN1115">Tableau1[[#This Row],[40 bar]]+Tableau1[[#This Row],[24 bar]]</f>
        <v>0</v>
      </c>
      <c r="AO1115" s="31"/>
      <c r="AP1115" s="31">
        <f>Tableau1[[#This Row],[EC Vestiaires m³]]+Tableau1[[#This Row],[Vestiaires EF]]+Tableau1[[#This Row],[Zone B]]</f>
        <v>0</v>
      </c>
      <c r="AQ111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558.30500400219103</v>
      </c>
      <c r="AR1115" s="6">
        <f>Tableau1[[#This Row],[prestation lavage 40B]]+Tableau1[[#This Row],[Prestation lavage 24B]]</f>
        <v>0</v>
      </c>
      <c r="AS1115" s="6">
        <f>IFERROR(Tableau1[[#This Row],[40 bar (19h-23h59)]]+Y1116,0)</f>
        <v>0</v>
      </c>
      <c r="AT1115" s="6">
        <f>IFERROR(Tableau1[[#This Row],[24 bar (19H-23H59)]]+AB1116,0)</f>
        <v>0</v>
      </c>
      <c r="AU1115" s="33">
        <f t="array" ref="AU1115">(Tableau1[[#This Row],[Conso eau]]-Tableau1[Rejet convention])/Tableau1[[#This Row],[Rejet convention]]</f>
        <v>-6.4263959390862921E-2</v>
      </c>
      <c r="AV1115" s="34">
        <f t="array" ref="AV1115">IF(Tableau1[[#This Row],[Nbr de poulets (entrée découpe)]]&gt;0,(Tableau1[[#This Row],[Conso eau]]/Tableau1[[#This Row],[Nbr de poulets (entrée découpe)]])*1000,"erreur")</f>
        <v>10.979481223383663</v>
      </c>
      <c r="AW1115" s="35">
        <f t="array" ref="AW1115">IF(Tableau1[[#This Row],[Tonnage sortie ressuage]]&gt;0,(Tableau1[[#This Row],[Conso eau]]/Tableau1[[#This Row],[Tonnage sortie ressuage]])*1000,"erreur")</f>
        <v>4.3686087708696224</v>
      </c>
      <c r="AX1115" s="34">
        <f t="array" ref="AX111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15" s="21">
        <f>10</f>
        <v>10</v>
      </c>
      <c r="AZ1115" s="21">
        <f>6</f>
        <v>6</v>
      </c>
      <c r="BA1115" s="21" t="str">
        <f>TEXT(Tableau1[[#This Row],[Date]],"aaaa")</f>
        <v>2022</v>
      </c>
      <c r="BB1115" s="21" t="str">
        <f>TEXT(Tableau1[[#This Row],[Date]],"mmmm")</f>
        <v>janvier</v>
      </c>
      <c r="BC1115" s="21">
        <f>_xlfn.ISOWEEKNUM(Tableau1[[#This Row],[Date]])</f>
        <v>3</v>
      </c>
      <c r="BD1115" s="21" t="str">
        <f>TEXT(Tableau1[[#This Row],[Date]],"jjjj")</f>
        <v>mardi</v>
      </c>
      <c r="BE1115" s="21">
        <f>VLOOKUP(ROUND(Tableau1[[#This Row],[Année]],4),Tableau2[#Data],2)</f>
        <v>788</v>
      </c>
      <c r="BF1115" s="21" t="str">
        <f>VLOOKUP(Tableau1[[#This Row],[Date]],Tableau3[],2)</f>
        <v>2021-2022</v>
      </c>
    </row>
    <row r="1116" spans="1:58" hidden="1" x14ac:dyDescent="0.3">
      <c r="A1116" s="22">
        <v>44580</v>
      </c>
      <c r="B1116" s="20">
        <v>69802</v>
      </c>
      <c r="C1116" s="20">
        <v>172205</v>
      </c>
      <c r="D1116" s="24">
        <v>847.58</v>
      </c>
      <c r="E1116" s="24"/>
      <c r="F1116" s="24"/>
      <c r="G1116" s="24"/>
      <c r="H1116" s="24"/>
      <c r="I1116" s="24"/>
      <c r="J1116" s="24"/>
      <c r="K1116" s="24"/>
      <c r="L1116" s="24"/>
      <c r="M1116" s="24">
        <v>0</v>
      </c>
      <c r="N1116" s="24">
        <v>80.8199981935322</v>
      </c>
      <c r="O1116" s="24">
        <v>49.179998900741303</v>
      </c>
      <c r="P1116" s="24"/>
      <c r="Q1116" s="24">
        <v>49.639998890459502</v>
      </c>
      <c r="R1116" s="24"/>
      <c r="S1116" s="24"/>
      <c r="T1116" s="24"/>
      <c r="U1116" s="24"/>
      <c r="V1116" s="24"/>
      <c r="W1116" s="24"/>
      <c r="X1116" s="24"/>
      <c r="Y1116" s="24"/>
      <c r="Z1116" s="24"/>
      <c r="AA1116" s="24"/>
      <c r="AB1116" s="24"/>
      <c r="AC1116" s="24">
        <v>461</v>
      </c>
      <c r="AD1116" s="24">
        <v>581</v>
      </c>
      <c r="AE1116" s="24"/>
      <c r="AF1116" s="30">
        <f t="array" ref="AF1116">Tableau1[[#This Row],[EC Sortie PAC]]-Tableau1[[#This Row],[EC entrée PAC]]</f>
        <v>120</v>
      </c>
      <c r="AG1116" s="30">
        <f t="array" ref="AG1116">Tableau1[[#This Row],[Différenctiel PAC]]</f>
        <v>120</v>
      </c>
      <c r="AH1116" s="4">
        <f t="array" ref="AH1116">Tableau1[[#This Row],[Echaudoirs]]+Tableau1[[#This Row],[Plumeuses]]</f>
        <v>0</v>
      </c>
      <c r="AI1116" s="4">
        <f t="array" ref="AI1116">Tableau1[[#This Row],[EF Surpréssée Eviscération]]+Tableau1[[#This Row],[EF Eviscération]]</f>
        <v>129.99999709427351</v>
      </c>
      <c r="AJ1116" s="4">
        <f t="array" ref="AJ1116">Tableau1[[#This Row],[Conso EF dégrilleur]]+Tableau1[[#This Row],[Conso EF prélaveuse]]+Tableau1[[#This Row],[Conso EF adiabatique]]</f>
        <v>0</v>
      </c>
      <c r="AK1116" s="4">
        <f>Tableau1[[#This Row],[Conso EC Filtre]]+Tableau1[[#This Row],[Conso EC Laveuse ]]</f>
        <v>0</v>
      </c>
      <c r="AL1116" s="30">
        <f t="array" ref="AL1116">Tableau1[[#This Row],[Conso EF Quai Atlas (calculée)]]+Tableau1[[#This Row],[Conso EC Quai Atlas (calculée)]]</f>
        <v>0</v>
      </c>
      <c r="AM1116" s="30">
        <f t="array" ref="AM1116">Tableau1[[#This Row],[Lavage cagettes]]+Tableau1[[#This Row],[Lavage pal box]]</f>
        <v>0</v>
      </c>
      <c r="AN1116" s="30">
        <f t="array" ref="AN1116">Tableau1[[#This Row],[40 bar]]+Tableau1[[#This Row],[24 bar]]</f>
        <v>0</v>
      </c>
      <c r="AO1116" s="31"/>
      <c r="AP1116" s="31">
        <f>Tableau1[[#This Row],[EC Vestiaires m³]]+Tableau1[[#This Row],[Vestiaires EF]]+Tableau1[[#This Row],[Zone B]]</f>
        <v>0</v>
      </c>
      <c r="AQ111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667.94000401526705</v>
      </c>
      <c r="AR1116" s="6">
        <f>Tableau1[[#This Row],[prestation lavage 40B]]+Tableau1[[#This Row],[Prestation lavage 24B]]</f>
        <v>0</v>
      </c>
      <c r="AS1116" s="6">
        <f>IFERROR(Tableau1[[#This Row],[40 bar (19h-23h59)]]+Y1117,0)</f>
        <v>0</v>
      </c>
      <c r="AT1116" s="6">
        <f>IFERROR(Tableau1[[#This Row],[24 bar (19H-23H59)]]+AB1117,0)</f>
        <v>0</v>
      </c>
      <c r="AU1116" s="33">
        <f t="array" ref="AU1116">(Tableau1[[#This Row],[Conso eau]]-Tableau1[Rejet convention])/Tableau1[[#This Row],[Rejet convention]]</f>
        <v>7.5609137055837619E-2</v>
      </c>
      <c r="AV1116" s="34">
        <f t="array" ref="AV1116">IF(Tableau1[[#This Row],[Nbr de poulets (entrée découpe)]]&gt;0,(Tableau1[[#This Row],[Conso eau]]/Tableau1[[#This Row],[Nbr de poulets (entrée découpe)]])*1000,"erreur")</f>
        <v>12.142632016274606</v>
      </c>
      <c r="AW1116" s="35">
        <f t="array" ref="AW1116">IF(Tableau1[[#This Row],[Tonnage sortie ressuage]]&gt;0,(Tableau1[[#This Row],[Conso eau]]/Tableau1[[#This Row],[Tonnage sortie ressuage]])*1000,"erreur")</f>
        <v>4.9219244505095672</v>
      </c>
      <c r="AX1116" s="34">
        <f t="array" ref="AX111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16" s="21">
        <f>10</f>
        <v>10</v>
      </c>
      <c r="AZ1116" s="21">
        <f>6</f>
        <v>6</v>
      </c>
      <c r="BA1116" s="21" t="str">
        <f>TEXT(Tableau1[[#This Row],[Date]],"aaaa")</f>
        <v>2022</v>
      </c>
      <c r="BB1116" s="21" t="str">
        <f>TEXT(Tableau1[[#This Row],[Date]],"mmmm")</f>
        <v>janvier</v>
      </c>
      <c r="BC1116" s="21">
        <f>_xlfn.ISOWEEKNUM(Tableau1[[#This Row],[Date]])</f>
        <v>3</v>
      </c>
      <c r="BD1116" s="21" t="str">
        <f>TEXT(Tableau1[[#This Row],[Date]],"jjjj")</f>
        <v>mercredi</v>
      </c>
      <c r="BE1116" s="21">
        <f>VLOOKUP(ROUND(Tableau1[[#This Row],[Année]],4),Tableau2[#Data],2)</f>
        <v>788</v>
      </c>
      <c r="BF1116" s="21" t="str">
        <f>VLOOKUP(Tableau1[[#This Row],[Date]],Tableau3[],2)</f>
        <v>2021-2022</v>
      </c>
    </row>
    <row r="1117" spans="1:58" hidden="1" x14ac:dyDescent="0.3">
      <c r="A1117" s="22">
        <v>44581</v>
      </c>
      <c r="B1117" s="20">
        <v>74117</v>
      </c>
      <c r="C1117" s="20">
        <v>185692</v>
      </c>
      <c r="D1117" s="24">
        <v>874.91</v>
      </c>
      <c r="E1117" s="24"/>
      <c r="F1117" s="24"/>
      <c r="G1117" s="24"/>
      <c r="H1117" s="24"/>
      <c r="I1117" s="24"/>
      <c r="J1117" s="24"/>
      <c r="K1117" s="24"/>
      <c r="L1117" s="24"/>
      <c r="M1117" s="24">
        <v>0</v>
      </c>
      <c r="N1117" s="24">
        <v>89.159998007118702</v>
      </c>
      <c r="O1117" s="24">
        <v>51.459998849779403</v>
      </c>
      <c r="P1117" s="24"/>
      <c r="Q1117" s="24">
        <v>53.169998811557903</v>
      </c>
      <c r="R1117" s="24"/>
      <c r="S1117" s="24"/>
      <c r="T1117" s="24"/>
      <c r="U1117" s="24"/>
      <c r="V1117" s="24"/>
      <c r="W1117" s="24"/>
      <c r="X1117" s="24"/>
      <c r="Y1117" s="24"/>
      <c r="Z1117" s="24"/>
      <c r="AA1117" s="24"/>
      <c r="AB1117" s="24"/>
      <c r="AC1117" s="24">
        <v>566</v>
      </c>
      <c r="AD1117" s="24">
        <v>511</v>
      </c>
      <c r="AE1117" s="24"/>
      <c r="AF1117" s="30">
        <f t="array" ref="AF1117">Tableau1[[#This Row],[EC Sortie PAC]]-Tableau1[[#This Row],[EC entrée PAC]]</f>
        <v>-55</v>
      </c>
      <c r="AG1117" s="30">
        <f t="array" ref="AG1117">Tableau1[[#This Row],[Différenctiel PAC]]</f>
        <v>-55</v>
      </c>
      <c r="AH1117" s="4">
        <f t="array" ref="AH1117">Tableau1[[#This Row],[Echaudoirs]]+Tableau1[[#This Row],[Plumeuses]]</f>
        <v>0</v>
      </c>
      <c r="AI1117" s="4">
        <f t="array" ref="AI1117">Tableau1[[#This Row],[EF Surpréssée Eviscération]]+Tableau1[[#This Row],[EF Eviscération]]</f>
        <v>140.6199968568981</v>
      </c>
      <c r="AJ1117" s="4">
        <f t="array" ref="AJ1117">Tableau1[[#This Row],[Conso EF dégrilleur]]+Tableau1[[#This Row],[Conso EF prélaveuse]]+Tableau1[[#This Row],[Conso EF adiabatique]]</f>
        <v>0</v>
      </c>
      <c r="AK1117" s="4">
        <f>Tableau1[[#This Row],[Conso EC Filtre]]+Tableau1[[#This Row],[Conso EC Laveuse ]]</f>
        <v>0</v>
      </c>
      <c r="AL1117" s="30">
        <f t="array" ref="AL1117">Tableau1[[#This Row],[Conso EF Quai Atlas (calculée)]]+Tableau1[[#This Row],[Conso EC Quai Atlas (calculée)]]</f>
        <v>0</v>
      </c>
      <c r="AM1117" s="30">
        <f t="array" ref="AM1117">Tableau1[[#This Row],[Lavage cagettes]]+Tableau1[[#This Row],[Lavage pal box]]</f>
        <v>0</v>
      </c>
      <c r="AN1117" s="30">
        <f t="array" ref="AN1117">Tableau1[[#This Row],[40 bar]]+Tableau1[[#This Row],[24 bar]]</f>
        <v>0</v>
      </c>
      <c r="AO1117" s="31"/>
      <c r="AP1117" s="31">
        <f>Tableau1[[#This Row],[EC Vestiaires m³]]+Tableau1[[#This Row],[Vestiaires EF]]+Tableau1[[#This Row],[Zone B]]</f>
        <v>0</v>
      </c>
      <c r="AQ111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681.1200043315439</v>
      </c>
      <c r="AR1117" s="6">
        <f>Tableau1[[#This Row],[prestation lavage 40B]]+Tableau1[[#This Row],[Prestation lavage 24B]]</f>
        <v>0</v>
      </c>
      <c r="AS1117" s="6">
        <f>IFERROR(Tableau1[[#This Row],[40 bar (19h-23h59)]]+Y1118,0)</f>
        <v>0</v>
      </c>
      <c r="AT1117" s="6">
        <f>IFERROR(Tableau1[[#This Row],[24 bar (19H-23H59)]]+AB1118,0)</f>
        <v>0</v>
      </c>
      <c r="AU1117" s="33">
        <f t="array" ref="AU1117">(Tableau1[[#This Row],[Conso eau]]-Tableau1[Rejet convention])/Tableau1[[#This Row],[Rejet convention]]</f>
        <v>0.11029187817258879</v>
      </c>
      <c r="AV1117" s="34">
        <f t="array" ref="AV1117">IF(Tableau1[[#This Row],[Nbr de poulets (entrée découpe)]]&gt;0,(Tableau1[[#This Row],[Conso eau]]/Tableau1[[#This Row],[Nbr de poulets (entrée découpe)]])*1000,"erreur")</f>
        <v>11.804444324513945</v>
      </c>
      <c r="AW1117" s="35">
        <f t="array" ref="AW1117">IF(Tableau1[[#This Row],[Tonnage sortie ressuage]]&gt;0,(Tableau1[[#This Row],[Conso eau]]/Tableau1[[#This Row],[Tonnage sortie ressuage]])*1000,"erreur")</f>
        <v>4.7116192404627011</v>
      </c>
      <c r="AX1117" s="34">
        <f t="array" ref="AX111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17" s="21">
        <f>10</f>
        <v>10</v>
      </c>
      <c r="AZ1117" s="21">
        <f>6</f>
        <v>6</v>
      </c>
      <c r="BA1117" s="21" t="str">
        <f>TEXT(Tableau1[[#This Row],[Date]],"aaaa")</f>
        <v>2022</v>
      </c>
      <c r="BB1117" s="21" t="str">
        <f>TEXT(Tableau1[[#This Row],[Date]],"mmmm")</f>
        <v>janvier</v>
      </c>
      <c r="BC1117" s="21">
        <f>_xlfn.ISOWEEKNUM(Tableau1[[#This Row],[Date]])</f>
        <v>3</v>
      </c>
      <c r="BD1117" s="21" t="str">
        <f>TEXT(Tableau1[[#This Row],[Date]],"jjjj")</f>
        <v>jeudi</v>
      </c>
      <c r="BE1117" s="21">
        <f>VLOOKUP(ROUND(Tableau1[[#This Row],[Année]],4),Tableau2[#Data],2)</f>
        <v>788</v>
      </c>
      <c r="BF1117" s="21" t="str">
        <f>VLOOKUP(Tableau1[[#This Row],[Date]],Tableau3[],2)</f>
        <v>2021-2022</v>
      </c>
    </row>
    <row r="1118" spans="1:58" hidden="1" x14ac:dyDescent="0.3">
      <c r="A1118" s="22">
        <v>44582</v>
      </c>
      <c r="B1118" s="20">
        <v>73869</v>
      </c>
      <c r="C1118" s="20">
        <v>181755</v>
      </c>
      <c r="D1118" s="24">
        <v>782.02</v>
      </c>
      <c r="E1118" s="24"/>
      <c r="F1118" s="24"/>
      <c r="G1118" s="24"/>
      <c r="H1118" s="24"/>
      <c r="I1118" s="24"/>
      <c r="J1118" s="24"/>
      <c r="K1118" s="24"/>
      <c r="L1118" s="24"/>
      <c r="M1118" s="24">
        <v>0</v>
      </c>
      <c r="N1118" s="24">
        <v>83.944998123683007</v>
      </c>
      <c r="O1118" s="24">
        <v>53.459998805075898</v>
      </c>
      <c r="P1118" s="24"/>
      <c r="Q1118" s="24">
        <v>54.839998774230502</v>
      </c>
      <c r="R1118" s="24"/>
      <c r="S1118" s="24"/>
      <c r="T1118" s="24"/>
      <c r="U1118" s="24"/>
      <c r="V1118" s="24"/>
      <c r="W1118" s="24"/>
      <c r="X1118" s="24"/>
      <c r="Y1118" s="24"/>
      <c r="Z1118" s="24"/>
      <c r="AA1118" s="24"/>
      <c r="AB1118" s="24"/>
      <c r="AC1118" s="24">
        <v>560</v>
      </c>
      <c r="AD1118" s="24">
        <v>528</v>
      </c>
      <c r="AE1118" s="24"/>
      <c r="AF1118" s="30">
        <f t="array" ref="AF1118">Tableau1[[#This Row],[EC Sortie PAC]]-Tableau1[[#This Row],[EC entrée PAC]]</f>
        <v>-32</v>
      </c>
      <c r="AG1118" s="30">
        <f t="array" ref="AG1118">Tableau1[[#This Row],[Différenctiel PAC]]</f>
        <v>-32</v>
      </c>
      <c r="AH1118" s="4">
        <f t="array" ref="AH1118">Tableau1[[#This Row],[Echaudoirs]]+Tableau1[[#This Row],[Plumeuses]]</f>
        <v>0</v>
      </c>
      <c r="AI1118" s="4">
        <f t="array" ref="AI1118">Tableau1[[#This Row],[EF Surpréssée Eviscération]]+Tableau1[[#This Row],[EF Eviscération]]</f>
        <v>137.40499692875892</v>
      </c>
      <c r="AJ1118" s="4">
        <f t="array" ref="AJ1118">Tableau1[[#This Row],[Conso EF dégrilleur]]+Tableau1[[#This Row],[Conso EF prélaveuse]]+Tableau1[[#This Row],[Conso EF adiabatique]]</f>
        <v>0</v>
      </c>
      <c r="AK1118" s="4">
        <f>Tableau1[[#This Row],[Conso EC Filtre]]+Tableau1[[#This Row],[Conso EC Laveuse ]]</f>
        <v>0</v>
      </c>
      <c r="AL1118" s="30">
        <f t="array" ref="AL1118">Tableau1[[#This Row],[Conso EF Quai Atlas (calculée)]]+Tableau1[[#This Row],[Conso EC Quai Atlas (calculée)]]</f>
        <v>0</v>
      </c>
      <c r="AM1118" s="30">
        <f t="array" ref="AM1118">Tableau1[[#This Row],[Lavage cagettes]]+Tableau1[[#This Row],[Lavage pal box]]</f>
        <v>0</v>
      </c>
      <c r="AN1118" s="30">
        <f t="array" ref="AN1118">Tableau1[[#This Row],[40 bar]]+Tableau1[[#This Row],[24 bar]]</f>
        <v>0</v>
      </c>
      <c r="AO1118" s="31"/>
      <c r="AP1118" s="31">
        <f>Tableau1[[#This Row],[EC Vestiaires m³]]+Tableau1[[#This Row],[Vestiaires EF]]+Tableau1[[#This Row],[Zone B]]</f>
        <v>0</v>
      </c>
      <c r="AQ111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589.77500429701058</v>
      </c>
      <c r="AR1118" s="6">
        <f>Tableau1[[#This Row],[prestation lavage 40B]]+Tableau1[[#This Row],[Prestation lavage 24B]]</f>
        <v>0</v>
      </c>
      <c r="AS1118" s="6">
        <f>IFERROR(Tableau1[[#This Row],[40 bar (19h-23h59)]]+Y1119,0)</f>
        <v>0</v>
      </c>
      <c r="AT1118" s="6">
        <f>IFERROR(Tableau1[[#This Row],[24 bar (19H-23H59)]]+AB1119,0)</f>
        <v>0</v>
      </c>
      <c r="AU1118" s="33">
        <f t="array" ref="AU1118">(Tableau1[[#This Row],[Conso eau]]-Tableau1[Rejet convention])/Tableau1[[#This Row],[Rejet convention]]</f>
        <v>-7.5888324873096677E-3</v>
      </c>
      <c r="AV1118" s="34">
        <f t="array" ref="AV1118">IF(Tableau1[[#This Row],[Nbr de poulets (entrée découpe)]]&gt;0,(Tableau1[[#This Row],[Conso eau]]/Tableau1[[#This Row],[Nbr de poulets (entrée découpe)]])*1000,"erreur")</f>
        <v>10.586578943805927</v>
      </c>
      <c r="AW1118" s="35">
        <f t="array" ref="AW1118">IF(Tableau1[[#This Row],[Tonnage sortie ressuage]]&gt;0,(Tableau1[[#This Row],[Conso eau]]/Tableau1[[#This Row],[Tonnage sortie ressuage]])*1000,"erreur")</f>
        <v>4.3026051552914639</v>
      </c>
      <c r="AX1118" s="34">
        <f t="array" ref="AX111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18" s="21">
        <f>10</f>
        <v>10</v>
      </c>
      <c r="AZ1118" s="21">
        <f>6</f>
        <v>6</v>
      </c>
      <c r="BA1118" s="21" t="str">
        <f>TEXT(Tableau1[[#This Row],[Date]],"aaaa")</f>
        <v>2022</v>
      </c>
      <c r="BB1118" s="21" t="str">
        <f>TEXT(Tableau1[[#This Row],[Date]],"mmmm")</f>
        <v>janvier</v>
      </c>
      <c r="BC1118" s="21">
        <f>_xlfn.ISOWEEKNUM(Tableau1[[#This Row],[Date]])</f>
        <v>3</v>
      </c>
      <c r="BD1118" s="21" t="str">
        <f>TEXT(Tableau1[[#This Row],[Date]],"jjjj")</f>
        <v>vendredi</v>
      </c>
      <c r="BE1118" s="21">
        <f>VLOOKUP(ROUND(Tableau1[[#This Row],[Année]],4),Tableau2[#Data],2)</f>
        <v>788</v>
      </c>
      <c r="BF1118" s="21" t="str">
        <f>VLOOKUP(Tableau1[[#This Row],[Date]],Tableau3[],2)</f>
        <v>2021-2022</v>
      </c>
    </row>
    <row r="1119" spans="1:58" hidden="1" x14ac:dyDescent="0.3">
      <c r="A1119" s="22">
        <v>44583</v>
      </c>
      <c r="B1119" s="20"/>
      <c r="C1119" s="20">
        <v>0</v>
      </c>
      <c r="D1119" s="24">
        <v>143.12</v>
      </c>
      <c r="E1119" s="24"/>
      <c r="F1119" s="24"/>
      <c r="G1119" s="24"/>
      <c r="H1119" s="24"/>
      <c r="I1119" s="24"/>
      <c r="J1119" s="24"/>
      <c r="K1119" s="24"/>
      <c r="L1119" s="24"/>
      <c r="M1119" s="24">
        <v>0</v>
      </c>
      <c r="N1119" s="24">
        <v>2.49999994412065E-2</v>
      </c>
      <c r="O1119" s="24">
        <v>7.9999998211860698E-2</v>
      </c>
      <c r="P1119" s="24"/>
      <c r="Q1119" s="24">
        <v>55.399998761713498</v>
      </c>
      <c r="R1119" s="24"/>
      <c r="S1119" s="24"/>
      <c r="T1119" s="24"/>
      <c r="U1119" s="24"/>
      <c r="V1119" s="24"/>
      <c r="W1119" s="24"/>
      <c r="X1119" s="24"/>
      <c r="Y1119" s="24"/>
      <c r="Z1119" s="24"/>
      <c r="AA1119" s="24"/>
      <c r="AB1119" s="24"/>
      <c r="AC1119" s="24">
        <v>458</v>
      </c>
      <c r="AD1119" s="24">
        <v>518</v>
      </c>
      <c r="AE1119" s="24"/>
      <c r="AF1119" s="30">
        <f t="array" ref="AF1119">Tableau1[[#This Row],[EC Sortie PAC]]-Tableau1[[#This Row],[EC entrée PAC]]</f>
        <v>60</v>
      </c>
      <c r="AG1119" s="30">
        <f t="array" ref="AG1119">Tableau1[[#This Row],[Différenctiel PAC]]</f>
        <v>60</v>
      </c>
      <c r="AH1119" s="4">
        <f t="array" ref="AH1119">Tableau1[[#This Row],[Echaudoirs]]+Tableau1[[#This Row],[Plumeuses]]</f>
        <v>0</v>
      </c>
      <c r="AI1119" s="4">
        <f t="array" ref="AI1119">Tableau1[[#This Row],[EF Surpréssée Eviscération]]+Tableau1[[#This Row],[EF Eviscération]]</f>
        <v>0.1049999976530672</v>
      </c>
      <c r="AJ1119" s="4">
        <f t="array" ref="AJ1119">Tableau1[[#This Row],[Conso EF dégrilleur]]+Tableau1[[#This Row],[Conso EF prélaveuse]]+Tableau1[[#This Row],[Conso EF adiabatique]]</f>
        <v>0</v>
      </c>
      <c r="AK1119" s="4">
        <f>Tableau1[[#This Row],[Conso EC Filtre]]+Tableau1[[#This Row],[Conso EC Laveuse ]]</f>
        <v>0</v>
      </c>
      <c r="AL1119" s="30">
        <f t="array" ref="AL1119">Tableau1[[#This Row],[Conso EF Quai Atlas (calculée)]]+Tableau1[[#This Row],[Conso EC Quai Atlas (calculée)]]</f>
        <v>0</v>
      </c>
      <c r="AM1119" s="30">
        <f t="array" ref="AM1119">Tableau1[[#This Row],[Lavage cagettes]]+Tableau1[[#This Row],[Lavage pal box]]</f>
        <v>0</v>
      </c>
      <c r="AN1119" s="30">
        <f t="array" ref="AN1119">Tableau1[[#This Row],[40 bar]]+Tableau1[[#This Row],[24 bar]]</f>
        <v>0</v>
      </c>
      <c r="AO1119" s="31"/>
      <c r="AP1119" s="31">
        <f>Tableau1[[#This Row],[EC Vestiaires m³]]+Tableau1[[#This Row],[Vestiaires EF]]+Tableau1[[#This Row],[Zone B]]</f>
        <v>0</v>
      </c>
      <c r="AQ111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87.615001240633433</v>
      </c>
      <c r="AR1119" s="6">
        <f>Tableau1[[#This Row],[prestation lavage 40B]]+Tableau1[[#This Row],[Prestation lavage 24B]]</f>
        <v>0</v>
      </c>
      <c r="AS1119" s="6">
        <f>IFERROR(Tableau1[[#This Row],[40 bar (19h-23h59)]]+Y1120,0)</f>
        <v>0</v>
      </c>
      <c r="AT1119" s="6">
        <f>IFERROR(Tableau1[[#This Row],[24 bar (19H-23H59)]]+AB1120,0)</f>
        <v>0</v>
      </c>
      <c r="AU1119" s="33">
        <f t="array" ref="AU1119">(Tableau1[[#This Row],[Conso eau]]-Tableau1[Rejet convention])/Tableau1[[#This Row],[Rejet convention]]</f>
        <v>-0.81837563451776651</v>
      </c>
      <c r="AV1119" s="34" t="str">
        <f t="array" ref="AV1119">IF(Tableau1[[#This Row],[Nbr de poulets (entrée découpe)]]&gt;0,(Tableau1[[#This Row],[Conso eau]]/Tableau1[[#This Row],[Nbr de poulets (entrée découpe)]])*1000,"erreur")</f>
        <v>erreur</v>
      </c>
      <c r="AW1119" s="35" t="str">
        <f t="array" ref="AW1119">IF(Tableau1[[#This Row],[Tonnage sortie ressuage]]&gt;0,(Tableau1[[#This Row],[Conso eau]]/Tableau1[[#This Row],[Tonnage sortie ressuage]])*1000,"erreur")</f>
        <v>erreur</v>
      </c>
      <c r="AX1119" s="34" t="str">
        <f t="array" ref="AX111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19" s="21">
        <f>10</f>
        <v>10</v>
      </c>
      <c r="AZ1119" s="21">
        <f>6</f>
        <v>6</v>
      </c>
      <c r="BA1119" s="21" t="str">
        <f>TEXT(Tableau1[[#This Row],[Date]],"aaaa")</f>
        <v>2022</v>
      </c>
      <c r="BB1119" s="21" t="str">
        <f>TEXT(Tableau1[[#This Row],[Date]],"mmmm")</f>
        <v>janvier</v>
      </c>
      <c r="BC1119" s="21">
        <f>_xlfn.ISOWEEKNUM(Tableau1[[#This Row],[Date]])</f>
        <v>3</v>
      </c>
      <c r="BD1119" s="21" t="str">
        <f>TEXT(Tableau1[[#This Row],[Date]],"jjjj")</f>
        <v>samedi</v>
      </c>
      <c r="BE1119" s="21">
        <f>VLOOKUP(ROUND(Tableau1[[#This Row],[Année]],4),Tableau2[#Data],2)</f>
        <v>788</v>
      </c>
      <c r="BF1119" s="21" t="str">
        <f>VLOOKUP(Tableau1[[#This Row],[Date]],Tableau3[],2)</f>
        <v>2021-2022</v>
      </c>
    </row>
    <row r="1120" spans="1:58" hidden="1" x14ac:dyDescent="0.3">
      <c r="A1120" s="22">
        <v>44584</v>
      </c>
      <c r="B1120" s="20"/>
      <c r="C1120" s="20">
        <v>0</v>
      </c>
      <c r="D1120" s="24">
        <v>70.53</v>
      </c>
      <c r="E1120" s="24"/>
      <c r="F1120" s="24"/>
      <c r="G1120" s="24"/>
      <c r="H1120" s="24"/>
      <c r="I1120" s="24"/>
      <c r="J1120" s="24"/>
      <c r="K1120" s="24"/>
      <c r="L1120" s="24"/>
      <c r="M1120" s="24">
        <v>0</v>
      </c>
      <c r="N1120" s="24">
        <v>0</v>
      </c>
      <c r="O1120" s="24">
        <v>4.9999998882412902E-3</v>
      </c>
      <c r="P1120" s="24"/>
      <c r="Q1120" s="24">
        <v>0</v>
      </c>
      <c r="R1120" s="24"/>
      <c r="S1120" s="24"/>
      <c r="T1120" s="24"/>
      <c r="U1120" s="24"/>
      <c r="V1120" s="24"/>
      <c r="W1120" s="24"/>
      <c r="X1120" s="24"/>
      <c r="Y1120" s="24"/>
      <c r="Z1120" s="24"/>
      <c r="AA1120" s="24"/>
      <c r="AB1120" s="24"/>
      <c r="AC1120" s="24">
        <v>168</v>
      </c>
      <c r="AD1120" s="24">
        <v>128</v>
      </c>
      <c r="AE1120" s="24"/>
      <c r="AF1120" s="30">
        <f t="array" ref="AF1120">Tableau1[[#This Row],[EC Sortie PAC]]-Tableau1[[#This Row],[EC entrée PAC]]</f>
        <v>-40</v>
      </c>
      <c r="AG1120" s="30">
        <f t="array" ref="AG1120">Tableau1[[#This Row],[Différenctiel PAC]]</f>
        <v>-40</v>
      </c>
      <c r="AH1120" s="4">
        <f t="array" ref="AH1120">Tableau1[[#This Row],[Echaudoirs]]+Tableau1[[#This Row],[Plumeuses]]</f>
        <v>0</v>
      </c>
      <c r="AI1120" s="4">
        <f t="array" ref="AI1120">Tableau1[[#This Row],[EF Surpréssée Eviscération]]+Tableau1[[#This Row],[EF Eviscération]]</f>
        <v>4.9999998882412902E-3</v>
      </c>
      <c r="AJ1120" s="4">
        <f t="array" ref="AJ1120">Tableau1[[#This Row],[Conso EF dégrilleur]]+Tableau1[[#This Row],[Conso EF prélaveuse]]+Tableau1[[#This Row],[Conso EF adiabatique]]</f>
        <v>0</v>
      </c>
      <c r="AK1120" s="4">
        <f>Tableau1[[#This Row],[Conso EC Filtre]]+Tableau1[[#This Row],[Conso EC Laveuse ]]</f>
        <v>0</v>
      </c>
      <c r="AL1120" s="30">
        <f t="array" ref="AL1120">Tableau1[[#This Row],[Conso EF Quai Atlas (calculée)]]+Tableau1[[#This Row],[Conso EC Quai Atlas (calculée)]]</f>
        <v>0</v>
      </c>
      <c r="AM1120" s="30">
        <f t="array" ref="AM1120">Tableau1[[#This Row],[Lavage cagettes]]+Tableau1[[#This Row],[Lavage pal box]]</f>
        <v>0</v>
      </c>
      <c r="AN1120" s="30">
        <f t="array" ref="AN1120">Tableau1[[#This Row],[40 bar]]+Tableau1[[#This Row],[24 bar]]</f>
        <v>0</v>
      </c>
      <c r="AO1120" s="31"/>
      <c r="AP1120" s="31">
        <f>Tableau1[[#This Row],[EC Vestiaires m³]]+Tableau1[[#This Row],[Vestiaires EF]]+Tableau1[[#This Row],[Zone B]]</f>
        <v>0</v>
      </c>
      <c r="AQ112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70.52500000011176</v>
      </c>
      <c r="AR1120" s="6">
        <f>Tableau1[[#This Row],[prestation lavage 40B]]+Tableau1[[#This Row],[Prestation lavage 24B]]</f>
        <v>0</v>
      </c>
      <c r="AS1120" s="6">
        <f>IFERROR(Tableau1[[#This Row],[40 bar (19h-23h59)]]+Y1121,0)</f>
        <v>0</v>
      </c>
      <c r="AT1120" s="6">
        <f>IFERROR(Tableau1[[#This Row],[24 bar (19H-23H59)]]+AB1121,0)</f>
        <v>0</v>
      </c>
      <c r="AU1120" s="33">
        <f t="array" ref="AU1120">(Tableau1[[#This Row],[Conso eau]]-Tableau1[Rejet convention])/Tableau1[[#This Row],[Rejet convention]]</f>
        <v>-0.91049492385786801</v>
      </c>
      <c r="AV1120" s="34" t="str">
        <f t="array" ref="AV1120">IF(Tableau1[[#This Row],[Nbr de poulets (entrée découpe)]]&gt;0,(Tableau1[[#This Row],[Conso eau]]/Tableau1[[#This Row],[Nbr de poulets (entrée découpe)]])*1000,"erreur")</f>
        <v>erreur</v>
      </c>
      <c r="AW1120" s="35" t="str">
        <f t="array" ref="AW1120">IF(Tableau1[[#This Row],[Tonnage sortie ressuage]]&gt;0,(Tableau1[[#This Row],[Conso eau]]/Tableau1[[#This Row],[Tonnage sortie ressuage]])*1000,"erreur")</f>
        <v>erreur</v>
      </c>
      <c r="AX1120" s="34" t="str">
        <f t="array" ref="AX112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20" s="21">
        <f>10</f>
        <v>10</v>
      </c>
      <c r="AZ1120" s="21">
        <f>6</f>
        <v>6</v>
      </c>
      <c r="BA1120" s="21" t="str">
        <f>TEXT(Tableau1[[#This Row],[Date]],"aaaa")</f>
        <v>2022</v>
      </c>
      <c r="BB1120" s="21" t="str">
        <f>TEXT(Tableau1[[#This Row],[Date]],"mmmm")</f>
        <v>janvier</v>
      </c>
      <c r="BC1120" s="21">
        <f>_xlfn.ISOWEEKNUM(Tableau1[[#This Row],[Date]])</f>
        <v>3</v>
      </c>
      <c r="BD1120" s="21" t="str">
        <f>TEXT(Tableau1[[#This Row],[Date]],"jjjj")</f>
        <v>dimanche</v>
      </c>
      <c r="BE1120" s="21">
        <f>VLOOKUP(ROUND(Tableau1[[#This Row],[Année]],4),Tableau2[#Data],2)</f>
        <v>788</v>
      </c>
      <c r="BF1120" s="21" t="str">
        <f>VLOOKUP(Tableau1[[#This Row],[Date]],Tableau3[],2)</f>
        <v>2021-2022</v>
      </c>
    </row>
    <row r="1121" spans="1:58" hidden="1" x14ac:dyDescent="0.3">
      <c r="A1121" s="22">
        <v>44585</v>
      </c>
      <c r="B1121" s="20">
        <v>68310</v>
      </c>
      <c r="C1121" s="20">
        <v>154795</v>
      </c>
      <c r="D1121" s="24">
        <v>735.29</v>
      </c>
      <c r="E1121" s="24"/>
      <c r="F1121" s="24"/>
      <c r="G1121" s="24"/>
      <c r="H1121" s="24"/>
      <c r="I1121" s="24"/>
      <c r="J1121" s="24"/>
      <c r="K1121" s="24"/>
      <c r="L1121" s="24"/>
      <c r="M1121" s="24">
        <v>0</v>
      </c>
      <c r="N1121" s="24">
        <v>94.9149978784844</v>
      </c>
      <c r="O1121" s="24">
        <v>47.4999989382923</v>
      </c>
      <c r="P1121" s="24"/>
      <c r="Q1121" s="24">
        <v>0</v>
      </c>
      <c r="R1121" s="24"/>
      <c r="S1121" s="24"/>
      <c r="T1121" s="24"/>
      <c r="U1121" s="24"/>
      <c r="V1121" s="24"/>
      <c r="W1121" s="24"/>
      <c r="X1121" s="24"/>
      <c r="Y1121" s="24"/>
      <c r="Z1121" s="24"/>
      <c r="AA1121" s="24"/>
      <c r="AB1121" s="24"/>
      <c r="AC1121" s="24">
        <v>86</v>
      </c>
      <c r="AD1121" s="24">
        <v>51</v>
      </c>
      <c r="AE1121" s="24"/>
      <c r="AF1121" s="30">
        <f t="array" ref="AF1121">Tableau1[[#This Row],[EC Sortie PAC]]-Tableau1[[#This Row],[EC entrée PAC]]</f>
        <v>-35</v>
      </c>
      <c r="AG1121" s="30">
        <f t="array" ref="AG1121">Tableau1[[#This Row],[Différenctiel PAC]]</f>
        <v>-35</v>
      </c>
      <c r="AH1121" s="4">
        <f t="array" ref="AH1121">Tableau1[[#This Row],[Echaudoirs]]+Tableau1[[#This Row],[Plumeuses]]</f>
        <v>0</v>
      </c>
      <c r="AI1121" s="4">
        <f t="array" ref="AI1121">Tableau1[[#This Row],[EF Surpréssée Eviscération]]+Tableau1[[#This Row],[EF Eviscération]]</f>
        <v>142.41499681677669</v>
      </c>
      <c r="AJ1121" s="4">
        <f t="array" ref="AJ1121">Tableau1[[#This Row],[Conso EF dégrilleur]]+Tableau1[[#This Row],[Conso EF prélaveuse]]+Tableau1[[#This Row],[Conso EF adiabatique]]</f>
        <v>0</v>
      </c>
      <c r="AK1121" s="4">
        <f>Tableau1[[#This Row],[Conso EC Filtre]]+Tableau1[[#This Row],[Conso EC Laveuse ]]</f>
        <v>0</v>
      </c>
      <c r="AL1121" s="30">
        <f t="array" ref="AL1121">Tableau1[[#This Row],[Conso EF Quai Atlas (calculée)]]+Tableau1[[#This Row],[Conso EC Quai Atlas (calculée)]]</f>
        <v>0</v>
      </c>
      <c r="AM1121" s="30">
        <f t="array" ref="AM1121">Tableau1[[#This Row],[Lavage cagettes]]+Tableau1[[#This Row],[Lavage pal box]]</f>
        <v>0</v>
      </c>
      <c r="AN1121" s="30">
        <f t="array" ref="AN1121">Tableau1[[#This Row],[40 bar]]+Tableau1[[#This Row],[24 bar]]</f>
        <v>0</v>
      </c>
      <c r="AO1121" s="31"/>
      <c r="AP1121" s="31">
        <f>Tableau1[[#This Row],[EC Vestiaires m³]]+Tableau1[[#This Row],[Vestiaires EF]]+Tableau1[[#This Row],[Zone B]]</f>
        <v>0</v>
      </c>
      <c r="AQ112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592.87500318322327</v>
      </c>
      <c r="AR1121" s="6">
        <f>Tableau1[[#This Row],[prestation lavage 40B]]+Tableau1[[#This Row],[Prestation lavage 24B]]</f>
        <v>0</v>
      </c>
      <c r="AS1121" s="6">
        <f>IFERROR(Tableau1[[#This Row],[40 bar (19h-23h59)]]+Y1122,0)</f>
        <v>0</v>
      </c>
      <c r="AT1121" s="6">
        <f>IFERROR(Tableau1[[#This Row],[24 bar (19H-23H59)]]+AB1122,0)</f>
        <v>0</v>
      </c>
      <c r="AU1121" s="33">
        <f t="array" ref="AU1121">(Tableau1[[#This Row],[Conso eau]]-Tableau1[Rejet convention])/Tableau1[[#This Row],[Rejet convention]]</f>
        <v>-6.689086294416248E-2</v>
      </c>
      <c r="AV1121" s="34">
        <f t="array" ref="AV1121">IF(Tableau1[[#This Row],[Nbr de poulets (entrée découpe)]]&gt;0,(Tableau1[[#This Row],[Conso eau]]/Tableau1[[#This Row],[Nbr de poulets (entrée découpe)]])*1000,"erreur")</f>
        <v>10.764016981408286</v>
      </c>
      <c r="AW1121" s="35">
        <f t="array" ref="AW1121">IF(Tableau1[[#This Row],[Tonnage sortie ressuage]]&gt;0,(Tableau1[[#This Row],[Conso eau]]/Tableau1[[#This Row],[Tonnage sortie ressuage]])*1000,"erreur")</f>
        <v>4.7500888271584998</v>
      </c>
      <c r="AX1121" s="34">
        <f t="array" ref="AX112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21" s="21">
        <f>10</f>
        <v>10</v>
      </c>
      <c r="AZ1121" s="21">
        <f>6</f>
        <v>6</v>
      </c>
      <c r="BA1121" s="21" t="str">
        <f>TEXT(Tableau1[[#This Row],[Date]],"aaaa")</f>
        <v>2022</v>
      </c>
      <c r="BB1121" s="21" t="str">
        <f>TEXT(Tableau1[[#This Row],[Date]],"mmmm")</f>
        <v>janvier</v>
      </c>
      <c r="BC1121" s="21">
        <f>_xlfn.ISOWEEKNUM(Tableau1[[#This Row],[Date]])</f>
        <v>4</v>
      </c>
      <c r="BD1121" s="21" t="str">
        <f>TEXT(Tableau1[[#This Row],[Date]],"jjjj")</f>
        <v>lundi</v>
      </c>
      <c r="BE1121" s="21">
        <f>VLOOKUP(ROUND(Tableau1[[#This Row],[Année]],4),Tableau2[#Data],2)</f>
        <v>788</v>
      </c>
      <c r="BF1121" s="21" t="str">
        <f>VLOOKUP(Tableau1[[#This Row],[Date]],Tableau3[],2)</f>
        <v>2021-2022</v>
      </c>
    </row>
    <row r="1122" spans="1:58" hidden="1" x14ac:dyDescent="0.3">
      <c r="A1122" s="22">
        <v>44586</v>
      </c>
      <c r="B1122" s="20">
        <v>67683</v>
      </c>
      <c r="C1122" s="20">
        <v>152387</v>
      </c>
      <c r="D1122" s="24">
        <v>668.19</v>
      </c>
      <c r="E1122" s="24"/>
      <c r="F1122" s="24"/>
      <c r="G1122" s="24"/>
      <c r="H1122" s="24"/>
      <c r="I1122" s="24"/>
      <c r="J1122" s="24"/>
      <c r="K1122" s="24"/>
      <c r="L1122" s="24"/>
      <c r="M1122" s="24">
        <v>0</v>
      </c>
      <c r="N1122" s="24">
        <v>89.799997992813601</v>
      </c>
      <c r="O1122" s="24">
        <v>45.749998977407799</v>
      </c>
      <c r="P1122" s="24"/>
      <c r="Q1122" s="24">
        <v>51.569998847320697</v>
      </c>
      <c r="R1122" s="24"/>
      <c r="S1122" s="24"/>
      <c r="T1122" s="24"/>
      <c r="U1122" s="24"/>
      <c r="V1122" s="24"/>
      <c r="W1122" s="24"/>
      <c r="X1122" s="24"/>
      <c r="Y1122" s="24"/>
      <c r="Z1122" s="24"/>
      <c r="AA1122" s="24"/>
      <c r="AB1122" s="24"/>
      <c r="AC1122" s="24">
        <v>390</v>
      </c>
      <c r="AD1122" s="24">
        <v>406</v>
      </c>
      <c r="AE1122" s="24"/>
      <c r="AF1122" s="30">
        <f t="array" ref="AF1122">Tableau1[[#This Row],[EC Sortie PAC]]-Tableau1[[#This Row],[EC entrée PAC]]</f>
        <v>16</v>
      </c>
      <c r="AG1122" s="30">
        <f t="array" ref="AG1122">Tableau1[[#This Row],[Différenctiel PAC]]</f>
        <v>16</v>
      </c>
      <c r="AH1122" s="4">
        <f t="array" ref="AH1122">Tableau1[[#This Row],[Echaudoirs]]+Tableau1[[#This Row],[Plumeuses]]</f>
        <v>0</v>
      </c>
      <c r="AI1122" s="4">
        <f t="array" ref="AI1122">Tableau1[[#This Row],[EF Surpréssée Eviscération]]+Tableau1[[#This Row],[EF Eviscération]]</f>
        <v>135.5499969702214</v>
      </c>
      <c r="AJ1122" s="4">
        <f t="array" ref="AJ1122">Tableau1[[#This Row],[Conso EF dégrilleur]]+Tableau1[[#This Row],[Conso EF prélaveuse]]+Tableau1[[#This Row],[Conso EF adiabatique]]</f>
        <v>0</v>
      </c>
      <c r="AK1122" s="4">
        <f>Tableau1[[#This Row],[Conso EC Filtre]]+Tableau1[[#This Row],[Conso EC Laveuse ]]</f>
        <v>0</v>
      </c>
      <c r="AL1122" s="30">
        <f t="array" ref="AL1122">Tableau1[[#This Row],[Conso EF Quai Atlas (calculée)]]+Tableau1[[#This Row],[Conso EC Quai Atlas (calculée)]]</f>
        <v>0</v>
      </c>
      <c r="AM1122" s="30">
        <f t="array" ref="AM1122">Tableau1[[#This Row],[Lavage cagettes]]+Tableau1[[#This Row],[Lavage pal box]]</f>
        <v>0</v>
      </c>
      <c r="AN1122" s="30">
        <f t="array" ref="AN1122">Tableau1[[#This Row],[40 bar]]+Tableau1[[#This Row],[24 bar]]</f>
        <v>0</v>
      </c>
      <c r="AO1122" s="31"/>
      <c r="AP1122" s="31">
        <f>Tableau1[[#This Row],[EC Vestiaires m³]]+Tableau1[[#This Row],[Vestiaires EF]]+Tableau1[[#This Row],[Zone B]]</f>
        <v>0</v>
      </c>
      <c r="AQ112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481.07000418245798</v>
      </c>
      <c r="AR1122" s="6">
        <f>Tableau1[[#This Row],[prestation lavage 40B]]+Tableau1[[#This Row],[Prestation lavage 24B]]</f>
        <v>0</v>
      </c>
      <c r="AS1122" s="6">
        <f>IFERROR(Tableau1[[#This Row],[40 bar (19h-23h59)]]+Y1123,0)</f>
        <v>0</v>
      </c>
      <c r="AT1122" s="6">
        <f>IFERROR(Tableau1[[#This Row],[24 bar (19H-23H59)]]+AB1123,0)</f>
        <v>0</v>
      </c>
      <c r="AU1122" s="33">
        <f t="array" ref="AU1122">(Tableau1[[#This Row],[Conso eau]]-Tableau1[Rejet convention])/Tableau1[[#This Row],[Rejet convention]]</f>
        <v>-0.15204314720812176</v>
      </c>
      <c r="AV1122" s="34">
        <f t="array" ref="AV1122">IF(Tableau1[[#This Row],[Nbr de poulets (entrée découpe)]]&gt;0,(Tableau1[[#This Row],[Conso eau]]/Tableau1[[#This Row],[Nbr de poulets (entrée découpe)]])*1000,"erreur")</f>
        <v>9.8723460839501804</v>
      </c>
      <c r="AW1122" s="35">
        <f t="array" ref="AW1122">IF(Tableau1[[#This Row],[Tonnage sortie ressuage]]&gt;0,(Tableau1[[#This Row],[Conso eau]]/Tableau1[[#This Row],[Tonnage sortie ressuage]])*1000,"erreur")</f>
        <v>4.3848228523430475</v>
      </c>
      <c r="AX1122" s="34">
        <f t="array" ref="AX112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22" s="21">
        <f>10</f>
        <v>10</v>
      </c>
      <c r="AZ1122" s="21">
        <f>6</f>
        <v>6</v>
      </c>
      <c r="BA1122" s="21" t="str">
        <f>TEXT(Tableau1[[#This Row],[Date]],"aaaa")</f>
        <v>2022</v>
      </c>
      <c r="BB1122" s="21" t="str">
        <f>TEXT(Tableau1[[#This Row],[Date]],"mmmm")</f>
        <v>janvier</v>
      </c>
      <c r="BC1122" s="21">
        <f>_xlfn.ISOWEEKNUM(Tableau1[[#This Row],[Date]])</f>
        <v>4</v>
      </c>
      <c r="BD1122" s="21" t="str">
        <f>TEXT(Tableau1[[#This Row],[Date]],"jjjj")</f>
        <v>mardi</v>
      </c>
      <c r="BE1122" s="21">
        <f>VLOOKUP(ROUND(Tableau1[[#This Row],[Année]],4),Tableau2[#Data],2)</f>
        <v>788</v>
      </c>
      <c r="BF1122" s="21" t="str">
        <f>VLOOKUP(Tableau1[[#This Row],[Date]],Tableau3[],2)</f>
        <v>2021-2022</v>
      </c>
    </row>
    <row r="1123" spans="1:58" hidden="1" x14ac:dyDescent="0.3">
      <c r="A1123" s="22">
        <v>44587</v>
      </c>
      <c r="B1123" s="20">
        <v>65636</v>
      </c>
      <c r="C1123" s="20">
        <v>158147</v>
      </c>
      <c r="D1123" s="24">
        <v>844.6</v>
      </c>
      <c r="E1123" s="24"/>
      <c r="F1123" s="24"/>
      <c r="G1123" s="24"/>
      <c r="H1123" s="24"/>
      <c r="I1123" s="24"/>
      <c r="J1123" s="24"/>
      <c r="K1123" s="24"/>
      <c r="L1123" s="24"/>
      <c r="M1123" s="24">
        <v>0</v>
      </c>
      <c r="N1123" s="24">
        <v>88.519998021423802</v>
      </c>
      <c r="O1123" s="24">
        <v>47.859998930245602</v>
      </c>
      <c r="P1123" s="24"/>
      <c r="Q1123" s="24">
        <v>48.719998911023097</v>
      </c>
      <c r="R1123" s="24"/>
      <c r="S1123" s="24"/>
      <c r="T1123" s="24"/>
      <c r="U1123" s="24"/>
      <c r="V1123" s="24"/>
      <c r="W1123" s="24"/>
      <c r="X1123" s="24"/>
      <c r="Y1123" s="24"/>
      <c r="Z1123" s="24"/>
      <c r="AA1123" s="24"/>
      <c r="AB1123" s="24"/>
      <c r="AC1123" s="24">
        <v>389</v>
      </c>
      <c r="AD1123" s="24">
        <v>503</v>
      </c>
      <c r="AE1123" s="24"/>
      <c r="AF1123" s="30">
        <f t="array" ref="AF1123">Tableau1[[#This Row],[EC Sortie PAC]]-Tableau1[[#This Row],[EC entrée PAC]]</f>
        <v>114</v>
      </c>
      <c r="AG1123" s="30">
        <f t="array" ref="AG1123">Tableau1[[#This Row],[Différenctiel PAC]]</f>
        <v>114</v>
      </c>
      <c r="AH1123" s="4">
        <f t="array" ref="AH1123">Tableau1[[#This Row],[Echaudoirs]]+Tableau1[[#This Row],[Plumeuses]]</f>
        <v>0</v>
      </c>
      <c r="AI1123" s="4">
        <f t="array" ref="AI1123">Tableau1[[#This Row],[EF Surpréssée Eviscération]]+Tableau1[[#This Row],[EF Eviscération]]</f>
        <v>136.3799969516694</v>
      </c>
      <c r="AJ1123" s="4">
        <f t="array" ref="AJ1123">Tableau1[[#This Row],[Conso EF dégrilleur]]+Tableau1[[#This Row],[Conso EF prélaveuse]]+Tableau1[[#This Row],[Conso EF adiabatique]]</f>
        <v>0</v>
      </c>
      <c r="AK1123" s="4">
        <f>Tableau1[[#This Row],[Conso EC Filtre]]+Tableau1[[#This Row],[Conso EC Laveuse ]]</f>
        <v>0</v>
      </c>
      <c r="AL1123" s="30">
        <f t="array" ref="AL1123">Tableau1[[#This Row],[Conso EF Quai Atlas (calculée)]]+Tableau1[[#This Row],[Conso EC Quai Atlas (calculée)]]</f>
        <v>0</v>
      </c>
      <c r="AM1123" s="30">
        <f t="array" ref="AM1123">Tableau1[[#This Row],[Lavage cagettes]]+Tableau1[[#This Row],[Lavage pal box]]</f>
        <v>0</v>
      </c>
      <c r="AN1123" s="30">
        <f t="array" ref="AN1123">Tableau1[[#This Row],[40 bar]]+Tableau1[[#This Row],[24 bar]]</f>
        <v>0</v>
      </c>
      <c r="AO1123" s="31"/>
      <c r="AP1123" s="31">
        <f>Tableau1[[#This Row],[EC Vestiaires m³]]+Tableau1[[#This Row],[Vestiaires EF]]+Tableau1[[#This Row],[Zone B]]</f>
        <v>0</v>
      </c>
      <c r="AQ112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659.50000413730754</v>
      </c>
      <c r="AR1123" s="6">
        <f>Tableau1[[#This Row],[prestation lavage 40B]]+Tableau1[[#This Row],[Prestation lavage 24B]]</f>
        <v>0</v>
      </c>
      <c r="AS1123" s="6">
        <f>IFERROR(Tableau1[[#This Row],[40 bar (19h-23h59)]]+Y1124,0)</f>
        <v>0</v>
      </c>
      <c r="AT1123" s="6">
        <f>IFERROR(Tableau1[[#This Row],[24 bar (19H-23H59)]]+AB1124,0)</f>
        <v>0</v>
      </c>
      <c r="AU1123" s="33">
        <f t="array" ref="AU1123">(Tableau1[[#This Row],[Conso eau]]-Tableau1[Rejet convention])/Tableau1[[#This Row],[Rejet convention]]</f>
        <v>7.182741116751272E-2</v>
      </c>
      <c r="AV1123" s="34">
        <f t="array" ref="AV1123">IF(Tableau1[[#This Row],[Nbr de poulets (entrée découpe)]]&gt;0,(Tableau1[[#This Row],[Conso eau]]/Tableau1[[#This Row],[Nbr de poulets (entrée découpe)]])*1000,"erreur")</f>
        <v>12.867938326528124</v>
      </c>
      <c r="AW1123" s="35">
        <f t="array" ref="AW1123">IF(Tableau1[[#This Row],[Tonnage sortie ressuage]]&gt;0,(Tableau1[[#This Row],[Conso eau]]/Tableau1[[#This Row],[Tonnage sortie ressuage]])*1000,"erreur")</f>
        <v>5.3406008334018358</v>
      </c>
      <c r="AX1123" s="34">
        <f t="array" ref="AX112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23" s="21">
        <f>10</f>
        <v>10</v>
      </c>
      <c r="AZ1123" s="21">
        <f>6</f>
        <v>6</v>
      </c>
      <c r="BA1123" s="21" t="str">
        <f>TEXT(Tableau1[[#This Row],[Date]],"aaaa")</f>
        <v>2022</v>
      </c>
      <c r="BB1123" s="21" t="str">
        <f>TEXT(Tableau1[[#This Row],[Date]],"mmmm")</f>
        <v>janvier</v>
      </c>
      <c r="BC1123" s="21">
        <f>_xlfn.ISOWEEKNUM(Tableau1[[#This Row],[Date]])</f>
        <v>4</v>
      </c>
      <c r="BD1123" s="21" t="str">
        <f>TEXT(Tableau1[[#This Row],[Date]],"jjjj")</f>
        <v>mercredi</v>
      </c>
      <c r="BE1123" s="21">
        <f>VLOOKUP(ROUND(Tableau1[[#This Row],[Année]],4),Tableau2[#Data],2)</f>
        <v>788</v>
      </c>
      <c r="BF1123" s="21" t="str">
        <f>VLOOKUP(Tableau1[[#This Row],[Date]],Tableau3[],2)</f>
        <v>2021-2022</v>
      </c>
    </row>
    <row r="1124" spans="1:58" hidden="1" x14ac:dyDescent="0.3">
      <c r="A1124" s="22">
        <v>44588</v>
      </c>
      <c r="B1124" s="20">
        <v>66017</v>
      </c>
      <c r="C1124" s="20">
        <v>166116</v>
      </c>
      <c r="D1124" s="24">
        <v>820.99</v>
      </c>
      <c r="E1124" s="24"/>
      <c r="F1124" s="24"/>
      <c r="G1124" s="24"/>
      <c r="H1124" s="24"/>
      <c r="I1124" s="24"/>
      <c r="J1124" s="24"/>
      <c r="K1124" s="24"/>
      <c r="L1124" s="24"/>
      <c r="M1124" s="24">
        <v>0</v>
      </c>
      <c r="N1124" s="24">
        <v>86.914998057298405</v>
      </c>
      <c r="O1124" s="24">
        <v>51.069998858496497</v>
      </c>
      <c r="P1124" s="24"/>
      <c r="Q1124" s="24">
        <v>48.329998919740298</v>
      </c>
      <c r="R1124" s="24"/>
      <c r="S1124" s="24"/>
      <c r="T1124" s="24"/>
      <c r="U1124" s="24"/>
      <c r="V1124" s="24"/>
      <c r="W1124" s="24"/>
      <c r="X1124" s="24"/>
      <c r="Y1124" s="24"/>
      <c r="Z1124" s="24"/>
      <c r="AA1124" s="24"/>
      <c r="AB1124" s="24"/>
      <c r="AC1124" s="24">
        <v>538</v>
      </c>
      <c r="AD1124" s="24">
        <v>497</v>
      </c>
      <c r="AE1124" s="24"/>
      <c r="AF1124" s="30">
        <f t="array" ref="AF1124">Tableau1[[#This Row],[EC Sortie PAC]]-Tableau1[[#This Row],[EC entrée PAC]]</f>
        <v>-41</v>
      </c>
      <c r="AG1124" s="30">
        <f t="array" ref="AG1124">Tableau1[[#This Row],[Différenctiel PAC]]</f>
        <v>-41</v>
      </c>
      <c r="AH1124" s="4">
        <f t="array" ref="AH1124">Tableau1[[#This Row],[Echaudoirs]]+Tableau1[[#This Row],[Plumeuses]]</f>
        <v>0</v>
      </c>
      <c r="AI1124" s="4">
        <f t="array" ref="AI1124">Tableau1[[#This Row],[EF Surpréssée Eviscération]]+Tableau1[[#This Row],[EF Eviscération]]</f>
        <v>137.98499691579491</v>
      </c>
      <c r="AJ1124" s="4">
        <f t="array" ref="AJ1124">Tableau1[[#This Row],[Conso EF dégrilleur]]+Tableau1[[#This Row],[Conso EF prélaveuse]]+Tableau1[[#This Row],[Conso EF adiabatique]]</f>
        <v>0</v>
      </c>
      <c r="AK1124" s="4">
        <f>Tableau1[[#This Row],[Conso EC Filtre]]+Tableau1[[#This Row],[Conso EC Laveuse ]]</f>
        <v>0</v>
      </c>
      <c r="AL1124" s="30">
        <f t="array" ref="AL1124">Tableau1[[#This Row],[Conso EF Quai Atlas (calculée)]]+Tableau1[[#This Row],[Conso EC Quai Atlas (calculée)]]</f>
        <v>0</v>
      </c>
      <c r="AM1124" s="30">
        <f t="array" ref="AM1124">Tableau1[[#This Row],[Lavage cagettes]]+Tableau1[[#This Row],[Lavage pal box]]</f>
        <v>0</v>
      </c>
      <c r="AN1124" s="30">
        <f t="array" ref="AN1124">Tableau1[[#This Row],[40 bar]]+Tableau1[[#This Row],[24 bar]]</f>
        <v>0</v>
      </c>
      <c r="AO1124" s="31"/>
      <c r="AP1124" s="31">
        <f>Tableau1[[#This Row],[EC Vestiaires m³]]+Tableau1[[#This Row],[Vestiaires EF]]+Tableau1[[#This Row],[Zone B]]</f>
        <v>0</v>
      </c>
      <c r="AQ112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634.67500416446478</v>
      </c>
      <c r="AR1124" s="6">
        <f>Tableau1[[#This Row],[prestation lavage 40B]]+Tableau1[[#This Row],[Prestation lavage 24B]]</f>
        <v>0</v>
      </c>
      <c r="AS1124" s="6">
        <f>IFERROR(Tableau1[[#This Row],[40 bar (19h-23h59)]]+Y1125,0)</f>
        <v>0</v>
      </c>
      <c r="AT1124" s="6">
        <f>IFERROR(Tableau1[[#This Row],[24 bar (19H-23H59)]]+AB1125,0)</f>
        <v>0</v>
      </c>
      <c r="AU1124" s="33">
        <f t="array" ref="AU1124">(Tableau1[[#This Row],[Conso eau]]-Tableau1[Rejet convention])/Tableau1[[#This Row],[Rejet convention]]</f>
        <v>4.1865482233502546E-2</v>
      </c>
      <c r="AV1124" s="34">
        <f t="array" ref="AV1124">IF(Tableau1[[#This Row],[Nbr de poulets (entrée découpe)]]&gt;0,(Tableau1[[#This Row],[Conso eau]]/Tableau1[[#This Row],[Nbr de poulets (entrée découpe)]])*1000,"erreur")</f>
        <v>12.436039202023721</v>
      </c>
      <c r="AW1124" s="35">
        <f t="array" ref="AW1124">IF(Tableau1[[#This Row],[Tonnage sortie ressuage]]&gt;0,(Tableau1[[#This Row],[Conso eau]]/Tableau1[[#This Row],[Tonnage sortie ressuage]])*1000,"erreur")</f>
        <v>4.9422692576272</v>
      </c>
      <c r="AX1124" s="34">
        <f t="array" ref="AX112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24" s="21">
        <f>10</f>
        <v>10</v>
      </c>
      <c r="AZ1124" s="21">
        <f>6</f>
        <v>6</v>
      </c>
      <c r="BA1124" s="21" t="str">
        <f>TEXT(Tableau1[[#This Row],[Date]],"aaaa")</f>
        <v>2022</v>
      </c>
      <c r="BB1124" s="21" t="str">
        <f>TEXT(Tableau1[[#This Row],[Date]],"mmmm")</f>
        <v>janvier</v>
      </c>
      <c r="BC1124" s="21">
        <f>_xlfn.ISOWEEKNUM(Tableau1[[#This Row],[Date]])</f>
        <v>4</v>
      </c>
      <c r="BD1124" s="21" t="str">
        <f>TEXT(Tableau1[[#This Row],[Date]],"jjjj")</f>
        <v>jeudi</v>
      </c>
      <c r="BE1124" s="21">
        <f>VLOOKUP(ROUND(Tableau1[[#This Row],[Année]],4),Tableau2[#Data],2)</f>
        <v>788</v>
      </c>
      <c r="BF1124" s="21" t="str">
        <f>VLOOKUP(Tableau1[[#This Row],[Date]],Tableau3[],2)</f>
        <v>2021-2022</v>
      </c>
    </row>
    <row r="1125" spans="1:58" hidden="1" x14ac:dyDescent="0.3">
      <c r="A1125" s="22">
        <v>44589</v>
      </c>
      <c r="B1125" s="20">
        <v>64010</v>
      </c>
      <c r="C1125" s="20">
        <v>144198</v>
      </c>
      <c r="D1125" s="24">
        <v>791.44</v>
      </c>
      <c r="E1125" s="24"/>
      <c r="F1125" s="24"/>
      <c r="G1125" s="24"/>
      <c r="H1125" s="24"/>
      <c r="I1125" s="24"/>
      <c r="J1125" s="24"/>
      <c r="K1125" s="24"/>
      <c r="L1125" s="24"/>
      <c r="M1125" s="24">
        <v>0</v>
      </c>
      <c r="N1125" s="24">
        <v>78.3099982496351</v>
      </c>
      <c r="O1125" s="24">
        <v>34.1849992359057</v>
      </c>
      <c r="P1125" s="24"/>
      <c r="Q1125" s="24">
        <v>49.089998902753003</v>
      </c>
      <c r="R1125" s="24"/>
      <c r="S1125" s="24"/>
      <c r="T1125" s="24"/>
      <c r="U1125" s="24"/>
      <c r="V1125" s="24"/>
      <c r="W1125" s="24"/>
      <c r="X1125" s="24"/>
      <c r="Y1125" s="24"/>
      <c r="Z1125" s="24"/>
      <c r="AA1125" s="24"/>
      <c r="AB1125" s="24"/>
      <c r="AC1125" s="24">
        <v>492</v>
      </c>
      <c r="AD1125" s="24">
        <v>554</v>
      </c>
      <c r="AE1125" s="24"/>
      <c r="AF1125" s="30">
        <f t="array" ref="AF1125">Tableau1[[#This Row],[EC Sortie PAC]]-Tableau1[[#This Row],[EC entrée PAC]]</f>
        <v>62</v>
      </c>
      <c r="AG1125" s="30">
        <f t="array" ref="AG1125">Tableau1[[#This Row],[Différenctiel PAC]]</f>
        <v>62</v>
      </c>
      <c r="AH1125" s="4">
        <f t="array" ref="AH1125">Tableau1[[#This Row],[Echaudoirs]]+Tableau1[[#This Row],[Plumeuses]]</f>
        <v>0</v>
      </c>
      <c r="AI1125" s="4">
        <f t="array" ref="AI1125">Tableau1[[#This Row],[EF Surpréssée Eviscération]]+Tableau1[[#This Row],[EF Eviscération]]</f>
        <v>112.49499748554081</v>
      </c>
      <c r="AJ1125" s="4">
        <f t="array" ref="AJ1125">Tableau1[[#This Row],[Conso EF dégrilleur]]+Tableau1[[#This Row],[Conso EF prélaveuse]]+Tableau1[[#This Row],[Conso EF adiabatique]]</f>
        <v>0</v>
      </c>
      <c r="AK1125" s="4">
        <f>Tableau1[[#This Row],[Conso EC Filtre]]+Tableau1[[#This Row],[Conso EC Laveuse ]]</f>
        <v>0</v>
      </c>
      <c r="AL1125" s="30">
        <f t="array" ref="AL1125">Tableau1[[#This Row],[Conso EF Quai Atlas (calculée)]]+Tableau1[[#This Row],[Conso EC Quai Atlas (calculée)]]</f>
        <v>0</v>
      </c>
      <c r="AM1125" s="30">
        <f t="array" ref="AM1125">Tableau1[[#This Row],[Lavage cagettes]]+Tableau1[[#This Row],[Lavage pal box]]</f>
        <v>0</v>
      </c>
      <c r="AN1125" s="30">
        <f t="array" ref="AN1125">Tableau1[[#This Row],[40 bar]]+Tableau1[[#This Row],[24 bar]]</f>
        <v>0</v>
      </c>
      <c r="AO1125" s="31"/>
      <c r="AP1125" s="31">
        <f>Tableau1[[#This Row],[EC Vestiaires m³]]+Tableau1[[#This Row],[Vestiaires EF]]+Tableau1[[#This Row],[Zone B]]</f>
        <v>0</v>
      </c>
      <c r="AQ112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629.85500361170625</v>
      </c>
      <c r="AR1125" s="6">
        <f>Tableau1[[#This Row],[prestation lavage 40B]]+Tableau1[[#This Row],[Prestation lavage 24B]]</f>
        <v>0</v>
      </c>
      <c r="AS1125" s="6">
        <f>IFERROR(Tableau1[[#This Row],[40 bar (19h-23h59)]]+Y1126,0)</f>
        <v>0</v>
      </c>
      <c r="AT1125" s="6">
        <f>IFERROR(Tableau1[[#This Row],[24 bar (19H-23H59)]]+AB1126,0)</f>
        <v>0</v>
      </c>
      <c r="AU1125" s="33">
        <f t="array" ref="AU1125">(Tableau1[[#This Row],[Conso eau]]-Tableau1[Rejet convention])/Tableau1[[#This Row],[Rejet convention]]</f>
        <v>4.3654822335026074E-3</v>
      </c>
      <c r="AV1125" s="34">
        <f t="array" ref="AV1125">IF(Tableau1[[#This Row],[Nbr de poulets (entrée découpe)]]&gt;0,(Tableau1[[#This Row],[Conso eau]]/Tableau1[[#This Row],[Nbr de poulets (entrée découpe)]])*1000,"erreur")</f>
        <v>12.364318075300735</v>
      </c>
      <c r="AW1125" s="35">
        <f t="array" ref="AW1125">IF(Tableau1[[#This Row],[Tonnage sortie ressuage]]&gt;0,(Tableau1[[#This Row],[Conso eau]]/Tableau1[[#This Row],[Tonnage sortie ressuage]])*1000,"erreur")</f>
        <v>5.4885643351502793</v>
      </c>
      <c r="AX1125" s="34">
        <f t="array" ref="AX112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25" s="21">
        <f>10</f>
        <v>10</v>
      </c>
      <c r="AZ1125" s="21">
        <f>6</f>
        <v>6</v>
      </c>
      <c r="BA1125" s="21" t="str">
        <f>TEXT(Tableau1[[#This Row],[Date]],"aaaa")</f>
        <v>2022</v>
      </c>
      <c r="BB1125" s="21" t="str">
        <f>TEXT(Tableau1[[#This Row],[Date]],"mmmm")</f>
        <v>janvier</v>
      </c>
      <c r="BC1125" s="21">
        <f>_xlfn.ISOWEEKNUM(Tableau1[[#This Row],[Date]])</f>
        <v>4</v>
      </c>
      <c r="BD1125" s="21" t="str">
        <f>TEXT(Tableau1[[#This Row],[Date]],"jjjj")</f>
        <v>vendredi</v>
      </c>
      <c r="BE1125" s="21">
        <f>VLOOKUP(ROUND(Tableau1[[#This Row],[Année]],4),Tableau2[#Data],2)</f>
        <v>788</v>
      </c>
      <c r="BF1125" s="21" t="str">
        <f>VLOOKUP(Tableau1[[#This Row],[Date]],Tableau3[],2)</f>
        <v>2021-2022</v>
      </c>
    </row>
    <row r="1126" spans="1:58" hidden="1" x14ac:dyDescent="0.3">
      <c r="A1126" s="22">
        <v>44590</v>
      </c>
      <c r="B1126" s="20"/>
      <c r="C1126" s="20">
        <v>0</v>
      </c>
      <c r="D1126" s="24">
        <v>148.19</v>
      </c>
      <c r="E1126" s="24"/>
      <c r="F1126" s="24"/>
      <c r="G1126" s="24"/>
      <c r="H1126" s="24"/>
      <c r="I1126" s="24"/>
      <c r="J1126" s="24"/>
      <c r="K1126" s="24"/>
      <c r="L1126" s="24"/>
      <c r="M1126" s="24">
        <v>0</v>
      </c>
      <c r="N1126" s="24">
        <v>0</v>
      </c>
      <c r="O1126" s="24">
        <v>5.9999998658895499E-2</v>
      </c>
      <c r="P1126" s="24"/>
      <c r="Q1126" s="24">
        <v>48.079998925328297</v>
      </c>
      <c r="R1126" s="24"/>
      <c r="S1126" s="24"/>
      <c r="T1126" s="24"/>
      <c r="U1126" s="24"/>
      <c r="V1126" s="24"/>
      <c r="W1126" s="24"/>
      <c r="X1126" s="24"/>
      <c r="Y1126" s="24"/>
      <c r="Z1126" s="24"/>
      <c r="AA1126" s="24"/>
      <c r="AB1126" s="24"/>
      <c r="AC1126" s="24">
        <v>511</v>
      </c>
      <c r="AD1126" s="24">
        <v>551</v>
      </c>
      <c r="AE1126" s="24"/>
      <c r="AF1126" s="30">
        <f t="array" ref="AF1126">Tableau1[[#This Row],[EC Sortie PAC]]-Tableau1[[#This Row],[EC entrée PAC]]</f>
        <v>40</v>
      </c>
      <c r="AG1126" s="30">
        <f t="array" ref="AG1126">Tableau1[[#This Row],[Différenctiel PAC]]</f>
        <v>40</v>
      </c>
      <c r="AH1126" s="4">
        <f t="array" ref="AH1126">Tableau1[[#This Row],[Echaudoirs]]+Tableau1[[#This Row],[Plumeuses]]</f>
        <v>0</v>
      </c>
      <c r="AI1126" s="4">
        <f t="array" ref="AI1126">Tableau1[[#This Row],[EF Surpréssée Eviscération]]+Tableau1[[#This Row],[EF Eviscération]]</f>
        <v>5.9999998658895499E-2</v>
      </c>
      <c r="AJ1126" s="4">
        <f t="array" ref="AJ1126">Tableau1[[#This Row],[Conso EF dégrilleur]]+Tableau1[[#This Row],[Conso EF prélaveuse]]+Tableau1[[#This Row],[Conso EF adiabatique]]</f>
        <v>0</v>
      </c>
      <c r="AK1126" s="4">
        <f>Tableau1[[#This Row],[Conso EC Filtre]]+Tableau1[[#This Row],[Conso EC Laveuse ]]</f>
        <v>0</v>
      </c>
      <c r="AL1126" s="30">
        <f t="array" ref="AL1126">Tableau1[[#This Row],[Conso EF Quai Atlas (calculée)]]+Tableau1[[#This Row],[Conso EC Quai Atlas (calculée)]]</f>
        <v>0</v>
      </c>
      <c r="AM1126" s="30">
        <f t="array" ref="AM1126">Tableau1[[#This Row],[Lavage cagettes]]+Tableau1[[#This Row],[Lavage pal box]]</f>
        <v>0</v>
      </c>
      <c r="AN1126" s="30">
        <f t="array" ref="AN1126">Tableau1[[#This Row],[40 bar]]+Tableau1[[#This Row],[24 bar]]</f>
        <v>0</v>
      </c>
      <c r="AO1126" s="31"/>
      <c r="AP1126" s="31">
        <f>Tableau1[[#This Row],[EC Vestiaires m³]]+Tableau1[[#This Row],[Vestiaires EF]]+Tableau1[[#This Row],[Zone B]]</f>
        <v>0</v>
      </c>
      <c r="AQ112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100.0500010760128</v>
      </c>
      <c r="AR1126" s="6">
        <f>Tableau1[[#This Row],[prestation lavage 40B]]+Tableau1[[#This Row],[Prestation lavage 24B]]</f>
        <v>0</v>
      </c>
      <c r="AS1126" s="6">
        <f>IFERROR(Tableau1[[#This Row],[40 bar (19h-23h59)]]+Y1127,0)</f>
        <v>0</v>
      </c>
      <c r="AT1126" s="6">
        <f>IFERROR(Tableau1[[#This Row],[24 bar (19H-23H59)]]+AB1127,0)</f>
        <v>0</v>
      </c>
      <c r="AU1126" s="33">
        <f t="array" ref="AU1126">(Tableau1[[#This Row],[Conso eau]]-Tableau1[Rejet convention])/Tableau1[[#This Row],[Rejet convention]]</f>
        <v>-0.81194162436548212</v>
      </c>
      <c r="AV1126" s="34" t="str">
        <f t="array" ref="AV1126">IF(Tableau1[[#This Row],[Nbr de poulets (entrée découpe)]]&gt;0,(Tableau1[[#This Row],[Conso eau]]/Tableau1[[#This Row],[Nbr de poulets (entrée découpe)]])*1000,"erreur")</f>
        <v>erreur</v>
      </c>
      <c r="AW1126" s="35" t="str">
        <f t="array" ref="AW1126">IF(Tableau1[[#This Row],[Tonnage sortie ressuage]]&gt;0,(Tableau1[[#This Row],[Conso eau]]/Tableau1[[#This Row],[Tonnage sortie ressuage]])*1000,"erreur")</f>
        <v>erreur</v>
      </c>
      <c r="AX1126" s="34" t="str">
        <f t="array" ref="AX112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26" s="21">
        <f>10</f>
        <v>10</v>
      </c>
      <c r="AZ1126" s="21">
        <f>6</f>
        <v>6</v>
      </c>
      <c r="BA1126" s="21" t="str">
        <f>TEXT(Tableau1[[#This Row],[Date]],"aaaa")</f>
        <v>2022</v>
      </c>
      <c r="BB1126" s="21" t="str">
        <f>TEXT(Tableau1[[#This Row],[Date]],"mmmm")</f>
        <v>janvier</v>
      </c>
      <c r="BC1126" s="21">
        <f>_xlfn.ISOWEEKNUM(Tableau1[[#This Row],[Date]])</f>
        <v>4</v>
      </c>
      <c r="BD1126" s="21" t="str">
        <f>TEXT(Tableau1[[#This Row],[Date]],"jjjj")</f>
        <v>samedi</v>
      </c>
      <c r="BE1126" s="21">
        <f>VLOOKUP(ROUND(Tableau1[[#This Row],[Année]],4),Tableau2[#Data],2)</f>
        <v>788</v>
      </c>
      <c r="BF1126" s="21" t="str">
        <f>VLOOKUP(Tableau1[[#This Row],[Date]],Tableau3[],2)</f>
        <v>2021-2022</v>
      </c>
    </row>
    <row r="1127" spans="1:58" hidden="1" x14ac:dyDescent="0.3">
      <c r="A1127" s="22">
        <v>44591</v>
      </c>
      <c r="B1127" s="20"/>
      <c r="C1127" s="20">
        <v>0</v>
      </c>
      <c r="D1127" s="24">
        <v>75.66</v>
      </c>
      <c r="E1127" s="24"/>
      <c r="F1127" s="24"/>
      <c r="G1127" s="24"/>
      <c r="H1127" s="24"/>
      <c r="I1127" s="24"/>
      <c r="J1127" s="24"/>
      <c r="K1127" s="24"/>
      <c r="L1127" s="24"/>
      <c r="M1127" s="24">
        <v>0</v>
      </c>
      <c r="N1127" s="24">
        <v>0</v>
      </c>
      <c r="O1127" s="24">
        <v>4.9999998882412902E-3</v>
      </c>
      <c r="P1127" s="24"/>
      <c r="Q1127" s="24">
        <v>0</v>
      </c>
      <c r="R1127" s="24"/>
      <c r="S1127" s="24"/>
      <c r="T1127" s="24"/>
      <c r="U1127" s="24"/>
      <c r="V1127" s="24"/>
      <c r="W1127" s="24"/>
      <c r="X1127" s="24"/>
      <c r="Y1127" s="24"/>
      <c r="Z1127" s="24"/>
      <c r="AA1127" s="24"/>
      <c r="AB1127" s="24"/>
      <c r="AC1127" s="24">
        <v>176</v>
      </c>
      <c r="AD1127" s="24">
        <v>118</v>
      </c>
      <c r="AE1127" s="24"/>
      <c r="AF1127" s="30">
        <f t="array" ref="AF1127">Tableau1[[#This Row],[EC Sortie PAC]]-Tableau1[[#This Row],[EC entrée PAC]]</f>
        <v>-58</v>
      </c>
      <c r="AG1127" s="30">
        <f t="array" ref="AG1127">Tableau1[[#This Row],[Différenctiel PAC]]</f>
        <v>-58</v>
      </c>
      <c r="AH1127" s="4">
        <f t="array" ref="AH1127">Tableau1[[#This Row],[Echaudoirs]]+Tableau1[[#This Row],[Plumeuses]]</f>
        <v>0</v>
      </c>
      <c r="AI1127" s="4">
        <f t="array" ref="AI1127">Tableau1[[#This Row],[EF Surpréssée Eviscération]]+Tableau1[[#This Row],[EF Eviscération]]</f>
        <v>4.9999998882412902E-3</v>
      </c>
      <c r="AJ1127" s="4">
        <f t="array" ref="AJ1127">Tableau1[[#This Row],[Conso EF dégrilleur]]+Tableau1[[#This Row],[Conso EF prélaveuse]]+Tableau1[[#This Row],[Conso EF adiabatique]]</f>
        <v>0</v>
      </c>
      <c r="AK1127" s="4">
        <f>Tableau1[[#This Row],[Conso EC Filtre]]+Tableau1[[#This Row],[Conso EC Laveuse ]]</f>
        <v>0</v>
      </c>
      <c r="AL1127" s="30">
        <f t="array" ref="AL1127">Tableau1[[#This Row],[Conso EF Quai Atlas (calculée)]]+Tableau1[[#This Row],[Conso EC Quai Atlas (calculée)]]</f>
        <v>0</v>
      </c>
      <c r="AM1127" s="30">
        <f t="array" ref="AM1127">Tableau1[[#This Row],[Lavage cagettes]]+Tableau1[[#This Row],[Lavage pal box]]</f>
        <v>0</v>
      </c>
      <c r="AN1127" s="30">
        <f t="array" ref="AN1127">Tableau1[[#This Row],[40 bar]]+Tableau1[[#This Row],[24 bar]]</f>
        <v>0</v>
      </c>
      <c r="AO1127" s="31"/>
      <c r="AP1127" s="31">
        <f>Tableau1[[#This Row],[EC Vestiaires m³]]+Tableau1[[#This Row],[Vestiaires EF]]+Tableau1[[#This Row],[Zone B]]</f>
        <v>0</v>
      </c>
      <c r="AQ112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75.655000000111755</v>
      </c>
      <c r="AR1127" s="6">
        <f>Tableau1[[#This Row],[prestation lavage 40B]]+Tableau1[[#This Row],[Prestation lavage 24B]]</f>
        <v>0</v>
      </c>
      <c r="AS1127" s="6">
        <f>IFERROR(Tableau1[[#This Row],[40 bar (19h-23h59)]]+Y1128,0)</f>
        <v>0</v>
      </c>
      <c r="AT1127" s="6">
        <f>IFERROR(Tableau1[[#This Row],[24 bar (19H-23H59)]]+AB1128,0)</f>
        <v>0</v>
      </c>
      <c r="AU1127" s="33">
        <f t="array" ref="AU1127">(Tableau1[[#This Row],[Conso eau]]-Tableau1[Rejet convention])/Tableau1[[#This Row],[Rejet convention]]</f>
        <v>-0.90398477157360413</v>
      </c>
      <c r="AV1127" s="34" t="str">
        <f t="array" ref="AV1127">IF(Tableau1[[#This Row],[Nbr de poulets (entrée découpe)]]&gt;0,(Tableau1[[#This Row],[Conso eau]]/Tableau1[[#This Row],[Nbr de poulets (entrée découpe)]])*1000,"erreur")</f>
        <v>erreur</v>
      </c>
      <c r="AW1127" s="35" t="str">
        <f t="array" ref="AW1127">IF(Tableau1[[#This Row],[Tonnage sortie ressuage]]&gt;0,(Tableau1[[#This Row],[Conso eau]]/Tableau1[[#This Row],[Tonnage sortie ressuage]])*1000,"erreur")</f>
        <v>erreur</v>
      </c>
      <c r="AX1127" s="34" t="str">
        <f t="array" ref="AX112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27" s="21">
        <f>10</f>
        <v>10</v>
      </c>
      <c r="AZ1127" s="21">
        <f>6</f>
        <v>6</v>
      </c>
      <c r="BA1127" s="21" t="str">
        <f>TEXT(Tableau1[[#This Row],[Date]],"aaaa")</f>
        <v>2022</v>
      </c>
      <c r="BB1127" s="21" t="str">
        <f>TEXT(Tableau1[[#This Row],[Date]],"mmmm")</f>
        <v>janvier</v>
      </c>
      <c r="BC1127" s="21">
        <f>_xlfn.ISOWEEKNUM(Tableau1[[#This Row],[Date]])</f>
        <v>4</v>
      </c>
      <c r="BD1127" s="21" t="str">
        <f>TEXT(Tableau1[[#This Row],[Date]],"jjjj")</f>
        <v>dimanche</v>
      </c>
      <c r="BE1127" s="21">
        <f>VLOOKUP(ROUND(Tableau1[[#This Row],[Année]],4),Tableau2[#Data],2)</f>
        <v>788</v>
      </c>
      <c r="BF1127" s="21" t="str">
        <f>VLOOKUP(Tableau1[[#This Row],[Date]],Tableau3[],2)</f>
        <v>2021-2022</v>
      </c>
    </row>
    <row r="1128" spans="1:58" hidden="1" x14ac:dyDescent="0.3">
      <c r="A1128" s="22">
        <v>44592</v>
      </c>
      <c r="B1128" s="20">
        <v>69074</v>
      </c>
      <c r="C1128" s="20">
        <v>164215</v>
      </c>
      <c r="D1128" s="24">
        <v>655.17999999999995</v>
      </c>
      <c r="E1128" s="24"/>
      <c r="F1128" s="24"/>
      <c r="G1128" s="24"/>
      <c r="H1128" s="24"/>
      <c r="I1128" s="24"/>
      <c r="J1128" s="24"/>
      <c r="K1128" s="24"/>
      <c r="L1128" s="24"/>
      <c r="M1128" s="24">
        <v>0</v>
      </c>
      <c r="N1128" s="24">
        <v>79.299998227506904</v>
      </c>
      <c r="O1128" s="24">
        <v>36.984999173320801</v>
      </c>
      <c r="P1128" s="24"/>
      <c r="Q1128" s="24">
        <v>0</v>
      </c>
      <c r="R1128" s="24"/>
      <c r="S1128" s="24"/>
      <c r="T1128" s="24"/>
      <c r="U1128" s="24"/>
      <c r="V1128" s="24"/>
      <c r="W1128" s="24"/>
      <c r="X1128" s="24"/>
      <c r="Y1128" s="24"/>
      <c r="Z1128" s="24"/>
      <c r="AA1128" s="24"/>
      <c r="AB1128" s="24"/>
      <c r="AC1128" s="24">
        <v>93</v>
      </c>
      <c r="AD1128" s="24">
        <v>37</v>
      </c>
      <c r="AE1128" s="24"/>
      <c r="AF1128" s="30">
        <f t="array" ref="AF1128">Tableau1[[#This Row],[EC Sortie PAC]]-Tableau1[[#This Row],[EC entrée PAC]]</f>
        <v>-56</v>
      </c>
      <c r="AG1128" s="30">
        <f t="array" ref="AG1128">Tableau1[[#This Row],[Différenctiel PAC]]</f>
        <v>-56</v>
      </c>
      <c r="AH1128" s="4">
        <f t="array" ref="AH1128">Tableau1[[#This Row],[Echaudoirs]]+Tableau1[[#This Row],[Plumeuses]]</f>
        <v>0</v>
      </c>
      <c r="AI1128" s="4">
        <f t="array" ref="AI1128">Tableau1[[#This Row],[EF Surpréssée Eviscération]]+Tableau1[[#This Row],[EF Eviscération]]</f>
        <v>116.28499740082771</v>
      </c>
      <c r="AJ1128" s="4">
        <f t="array" ref="AJ1128">Tableau1[[#This Row],[Conso EF dégrilleur]]+Tableau1[[#This Row],[Conso EF prélaveuse]]+Tableau1[[#This Row],[Conso EF adiabatique]]</f>
        <v>0</v>
      </c>
      <c r="AK1128" s="4">
        <f>Tableau1[[#This Row],[Conso EC Filtre]]+Tableau1[[#This Row],[Conso EC Laveuse ]]</f>
        <v>0</v>
      </c>
      <c r="AL1128" s="30">
        <f t="array" ref="AL1128">Tableau1[[#This Row],[Conso EF Quai Atlas (calculée)]]+Tableau1[[#This Row],[Conso EC Quai Atlas (calculée)]]</f>
        <v>0</v>
      </c>
      <c r="AM1128" s="30">
        <f t="array" ref="AM1128">Tableau1[[#This Row],[Lavage cagettes]]+Tableau1[[#This Row],[Lavage pal box]]</f>
        <v>0</v>
      </c>
      <c r="AN1128" s="30">
        <f t="array" ref="AN1128">Tableau1[[#This Row],[40 bar]]+Tableau1[[#This Row],[24 bar]]</f>
        <v>0</v>
      </c>
      <c r="AO1128" s="31"/>
      <c r="AP1128" s="31">
        <f>Tableau1[[#This Row],[EC Vestiaires m³]]+Tableau1[[#This Row],[Vestiaires EF]]+Tableau1[[#This Row],[Zone B]]</f>
        <v>0</v>
      </c>
      <c r="AQ112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538.89500259917224</v>
      </c>
      <c r="AR1128" s="6">
        <f>Tableau1[[#This Row],[prestation lavage 40B]]+Tableau1[[#This Row],[Prestation lavage 24B]]</f>
        <v>0</v>
      </c>
      <c r="AS1128" s="6">
        <f>IFERROR(Tableau1[[#This Row],[40 bar (19h-23h59)]]+Y1129,0)</f>
        <v>0</v>
      </c>
      <c r="AT1128" s="6">
        <f>IFERROR(Tableau1[[#This Row],[24 bar (19H-23H59)]]+AB1129,0)</f>
        <v>0</v>
      </c>
      <c r="AU1128" s="33">
        <f t="array" ref="AU1128">(Tableau1[[#This Row],[Conso eau]]-Tableau1[Rejet convention])/Tableau1[[#This Row],[Rejet convention]]</f>
        <v>-0.16855329949238584</v>
      </c>
      <c r="AV1128" s="34">
        <f t="array" ref="AV1128">IF(Tableau1[[#This Row],[Nbr de poulets (entrée découpe)]]&gt;0,(Tableau1[[#This Row],[Conso eau]]/Tableau1[[#This Row],[Nbr de poulets (entrée découpe)]])*1000,"erreur")</f>
        <v>9.4851897964501841</v>
      </c>
      <c r="AW1128" s="35">
        <f t="array" ref="AW1128">IF(Tableau1[[#This Row],[Tonnage sortie ressuage]]&gt;0,(Tableau1[[#This Row],[Conso eau]]/Tableau1[[#This Row],[Tonnage sortie ressuage]])*1000,"erreur")</f>
        <v>3.9897695094845167</v>
      </c>
      <c r="AX1128" s="34">
        <f t="array" ref="AX112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28" s="21">
        <f>10</f>
        <v>10</v>
      </c>
      <c r="AZ1128" s="21">
        <f>6</f>
        <v>6</v>
      </c>
      <c r="BA1128" s="21" t="str">
        <f>TEXT(Tableau1[[#This Row],[Date]],"aaaa")</f>
        <v>2022</v>
      </c>
      <c r="BB1128" s="21" t="str">
        <f>TEXT(Tableau1[[#This Row],[Date]],"mmmm")</f>
        <v>janvier</v>
      </c>
      <c r="BC1128" s="21">
        <f>_xlfn.ISOWEEKNUM(Tableau1[[#This Row],[Date]])</f>
        <v>5</v>
      </c>
      <c r="BD1128" s="21" t="str">
        <f>TEXT(Tableau1[[#This Row],[Date]],"jjjj")</f>
        <v>lundi</v>
      </c>
      <c r="BE1128" s="21">
        <f>VLOOKUP(ROUND(Tableau1[[#This Row],[Année]],4),Tableau2[#Data],2)</f>
        <v>788</v>
      </c>
      <c r="BF1128" s="21" t="str">
        <f>VLOOKUP(Tableau1[[#This Row],[Date]],Tableau3[],2)</f>
        <v>2021-2022</v>
      </c>
    </row>
    <row r="1129" spans="1:58" hidden="1" x14ac:dyDescent="0.3">
      <c r="A1129" s="22">
        <v>44593</v>
      </c>
      <c r="B1129" s="20">
        <v>74697</v>
      </c>
      <c r="C1129" s="20">
        <v>183132</v>
      </c>
      <c r="D1129" s="24">
        <v>794.63</v>
      </c>
      <c r="E1129" s="24"/>
      <c r="F1129" s="24"/>
      <c r="G1129" s="24"/>
      <c r="H1129" s="24"/>
      <c r="I1129" s="24"/>
      <c r="J1129" s="24"/>
      <c r="K1129" s="24"/>
      <c r="L1129" s="24"/>
      <c r="M1129" s="24">
        <v>0</v>
      </c>
      <c r="N1129" s="24">
        <v>82.714998151175706</v>
      </c>
      <c r="O1129" s="24">
        <v>40.179999101907001</v>
      </c>
      <c r="P1129" s="24"/>
      <c r="Q1129" s="24">
        <v>49.909998884424603</v>
      </c>
      <c r="R1129" s="24"/>
      <c r="S1129" s="24"/>
      <c r="T1129" s="24"/>
      <c r="U1129" s="24"/>
      <c r="V1129" s="24"/>
      <c r="W1129" s="24"/>
      <c r="X1129" s="24"/>
      <c r="Y1129" s="24"/>
      <c r="Z1129" s="24"/>
      <c r="AA1129" s="24"/>
      <c r="AB1129" s="24"/>
      <c r="AC1129" s="24">
        <v>398</v>
      </c>
      <c r="AD1129" s="24">
        <v>481</v>
      </c>
      <c r="AE1129" s="24"/>
      <c r="AF1129" s="30">
        <f t="array" ref="AF1129">Tableau1[[#This Row],[EC Sortie PAC]]-Tableau1[[#This Row],[EC entrée PAC]]</f>
        <v>83</v>
      </c>
      <c r="AG1129" s="30">
        <f t="array" ref="AG1129">Tableau1[[#This Row],[Différenctiel PAC]]</f>
        <v>83</v>
      </c>
      <c r="AH1129" s="4">
        <f t="array" ref="AH1129">Tableau1[[#This Row],[Echaudoirs]]+Tableau1[[#This Row],[Plumeuses]]</f>
        <v>0</v>
      </c>
      <c r="AI1129" s="4">
        <f t="array" ref="AI1129">Tableau1[[#This Row],[EF Surpréssée Eviscération]]+Tableau1[[#This Row],[EF Eviscération]]</f>
        <v>122.89499725308271</v>
      </c>
      <c r="AJ1129" s="4">
        <f t="array" ref="AJ1129">Tableau1[[#This Row],[Conso EF dégrilleur]]+Tableau1[[#This Row],[Conso EF prélaveuse]]+Tableau1[[#This Row],[Conso EF adiabatique]]</f>
        <v>0</v>
      </c>
      <c r="AK1129" s="4">
        <f>Tableau1[[#This Row],[Conso EC Filtre]]+Tableau1[[#This Row],[Conso EC Laveuse ]]</f>
        <v>0</v>
      </c>
      <c r="AL1129" s="30">
        <f t="array" ref="AL1129">Tableau1[[#This Row],[Conso EF Quai Atlas (calculée)]]+Tableau1[[#This Row],[Conso EC Quai Atlas (calculée)]]</f>
        <v>0</v>
      </c>
      <c r="AM1129" s="30">
        <f t="array" ref="AM1129">Tableau1[[#This Row],[Lavage cagettes]]+Tableau1[[#This Row],[Lavage pal box]]</f>
        <v>0</v>
      </c>
      <c r="AN1129" s="30">
        <f t="array" ref="AN1129">Tableau1[[#This Row],[40 bar]]+Tableau1[[#This Row],[24 bar]]</f>
        <v>0</v>
      </c>
      <c r="AO1129" s="31"/>
      <c r="AP1129" s="31">
        <f>Tableau1[[#This Row],[EC Vestiaires m³]]+Tableau1[[#This Row],[Vestiaires EF]]+Tableau1[[#This Row],[Zone B]]</f>
        <v>0</v>
      </c>
      <c r="AQ112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621.82500386249262</v>
      </c>
      <c r="AR1129" s="6">
        <f>Tableau1[[#This Row],[prestation lavage 40B]]+Tableau1[[#This Row],[Prestation lavage 24B]]</f>
        <v>0</v>
      </c>
      <c r="AS1129" s="6">
        <f>IFERROR(Tableau1[[#This Row],[40 bar (19h-23h59)]]+Y1130,0)</f>
        <v>0</v>
      </c>
      <c r="AT1129" s="6">
        <f>IFERROR(Tableau1[[#This Row],[24 bar (19H-23H59)]]+AB1130,0)</f>
        <v>0</v>
      </c>
      <c r="AU1129" s="33">
        <f t="array" ref="AU1129">(Tableau1[[#This Row],[Conso eau]]-Tableau1[Rejet convention])/Tableau1[[#This Row],[Rejet convention]]</f>
        <v>8.4137055837563389E-3</v>
      </c>
      <c r="AV1129" s="34">
        <f t="array" ref="AV1129">IF(Tableau1[[#This Row],[Nbr de poulets (entrée découpe)]]&gt;0,(Tableau1[[#This Row],[Conso eau]]/Tableau1[[#This Row],[Nbr de poulets (entrée découpe)]])*1000,"erreur")</f>
        <v>10.638044365904921</v>
      </c>
      <c r="AW1129" s="35">
        <f t="array" ref="AW1129">IF(Tableau1[[#This Row],[Tonnage sortie ressuage]]&gt;0,(Tableau1[[#This Row],[Conso eau]]/Tableau1[[#This Row],[Tonnage sortie ressuage]])*1000,"erreur")</f>
        <v>4.3391105868990678</v>
      </c>
      <c r="AX1129" s="34">
        <f t="array" ref="AX112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29" s="21">
        <f>10</f>
        <v>10</v>
      </c>
      <c r="AZ1129" s="21">
        <f>6</f>
        <v>6</v>
      </c>
      <c r="BA1129" s="21" t="str">
        <f>TEXT(Tableau1[[#This Row],[Date]],"aaaa")</f>
        <v>2022</v>
      </c>
      <c r="BB1129" s="21" t="str">
        <f>TEXT(Tableau1[[#This Row],[Date]],"mmmm")</f>
        <v>février</v>
      </c>
      <c r="BC1129" s="21">
        <f>_xlfn.ISOWEEKNUM(Tableau1[[#This Row],[Date]])</f>
        <v>5</v>
      </c>
      <c r="BD1129" s="21" t="str">
        <f>TEXT(Tableau1[[#This Row],[Date]],"jjjj")</f>
        <v>mardi</v>
      </c>
      <c r="BE1129" s="21">
        <f>VLOOKUP(ROUND(Tableau1[[#This Row],[Année]],4),Tableau2[#Data],2)</f>
        <v>788</v>
      </c>
      <c r="BF1129" s="21" t="str">
        <f>VLOOKUP(Tableau1[[#This Row],[Date]],Tableau3[],2)</f>
        <v>2021-2022</v>
      </c>
    </row>
    <row r="1130" spans="1:58" hidden="1" x14ac:dyDescent="0.3">
      <c r="A1130" s="22">
        <v>44594</v>
      </c>
      <c r="B1130" s="20">
        <v>71902</v>
      </c>
      <c r="C1130" s="20">
        <v>171965</v>
      </c>
      <c r="D1130" s="24">
        <v>727.15</v>
      </c>
      <c r="E1130" s="24"/>
      <c r="F1130" s="24"/>
      <c r="G1130" s="24"/>
      <c r="H1130" s="24"/>
      <c r="I1130" s="24"/>
      <c r="J1130" s="24"/>
      <c r="K1130" s="24"/>
      <c r="L1130" s="24"/>
      <c r="M1130" s="24">
        <v>0</v>
      </c>
      <c r="N1130" s="24">
        <v>80.049998210743098</v>
      </c>
      <c r="O1130" s="24">
        <v>38.759999133646502</v>
      </c>
      <c r="P1130" s="24"/>
      <c r="Q1130" s="24">
        <v>50.959998860955203</v>
      </c>
      <c r="R1130" s="24"/>
      <c r="S1130" s="24"/>
      <c r="T1130" s="24"/>
      <c r="U1130" s="24"/>
      <c r="V1130" s="24"/>
      <c r="W1130" s="24"/>
      <c r="X1130" s="24"/>
      <c r="Y1130" s="24"/>
      <c r="Z1130" s="24"/>
      <c r="AA1130" s="24"/>
      <c r="AB1130" s="24"/>
      <c r="AC1130" s="24">
        <v>522</v>
      </c>
      <c r="AD1130" s="24">
        <v>459</v>
      </c>
      <c r="AE1130" s="24"/>
      <c r="AF1130" s="30">
        <f t="array" ref="AF1130">Tableau1[[#This Row],[EC Sortie PAC]]-Tableau1[[#This Row],[EC entrée PAC]]</f>
        <v>-63</v>
      </c>
      <c r="AG1130" s="30">
        <f t="array" ref="AG1130">Tableau1[[#This Row],[Différenctiel PAC]]</f>
        <v>-63</v>
      </c>
      <c r="AH1130" s="4">
        <f t="array" ref="AH1130">Tableau1[[#This Row],[Echaudoirs]]+Tableau1[[#This Row],[Plumeuses]]</f>
        <v>0</v>
      </c>
      <c r="AI1130" s="4">
        <f t="array" ref="AI1130">Tableau1[[#This Row],[EF Surpréssée Eviscération]]+Tableau1[[#This Row],[EF Eviscération]]</f>
        <v>118.8099973443896</v>
      </c>
      <c r="AJ1130" s="4">
        <f t="array" ref="AJ1130">Tableau1[[#This Row],[Conso EF dégrilleur]]+Tableau1[[#This Row],[Conso EF prélaveuse]]+Tableau1[[#This Row],[Conso EF adiabatique]]</f>
        <v>0</v>
      </c>
      <c r="AK1130" s="4">
        <f>Tableau1[[#This Row],[Conso EC Filtre]]+Tableau1[[#This Row],[Conso EC Laveuse ]]</f>
        <v>0</v>
      </c>
      <c r="AL1130" s="30">
        <f t="array" ref="AL1130">Tableau1[[#This Row],[Conso EF Quai Atlas (calculée)]]+Tableau1[[#This Row],[Conso EC Quai Atlas (calculée)]]</f>
        <v>0</v>
      </c>
      <c r="AM1130" s="30">
        <f t="array" ref="AM1130">Tableau1[[#This Row],[Lavage cagettes]]+Tableau1[[#This Row],[Lavage pal box]]</f>
        <v>0</v>
      </c>
      <c r="AN1130" s="30">
        <f t="array" ref="AN1130">Tableau1[[#This Row],[40 bar]]+Tableau1[[#This Row],[24 bar]]</f>
        <v>0</v>
      </c>
      <c r="AO1130" s="31"/>
      <c r="AP1130" s="31">
        <f>Tableau1[[#This Row],[EC Vestiaires m³]]+Tableau1[[#This Row],[Vestiaires EF]]+Tableau1[[#This Row],[Zone B]]</f>
        <v>0</v>
      </c>
      <c r="AQ113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557.38000379465518</v>
      </c>
      <c r="AR1130" s="6">
        <f>Tableau1[[#This Row],[prestation lavage 40B]]+Tableau1[[#This Row],[Prestation lavage 24B]]</f>
        <v>0</v>
      </c>
      <c r="AS1130" s="6">
        <f>IFERROR(Tableau1[[#This Row],[40 bar (19h-23h59)]]+Y1131,0)</f>
        <v>0</v>
      </c>
      <c r="AT1130" s="6">
        <f>IFERROR(Tableau1[[#This Row],[24 bar (19H-23H59)]]+AB1131,0)</f>
        <v>0</v>
      </c>
      <c r="AU1130" s="33">
        <f t="array" ref="AU1130">(Tableau1[[#This Row],[Conso eau]]-Tableau1[Rejet convention])/Tableau1[[#This Row],[Rejet convention]]</f>
        <v>-7.7220812182741141E-2</v>
      </c>
      <c r="AV1130" s="34">
        <f t="array" ref="AV1130">IF(Tableau1[[#This Row],[Nbr de poulets (entrée découpe)]]&gt;0,(Tableau1[[#This Row],[Conso eau]]/Tableau1[[#This Row],[Nbr de poulets (entrée découpe)]])*1000,"erreur")</f>
        <v>10.113070568273484</v>
      </c>
      <c r="AW1130" s="35">
        <f t="array" ref="AW1130">IF(Tableau1[[#This Row],[Tonnage sortie ressuage]]&gt;0,(Tableau1[[#This Row],[Conso eau]]/Tableau1[[#This Row],[Tonnage sortie ressuage]])*1000,"erreur")</f>
        <v>4.2284767249149535</v>
      </c>
      <c r="AX1130" s="34">
        <f t="array" ref="AX113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30" s="21">
        <f>10</f>
        <v>10</v>
      </c>
      <c r="AZ1130" s="21">
        <f>6</f>
        <v>6</v>
      </c>
      <c r="BA1130" s="21" t="str">
        <f>TEXT(Tableau1[[#This Row],[Date]],"aaaa")</f>
        <v>2022</v>
      </c>
      <c r="BB1130" s="21" t="str">
        <f>TEXT(Tableau1[[#This Row],[Date]],"mmmm")</f>
        <v>février</v>
      </c>
      <c r="BC1130" s="21">
        <f>_xlfn.ISOWEEKNUM(Tableau1[[#This Row],[Date]])</f>
        <v>5</v>
      </c>
      <c r="BD1130" s="21" t="str">
        <f>TEXT(Tableau1[[#This Row],[Date]],"jjjj")</f>
        <v>mercredi</v>
      </c>
      <c r="BE1130" s="21">
        <f>VLOOKUP(ROUND(Tableau1[[#This Row],[Année]],4),Tableau2[#Data],2)</f>
        <v>788</v>
      </c>
      <c r="BF1130" s="21" t="str">
        <f>VLOOKUP(Tableau1[[#This Row],[Date]],Tableau3[],2)</f>
        <v>2021-2022</v>
      </c>
    </row>
    <row r="1131" spans="1:58" hidden="1" x14ac:dyDescent="0.3">
      <c r="A1131" s="22">
        <v>44595</v>
      </c>
      <c r="B1131" s="20">
        <v>65880</v>
      </c>
      <c r="C1131" s="20">
        <v>164789</v>
      </c>
      <c r="D1131" s="24">
        <v>720.22</v>
      </c>
      <c r="E1131" s="24"/>
      <c r="F1131" s="24"/>
      <c r="G1131" s="24"/>
      <c r="H1131" s="24"/>
      <c r="I1131" s="24"/>
      <c r="J1131" s="24"/>
      <c r="K1131" s="24"/>
      <c r="L1131" s="24"/>
      <c r="M1131" s="24">
        <v>0</v>
      </c>
      <c r="N1131" s="24">
        <v>67.939998481422705</v>
      </c>
      <c r="O1131" s="24">
        <v>45.499998982995699</v>
      </c>
      <c r="P1131" s="24"/>
      <c r="Q1131" s="24">
        <v>51.159998856484897</v>
      </c>
      <c r="R1131" s="24"/>
      <c r="S1131" s="24"/>
      <c r="T1131" s="24"/>
      <c r="U1131" s="24"/>
      <c r="V1131" s="24"/>
      <c r="W1131" s="24"/>
      <c r="X1131" s="24"/>
      <c r="Y1131" s="24"/>
      <c r="Z1131" s="24"/>
      <c r="AA1131" s="24"/>
      <c r="AB1131" s="24"/>
      <c r="AC1131" s="24">
        <v>458</v>
      </c>
      <c r="AD1131" s="24">
        <v>459</v>
      </c>
      <c r="AE1131" s="24"/>
      <c r="AF1131" s="30">
        <f t="array" ref="AF1131">Tableau1[[#This Row],[EC Sortie PAC]]-Tableau1[[#This Row],[EC entrée PAC]]</f>
        <v>1</v>
      </c>
      <c r="AG1131" s="30">
        <f t="array" ref="AG1131">Tableau1[[#This Row],[Différenctiel PAC]]</f>
        <v>1</v>
      </c>
      <c r="AH1131" s="4">
        <f t="array" ref="AH1131">Tableau1[[#This Row],[Echaudoirs]]+Tableau1[[#This Row],[Plumeuses]]</f>
        <v>0</v>
      </c>
      <c r="AI1131" s="4">
        <f t="array" ref="AI1131">Tableau1[[#This Row],[EF Surpréssée Eviscération]]+Tableau1[[#This Row],[EF Eviscération]]</f>
        <v>113.43999746441841</v>
      </c>
      <c r="AJ1131" s="4">
        <f t="array" ref="AJ1131">Tableau1[[#This Row],[Conso EF dégrilleur]]+Tableau1[[#This Row],[Conso EF prélaveuse]]+Tableau1[[#This Row],[Conso EF adiabatique]]</f>
        <v>0</v>
      </c>
      <c r="AK1131" s="4">
        <f>Tableau1[[#This Row],[Conso EC Filtre]]+Tableau1[[#This Row],[Conso EC Laveuse ]]</f>
        <v>0</v>
      </c>
      <c r="AL1131" s="30">
        <f t="array" ref="AL1131">Tableau1[[#This Row],[Conso EF Quai Atlas (calculée)]]+Tableau1[[#This Row],[Conso EC Quai Atlas (calculée)]]</f>
        <v>0</v>
      </c>
      <c r="AM1131" s="30">
        <f t="array" ref="AM1131">Tableau1[[#This Row],[Lavage cagettes]]+Tableau1[[#This Row],[Lavage pal box]]</f>
        <v>0</v>
      </c>
      <c r="AN1131" s="30">
        <f t="array" ref="AN1131">Tableau1[[#This Row],[40 bar]]+Tableau1[[#This Row],[24 bar]]</f>
        <v>0</v>
      </c>
      <c r="AO1131" s="31"/>
      <c r="AP1131" s="31">
        <f>Tableau1[[#This Row],[EC Vestiaires m³]]+Tableau1[[#This Row],[Vestiaires EF]]+Tableau1[[#This Row],[Zone B]]</f>
        <v>0</v>
      </c>
      <c r="AQ113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555.62000367909673</v>
      </c>
      <c r="AR1131" s="6">
        <f>Tableau1[[#This Row],[prestation lavage 40B]]+Tableau1[[#This Row],[Prestation lavage 24B]]</f>
        <v>0</v>
      </c>
      <c r="AS1131" s="6">
        <f>IFERROR(Tableau1[[#This Row],[40 bar (19h-23h59)]]+Y1132,0)</f>
        <v>0</v>
      </c>
      <c r="AT1131" s="6">
        <f>IFERROR(Tableau1[[#This Row],[24 bar (19H-23H59)]]+AB1132,0)</f>
        <v>0</v>
      </c>
      <c r="AU1131" s="33">
        <f t="array" ref="AU1131">(Tableau1[[#This Row],[Conso eau]]-Tableau1[Rejet convention])/Tableau1[[#This Row],[Rejet convention]]</f>
        <v>-8.6015228426395904E-2</v>
      </c>
      <c r="AV1131" s="34">
        <f t="array" ref="AV1131">IF(Tableau1[[#This Row],[Nbr de poulets (entrée découpe)]]&gt;0,(Tableau1[[#This Row],[Conso eau]]/Tableau1[[#This Row],[Nbr de poulets (entrée découpe)]])*1000,"erreur")</f>
        <v>10.932301153612629</v>
      </c>
      <c r="AW1131" s="35">
        <f t="array" ref="AW1131">IF(Tableau1[[#This Row],[Tonnage sortie ressuage]]&gt;0,(Tableau1[[#This Row],[Conso eau]]/Tableau1[[#This Row],[Tonnage sortie ressuage]])*1000,"erreur")</f>
        <v>4.3705587144773013</v>
      </c>
      <c r="AX1131" s="34">
        <f t="array" ref="AX113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31" s="21">
        <f>10</f>
        <v>10</v>
      </c>
      <c r="AZ1131" s="21">
        <f>6</f>
        <v>6</v>
      </c>
      <c r="BA1131" s="21" t="str">
        <f>TEXT(Tableau1[[#This Row],[Date]],"aaaa")</f>
        <v>2022</v>
      </c>
      <c r="BB1131" s="21" t="str">
        <f>TEXT(Tableau1[[#This Row],[Date]],"mmmm")</f>
        <v>février</v>
      </c>
      <c r="BC1131" s="21">
        <f>_xlfn.ISOWEEKNUM(Tableau1[[#This Row],[Date]])</f>
        <v>5</v>
      </c>
      <c r="BD1131" s="21" t="str">
        <f>TEXT(Tableau1[[#This Row],[Date]],"jjjj")</f>
        <v>jeudi</v>
      </c>
      <c r="BE1131" s="21">
        <f>VLOOKUP(ROUND(Tableau1[[#This Row],[Année]],4),Tableau2[#Data],2)</f>
        <v>788</v>
      </c>
      <c r="BF1131" s="21" t="str">
        <f>VLOOKUP(Tableau1[[#This Row],[Date]],Tableau3[],2)</f>
        <v>2021-2022</v>
      </c>
    </row>
    <row r="1132" spans="1:58" hidden="1" x14ac:dyDescent="0.3">
      <c r="A1132" s="22">
        <v>44596</v>
      </c>
      <c r="B1132" s="20">
        <v>72788</v>
      </c>
      <c r="C1132" s="20">
        <v>175362</v>
      </c>
      <c r="D1132" s="24">
        <v>725.62</v>
      </c>
      <c r="E1132" s="24"/>
      <c r="F1132" s="24"/>
      <c r="G1132" s="24"/>
      <c r="H1132" s="24"/>
      <c r="I1132" s="24"/>
      <c r="J1132" s="24"/>
      <c r="K1132" s="24"/>
      <c r="L1132" s="24"/>
      <c r="M1132" s="24">
        <v>0</v>
      </c>
      <c r="N1132" s="24">
        <v>81.039998188614803</v>
      </c>
      <c r="O1132" s="24">
        <v>48.554998914711199</v>
      </c>
      <c r="P1132" s="24"/>
      <c r="Q1132" s="24">
        <v>53.599998801946597</v>
      </c>
      <c r="R1132" s="24"/>
      <c r="S1132" s="24"/>
      <c r="T1132" s="24"/>
      <c r="U1132" s="24"/>
      <c r="V1132" s="24"/>
      <c r="W1132" s="24"/>
      <c r="X1132" s="24"/>
      <c r="Y1132" s="24"/>
      <c r="Z1132" s="24"/>
      <c r="AA1132" s="24"/>
      <c r="AB1132" s="24"/>
      <c r="AC1132" s="24">
        <v>435</v>
      </c>
      <c r="AD1132" s="24">
        <v>442</v>
      </c>
      <c r="AE1132" s="24"/>
      <c r="AF1132" s="30">
        <f t="array" ref="AF1132">Tableau1[[#This Row],[EC Sortie PAC]]-Tableau1[[#This Row],[EC entrée PAC]]</f>
        <v>7</v>
      </c>
      <c r="AG1132" s="30">
        <f t="array" ref="AG1132">Tableau1[[#This Row],[Différenctiel PAC]]</f>
        <v>7</v>
      </c>
      <c r="AH1132" s="4">
        <f t="array" ref="AH1132">Tableau1[[#This Row],[Echaudoirs]]+Tableau1[[#This Row],[Plumeuses]]</f>
        <v>0</v>
      </c>
      <c r="AI1132" s="4">
        <f t="array" ref="AI1132">Tableau1[[#This Row],[EF Surpréssée Eviscération]]+Tableau1[[#This Row],[EF Eviscération]]</f>
        <v>129.59499710332599</v>
      </c>
      <c r="AJ1132" s="4">
        <f t="array" ref="AJ1132">Tableau1[[#This Row],[Conso EF dégrilleur]]+Tableau1[[#This Row],[Conso EF prélaveuse]]+Tableau1[[#This Row],[Conso EF adiabatique]]</f>
        <v>0</v>
      </c>
      <c r="AK1132" s="4">
        <f>Tableau1[[#This Row],[Conso EC Filtre]]+Tableau1[[#This Row],[Conso EC Laveuse ]]</f>
        <v>0</v>
      </c>
      <c r="AL1132" s="30">
        <f t="array" ref="AL1132">Tableau1[[#This Row],[Conso EF Quai Atlas (calculée)]]+Tableau1[[#This Row],[Conso EC Quai Atlas (calculée)]]</f>
        <v>0</v>
      </c>
      <c r="AM1132" s="30">
        <f t="array" ref="AM1132">Tableau1[[#This Row],[Lavage cagettes]]+Tableau1[[#This Row],[Lavage pal box]]</f>
        <v>0</v>
      </c>
      <c r="AN1132" s="30">
        <f t="array" ref="AN1132">Tableau1[[#This Row],[40 bar]]+Tableau1[[#This Row],[24 bar]]</f>
        <v>0</v>
      </c>
      <c r="AO1132" s="31"/>
      <c r="AP1132" s="31">
        <f>Tableau1[[#This Row],[EC Vestiaires m³]]+Tableau1[[#This Row],[Vestiaires EF]]+Tableau1[[#This Row],[Zone B]]</f>
        <v>0</v>
      </c>
      <c r="AQ113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542.42500409472746</v>
      </c>
      <c r="AR1132" s="6">
        <f>Tableau1[[#This Row],[prestation lavage 40B]]+Tableau1[[#This Row],[Prestation lavage 24B]]</f>
        <v>0</v>
      </c>
      <c r="AS1132" s="6">
        <f>IFERROR(Tableau1[[#This Row],[40 bar (19h-23h59)]]+Y1133,0)</f>
        <v>0</v>
      </c>
      <c r="AT1132" s="6">
        <f>IFERROR(Tableau1[[#This Row],[24 bar (19H-23H59)]]+AB1133,0)</f>
        <v>0</v>
      </c>
      <c r="AU1132" s="33">
        <f t="array" ref="AU1132">(Tableau1[[#This Row],[Conso eau]]-Tableau1[Rejet convention])/Tableau1[[#This Row],[Rejet convention]]</f>
        <v>-7.9162436548223344E-2</v>
      </c>
      <c r="AV1132" s="34">
        <f t="array" ref="AV1132">IF(Tableau1[[#This Row],[Nbr de poulets (entrée découpe)]]&gt;0,(Tableau1[[#This Row],[Conso eau]]/Tableau1[[#This Row],[Nbr de poulets (entrée découpe)]])*1000,"erreur")</f>
        <v>9.9689509259768094</v>
      </c>
      <c r="AW1132" s="35">
        <f t="array" ref="AW1132">IF(Tableau1[[#This Row],[Tonnage sortie ressuage]]&gt;0,(Tableau1[[#This Row],[Conso eau]]/Tableau1[[#This Row],[Tonnage sortie ressuage]])*1000,"erreur")</f>
        <v>4.137840581197751</v>
      </c>
      <c r="AX1132" s="34">
        <f t="array" ref="AX113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32" s="21">
        <f>10</f>
        <v>10</v>
      </c>
      <c r="AZ1132" s="21">
        <f>6</f>
        <v>6</v>
      </c>
      <c r="BA1132" s="21" t="str">
        <f>TEXT(Tableau1[[#This Row],[Date]],"aaaa")</f>
        <v>2022</v>
      </c>
      <c r="BB1132" s="21" t="str">
        <f>TEXT(Tableau1[[#This Row],[Date]],"mmmm")</f>
        <v>février</v>
      </c>
      <c r="BC1132" s="21">
        <f>_xlfn.ISOWEEKNUM(Tableau1[[#This Row],[Date]])</f>
        <v>5</v>
      </c>
      <c r="BD1132" s="21" t="str">
        <f>TEXT(Tableau1[[#This Row],[Date]],"jjjj")</f>
        <v>vendredi</v>
      </c>
      <c r="BE1132" s="21">
        <f>VLOOKUP(ROUND(Tableau1[[#This Row],[Année]],4),Tableau2[#Data],2)</f>
        <v>788</v>
      </c>
      <c r="BF1132" s="21" t="str">
        <f>VLOOKUP(Tableau1[[#This Row],[Date]],Tableau3[],2)</f>
        <v>2021-2022</v>
      </c>
    </row>
    <row r="1133" spans="1:58" hidden="1" x14ac:dyDescent="0.3">
      <c r="A1133" s="22">
        <v>44597</v>
      </c>
      <c r="B1133" s="20"/>
      <c r="C1133" s="20">
        <v>0</v>
      </c>
      <c r="D1133" s="24">
        <v>107.06</v>
      </c>
      <c r="E1133" s="24"/>
      <c r="F1133" s="24"/>
      <c r="G1133" s="24"/>
      <c r="H1133" s="24"/>
      <c r="I1133" s="24"/>
      <c r="J1133" s="24"/>
      <c r="K1133" s="24"/>
      <c r="L1133" s="24"/>
      <c r="M1133" s="24">
        <v>0</v>
      </c>
      <c r="N1133" s="24">
        <v>6.4999998547136797E-2</v>
      </c>
      <c r="O1133" s="24">
        <v>7.9999998211860698E-2</v>
      </c>
      <c r="P1133" s="24"/>
      <c r="Q1133" s="24">
        <v>57.199998721480398</v>
      </c>
      <c r="R1133" s="24"/>
      <c r="S1133" s="24"/>
      <c r="T1133" s="24"/>
      <c r="U1133" s="24"/>
      <c r="V1133" s="24"/>
      <c r="W1133" s="24"/>
      <c r="X1133" s="24"/>
      <c r="Y1133" s="24"/>
      <c r="Z1133" s="24"/>
      <c r="AA1133" s="24"/>
      <c r="AB1133" s="24"/>
      <c r="AC1133" s="24">
        <v>426</v>
      </c>
      <c r="AD1133" s="24">
        <v>427</v>
      </c>
      <c r="AE1133" s="24"/>
      <c r="AF1133" s="30">
        <f t="array" ref="AF1133">Tableau1[[#This Row],[EC Sortie PAC]]-Tableau1[[#This Row],[EC entrée PAC]]</f>
        <v>1</v>
      </c>
      <c r="AG1133" s="30">
        <f t="array" ref="AG1133">Tableau1[[#This Row],[Différenctiel PAC]]</f>
        <v>1</v>
      </c>
      <c r="AH1133" s="4">
        <f t="array" ref="AH1133">Tableau1[[#This Row],[Echaudoirs]]+Tableau1[[#This Row],[Plumeuses]]</f>
        <v>0</v>
      </c>
      <c r="AI1133" s="4">
        <f t="array" ref="AI1133">Tableau1[[#This Row],[EF Surpréssée Eviscération]]+Tableau1[[#This Row],[EF Eviscération]]</f>
        <v>0.1449999967589975</v>
      </c>
      <c r="AJ1133" s="4">
        <f t="array" ref="AJ1133">Tableau1[[#This Row],[Conso EF dégrilleur]]+Tableau1[[#This Row],[Conso EF prélaveuse]]+Tableau1[[#This Row],[Conso EF adiabatique]]</f>
        <v>0</v>
      </c>
      <c r="AK1133" s="4">
        <f>Tableau1[[#This Row],[Conso EC Filtre]]+Tableau1[[#This Row],[Conso EC Laveuse ]]</f>
        <v>0</v>
      </c>
      <c r="AL1133" s="30">
        <f t="array" ref="AL1133">Tableau1[[#This Row],[Conso EF Quai Atlas (calculée)]]+Tableau1[[#This Row],[Conso EC Quai Atlas (calculée)]]</f>
        <v>0</v>
      </c>
      <c r="AM1133" s="30">
        <f t="array" ref="AM1133">Tableau1[[#This Row],[Lavage cagettes]]+Tableau1[[#This Row],[Lavage pal box]]</f>
        <v>0</v>
      </c>
      <c r="AN1133" s="30">
        <f t="array" ref="AN1133">Tableau1[[#This Row],[40 bar]]+Tableau1[[#This Row],[24 bar]]</f>
        <v>0</v>
      </c>
      <c r="AO1133" s="31"/>
      <c r="AP1133" s="31">
        <f>Tableau1[[#This Row],[EC Vestiaires m³]]+Tableau1[[#This Row],[Vestiaires EF]]+Tableau1[[#This Row],[Zone B]]</f>
        <v>0</v>
      </c>
      <c r="AQ113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49.715001281760607</v>
      </c>
      <c r="AR1133" s="6">
        <f>Tableau1[[#This Row],[prestation lavage 40B]]+Tableau1[[#This Row],[Prestation lavage 24B]]</f>
        <v>0</v>
      </c>
      <c r="AS1133" s="6">
        <f>IFERROR(Tableau1[[#This Row],[40 bar (19h-23h59)]]+Y1134,0)</f>
        <v>0</v>
      </c>
      <c r="AT1133" s="6">
        <f>IFERROR(Tableau1[[#This Row],[24 bar (19H-23H59)]]+AB1134,0)</f>
        <v>0</v>
      </c>
      <c r="AU1133" s="33">
        <f t="array" ref="AU1133">(Tableau1[[#This Row],[Conso eau]]-Tableau1[Rejet convention])/Tableau1[[#This Row],[Rejet convention]]</f>
        <v>-0.86413705583756351</v>
      </c>
      <c r="AV1133" s="34" t="str">
        <f t="array" ref="AV1133">IF(Tableau1[[#This Row],[Nbr de poulets (entrée découpe)]]&gt;0,(Tableau1[[#This Row],[Conso eau]]/Tableau1[[#This Row],[Nbr de poulets (entrée découpe)]])*1000,"erreur")</f>
        <v>erreur</v>
      </c>
      <c r="AW1133" s="35" t="str">
        <f t="array" ref="AW1133">IF(Tableau1[[#This Row],[Tonnage sortie ressuage]]&gt;0,(Tableau1[[#This Row],[Conso eau]]/Tableau1[[#This Row],[Tonnage sortie ressuage]])*1000,"erreur")</f>
        <v>erreur</v>
      </c>
      <c r="AX1133" s="34" t="str">
        <f t="array" ref="AX113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33" s="21">
        <f>10</f>
        <v>10</v>
      </c>
      <c r="AZ1133" s="21">
        <f>6</f>
        <v>6</v>
      </c>
      <c r="BA1133" s="21" t="str">
        <f>TEXT(Tableau1[[#This Row],[Date]],"aaaa")</f>
        <v>2022</v>
      </c>
      <c r="BB1133" s="21" t="str">
        <f>TEXT(Tableau1[[#This Row],[Date]],"mmmm")</f>
        <v>février</v>
      </c>
      <c r="BC1133" s="21">
        <f>_xlfn.ISOWEEKNUM(Tableau1[[#This Row],[Date]])</f>
        <v>5</v>
      </c>
      <c r="BD1133" s="21" t="str">
        <f>TEXT(Tableau1[[#This Row],[Date]],"jjjj")</f>
        <v>samedi</v>
      </c>
      <c r="BE1133" s="21">
        <f>VLOOKUP(ROUND(Tableau1[[#This Row],[Année]],4),Tableau2[#Data],2)</f>
        <v>788</v>
      </c>
      <c r="BF1133" s="21" t="str">
        <f>VLOOKUP(Tableau1[[#This Row],[Date]],Tableau3[],2)</f>
        <v>2021-2022</v>
      </c>
    </row>
    <row r="1134" spans="1:58" hidden="1" x14ac:dyDescent="0.3">
      <c r="A1134" s="22">
        <v>44598</v>
      </c>
      <c r="B1134" s="20"/>
      <c r="C1134" s="20">
        <v>0</v>
      </c>
      <c r="D1134" s="24">
        <v>16.940000000000001</v>
      </c>
      <c r="E1134" s="24"/>
      <c r="F1134" s="24"/>
      <c r="G1134" s="24"/>
      <c r="H1134" s="24"/>
      <c r="I1134" s="24"/>
      <c r="J1134" s="24"/>
      <c r="K1134" s="24"/>
      <c r="L1134" s="24"/>
      <c r="M1134" s="24">
        <v>0</v>
      </c>
      <c r="N1134" s="24">
        <v>0</v>
      </c>
      <c r="O1134" s="24">
        <v>0</v>
      </c>
      <c r="P1134" s="24"/>
      <c r="Q1134" s="24">
        <v>0</v>
      </c>
      <c r="R1134" s="24"/>
      <c r="S1134" s="24"/>
      <c r="T1134" s="24"/>
      <c r="U1134" s="24"/>
      <c r="V1134" s="24"/>
      <c r="W1134" s="24"/>
      <c r="X1134" s="24"/>
      <c r="Y1134" s="24"/>
      <c r="Z1134" s="24"/>
      <c r="AA1134" s="24"/>
      <c r="AB1134" s="24"/>
      <c r="AC1134" s="24">
        <v>129</v>
      </c>
      <c r="AD1134" s="24">
        <v>104</v>
      </c>
      <c r="AE1134" s="24"/>
      <c r="AF1134" s="30">
        <f t="array" ref="AF1134">Tableau1[[#This Row],[EC Sortie PAC]]-Tableau1[[#This Row],[EC entrée PAC]]</f>
        <v>-25</v>
      </c>
      <c r="AG1134" s="30">
        <f t="array" ref="AG1134">Tableau1[[#This Row],[Différenctiel PAC]]</f>
        <v>-25</v>
      </c>
      <c r="AH1134" s="4">
        <f t="array" ref="AH1134">Tableau1[[#This Row],[Echaudoirs]]+Tableau1[[#This Row],[Plumeuses]]</f>
        <v>0</v>
      </c>
      <c r="AI1134" s="4">
        <f t="array" ref="AI1134">Tableau1[[#This Row],[EF Surpréssée Eviscération]]+Tableau1[[#This Row],[EF Eviscération]]</f>
        <v>0</v>
      </c>
      <c r="AJ1134" s="4">
        <f t="array" ref="AJ1134">Tableau1[[#This Row],[Conso EF dégrilleur]]+Tableau1[[#This Row],[Conso EF prélaveuse]]+Tableau1[[#This Row],[Conso EF adiabatique]]</f>
        <v>0</v>
      </c>
      <c r="AK1134" s="4">
        <f>Tableau1[[#This Row],[Conso EC Filtre]]+Tableau1[[#This Row],[Conso EC Laveuse ]]</f>
        <v>0</v>
      </c>
      <c r="AL1134" s="30">
        <f t="array" ref="AL1134">Tableau1[[#This Row],[Conso EF Quai Atlas (calculée)]]+Tableau1[[#This Row],[Conso EC Quai Atlas (calculée)]]</f>
        <v>0</v>
      </c>
      <c r="AM1134" s="30">
        <f t="array" ref="AM1134">Tableau1[[#This Row],[Lavage cagettes]]+Tableau1[[#This Row],[Lavage pal box]]</f>
        <v>0</v>
      </c>
      <c r="AN1134" s="30">
        <f t="array" ref="AN1134">Tableau1[[#This Row],[40 bar]]+Tableau1[[#This Row],[24 bar]]</f>
        <v>0</v>
      </c>
      <c r="AO1134" s="31"/>
      <c r="AP1134" s="31">
        <f>Tableau1[[#This Row],[EC Vestiaires m³]]+Tableau1[[#This Row],[Vestiaires EF]]+Tableau1[[#This Row],[Zone B]]</f>
        <v>0</v>
      </c>
      <c r="AQ113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16.940000000000001</v>
      </c>
      <c r="AR1134" s="6">
        <f>Tableau1[[#This Row],[prestation lavage 40B]]+Tableau1[[#This Row],[Prestation lavage 24B]]</f>
        <v>0</v>
      </c>
      <c r="AS1134" s="6">
        <f>IFERROR(Tableau1[[#This Row],[40 bar (19h-23h59)]]+Y1135,0)</f>
        <v>0</v>
      </c>
      <c r="AT1134" s="6">
        <f>IFERROR(Tableau1[[#This Row],[24 bar (19H-23H59)]]+AB1135,0)</f>
        <v>0</v>
      </c>
      <c r="AU1134" s="33">
        <f t="array" ref="AU1134">(Tableau1[[#This Row],[Conso eau]]-Tableau1[Rejet convention])/Tableau1[[#This Row],[Rejet convention]]</f>
        <v>-0.97850253807106591</v>
      </c>
      <c r="AV1134" s="34" t="str">
        <f t="array" ref="AV1134">IF(Tableau1[[#This Row],[Nbr de poulets (entrée découpe)]]&gt;0,(Tableau1[[#This Row],[Conso eau]]/Tableau1[[#This Row],[Nbr de poulets (entrée découpe)]])*1000,"erreur")</f>
        <v>erreur</v>
      </c>
      <c r="AW1134" s="35" t="str">
        <f t="array" ref="AW1134">IF(Tableau1[[#This Row],[Tonnage sortie ressuage]]&gt;0,(Tableau1[[#This Row],[Conso eau]]/Tableau1[[#This Row],[Tonnage sortie ressuage]])*1000,"erreur")</f>
        <v>erreur</v>
      </c>
      <c r="AX1134" s="34" t="str">
        <f t="array" ref="AX113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34" s="21">
        <f>10</f>
        <v>10</v>
      </c>
      <c r="AZ1134" s="21">
        <f>6</f>
        <v>6</v>
      </c>
      <c r="BA1134" s="21" t="str">
        <f>TEXT(Tableau1[[#This Row],[Date]],"aaaa")</f>
        <v>2022</v>
      </c>
      <c r="BB1134" s="21" t="str">
        <f>TEXT(Tableau1[[#This Row],[Date]],"mmmm")</f>
        <v>février</v>
      </c>
      <c r="BC1134" s="21">
        <f>_xlfn.ISOWEEKNUM(Tableau1[[#This Row],[Date]])</f>
        <v>5</v>
      </c>
      <c r="BD1134" s="21" t="str">
        <f>TEXT(Tableau1[[#This Row],[Date]],"jjjj")</f>
        <v>dimanche</v>
      </c>
      <c r="BE1134" s="21">
        <f>VLOOKUP(ROUND(Tableau1[[#This Row],[Année]],4),Tableau2[#Data],2)</f>
        <v>788</v>
      </c>
      <c r="BF1134" s="21" t="str">
        <f>VLOOKUP(Tableau1[[#This Row],[Date]],Tableau3[],2)</f>
        <v>2021-2022</v>
      </c>
    </row>
    <row r="1135" spans="1:58" hidden="1" x14ac:dyDescent="0.3">
      <c r="A1135" s="22">
        <v>44599</v>
      </c>
      <c r="B1135" s="20">
        <v>65996</v>
      </c>
      <c r="C1135" s="20">
        <v>164268</v>
      </c>
      <c r="D1135" s="24">
        <v>693.2</v>
      </c>
      <c r="E1135" s="24"/>
      <c r="F1135" s="24"/>
      <c r="G1135" s="24"/>
      <c r="H1135" s="24"/>
      <c r="I1135" s="24"/>
      <c r="J1135" s="24"/>
      <c r="K1135" s="24"/>
      <c r="L1135" s="24"/>
      <c r="M1135" s="24">
        <v>0</v>
      </c>
      <c r="N1135" s="24">
        <v>79.484998223371804</v>
      </c>
      <c r="O1135" s="24">
        <v>41.584999070502803</v>
      </c>
      <c r="P1135" s="24"/>
      <c r="Q1135" s="24">
        <v>0</v>
      </c>
      <c r="R1135" s="24"/>
      <c r="S1135" s="24"/>
      <c r="T1135" s="24"/>
      <c r="U1135" s="24"/>
      <c r="V1135" s="24"/>
      <c r="W1135" s="24"/>
      <c r="X1135" s="24"/>
      <c r="Y1135" s="24"/>
      <c r="Z1135" s="24"/>
      <c r="AA1135" s="24"/>
      <c r="AB1135" s="24"/>
      <c r="AC1135" s="24">
        <v>23</v>
      </c>
      <c r="AD1135" s="24">
        <v>44</v>
      </c>
      <c r="AE1135" s="24"/>
      <c r="AF1135" s="30">
        <f t="array" ref="AF1135">Tableau1[[#This Row],[EC Sortie PAC]]-Tableau1[[#This Row],[EC entrée PAC]]</f>
        <v>21</v>
      </c>
      <c r="AG1135" s="30">
        <f t="array" ref="AG1135">Tableau1[[#This Row],[Différenctiel PAC]]</f>
        <v>21</v>
      </c>
      <c r="AH1135" s="4">
        <f t="array" ref="AH1135">Tableau1[[#This Row],[Echaudoirs]]+Tableau1[[#This Row],[Plumeuses]]</f>
        <v>0</v>
      </c>
      <c r="AI1135" s="4">
        <f t="array" ref="AI1135">Tableau1[[#This Row],[EF Surpréssée Eviscération]]+Tableau1[[#This Row],[EF Eviscération]]</f>
        <v>121.06999729387461</v>
      </c>
      <c r="AJ1135" s="4">
        <f t="array" ref="AJ1135">Tableau1[[#This Row],[Conso EF dégrilleur]]+Tableau1[[#This Row],[Conso EF prélaveuse]]+Tableau1[[#This Row],[Conso EF adiabatique]]</f>
        <v>0</v>
      </c>
      <c r="AK1135" s="4">
        <f>Tableau1[[#This Row],[Conso EC Filtre]]+Tableau1[[#This Row],[Conso EC Laveuse ]]</f>
        <v>0</v>
      </c>
      <c r="AL1135" s="30">
        <f t="array" ref="AL1135">Tableau1[[#This Row],[Conso EF Quai Atlas (calculée)]]+Tableau1[[#This Row],[Conso EC Quai Atlas (calculée)]]</f>
        <v>0</v>
      </c>
      <c r="AM1135" s="30">
        <f t="array" ref="AM1135">Tableau1[[#This Row],[Lavage cagettes]]+Tableau1[[#This Row],[Lavage pal box]]</f>
        <v>0</v>
      </c>
      <c r="AN1135" s="30">
        <f t="array" ref="AN1135">Tableau1[[#This Row],[40 bar]]+Tableau1[[#This Row],[24 bar]]</f>
        <v>0</v>
      </c>
      <c r="AO1135" s="31"/>
      <c r="AP1135" s="31">
        <f>Tableau1[[#This Row],[EC Vestiaires m³]]+Tableau1[[#This Row],[Vestiaires EF]]+Tableau1[[#This Row],[Zone B]]</f>
        <v>0</v>
      </c>
      <c r="AQ113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572.13000270612542</v>
      </c>
      <c r="AR1135" s="6">
        <f>Tableau1[[#This Row],[prestation lavage 40B]]+Tableau1[[#This Row],[Prestation lavage 24B]]</f>
        <v>0</v>
      </c>
      <c r="AS1135" s="6">
        <f>IFERROR(Tableau1[[#This Row],[40 bar (19h-23h59)]]+Y1136,0)</f>
        <v>0</v>
      </c>
      <c r="AT1135" s="6">
        <f>IFERROR(Tableau1[[#This Row],[24 bar (19H-23H59)]]+AB1136,0)</f>
        <v>0</v>
      </c>
      <c r="AU1135" s="33">
        <f t="array" ref="AU1135">(Tableau1[[#This Row],[Conso eau]]-Tableau1[Rejet convention])/Tableau1[[#This Row],[Rejet convention]]</f>
        <v>-0.12030456852791872</v>
      </c>
      <c r="AV1135" s="34">
        <f t="array" ref="AV1135">IF(Tableau1[[#This Row],[Nbr de poulets (entrée découpe)]]&gt;0,(Tableau1[[#This Row],[Conso eau]]/Tableau1[[#This Row],[Nbr de poulets (entrée découpe)]])*1000,"erreur")</f>
        <v>10.503666888902359</v>
      </c>
      <c r="AW1135" s="35">
        <f t="array" ref="AW1135">IF(Tableau1[[#This Row],[Tonnage sortie ressuage]]&gt;0,(Tableau1[[#This Row],[Conso eau]]/Tableau1[[#This Row],[Tonnage sortie ressuage]])*1000,"erreur")</f>
        <v>4.2199332797623397</v>
      </c>
      <c r="AX1135" s="34">
        <f t="array" ref="AX113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35" s="21">
        <f>10</f>
        <v>10</v>
      </c>
      <c r="AZ1135" s="21">
        <f>6</f>
        <v>6</v>
      </c>
      <c r="BA1135" s="21" t="str">
        <f>TEXT(Tableau1[[#This Row],[Date]],"aaaa")</f>
        <v>2022</v>
      </c>
      <c r="BB1135" s="21" t="str">
        <f>TEXT(Tableau1[[#This Row],[Date]],"mmmm")</f>
        <v>février</v>
      </c>
      <c r="BC1135" s="21">
        <f>_xlfn.ISOWEEKNUM(Tableau1[[#This Row],[Date]])</f>
        <v>6</v>
      </c>
      <c r="BD1135" s="21" t="str">
        <f>TEXT(Tableau1[[#This Row],[Date]],"jjjj")</f>
        <v>lundi</v>
      </c>
      <c r="BE1135" s="21">
        <f>VLOOKUP(ROUND(Tableau1[[#This Row],[Année]],4),Tableau2[#Data],2)</f>
        <v>788</v>
      </c>
      <c r="BF1135" s="21" t="str">
        <f>VLOOKUP(Tableau1[[#This Row],[Date]],Tableau3[],2)</f>
        <v>2021-2022</v>
      </c>
    </row>
    <row r="1136" spans="1:58" hidden="1" x14ac:dyDescent="0.3">
      <c r="A1136" s="22">
        <v>44600</v>
      </c>
      <c r="B1136" s="20">
        <v>69238</v>
      </c>
      <c r="C1136" s="20">
        <v>177759</v>
      </c>
      <c r="D1136" s="24">
        <v>720.68</v>
      </c>
      <c r="E1136" s="24"/>
      <c r="F1136" s="24"/>
      <c r="G1136" s="24"/>
      <c r="H1136" s="24"/>
      <c r="I1136" s="24"/>
      <c r="J1136" s="24"/>
      <c r="K1136" s="24"/>
      <c r="L1136" s="24"/>
      <c r="M1136" s="24">
        <v>0</v>
      </c>
      <c r="N1136" s="24">
        <v>84.849998103454695</v>
      </c>
      <c r="O1136" s="24">
        <v>48.079998925328297</v>
      </c>
      <c r="P1136" s="24"/>
      <c r="Q1136" s="24">
        <v>47.609998935833602</v>
      </c>
      <c r="R1136" s="24"/>
      <c r="S1136" s="24"/>
      <c r="T1136" s="24"/>
      <c r="U1136" s="24"/>
      <c r="V1136" s="24"/>
      <c r="W1136" s="24"/>
      <c r="X1136" s="24"/>
      <c r="Y1136" s="24"/>
      <c r="Z1136" s="24"/>
      <c r="AA1136" s="24"/>
      <c r="AB1136" s="24"/>
      <c r="AC1136" s="24">
        <v>423</v>
      </c>
      <c r="AD1136" s="24">
        <v>439</v>
      </c>
      <c r="AE1136" s="24"/>
      <c r="AF1136" s="30">
        <f t="array" ref="AF1136">Tableau1[[#This Row],[EC Sortie PAC]]-Tableau1[[#This Row],[EC entrée PAC]]</f>
        <v>16</v>
      </c>
      <c r="AG1136" s="30">
        <f t="array" ref="AG1136">Tableau1[[#This Row],[Différenctiel PAC]]</f>
        <v>16</v>
      </c>
      <c r="AH1136" s="4">
        <f t="array" ref="AH1136">Tableau1[[#This Row],[Echaudoirs]]+Tableau1[[#This Row],[Plumeuses]]</f>
        <v>0</v>
      </c>
      <c r="AI1136" s="4">
        <f t="array" ref="AI1136">Tableau1[[#This Row],[EF Surpréssée Eviscération]]+Tableau1[[#This Row],[EF Eviscération]]</f>
        <v>132.92999702878299</v>
      </c>
      <c r="AJ1136" s="4">
        <f t="array" ref="AJ1136">Tableau1[[#This Row],[Conso EF dégrilleur]]+Tableau1[[#This Row],[Conso EF prélaveuse]]+Tableau1[[#This Row],[Conso EF adiabatique]]</f>
        <v>0</v>
      </c>
      <c r="AK1136" s="4">
        <f>Tableau1[[#This Row],[Conso EC Filtre]]+Tableau1[[#This Row],[Conso EC Laveuse ]]</f>
        <v>0</v>
      </c>
      <c r="AL1136" s="30">
        <f t="array" ref="AL1136">Tableau1[[#This Row],[Conso EF Quai Atlas (calculée)]]+Tableau1[[#This Row],[Conso EC Quai Atlas (calculée)]]</f>
        <v>0</v>
      </c>
      <c r="AM1136" s="30">
        <f t="array" ref="AM1136">Tableau1[[#This Row],[Lavage cagettes]]+Tableau1[[#This Row],[Lavage pal box]]</f>
        <v>0</v>
      </c>
      <c r="AN1136" s="30">
        <f t="array" ref="AN1136">Tableau1[[#This Row],[40 bar]]+Tableau1[[#This Row],[24 bar]]</f>
        <v>0</v>
      </c>
      <c r="AO1136" s="31"/>
      <c r="AP1136" s="31">
        <f>Tableau1[[#This Row],[EC Vestiaires m³]]+Tableau1[[#This Row],[Vestiaires EF]]+Tableau1[[#This Row],[Zone B]]</f>
        <v>0</v>
      </c>
      <c r="AQ113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540.1400040353833</v>
      </c>
      <c r="AR1136" s="6">
        <f>Tableau1[[#This Row],[prestation lavage 40B]]+Tableau1[[#This Row],[Prestation lavage 24B]]</f>
        <v>0</v>
      </c>
      <c r="AS1136" s="6">
        <f>IFERROR(Tableau1[[#This Row],[40 bar (19h-23h59)]]+Y1137,0)</f>
        <v>0</v>
      </c>
      <c r="AT1136" s="6">
        <f>IFERROR(Tableau1[[#This Row],[24 bar (19H-23H59)]]+AB1137,0)</f>
        <v>0</v>
      </c>
      <c r="AU1136" s="33">
        <f t="array" ref="AU1136">(Tableau1[[#This Row],[Conso eau]]-Tableau1[Rejet convention])/Tableau1[[#This Row],[Rejet convention]]</f>
        <v>-8.5431472081218332E-2</v>
      </c>
      <c r="AV1136" s="34">
        <f t="array" ref="AV1136">IF(Tableau1[[#This Row],[Nbr de poulets (entrée découpe)]]&gt;0,(Tableau1[[#This Row],[Conso eau]]/Tableau1[[#This Row],[Nbr de poulets (entrée découpe)]])*1000,"erreur")</f>
        <v>10.408735087668621</v>
      </c>
      <c r="AW1136" s="35">
        <f t="array" ref="AW1136">IF(Tableau1[[#This Row],[Tonnage sortie ressuage]]&gt;0,(Tableau1[[#This Row],[Conso eau]]/Tableau1[[#This Row],[Tonnage sortie ressuage]])*1000,"erreur")</f>
        <v>4.054253230497471</v>
      </c>
      <c r="AX1136" s="34">
        <f t="array" ref="AX113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36" s="21">
        <f>10</f>
        <v>10</v>
      </c>
      <c r="AZ1136" s="21">
        <f>6</f>
        <v>6</v>
      </c>
      <c r="BA1136" s="21" t="str">
        <f>TEXT(Tableau1[[#This Row],[Date]],"aaaa")</f>
        <v>2022</v>
      </c>
      <c r="BB1136" s="21" t="str">
        <f>TEXT(Tableau1[[#This Row],[Date]],"mmmm")</f>
        <v>février</v>
      </c>
      <c r="BC1136" s="21">
        <f>_xlfn.ISOWEEKNUM(Tableau1[[#This Row],[Date]])</f>
        <v>6</v>
      </c>
      <c r="BD1136" s="21" t="str">
        <f>TEXT(Tableau1[[#This Row],[Date]],"jjjj")</f>
        <v>mardi</v>
      </c>
      <c r="BE1136" s="21">
        <f>VLOOKUP(ROUND(Tableau1[[#This Row],[Année]],4),Tableau2[#Data],2)</f>
        <v>788</v>
      </c>
      <c r="BF1136" s="21" t="str">
        <f>VLOOKUP(Tableau1[[#This Row],[Date]],Tableau3[],2)</f>
        <v>2021-2022</v>
      </c>
    </row>
    <row r="1137" spans="1:58" hidden="1" x14ac:dyDescent="0.3">
      <c r="A1137" s="22">
        <v>44601</v>
      </c>
      <c r="B1137" s="20">
        <v>65422</v>
      </c>
      <c r="C1137" s="20">
        <v>152190</v>
      </c>
      <c r="D1137" s="24">
        <v>686.8</v>
      </c>
      <c r="E1137" s="24"/>
      <c r="F1137" s="24"/>
      <c r="G1137" s="24"/>
      <c r="H1137" s="24"/>
      <c r="I1137" s="24"/>
      <c r="J1137" s="24"/>
      <c r="K1137" s="24"/>
      <c r="L1137" s="24"/>
      <c r="M1137" s="24">
        <v>0</v>
      </c>
      <c r="N1137" s="24">
        <v>73.464998357929304</v>
      </c>
      <c r="O1137" s="24">
        <v>42.0499990601093</v>
      </c>
      <c r="P1137" s="24"/>
      <c r="Q1137" s="24">
        <v>49.7599988877773</v>
      </c>
      <c r="R1137" s="24"/>
      <c r="S1137" s="24"/>
      <c r="T1137" s="24"/>
      <c r="U1137" s="24"/>
      <c r="V1137" s="24"/>
      <c r="W1137" s="24"/>
      <c r="X1137" s="24"/>
      <c r="Y1137" s="24"/>
      <c r="Z1137" s="24"/>
      <c r="AA1137" s="24"/>
      <c r="AB1137" s="24"/>
      <c r="AC1137" s="24">
        <v>473</v>
      </c>
      <c r="AD1137" s="24">
        <v>448</v>
      </c>
      <c r="AE1137" s="24"/>
      <c r="AF1137" s="30">
        <f t="array" ref="AF1137">Tableau1[[#This Row],[EC Sortie PAC]]-Tableau1[[#This Row],[EC entrée PAC]]</f>
        <v>-25</v>
      </c>
      <c r="AG1137" s="30">
        <f t="array" ref="AG1137">Tableau1[[#This Row],[Différenctiel PAC]]</f>
        <v>-25</v>
      </c>
      <c r="AH1137" s="4">
        <f t="array" ref="AH1137">Tableau1[[#This Row],[Echaudoirs]]+Tableau1[[#This Row],[Plumeuses]]</f>
        <v>0</v>
      </c>
      <c r="AI1137" s="4">
        <f t="array" ref="AI1137">Tableau1[[#This Row],[EF Surpréssée Eviscération]]+Tableau1[[#This Row],[EF Eviscération]]</f>
        <v>115.5149974180386</v>
      </c>
      <c r="AJ1137" s="4">
        <f t="array" ref="AJ1137">Tableau1[[#This Row],[Conso EF dégrilleur]]+Tableau1[[#This Row],[Conso EF prélaveuse]]+Tableau1[[#This Row],[Conso EF adiabatique]]</f>
        <v>0</v>
      </c>
      <c r="AK1137" s="4">
        <f>Tableau1[[#This Row],[Conso EC Filtre]]+Tableau1[[#This Row],[Conso EC Laveuse ]]</f>
        <v>0</v>
      </c>
      <c r="AL1137" s="30">
        <f t="array" ref="AL1137">Tableau1[[#This Row],[Conso EF Quai Atlas (calculée)]]+Tableau1[[#This Row],[Conso EC Quai Atlas (calculée)]]</f>
        <v>0</v>
      </c>
      <c r="AM1137" s="30">
        <f t="array" ref="AM1137">Tableau1[[#This Row],[Lavage cagettes]]+Tableau1[[#This Row],[Lavage pal box]]</f>
        <v>0</v>
      </c>
      <c r="AN1137" s="30">
        <f t="array" ref="AN1137">Tableau1[[#This Row],[40 bar]]+Tableau1[[#This Row],[24 bar]]</f>
        <v>0</v>
      </c>
      <c r="AO1137" s="31"/>
      <c r="AP1137" s="31">
        <f>Tableau1[[#This Row],[EC Vestiaires m³]]+Tableau1[[#This Row],[Vestiaires EF]]+Tableau1[[#This Row],[Zone B]]</f>
        <v>0</v>
      </c>
      <c r="AQ113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521.52500369418408</v>
      </c>
      <c r="AR1137" s="6">
        <f>Tableau1[[#This Row],[prestation lavage 40B]]+Tableau1[[#This Row],[Prestation lavage 24B]]</f>
        <v>0</v>
      </c>
      <c r="AS1137" s="6">
        <f>IFERROR(Tableau1[[#This Row],[40 bar (19h-23h59)]]+Y1138,0)</f>
        <v>0</v>
      </c>
      <c r="AT1137" s="6">
        <f>IFERROR(Tableau1[[#This Row],[24 bar (19H-23H59)]]+AB1138,0)</f>
        <v>0</v>
      </c>
      <c r="AU1137" s="33">
        <f t="array" ref="AU1137">(Tableau1[[#This Row],[Conso eau]]-Tableau1[Rejet convention])/Tableau1[[#This Row],[Rejet convention]]</f>
        <v>-0.12842639593908636</v>
      </c>
      <c r="AV1137" s="34">
        <f t="array" ref="AV1137">IF(Tableau1[[#This Row],[Nbr de poulets (entrée découpe)]]&gt;0,(Tableau1[[#This Row],[Conso eau]]/Tableau1[[#This Row],[Nbr de poulets (entrée découpe)]])*1000,"erreur")</f>
        <v>10.497997615481031</v>
      </c>
      <c r="AW1137" s="35">
        <f t="array" ref="AW1137">IF(Tableau1[[#This Row],[Tonnage sortie ressuage]]&gt;0,(Tableau1[[#This Row],[Conso eau]]/Tableau1[[#This Row],[Tonnage sortie ressuage]])*1000,"erreur")</f>
        <v>4.5127800775346598</v>
      </c>
      <c r="AX1137" s="34">
        <f t="array" ref="AX113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37" s="21">
        <f>10</f>
        <v>10</v>
      </c>
      <c r="AZ1137" s="21">
        <f>6</f>
        <v>6</v>
      </c>
      <c r="BA1137" s="21" t="str">
        <f>TEXT(Tableau1[[#This Row],[Date]],"aaaa")</f>
        <v>2022</v>
      </c>
      <c r="BB1137" s="21" t="str">
        <f>TEXT(Tableau1[[#This Row],[Date]],"mmmm")</f>
        <v>février</v>
      </c>
      <c r="BC1137" s="21">
        <f>_xlfn.ISOWEEKNUM(Tableau1[[#This Row],[Date]])</f>
        <v>6</v>
      </c>
      <c r="BD1137" s="21" t="str">
        <f>TEXT(Tableau1[[#This Row],[Date]],"jjjj")</f>
        <v>mercredi</v>
      </c>
      <c r="BE1137" s="21">
        <f>VLOOKUP(ROUND(Tableau1[[#This Row],[Année]],4),Tableau2[#Data],2)</f>
        <v>788</v>
      </c>
      <c r="BF1137" s="21" t="str">
        <f>VLOOKUP(Tableau1[[#This Row],[Date]],Tableau3[],2)</f>
        <v>2021-2022</v>
      </c>
    </row>
    <row r="1138" spans="1:58" hidden="1" x14ac:dyDescent="0.3">
      <c r="A1138" s="22">
        <v>44602</v>
      </c>
      <c r="B1138" s="20">
        <v>70727</v>
      </c>
      <c r="C1138" s="20">
        <v>159571</v>
      </c>
      <c r="D1138" s="24">
        <v>726.34</v>
      </c>
      <c r="E1138" s="24"/>
      <c r="F1138" s="24"/>
      <c r="G1138" s="24"/>
      <c r="H1138" s="24"/>
      <c r="I1138" s="24"/>
      <c r="J1138" s="24"/>
      <c r="K1138" s="24"/>
      <c r="L1138" s="24"/>
      <c r="M1138" s="24">
        <v>0</v>
      </c>
      <c r="N1138" s="24">
        <v>83.314998137764604</v>
      </c>
      <c r="O1138" s="24">
        <v>44.074999014847002</v>
      </c>
      <c r="P1138" s="24"/>
      <c r="Q1138" s="24">
        <v>48.229998921975501</v>
      </c>
      <c r="R1138" s="24"/>
      <c r="S1138" s="24"/>
      <c r="T1138" s="24"/>
      <c r="U1138" s="24"/>
      <c r="V1138" s="24"/>
      <c r="W1138" s="24"/>
      <c r="X1138" s="24"/>
      <c r="Y1138" s="24"/>
      <c r="Z1138" s="24"/>
      <c r="AA1138" s="24"/>
      <c r="AB1138" s="24"/>
      <c r="AC1138" s="24">
        <v>442</v>
      </c>
      <c r="AD1138" s="24">
        <v>454</v>
      </c>
      <c r="AE1138" s="24"/>
      <c r="AF1138" s="30">
        <f t="array" ref="AF1138">Tableau1[[#This Row],[EC Sortie PAC]]-Tableau1[[#This Row],[EC entrée PAC]]</f>
        <v>12</v>
      </c>
      <c r="AG1138" s="30">
        <f t="array" ref="AG1138">Tableau1[[#This Row],[Différenctiel PAC]]</f>
        <v>12</v>
      </c>
      <c r="AH1138" s="4">
        <f t="array" ref="AH1138">Tableau1[[#This Row],[Echaudoirs]]+Tableau1[[#This Row],[Plumeuses]]</f>
        <v>0</v>
      </c>
      <c r="AI1138" s="4">
        <f t="array" ref="AI1138">Tableau1[[#This Row],[EF Surpréssée Eviscération]]+Tableau1[[#This Row],[EF Eviscération]]</f>
        <v>127.38999715261161</v>
      </c>
      <c r="AJ1138" s="4">
        <f t="array" ref="AJ1138">Tableau1[[#This Row],[Conso EF dégrilleur]]+Tableau1[[#This Row],[Conso EF prélaveuse]]+Tableau1[[#This Row],[Conso EF adiabatique]]</f>
        <v>0</v>
      </c>
      <c r="AK1138" s="4">
        <f>Tableau1[[#This Row],[Conso EC Filtre]]+Tableau1[[#This Row],[Conso EC Laveuse ]]</f>
        <v>0</v>
      </c>
      <c r="AL1138" s="30">
        <f t="array" ref="AL1138">Tableau1[[#This Row],[Conso EF Quai Atlas (calculée)]]+Tableau1[[#This Row],[Conso EC Quai Atlas (calculée)]]</f>
        <v>0</v>
      </c>
      <c r="AM1138" s="30">
        <f t="array" ref="AM1138">Tableau1[[#This Row],[Lavage cagettes]]+Tableau1[[#This Row],[Lavage pal box]]</f>
        <v>0</v>
      </c>
      <c r="AN1138" s="30">
        <f t="array" ref="AN1138">Tableau1[[#This Row],[40 bar]]+Tableau1[[#This Row],[24 bar]]</f>
        <v>0</v>
      </c>
      <c r="AO1138" s="31"/>
      <c r="AP1138" s="31">
        <f>Tableau1[[#This Row],[EC Vestiaires m³]]+Tableau1[[#This Row],[Vestiaires EF]]+Tableau1[[#This Row],[Zone B]]</f>
        <v>0</v>
      </c>
      <c r="AQ113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550.72000392541293</v>
      </c>
      <c r="AR1138" s="6">
        <f>Tableau1[[#This Row],[prestation lavage 40B]]+Tableau1[[#This Row],[Prestation lavage 24B]]</f>
        <v>0</v>
      </c>
      <c r="AS1138" s="6">
        <f>IFERROR(Tableau1[[#This Row],[40 bar (19h-23h59)]]+Y1139,0)</f>
        <v>0</v>
      </c>
      <c r="AT1138" s="6">
        <f>IFERROR(Tableau1[[#This Row],[24 bar (19H-23H59)]]+AB1139,0)</f>
        <v>0</v>
      </c>
      <c r="AU1138" s="33">
        <f t="array" ref="AU1138">(Tableau1[[#This Row],[Conso eau]]-Tableau1[Rejet convention])/Tableau1[[#This Row],[Rejet convention]]</f>
        <v>-7.8248730964466967E-2</v>
      </c>
      <c r="AV1138" s="34">
        <f t="array" ref="AV1138">IF(Tableau1[[#This Row],[Nbr de poulets (entrée découpe)]]&gt;0,(Tableau1[[#This Row],[Conso eau]]/Tableau1[[#This Row],[Nbr de poulets (entrée découpe)]])*1000,"erreur")</f>
        <v>10.269628289055101</v>
      </c>
      <c r="AW1138" s="35">
        <f t="array" ref="AW1138">IF(Tableau1[[#This Row],[Tonnage sortie ressuage]]&gt;0,(Tableau1[[#This Row],[Conso eau]]/Tableau1[[#This Row],[Tonnage sortie ressuage]])*1000,"erreur")</f>
        <v>4.5518295930964898</v>
      </c>
      <c r="AX1138" s="34">
        <f t="array" ref="AX113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38" s="21">
        <f>10</f>
        <v>10</v>
      </c>
      <c r="AZ1138" s="21">
        <f>6</f>
        <v>6</v>
      </c>
      <c r="BA1138" s="21" t="str">
        <f>TEXT(Tableau1[[#This Row],[Date]],"aaaa")</f>
        <v>2022</v>
      </c>
      <c r="BB1138" s="21" t="str">
        <f>TEXT(Tableau1[[#This Row],[Date]],"mmmm")</f>
        <v>février</v>
      </c>
      <c r="BC1138" s="21">
        <f>_xlfn.ISOWEEKNUM(Tableau1[[#This Row],[Date]])</f>
        <v>6</v>
      </c>
      <c r="BD1138" s="21" t="str">
        <f>TEXT(Tableau1[[#This Row],[Date]],"jjjj")</f>
        <v>jeudi</v>
      </c>
      <c r="BE1138" s="21">
        <f>VLOOKUP(ROUND(Tableau1[[#This Row],[Année]],4),Tableau2[#Data],2)</f>
        <v>788</v>
      </c>
      <c r="BF1138" s="21" t="str">
        <f>VLOOKUP(Tableau1[[#This Row],[Date]],Tableau3[],2)</f>
        <v>2021-2022</v>
      </c>
    </row>
    <row r="1139" spans="1:58" hidden="1" x14ac:dyDescent="0.3">
      <c r="A1139" s="22">
        <v>44603</v>
      </c>
      <c r="B1139" s="20">
        <v>66031</v>
      </c>
      <c r="C1139" s="20">
        <v>152433</v>
      </c>
      <c r="D1139" s="24">
        <v>657.2</v>
      </c>
      <c r="E1139" s="24"/>
      <c r="F1139" s="24"/>
      <c r="G1139" s="24"/>
      <c r="H1139" s="24"/>
      <c r="I1139" s="24"/>
      <c r="J1139" s="24"/>
      <c r="K1139" s="24"/>
      <c r="L1139" s="24"/>
      <c r="M1139" s="24">
        <v>0</v>
      </c>
      <c r="N1139" s="24">
        <v>74.769998328760295</v>
      </c>
      <c r="O1139" s="24">
        <v>73.539998356252894</v>
      </c>
      <c r="P1139" s="24"/>
      <c r="Q1139" s="24">
        <v>52.069998836144798</v>
      </c>
      <c r="R1139" s="24"/>
      <c r="S1139" s="24"/>
      <c r="T1139" s="24"/>
      <c r="U1139" s="24"/>
      <c r="V1139" s="24"/>
      <c r="W1139" s="24"/>
      <c r="X1139" s="24"/>
      <c r="Y1139" s="24"/>
      <c r="Z1139" s="24"/>
      <c r="AA1139" s="24"/>
      <c r="AB1139" s="24"/>
      <c r="AC1139" s="24">
        <v>452</v>
      </c>
      <c r="AD1139" s="24">
        <v>446</v>
      </c>
      <c r="AE1139" s="24"/>
      <c r="AF1139" s="30">
        <f t="array" ref="AF1139">Tableau1[[#This Row],[EC Sortie PAC]]-Tableau1[[#This Row],[EC entrée PAC]]</f>
        <v>-6</v>
      </c>
      <c r="AG1139" s="30">
        <f t="array" ref="AG1139">Tableau1[[#This Row],[Différenctiel PAC]]</f>
        <v>-6</v>
      </c>
      <c r="AH1139" s="4">
        <f t="array" ref="AH1139">Tableau1[[#This Row],[Echaudoirs]]+Tableau1[[#This Row],[Plumeuses]]</f>
        <v>0</v>
      </c>
      <c r="AI1139" s="4">
        <f t="array" ref="AI1139">Tableau1[[#This Row],[EF Surpréssée Eviscération]]+Tableau1[[#This Row],[EF Eviscération]]</f>
        <v>148.30999668501318</v>
      </c>
      <c r="AJ1139" s="4">
        <f t="array" ref="AJ1139">Tableau1[[#This Row],[Conso EF dégrilleur]]+Tableau1[[#This Row],[Conso EF prélaveuse]]+Tableau1[[#This Row],[Conso EF adiabatique]]</f>
        <v>0</v>
      </c>
      <c r="AK1139" s="4">
        <f>Tableau1[[#This Row],[Conso EC Filtre]]+Tableau1[[#This Row],[Conso EC Laveuse ]]</f>
        <v>0</v>
      </c>
      <c r="AL1139" s="30">
        <f t="array" ref="AL1139">Tableau1[[#This Row],[Conso EF Quai Atlas (calculée)]]+Tableau1[[#This Row],[Conso EC Quai Atlas (calculée)]]</f>
        <v>0</v>
      </c>
      <c r="AM1139" s="30">
        <f t="array" ref="AM1139">Tableau1[[#This Row],[Lavage cagettes]]+Tableau1[[#This Row],[Lavage pal box]]</f>
        <v>0</v>
      </c>
      <c r="AN1139" s="30">
        <f t="array" ref="AN1139">Tableau1[[#This Row],[40 bar]]+Tableau1[[#This Row],[24 bar]]</f>
        <v>0</v>
      </c>
      <c r="AO1139" s="31"/>
      <c r="AP1139" s="31">
        <f>Tableau1[[#This Row],[EC Vestiaires m³]]+Tableau1[[#This Row],[Vestiaires EF]]+Tableau1[[#This Row],[Zone B]]</f>
        <v>0</v>
      </c>
      <c r="AQ113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456.82000447884207</v>
      </c>
      <c r="AR1139" s="6">
        <f>Tableau1[[#This Row],[prestation lavage 40B]]+Tableau1[[#This Row],[Prestation lavage 24B]]</f>
        <v>0</v>
      </c>
      <c r="AS1139" s="6">
        <f>IFERROR(Tableau1[[#This Row],[40 bar (19h-23h59)]]+Y1140,0)</f>
        <v>0</v>
      </c>
      <c r="AT1139" s="6">
        <f>IFERROR(Tableau1[[#This Row],[24 bar (19H-23H59)]]+AB1140,0)</f>
        <v>0</v>
      </c>
      <c r="AU1139" s="33">
        <f t="array" ref="AU1139">(Tableau1[[#This Row],[Conso eau]]-Tableau1[Rejet convention])/Tableau1[[#This Row],[Rejet convention]]</f>
        <v>-0.16598984771573599</v>
      </c>
      <c r="AV1139" s="34">
        <f t="array" ref="AV1139">IF(Tableau1[[#This Row],[Nbr de poulets (entrée découpe)]]&gt;0,(Tableau1[[#This Row],[Conso eau]]/Tableau1[[#This Row],[Nbr de poulets (entrée découpe)]])*1000,"erreur")</f>
        <v>9.9529009101785526</v>
      </c>
      <c r="AW1139" s="35">
        <f t="array" ref="AW1139">IF(Tableau1[[#This Row],[Tonnage sortie ressuage]]&gt;0,(Tableau1[[#This Row],[Conso eau]]/Tableau1[[#This Row],[Tonnage sortie ressuage]])*1000,"erreur")</f>
        <v>4.3114023866223201</v>
      </c>
      <c r="AX1139" s="34">
        <f t="array" ref="AX113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39" s="21">
        <f>10</f>
        <v>10</v>
      </c>
      <c r="AZ1139" s="21">
        <f>6</f>
        <v>6</v>
      </c>
      <c r="BA1139" s="21" t="str">
        <f>TEXT(Tableau1[[#This Row],[Date]],"aaaa")</f>
        <v>2022</v>
      </c>
      <c r="BB1139" s="21" t="str">
        <f>TEXT(Tableau1[[#This Row],[Date]],"mmmm")</f>
        <v>février</v>
      </c>
      <c r="BC1139" s="21">
        <f>_xlfn.ISOWEEKNUM(Tableau1[[#This Row],[Date]])</f>
        <v>6</v>
      </c>
      <c r="BD1139" s="21" t="str">
        <f>TEXT(Tableau1[[#This Row],[Date]],"jjjj")</f>
        <v>vendredi</v>
      </c>
      <c r="BE1139" s="21">
        <f>VLOOKUP(ROUND(Tableau1[[#This Row],[Année]],4),Tableau2[#Data],2)</f>
        <v>788</v>
      </c>
      <c r="BF1139" s="21" t="str">
        <f>VLOOKUP(Tableau1[[#This Row],[Date]],Tableau3[],2)</f>
        <v>2021-2022</v>
      </c>
    </row>
    <row r="1140" spans="1:58" hidden="1" x14ac:dyDescent="0.3">
      <c r="A1140" s="22">
        <v>44604</v>
      </c>
      <c r="B1140" s="20"/>
      <c r="C1140" s="20">
        <v>0</v>
      </c>
      <c r="D1140" s="24">
        <v>149.47</v>
      </c>
      <c r="E1140" s="24"/>
      <c r="F1140" s="24"/>
      <c r="G1140" s="24"/>
      <c r="H1140" s="24"/>
      <c r="I1140" s="24"/>
      <c r="J1140" s="24"/>
      <c r="K1140" s="24"/>
      <c r="L1140" s="24"/>
      <c r="M1140" s="24">
        <v>0</v>
      </c>
      <c r="N1140" s="24">
        <v>0</v>
      </c>
      <c r="O1140" s="24">
        <v>0.71499998401850495</v>
      </c>
      <c r="P1140" s="24"/>
      <c r="Q1140" s="24">
        <v>47.189998945221298</v>
      </c>
      <c r="R1140" s="24"/>
      <c r="S1140" s="24"/>
      <c r="T1140" s="24"/>
      <c r="U1140" s="24"/>
      <c r="V1140" s="24"/>
      <c r="W1140" s="24"/>
      <c r="X1140" s="24"/>
      <c r="Y1140" s="24"/>
      <c r="Z1140" s="24"/>
      <c r="AA1140" s="24"/>
      <c r="AB1140" s="24"/>
      <c r="AC1140" s="24">
        <v>360</v>
      </c>
      <c r="AD1140" s="24">
        <v>438</v>
      </c>
      <c r="AE1140" s="24"/>
      <c r="AF1140" s="30">
        <f t="array" ref="AF1140">Tableau1[[#This Row],[EC Sortie PAC]]-Tableau1[[#This Row],[EC entrée PAC]]</f>
        <v>78</v>
      </c>
      <c r="AG1140" s="30">
        <f t="array" ref="AG1140">Tableau1[[#This Row],[Différenctiel PAC]]</f>
        <v>78</v>
      </c>
      <c r="AH1140" s="4">
        <f t="array" ref="AH1140">Tableau1[[#This Row],[Echaudoirs]]+Tableau1[[#This Row],[Plumeuses]]</f>
        <v>0</v>
      </c>
      <c r="AI1140" s="4">
        <f t="array" ref="AI1140">Tableau1[[#This Row],[EF Surpréssée Eviscération]]+Tableau1[[#This Row],[EF Eviscération]]</f>
        <v>0.71499998401850495</v>
      </c>
      <c r="AJ1140" s="4">
        <f t="array" ref="AJ1140">Tableau1[[#This Row],[Conso EF dégrilleur]]+Tableau1[[#This Row],[Conso EF prélaveuse]]+Tableau1[[#This Row],[Conso EF adiabatique]]</f>
        <v>0</v>
      </c>
      <c r="AK1140" s="4">
        <f>Tableau1[[#This Row],[Conso EC Filtre]]+Tableau1[[#This Row],[Conso EC Laveuse ]]</f>
        <v>0</v>
      </c>
      <c r="AL1140" s="30">
        <f t="array" ref="AL1140">Tableau1[[#This Row],[Conso EF Quai Atlas (calculée)]]+Tableau1[[#This Row],[Conso EC Quai Atlas (calculée)]]</f>
        <v>0</v>
      </c>
      <c r="AM1140" s="30">
        <f t="array" ref="AM1140">Tableau1[[#This Row],[Lavage cagettes]]+Tableau1[[#This Row],[Lavage pal box]]</f>
        <v>0</v>
      </c>
      <c r="AN1140" s="30">
        <f t="array" ref="AN1140">Tableau1[[#This Row],[40 bar]]+Tableau1[[#This Row],[24 bar]]</f>
        <v>0</v>
      </c>
      <c r="AO1140" s="31"/>
      <c r="AP1140" s="31">
        <f>Tableau1[[#This Row],[EC Vestiaires m³]]+Tableau1[[#This Row],[Vestiaires EF]]+Tableau1[[#This Row],[Zone B]]</f>
        <v>0</v>
      </c>
      <c r="AQ114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101.56500107076019</v>
      </c>
      <c r="AR1140" s="6">
        <f>Tableau1[[#This Row],[prestation lavage 40B]]+Tableau1[[#This Row],[Prestation lavage 24B]]</f>
        <v>0</v>
      </c>
      <c r="AS1140" s="6">
        <f>IFERROR(Tableau1[[#This Row],[40 bar (19h-23h59)]]+Y1141,0)</f>
        <v>0</v>
      </c>
      <c r="AT1140" s="6">
        <f>IFERROR(Tableau1[[#This Row],[24 bar (19H-23H59)]]+AB1141,0)</f>
        <v>0</v>
      </c>
      <c r="AU1140" s="33">
        <f t="array" ref="AU1140">(Tableau1[[#This Row],[Conso eau]]-Tableau1[Rejet convention])/Tableau1[[#This Row],[Rejet convention]]</f>
        <v>-0.81031725888324868</v>
      </c>
      <c r="AV1140" s="34" t="str">
        <f t="array" ref="AV1140">IF(Tableau1[[#This Row],[Nbr de poulets (entrée découpe)]]&gt;0,(Tableau1[[#This Row],[Conso eau]]/Tableau1[[#This Row],[Nbr de poulets (entrée découpe)]])*1000,"erreur")</f>
        <v>erreur</v>
      </c>
      <c r="AW1140" s="35" t="str">
        <f t="array" ref="AW1140">IF(Tableau1[[#This Row],[Tonnage sortie ressuage]]&gt;0,(Tableau1[[#This Row],[Conso eau]]/Tableau1[[#This Row],[Tonnage sortie ressuage]])*1000,"erreur")</f>
        <v>erreur</v>
      </c>
      <c r="AX1140" s="34" t="str">
        <f t="array" ref="AX114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40" s="21">
        <f>10</f>
        <v>10</v>
      </c>
      <c r="AZ1140" s="21">
        <f>6</f>
        <v>6</v>
      </c>
      <c r="BA1140" s="21" t="str">
        <f>TEXT(Tableau1[[#This Row],[Date]],"aaaa")</f>
        <v>2022</v>
      </c>
      <c r="BB1140" s="21" t="str">
        <f>TEXT(Tableau1[[#This Row],[Date]],"mmmm")</f>
        <v>février</v>
      </c>
      <c r="BC1140" s="21">
        <f>_xlfn.ISOWEEKNUM(Tableau1[[#This Row],[Date]])</f>
        <v>6</v>
      </c>
      <c r="BD1140" s="21" t="str">
        <f>TEXT(Tableau1[[#This Row],[Date]],"jjjj")</f>
        <v>samedi</v>
      </c>
      <c r="BE1140" s="21">
        <f>VLOOKUP(ROUND(Tableau1[[#This Row],[Année]],4),Tableau2[#Data],2)</f>
        <v>788</v>
      </c>
      <c r="BF1140" s="21" t="str">
        <f>VLOOKUP(Tableau1[[#This Row],[Date]],Tableau3[],2)</f>
        <v>2021-2022</v>
      </c>
    </row>
    <row r="1141" spans="1:58" hidden="1" x14ac:dyDescent="0.3">
      <c r="A1141" s="22">
        <v>44605</v>
      </c>
      <c r="B1141" s="20"/>
      <c r="C1141" s="20">
        <v>0</v>
      </c>
      <c r="D1141" s="24">
        <v>39.36</v>
      </c>
      <c r="E1141" s="24"/>
      <c r="F1141" s="24"/>
      <c r="G1141" s="24"/>
      <c r="H1141" s="24"/>
      <c r="I1141" s="24"/>
      <c r="J1141" s="24"/>
      <c r="K1141" s="24"/>
      <c r="L1141" s="24"/>
      <c r="M1141" s="24">
        <v>0</v>
      </c>
      <c r="N1141" s="24">
        <v>0</v>
      </c>
      <c r="O1141" s="24">
        <v>4.9999998882412902E-3</v>
      </c>
      <c r="P1141" s="24"/>
      <c r="Q1141" s="24">
        <v>0</v>
      </c>
      <c r="R1141" s="24"/>
      <c r="S1141" s="24"/>
      <c r="T1141" s="24"/>
      <c r="U1141" s="24"/>
      <c r="V1141" s="24"/>
      <c r="W1141" s="24"/>
      <c r="X1141" s="24"/>
      <c r="Y1141" s="24"/>
      <c r="Z1141" s="24"/>
      <c r="AA1141" s="24"/>
      <c r="AB1141" s="24"/>
      <c r="AC1141" s="24">
        <v>167</v>
      </c>
      <c r="AD1141" s="24">
        <v>107</v>
      </c>
      <c r="AE1141" s="24"/>
      <c r="AF1141" s="30">
        <f t="array" ref="AF1141">Tableau1[[#This Row],[EC Sortie PAC]]-Tableau1[[#This Row],[EC entrée PAC]]</f>
        <v>-60</v>
      </c>
      <c r="AG1141" s="30">
        <f t="array" ref="AG1141">Tableau1[[#This Row],[Différenctiel PAC]]</f>
        <v>-60</v>
      </c>
      <c r="AH1141" s="4">
        <f t="array" ref="AH1141">Tableau1[[#This Row],[Echaudoirs]]+Tableau1[[#This Row],[Plumeuses]]</f>
        <v>0</v>
      </c>
      <c r="AI1141" s="4">
        <f t="array" ref="AI1141">Tableau1[[#This Row],[EF Surpréssée Eviscération]]+Tableau1[[#This Row],[EF Eviscération]]</f>
        <v>4.9999998882412902E-3</v>
      </c>
      <c r="AJ1141" s="4">
        <f t="array" ref="AJ1141">Tableau1[[#This Row],[Conso EF dégrilleur]]+Tableau1[[#This Row],[Conso EF prélaveuse]]+Tableau1[[#This Row],[Conso EF adiabatique]]</f>
        <v>0</v>
      </c>
      <c r="AK1141" s="4">
        <f>Tableau1[[#This Row],[Conso EC Filtre]]+Tableau1[[#This Row],[Conso EC Laveuse ]]</f>
        <v>0</v>
      </c>
      <c r="AL1141" s="30">
        <f t="array" ref="AL1141">Tableau1[[#This Row],[Conso EF Quai Atlas (calculée)]]+Tableau1[[#This Row],[Conso EC Quai Atlas (calculée)]]</f>
        <v>0</v>
      </c>
      <c r="AM1141" s="30">
        <f t="array" ref="AM1141">Tableau1[[#This Row],[Lavage cagettes]]+Tableau1[[#This Row],[Lavage pal box]]</f>
        <v>0</v>
      </c>
      <c r="AN1141" s="30">
        <f t="array" ref="AN1141">Tableau1[[#This Row],[40 bar]]+Tableau1[[#This Row],[24 bar]]</f>
        <v>0</v>
      </c>
      <c r="AO1141" s="31"/>
      <c r="AP1141" s="31">
        <f>Tableau1[[#This Row],[EC Vestiaires m³]]+Tableau1[[#This Row],[Vestiaires EF]]+Tableau1[[#This Row],[Zone B]]</f>
        <v>0</v>
      </c>
      <c r="AQ114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39.355000000111758</v>
      </c>
      <c r="AR1141" s="6">
        <f>Tableau1[[#This Row],[prestation lavage 40B]]+Tableau1[[#This Row],[Prestation lavage 24B]]</f>
        <v>0</v>
      </c>
      <c r="AS1141" s="6">
        <f>IFERROR(Tableau1[[#This Row],[40 bar (19h-23h59)]]+Y1142,0)</f>
        <v>0</v>
      </c>
      <c r="AT1141" s="6">
        <f>IFERROR(Tableau1[[#This Row],[24 bar (19H-23H59)]]+AB1142,0)</f>
        <v>0</v>
      </c>
      <c r="AU1141" s="33">
        <f t="array" ref="AU1141">(Tableau1[[#This Row],[Conso eau]]-Tableau1[Rejet convention])/Tableau1[[#This Row],[Rejet convention]]</f>
        <v>-0.95005076142131983</v>
      </c>
      <c r="AV1141" s="34" t="str">
        <f t="array" ref="AV1141">IF(Tableau1[[#This Row],[Nbr de poulets (entrée découpe)]]&gt;0,(Tableau1[[#This Row],[Conso eau]]/Tableau1[[#This Row],[Nbr de poulets (entrée découpe)]])*1000,"erreur")</f>
        <v>erreur</v>
      </c>
      <c r="AW1141" s="35" t="str">
        <f t="array" ref="AW1141">IF(Tableau1[[#This Row],[Tonnage sortie ressuage]]&gt;0,(Tableau1[[#This Row],[Conso eau]]/Tableau1[[#This Row],[Tonnage sortie ressuage]])*1000,"erreur")</f>
        <v>erreur</v>
      </c>
      <c r="AX1141" s="34" t="str">
        <f t="array" ref="AX114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41" s="21">
        <f>10</f>
        <v>10</v>
      </c>
      <c r="AZ1141" s="21">
        <f>6</f>
        <v>6</v>
      </c>
      <c r="BA1141" s="21" t="str">
        <f>TEXT(Tableau1[[#This Row],[Date]],"aaaa")</f>
        <v>2022</v>
      </c>
      <c r="BB1141" s="21" t="str">
        <f>TEXT(Tableau1[[#This Row],[Date]],"mmmm")</f>
        <v>février</v>
      </c>
      <c r="BC1141" s="21">
        <f>_xlfn.ISOWEEKNUM(Tableau1[[#This Row],[Date]])</f>
        <v>6</v>
      </c>
      <c r="BD1141" s="21" t="str">
        <f>TEXT(Tableau1[[#This Row],[Date]],"jjjj")</f>
        <v>dimanche</v>
      </c>
      <c r="BE1141" s="21">
        <f>VLOOKUP(ROUND(Tableau1[[#This Row],[Année]],4),Tableau2[#Data],2)</f>
        <v>788</v>
      </c>
      <c r="BF1141" s="21" t="str">
        <f>VLOOKUP(Tableau1[[#This Row],[Date]],Tableau3[],2)</f>
        <v>2021-2022</v>
      </c>
    </row>
    <row r="1142" spans="1:58" hidden="1" x14ac:dyDescent="0.3">
      <c r="A1142" s="22">
        <v>44606</v>
      </c>
      <c r="B1142" s="20">
        <v>77421</v>
      </c>
      <c r="C1142" s="20">
        <v>185218</v>
      </c>
      <c r="D1142" s="24">
        <v>726.1</v>
      </c>
      <c r="E1142" s="24"/>
      <c r="F1142" s="24"/>
      <c r="G1142" s="24"/>
      <c r="H1142" s="24"/>
      <c r="I1142" s="24"/>
      <c r="J1142" s="24"/>
      <c r="K1142" s="24"/>
      <c r="L1142" s="24"/>
      <c r="M1142" s="24">
        <v>0</v>
      </c>
      <c r="N1142" s="24">
        <v>85.7449980834499</v>
      </c>
      <c r="O1142" s="24">
        <v>131.494997060858</v>
      </c>
      <c r="P1142" s="24"/>
      <c r="Q1142" s="24">
        <v>0</v>
      </c>
      <c r="R1142" s="24"/>
      <c r="S1142" s="24"/>
      <c r="T1142" s="24"/>
      <c r="U1142" s="24"/>
      <c r="V1142" s="24"/>
      <c r="W1142" s="24"/>
      <c r="X1142" s="24"/>
      <c r="Y1142" s="24"/>
      <c r="Z1142" s="24"/>
      <c r="AA1142" s="24"/>
      <c r="AB1142" s="24"/>
      <c r="AC1142" s="24">
        <v>48</v>
      </c>
      <c r="AD1142" s="24">
        <v>85</v>
      </c>
      <c r="AE1142" s="24"/>
      <c r="AF1142" s="30">
        <f t="array" ref="AF1142">Tableau1[[#This Row],[EC Sortie PAC]]-Tableau1[[#This Row],[EC entrée PAC]]</f>
        <v>37</v>
      </c>
      <c r="AG1142" s="30">
        <f t="array" ref="AG1142">Tableau1[[#This Row],[Différenctiel PAC]]</f>
        <v>37</v>
      </c>
      <c r="AH1142" s="4">
        <f t="array" ref="AH1142">Tableau1[[#This Row],[Echaudoirs]]+Tableau1[[#This Row],[Plumeuses]]</f>
        <v>0</v>
      </c>
      <c r="AI1142" s="4">
        <f t="array" ref="AI1142">Tableau1[[#This Row],[EF Surpréssée Eviscération]]+Tableau1[[#This Row],[EF Eviscération]]</f>
        <v>217.2399951443079</v>
      </c>
      <c r="AJ1142" s="4">
        <f t="array" ref="AJ1142">Tableau1[[#This Row],[Conso EF dégrilleur]]+Tableau1[[#This Row],[Conso EF prélaveuse]]+Tableau1[[#This Row],[Conso EF adiabatique]]</f>
        <v>0</v>
      </c>
      <c r="AK1142" s="4">
        <f>Tableau1[[#This Row],[Conso EC Filtre]]+Tableau1[[#This Row],[Conso EC Laveuse ]]</f>
        <v>0</v>
      </c>
      <c r="AL1142" s="30">
        <f t="array" ref="AL1142">Tableau1[[#This Row],[Conso EF Quai Atlas (calculée)]]+Tableau1[[#This Row],[Conso EC Quai Atlas (calculée)]]</f>
        <v>0</v>
      </c>
      <c r="AM1142" s="30">
        <f t="array" ref="AM1142">Tableau1[[#This Row],[Lavage cagettes]]+Tableau1[[#This Row],[Lavage pal box]]</f>
        <v>0</v>
      </c>
      <c r="AN1142" s="30">
        <f t="array" ref="AN1142">Tableau1[[#This Row],[40 bar]]+Tableau1[[#This Row],[24 bar]]</f>
        <v>0</v>
      </c>
      <c r="AO1142" s="31"/>
      <c r="AP1142" s="31">
        <f>Tableau1[[#This Row],[EC Vestiaires m³]]+Tableau1[[#This Row],[Vestiaires EF]]+Tableau1[[#This Row],[Zone B]]</f>
        <v>0</v>
      </c>
      <c r="AQ114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508.86000485569213</v>
      </c>
      <c r="AR1142" s="6">
        <f>Tableau1[[#This Row],[prestation lavage 40B]]+Tableau1[[#This Row],[Prestation lavage 24B]]</f>
        <v>0</v>
      </c>
      <c r="AS1142" s="6">
        <f>IFERROR(Tableau1[[#This Row],[40 bar (19h-23h59)]]+Y1143,0)</f>
        <v>0</v>
      </c>
      <c r="AT1142" s="6">
        <f>IFERROR(Tableau1[[#This Row],[24 bar (19H-23H59)]]+AB1143,0)</f>
        <v>0</v>
      </c>
      <c r="AU1142" s="33">
        <f t="array" ref="AU1142">(Tableau1[[#This Row],[Conso eau]]-Tableau1[Rejet convention])/Tableau1[[#This Row],[Rejet convention]]</f>
        <v>-7.8553299492385764E-2</v>
      </c>
      <c r="AV1142" s="34">
        <f t="array" ref="AV1142">IF(Tableau1[[#This Row],[Nbr de poulets (entrée découpe)]]&gt;0,(Tableau1[[#This Row],[Conso eau]]/Tableau1[[#This Row],[Nbr de poulets (entrée découpe)]])*1000,"erreur")</f>
        <v>9.3785923715787707</v>
      </c>
      <c r="AW1142" s="35">
        <f t="array" ref="AW1142">IF(Tableau1[[#This Row],[Tonnage sortie ressuage]]&gt;0,(Tableau1[[#This Row],[Conso eau]]/Tableau1[[#This Row],[Tonnage sortie ressuage]])*1000,"erreur")</f>
        <v>3.9202453325270765</v>
      </c>
      <c r="AX1142" s="34">
        <f t="array" ref="AX114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42" s="21">
        <f>10</f>
        <v>10</v>
      </c>
      <c r="AZ1142" s="21">
        <f>6</f>
        <v>6</v>
      </c>
      <c r="BA1142" s="21" t="str">
        <f>TEXT(Tableau1[[#This Row],[Date]],"aaaa")</f>
        <v>2022</v>
      </c>
      <c r="BB1142" s="21" t="str">
        <f>TEXT(Tableau1[[#This Row],[Date]],"mmmm")</f>
        <v>février</v>
      </c>
      <c r="BC1142" s="21">
        <f>_xlfn.ISOWEEKNUM(Tableau1[[#This Row],[Date]])</f>
        <v>7</v>
      </c>
      <c r="BD1142" s="21" t="str">
        <f>TEXT(Tableau1[[#This Row],[Date]],"jjjj")</f>
        <v>lundi</v>
      </c>
      <c r="BE1142" s="21">
        <f>VLOOKUP(ROUND(Tableau1[[#This Row],[Année]],4),Tableau2[#Data],2)</f>
        <v>788</v>
      </c>
      <c r="BF1142" s="21" t="str">
        <f>VLOOKUP(Tableau1[[#This Row],[Date]],Tableau3[],2)</f>
        <v>2021-2022</v>
      </c>
    </row>
    <row r="1143" spans="1:58" hidden="1" x14ac:dyDescent="0.3">
      <c r="A1143" s="22">
        <v>44607</v>
      </c>
      <c r="B1143" s="20">
        <v>76359</v>
      </c>
      <c r="C1143" s="20">
        <v>194794</v>
      </c>
      <c r="D1143" s="24">
        <v>823.91</v>
      </c>
      <c r="E1143" s="24"/>
      <c r="F1143" s="24"/>
      <c r="G1143" s="24"/>
      <c r="H1143" s="24"/>
      <c r="I1143" s="24"/>
      <c r="J1143" s="24"/>
      <c r="K1143" s="24"/>
      <c r="L1143" s="24"/>
      <c r="M1143" s="24">
        <v>0</v>
      </c>
      <c r="N1143" s="24">
        <v>85.314998093061106</v>
      </c>
      <c r="O1143" s="24">
        <v>130.594997080974</v>
      </c>
      <c r="P1143" s="24"/>
      <c r="Q1143" s="24">
        <v>54.849998774006998</v>
      </c>
      <c r="R1143" s="24"/>
      <c r="S1143" s="24"/>
      <c r="T1143" s="24"/>
      <c r="U1143" s="24"/>
      <c r="V1143" s="24"/>
      <c r="W1143" s="24"/>
      <c r="X1143" s="24"/>
      <c r="Y1143" s="24"/>
      <c r="Z1143" s="24"/>
      <c r="AA1143" s="24"/>
      <c r="AB1143" s="24"/>
      <c r="AC1143" s="24">
        <v>419</v>
      </c>
      <c r="AD1143" s="24">
        <v>380</v>
      </c>
      <c r="AE1143" s="24"/>
      <c r="AF1143" s="30">
        <f t="array" ref="AF1143">Tableau1[[#This Row],[EC Sortie PAC]]-Tableau1[[#This Row],[EC entrée PAC]]</f>
        <v>-39</v>
      </c>
      <c r="AG1143" s="30">
        <f t="array" ref="AG1143">Tableau1[[#This Row],[Différenctiel PAC]]</f>
        <v>-39</v>
      </c>
      <c r="AH1143" s="4">
        <f t="array" ref="AH1143">Tableau1[[#This Row],[Echaudoirs]]+Tableau1[[#This Row],[Plumeuses]]</f>
        <v>0</v>
      </c>
      <c r="AI1143" s="4">
        <f t="array" ref="AI1143">Tableau1[[#This Row],[EF Surpréssée Eviscération]]+Tableau1[[#This Row],[EF Eviscération]]</f>
        <v>215.90999517403509</v>
      </c>
      <c r="AJ1143" s="4">
        <f t="array" ref="AJ1143">Tableau1[[#This Row],[Conso EF dégrilleur]]+Tableau1[[#This Row],[Conso EF prélaveuse]]+Tableau1[[#This Row],[Conso EF adiabatique]]</f>
        <v>0</v>
      </c>
      <c r="AK1143" s="4">
        <f>Tableau1[[#This Row],[Conso EC Filtre]]+Tableau1[[#This Row],[Conso EC Laveuse ]]</f>
        <v>0</v>
      </c>
      <c r="AL1143" s="30">
        <f t="array" ref="AL1143">Tableau1[[#This Row],[Conso EF Quai Atlas (calculée)]]+Tableau1[[#This Row],[Conso EC Quai Atlas (calculée)]]</f>
        <v>0</v>
      </c>
      <c r="AM1143" s="30">
        <f t="array" ref="AM1143">Tableau1[[#This Row],[Lavage cagettes]]+Tableau1[[#This Row],[Lavage pal box]]</f>
        <v>0</v>
      </c>
      <c r="AN1143" s="30">
        <f t="array" ref="AN1143">Tableau1[[#This Row],[40 bar]]+Tableau1[[#This Row],[24 bar]]</f>
        <v>0</v>
      </c>
      <c r="AO1143" s="31"/>
      <c r="AP1143" s="31">
        <f>Tableau1[[#This Row],[EC Vestiaires m³]]+Tableau1[[#This Row],[Vestiaires EF]]+Tableau1[[#This Row],[Zone B]]</f>
        <v>0</v>
      </c>
      <c r="AQ114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553.15000605195792</v>
      </c>
      <c r="AR1143" s="6">
        <f>Tableau1[[#This Row],[prestation lavage 40B]]+Tableau1[[#This Row],[Prestation lavage 24B]]</f>
        <v>0</v>
      </c>
      <c r="AS1143" s="6">
        <f>IFERROR(Tableau1[[#This Row],[40 bar (19h-23h59)]]+Y1144,0)</f>
        <v>0</v>
      </c>
      <c r="AT1143" s="6">
        <f>IFERROR(Tableau1[[#This Row],[24 bar (19H-23H59)]]+AB1144,0)</f>
        <v>0</v>
      </c>
      <c r="AU1143" s="33">
        <f t="array" ref="AU1143">(Tableau1[[#This Row],[Conso eau]]-Tableau1[Rejet convention])/Tableau1[[#This Row],[Rejet convention]]</f>
        <v>4.5571065989847677E-2</v>
      </c>
      <c r="AV1143" s="34">
        <f t="array" ref="AV1143">IF(Tableau1[[#This Row],[Nbr de poulets (entrée découpe)]]&gt;0,(Tableau1[[#This Row],[Conso eau]]/Tableau1[[#This Row],[Nbr de poulets (entrée découpe)]])*1000,"erreur")</f>
        <v>10.789952723320106</v>
      </c>
      <c r="AW1143" s="35">
        <f t="array" ref="AW1143">IF(Tableau1[[#This Row],[Tonnage sortie ressuage]]&gt;0,(Tableau1[[#This Row],[Conso eau]]/Tableau1[[#This Row],[Tonnage sortie ressuage]])*1000,"erreur")</f>
        <v>4.2296477304229088</v>
      </c>
      <c r="AX1143" s="34">
        <f t="array" ref="AX114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43" s="21">
        <f>10</f>
        <v>10</v>
      </c>
      <c r="AZ1143" s="21">
        <f>6</f>
        <v>6</v>
      </c>
      <c r="BA1143" s="21" t="str">
        <f>TEXT(Tableau1[[#This Row],[Date]],"aaaa")</f>
        <v>2022</v>
      </c>
      <c r="BB1143" s="21" t="str">
        <f>TEXT(Tableau1[[#This Row],[Date]],"mmmm")</f>
        <v>février</v>
      </c>
      <c r="BC1143" s="21">
        <f>_xlfn.ISOWEEKNUM(Tableau1[[#This Row],[Date]])</f>
        <v>7</v>
      </c>
      <c r="BD1143" s="21" t="str">
        <f>TEXT(Tableau1[[#This Row],[Date]],"jjjj")</f>
        <v>mardi</v>
      </c>
      <c r="BE1143" s="21">
        <f>VLOOKUP(ROUND(Tableau1[[#This Row],[Année]],4),Tableau2[#Data],2)</f>
        <v>788</v>
      </c>
      <c r="BF1143" s="21" t="str">
        <f>VLOOKUP(Tableau1[[#This Row],[Date]],Tableau3[],2)</f>
        <v>2021-2022</v>
      </c>
    </row>
    <row r="1144" spans="1:58" hidden="1" x14ac:dyDescent="0.3">
      <c r="A1144" s="22">
        <v>44608</v>
      </c>
      <c r="B1144" s="20">
        <v>35847</v>
      </c>
      <c r="C1144" s="20">
        <v>90812</v>
      </c>
      <c r="D1144" s="24">
        <v>537.54999999999995</v>
      </c>
      <c r="E1144" s="24"/>
      <c r="F1144" s="24"/>
      <c r="G1144" s="24"/>
      <c r="H1144" s="24"/>
      <c r="I1144" s="24"/>
      <c r="J1144" s="24"/>
      <c r="K1144" s="24"/>
      <c r="L1144" s="24"/>
      <c r="M1144" s="24">
        <v>0</v>
      </c>
      <c r="N1144" s="24">
        <v>40.974999084137401</v>
      </c>
      <c r="O1144" s="24">
        <v>71.524998401291697</v>
      </c>
      <c r="P1144" s="24"/>
      <c r="Q1144" s="24">
        <v>57.109998723491998</v>
      </c>
      <c r="R1144" s="24"/>
      <c r="S1144" s="24"/>
      <c r="T1144" s="24"/>
      <c r="U1144" s="24"/>
      <c r="V1144" s="24"/>
      <c r="W1144" s="24"/>
      <c r="X1144" s="24"/>
      <c r="Y1144" s="24"/>
      <c r="Z1144" s="24"/>
      <c r="AA1144" s="24"/>
      <c r="AB1144" s="24"/>
      <c r="AC1144" s="24">
        <v>513</v>
      </c>
      <c r="AD1144" s="24">
        <v>528</v>
      </c>
      <c r="AE1144" s="24"/>
      <c r="AF1144" s="30">
        <f t="array" ref="AF1144">Tableau1[[#This Row],[EC Sortie PAC]]-Tableau1[[#This Row],[EC entrée PAC]]</f>
        <v>15</v>
      </c>
      <c r="AG1144" s="30">
        <f t="array" ref="AG1144">Tableau1[[#This Row],[Différenctiel PAC]]</f>
        <v>15</v>
      </c>
      <c r="AH1144" s="4">
        <f t="array" ref="AH1144">Tableau1[[#This Row],[Echaudoirs]]+Tableau1[[#This Row],[Plumeuses]]</f>
        <v>0</v>
      </c>
      <c r="AI1144" s="4">
        <f t="array" ref="AI1144">Tableau1[[#This Row],[EF Surpréssée Eviscération]]+Tableau1[[#This Row],[EF Eviscération]]</f>
        <v>112.49999748542911</v>
      </c>
      <c r="AJ1144" s="4">
        <f t="array" ref="AJ1144">Tableau1[[#This Row],[Conso EF dégrilleur]]+Tableau1[[#This Row],[Conso EF prélaveuse]]+Tableau1[[#This Row],[Conso EF adiabatique]]</f>
        <v>0</v>
      </c>
      <c r="AK1144" s="4">
        <f>Tableau1[[#This Row],[Conso EC Filtre]]+Tableau1[[#This Row],[Conso EC Laveuse ]]</f>
        <v>0</v>
      </c>
      <c r="AL1144" s="30">
        <f t="array" ref="AL1144">Tableau1[[#This Row],[Conso EF Quai Atlas (calculée)]]+Tableau1[[#This Row],[Conso EC Quai Atlas (calculée)]]</f>
        <v>0</v>
      </c>
      <c r="AM1144" s="30">
        <f t="array" ref="AM1144">Tableau1[[#This Row],[Lavage cagettes]]+Tableau1[[#This Row],[Lavage pal box]]</f>
        <v>0</v>
      </c>
      <c r="AN1144" s="30">
        <f t="array" ref="AN1144">Tableau1[[#This Row],[40 bar]]+Tableau1[[#This Row],[24 bar]]</f>
        <v>0</v>
      </c>
      <c r="AO1144" s="31"/>
      <c r="AP1144" s="31">
        <f>Tableau1[[#This Row],[EC Vestiaires m³]]+Tableau1[[#This Row],[Vestiaires EF]]+Tableau1[[#This Row],[Zone B]]</f>
        <v>0</v>
      </c>
      <c r="AQ114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367.94000379107888</v>
      </c>
      <c r="AR1144" s="6">
        <f>Tableau1[[#This Row],[prestation lavage 40B]]+Tableau1[[#This Row],[Prestation lavage 24B]]</f>
        <v>0</v>
      </c>
      <c r="AS1144" s="6">
        <f>IFERROR(Tableau1[[#This Row],[40 bar (19h-23h59)]]+Y1145,0)</f>
        <v>0</v>
      </c>
      <c r="AT1144" s="6">
        <f>IFERROR(Tableau1[[#This Row],[24 bar (19H-23H59)]]+AB1145,0)</f>
        <v>0</v>
      </c>
      <c r="AU1144" s="33">
        <f t="array" ref="AU1144">(Tableau1[[#This Row],[Conso eau]]-Tableau1[Rejet convention])/Tableau1[[#This Row],[Rejet convention]]</f>
        <v>-0.31782994923857871</v>
      </c>
      <c r="AV1144" s="34">
        <f t="array" ref="AV1144">IF(Tableau1[[#This Row],[Nbr de poulets (entrée découpe)]]&gt;0,(Tableau1[[#This Row],[Conso eau]]/Tableau1[[#This Row],[Nbr de poulets (entrée découpe)]])*1000,"erreur")</f>
        <v>14.995676067732305</v>
      </c>
      <c r="AW1144" s="35">
        <f t="array" ref="AW1144">IF(Tableau1[[#This Row],[Tonnage sortie ressuage]]&gt;0,(Tableau1[[#This Row],[Conso eau]]/Tableau1[[#This Row],[Tonnage sortie ressuage]])*1000,"erreur")</f>
        <v>5.9193718891776408</v>
      </c>
      <c r="AX1144" s="34">
        <f t="array" ref="AX114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44" s="21">
        <f>10</f>
        <v>10</v>
      </c>
      <c r="AZ1144" s="21">
        <f>6</f>
        <v>6</v>
      </c>
      <c r="BA1144" s="21" t="str">
        <f>TEXT(Tableau1[[#This Row],[Date]],"aaaa")</f>
        <v>2022</v>
      </c>
      <c r="BB1144" s="21" t="str">
        <f>TEXT(Tableau1[[#This Row],[Date]],"mmmm")</f>
        <v>février</v>
      </c>
      <c r="BC1144" s="21">
        <f>_xlfn.ISOWEEKNUM(Tableau1[[#This Row],[Date]])</f>
        <v>7</v>
      </c>
      <c r="BD1144" s="21" t="str">
        <f>TEXT(Tableau1[[#This Row],[Date]],"jjjj")</f>
        <v>mercredi</v>
      </c>
      <c r="BE1144" s="21">
        <f>VLOOKUP(ROUND(Tableau1[[#This Row],[Année]],4),Tableau2[#Data],2)</f>
        <v>788</v>
      </c>
      <c r="BF1144" s="21" t="str">
        <f>VLOOKUP(Tableau1[[#This Row],[Date]],Tableau3[],2)</f>
        <v>2021-2022</v>
      </c>
    </row>
    <row r="1145" spans="1:58" hidden="1" x14ac:dyDescent="0.3">
      <c r="A1145" s="22">
        <v>44609</v>
      </c>
      <c r="B1145" s="20">
        <v>77469</v>
      </c>
      <c r="C1145" s="20">
        <v>185682.4</v>
      </c>
      <c r="D1145" s="24">
        <v>827.7</v>
      </c>
      <c r="E1145" s="24"/>
      <c r="F1145" s="24"/>
      <c r="G1145" s="24"/>
      <c r="H1145" s="24"/>
      <c r="I1145" s="24"/>
      <c r="J1145" s="24"/>
      <c r="K1145" s="24"/>
      <c r="L1145" s="24"/>
      <c r="M1145" s="24">
        <v>0</v>
      </c>
      <c r="N1145" s="24">
        <v>79.274998228065698</v>
      </c>
      <c r="O1145" s="24">
        <v>132.85999703034801</v>
      </c>
      <c r="P1145" s="24"/>
      <c r="Q1145" s="24">
        <v>31.519999295473099</v>
      </c>
      <c r="R1145" s="24"/>
      <c r="S1145" s="24"/>
      <c r="T1145" s="24"/>
      <c r="U1145" s="24"/>
      <c r="V1145" s="24"/>
      <c r="W1145" s="24"/>
      <c r="X1145" s="24"/>
      <c r="Y1145" s="24"/>
      <c r="Z1145" s="24"/>
      <c r="AA1145" s="24"/>
      <c r="AB1145" s="24"/>
      <c r="AC1145" s="24">
        <v>368</v>
      </c>
      <c r="AD1145" s="24">
        <v>432</v>
      </c>
      <c r="AE1145" s="24"/>
      <c r="AF1145" s="30">
        <f t="array" ref="AF1145">Tableau1[[#This Row],[EC Sortie PAC]]-Tableau1[[#This Row],[EC entrée PAC]]</f>
        <v>64</v>
      </c>
      <c r="AG1145" s="30">
        <f t="array" ref="AG1145">Tableau1[[#This Row],[Différenctiel PAC]]</f>
        <v>64</v>
      </c>
      <c r="AH1145" s="4">
        <f t="array" ref="AH1145">Tableau1[[#This Row],[Echaudoirs]]+Tableau1[[#This Row],[Plumeuses]]</f>
        <v>0</v>
      </c>
      <c r="AI1145" s="4">
        <f t="array" ref="AI1145">Tableau1[[#This Row],[EF Surpréssée Eviscération]]+Tableau1[[#This Row],[EF Eviscération]]</f>
        <v>212.13499525841371</v>
      </c>
      <c r="AJ1145" s="4">
        <f t="array" ref="AJ1145">Tableau1[[#This Row],[Conso EF dégrilleur]]+Tableau1[[#This Row],[Conso EF prélaveuse]]+Tableau1[[#This Row],[Conso EF adiabatique]]</f>
        <v>0</v>
      </c>
      <c r="AK1145" s="4">
        <f>Tableau1[[#This Row],[Conso EC Filtre]]+Tableau1[[#This Row],[Conso EC Laveuse ]]</f>
        <v>0</v>
      </c>
      <c r="AL1145" s="30">
        <f t="array" ref="AL1145">Tableau1[[#This Row],[Conso EF Quai Atlas (calculée)]]+Tableau1[[#This Row],[Conso EC Quai Atlas (calculée)]]</f>
        <v>0</v>
      </c>
      <c r="AM1145" s="30">
        <f t="array" ref="AM1145">Tableau1[[#This Row],[Lavage cagettes]]+Tableau1[[#This Row],[Lavage pal box]]</f>
        <v>0</v>
      </c>
      <c r="AN1145" s="30">
        <f t="array" ref="AN1145">Tableau1[[#This Row],[40 bar]]+Tableau1[[#This Row],[24 bar]]</f>
        <v>0</v>
      </c>
      <c r="AO1145" s="31"/>
      <c r="AP1145" s="31">
        <f>Tableau1[[#This Row],[EC Vestiaires m³]]+Tableau1[[#This Row],[Vestiaires EF]]+Tableau1[[#This Row],[Zone B]]</f>
        <v>0</v>
      </c>
      <c r="AQ114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584.04500544611324</v>
      </c>
      <c r="AR1145" s="6">
        <f>Tableau1[[#This Row],[prestation lavage 40B]]+Tableau1[[#This Row],[Prestation lavage 24B]]</f>
        <v>0</v>
      </c>
      <c r="AS1145" s="6">
        <f>IFERROR(Tableau1[[#This Row],[40 bar (19h-23h59)]]+Y1146,0)</f>
        <v>0</v>
      </c>
      <c r="AT1145" s="6">
        <f>IFERROR(Tableau1[[#This Row],[24 bar (19H-23H59)]]+AB1146,0)</f>
        <v>0</v>
      </c>
      <c r="AU1145" s="33">
        <f t="array" ref="AU1145">(Tableau1[[#This Row],[Conso eau]]-Tableau1[Rejet convention])/Tableau1[[#This Row],[Rejet convention]]</f>
        <v>5.0380710659898534E-2</v>
      </c>
      <c r="AV1145" s="34">
        <f t="array" ref="AV1145">IF(Tableau1[[#This Row],[Nbr de poulets (entrée découpe)]]&gt;0,(Tableau1[[#This Row],[Conso eau]]/Tableau1[[#This Row],[Nbr de poulets (entrée découpe)]])*1000,"erreur")</f>
        <v>10.684273709483794</v>
      </c>
      <c r="AW1145" s="35">
        <f t="array" ref="AW1145">IF(Tableau1[[#This Row],[Tonnage sortie ressuage]]&gt;0,(Tableau1[[#This Row],[Conso eau]]/Tableau1[[#This Row],[Tonnage sortie ressuage]])*1000,"erreur")</f>
        <v>4.4576114914499172</v>
      </c>
      <c r="AX1145" s="34">
        <f t="array" ref="AX114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45" s="21">
        <f>10</f>
        <v>10</v>
      </c>
      <c r="AZ1145" s="21">
        <f>6</f>
        <v>6</v>
      </c>
      <c r="BA1145" s="21" t="str">
        <f>TEXT(Tableau1[[#This Row],[Date]],"aaaa")</f>
        <v>2022</v>
      </c>
      <c r="BB1145" s="21" t="str">
        <f>TEXT(Tableau1[[#This Row],[Date]],"mmmm")</f>
        <v>février</v>
      </c>
      <c r="BC1145" s="21">
        <f>_xlfn.ISOWEEKNUM(Tableau1[[#This Row],[Date]])</f>
        <v>7</v>
      </c>
      <c r="BD1145" s="21" t="str">
        <f>TEXT(Tableau1[[#This Row],[Date]],"jjjj")</f>
        <v>jeudi</v>
      </c>
      <c r="BE1145" s="21">
        <f>VLOOKUP(ROUND(Tableau1[[#This Row],[Année]],4),Tableau2[#Data],2)</f>
        <v>788</v>
      </c>
      <c r="BF1145" s="21" t="str">
        <f>VLOOKUP(Tableau1[[#This Row],[Date]],Tableau3[],2)</f>
        <v>2021-2022</v>
      </c>
    </row>
    <row r="1146" spans="1:58" hidden="1" x14ac:dyDescent="0.3">
      <c r="A1146" s="22">
        <v>44610</v>
      </c>
      <c r="B1146" s="20">
        <v>70091</v>
      </c>
      <c r="C1146" s="20">
        <v>168519</v>
      </c>
      <c r="D1146" s="24">
        <v>752.29</v>
      </c>
      <c r="E1146" s="24"/>
      <c r="F1146" s="24"/>
      <c r="G1146" s="24"/>
      <c r="H1146" s="24"/>
      <c r="I1146" s="24"/>
      <c r="J1146" s="24"/>
      <c r="K1146" s="24"/>
      <c r="L1146" s="24"/>
      <c r="M1146" s="24">
        <v>0</v>
      </c>
      <c r="N1146" s="24">
        <v>82.539998155087204</v>
      </c>
      <c r="O1146" s="24">
        <v>129.82499709818501</v>
      </c>
      <c r="P1146" s="24"/>
      <c r="Q1146" s="24">
        <v>58.559998691082001</v>
      </c>
      <c r="R1146" s="24"/>
      <c r="S1146" s="24"/>
      <c r="T1146" s="24"/>
      <c r="U1146" s="24"/>
      <c r="V1146" s="24"/>
      <c r="W1146" s="24"/>
      <c r="X1146" s="24"/>
      <c r="Y1146" s="24"/>
      <c r="Z1146" s="24"/>
      <c r="AA1146" s="24"/>
      <c r="AB1146" s="24"/>
      <c r="AC1146" s="24">
        <v>503</v>
      </c>
      <c r="AD1146" s="24">
        <v>456</v>
      </c>
      <c r="AE1146" s="24"/>
      <c r="AF1146" s="30">
        <f t="array" ref="AF1146">Tableau1[[#This Row],[EC Sortie PAC]]-Tableau1[[#This Row],[EC entrée PAC]]</f>
        <v>-47</v>
      </c>
      <c r="AG1146" s="30">
        <f t="array" ref="AG1146">Tableau1[[#This Row],[Différenctiel PAC]]</f>
        <v>-47</v>
      </c>
      <c r="AH1146" s="4">
        <f t="array" ref="AH1146">Tableau1[[#This Row],[Echaudoirs]]+Tableau1[[#This Row],[Plumeuses]]</f>
        <v>0</v>
      </c>
      <c r="AI1146" s="4">
        <f t="array" ref="AI1146">Tableau1[[#This Row],[EF Surpréssée Eviscération]]+Tableau1[[#This Row],[EF Eviscération]]</f>
        <v>212.36499525327221</v>
      </c>
      <c r="AJ1146" s="4">
        <f t="array" ref="AJ1146">Tableau1[[#This Row],[Conso EF dégrilleur]]+Tableau1[[#This Row],[Conso EF prélaveuse]]+Tableau1[[#This Row],[Conso EF adiabatique]]</f>
        <v>0</v>
      </c>
      <c r="AK1146" s="4">
        <f>Tableau1[[#This Row],[Conso EC Filtre]]+Tableau1[[#This Row],[Conso EC Laveuse ]]</f>
        <v>0</v>
      </c>
      <c r="AL1146" s="30">
        <f t="array" ref="AL1146">Tableau1[[#This Row],[Conso EF Quai Atlas (calculée)]]+Tableau1[[#This Row],[Conso EC Quai Atlas (calculée)]]</f>
        <v>0</v>
      </c>
      <c r="AM1146" s="30">
        <f t="array" ref="AM1146">Tableau1[[#This Row],[Lavage cagettes]]+Tableau1[[#This Row],[Lavage pal box]]</f>
        <v>0</v>
      </c>
      <c r="AN1146" s="30">
        <f t="array" ref="AN1146">Tableau1[[#This Row],[40 bar]]+Tableau1[[#This Row],[24 bar]]</f>
        <v>0</v>
      </c>
      <c r="AO1146" s="31"/>
      <c r="AP1146" s="31">
        <f>Tableau1[[#This Row],[EC Vestiaires m³]]+Tableau1[[#This Row],[Vestiaires EF]]+Tableau1[[#This Row],[Zone B]]</f>
        <v>0</v>
      </c>
      <c r="AQ114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481.36500605564572</v>
      </c>
      <c r="AR1146" s="6">
        <f>Tableau1[[#This Row],[prestation lavage 40B]]+Tableau1[[#This Row],[Prestation lavage 24B]]</f>
        <v>0</v>
      </c>
      <c r="AS1146" s="6">
        <f>IFERROR(Tableau1[[#This Row],[40 bar (19h-23h59)]]+Y1147,0)</f>
        <v>0</v>
      </c>
      <c r="AT1146" s="6">
        <f>IFERROR(Tableau1[[#This Row],[24 bar (19H-23H59)]]+AB1147,0)</f>
        <v>0</v>
      </c>
      <c r="AU1146" s="33">
        <f t="array" ref="AU1146">(Tableau1[[#This Row],[Conso eau]]-Tableau1[Rejet convention])/Tableau1[[#This Row],[Rejet convention]]</f>
        <v>-4.5317258883248779E-2</v>
      </c>
      <c r="AV1146" s="34">
        <f t="array" ref="AV1146">IF(Tableau1[[#This Row],[Nbr de poulets (entrée découpe)]]&gt;0,(Tableau1[[#This Row],[Conso eau]]/Tableau1[[#This Row],[Nbr de poulets (entrée découpe)]])*1000,"erreur")</f>
        <v>10.733047038849495</v>
      </c>
      <c r="AW1146" s="35">
        <f t="array" ref="AW1146">IF(Tableau1[[#This Row],[Tonnage sortie ressuage]]&gt;0,(Tableau1[[#This Row],[Conso eau]]/Tableau1[[#This Row],[Tonnage sortie ressuage]])*1000,"erreur")</f>
        <v>4.4641257068935847</v>
      </c>
      <c r="AX1146" s="34">
        <f t="array" ref="AX114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46" s="21">
        <f>10</f>
        <v>10</v>
      </c>
      <c r="AZ1146" s="21">
        <f>6</f>
        <v>6</v>
      </c>
      <c r="BA1146" s="21" t="str">
        <f>TEXT(Tableau1[[#This Row],[Date]],"aaaa")</f>
        <v>2022</v>
      </c>
      <c r="BB1146" s="21" t="str">
        <f>TEXT(Tableau1[[#This Row],[Date]],"mmmm")</f>
        <v>février</v>
      </c>
      <c r="BC1146" s="21">
        <f>_xlfn.ISOWEEKNUM(Tableau1[[#This Row],[Date]])</f>
        <v>7</v>
      </c>
      <c r="BD1146" s="21" t="str">
        <f>TEXT(Tableau1[[#This Row],[Date]],"jjjj")</f>
        <v>vendredi</v>
      </c>
      <c r="BE1146" s="21">
        <f>VLOOKUP(ROUND(Tableau1[[#This Row],[Année]],4),Tableau2[#Data],2)</f>
        <v>788</v>
      </c>
      <c r="BF1146" s="21" t="str">
        <f>VLOOKUP(Tableau1[[#This Row],[Date]],Tableau3[],2)</f>
        <v>2021-2022</v>
      </c>
    </row>
    <row r="1147" spans="1:58" hidden="1" x14ac:dyDescent="0.3">
      <c r="A1147" s="22">
        <v>44611</v>
      </c>
      <c r="B1147" s="20"/>
      <c r="C1147" s="20">
        <v>0</v>
      </c>
      <c r="D1147" s="24">
        <v>120.39</v>
      </c>
      <c r="E1147" s="24"/>
      <c r="F1147" s="24"/>
      <c r="G1147" s="24"/>
      <c r="H1147" s="24"/>
      <c r="I1147" s="24"/>
      <c r="J1147" s="24"/>
      <c r="K1147" s="24"/>
      <c r="L1147" s="24"/>
      <c r="M1147" s="24">
        <v>0</v>
      </c>
      <c r="N1147" s="24">
        <v>0</v>
      </c>
      <c r="O1147" s="24">
        <v>8.5649998085573298</v>
      </c>
      <c r="P1147" s="24"/>
      <c r="Q1147" s="24">
        <v>51.409998850896997</v>
      </c>
      <c r="R1147" s="24"/>
      <c r="S1147" s="24"/>
      <c r="T1147" s="24"/>
      <c r="U1147" s="24"/>
      <c r="V1147" s="24"/>
      <c r="W1147" s="24"/>
      <c r="X1147" s="24"/>
      <c r="Y1147" s="24"/>
      <c r="Z1147" s="24"/>
      <c r="AA1147" s="24"/>
      <c r="AB1147" s="24"/>
      <c r="AC1147" s="24">
        <v>449</v>
      </c>
      <c r="AD1147" s="24">
        <v>461</v>
      </c>
      <c r="AE1147" s="24"/>
      <c r="AF1147" s="30">
        <f t="array" ref="AF1147">Tableau1[[#This Row],[EC Sortie PAC]]-Tableau1[[#This Row],[EC entrée PAC]]</f>
        <v>12</v>
      </c>
      <c r="AG1147" s="30">
        <f t="array" ref="AG1147">Tableau1[[#This Row],[Différenctiel PAC]]</f>
        <v>12</v>
      </c>
      <c r="AH1147" s="4">
        <f t="array" ref="AH1147">Tableau1[[#This Row],[Echaudoirs]]+Tableau1[[#This Row],[Plumeuses]]</f>
        <v>0</v>
      </c>
      <c r="AI1147" s="4">
        <f t="array" ref="AI1147">Tableau1[[#This Row],[EF Surpréssée Eviscération]]+Tableau1[[#This Row],[EF Eviscération]]</f>
        <v>8.5649998085573298</v>
      </c>
      <c r="AJ1147" s="4">
        <f t="array" ref="AJ1147">Tableau1[[#This Row],[Conso EF dégrilleur]]+Tableau1[[#This Row],[Conso EF prélaveuse]]+Tableau1[[#This Row],[Conso EF adiabatique]]</f>
        <v>0</v>
      </c>
      <c r="AK1147" s="4">
        <f>Tableau1[[#This Row],[Conso EC Filtre]]+Tableau1[[#This Row],[Conso EC Laveuse ]]</f>
        <v>0</v>
      </c>
      <c r="AL1147" s="30">
        <f t="array" ref="AL1147">Tableau1[[#This Row],[Conso EF Quai Atlas (calculée)]]+Tableau1[[#This Row],[Conso EC Quai Atlas (calculée)]]</f>
        <v>0</v>
      </c>
      <c r="AM1147" s="30">
        <f t="array" ref="AM1147">Tableau1[[#This Row],[Lavage cagettes]]+Tableau1[[#This Row],[Lavage pal box]]</f>
        <v>0</v>
      </c>
      <c r="AN1147" s="30">
        <f t="array" ref="AN1147">Tableau1[[#This Row],[40 bar]]+Tableau1[[#This Row],[24 bar]]</f>
        <v>0</v>
      </c>
      <c r="AO1147" s="31"/>
      <c r="AP1147" s="31">
        <f>Tableau1[[#This Row],[EC Vestiaires m³]]+Tableau1[[#This Row],[Vestiaires EF]]+Tableau1[[#This Row],[Zone B]]</f>
        <v>0</v>
      </c>
      <c r="AQ114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60.415001340545672</v>
      </c>
      <c r="AR1147" s="6">
        <f>Tableau1[[#This Row],[prestation lavage 40B]]+Tableau1[[#This Row],[Prestation lavage 24B]]</f>
        <v>0</v>
      </c>
      <c r="AS1147" s="6">
        <f>IFERROR(Tableau1[[#This Row],[40 bar (19h-23h59)]]+Y1148,0)</f>
        <v>0</v>
      </c>
      <c r="AT1147" s="6">
        <f>IFERROR(Tableau1[[#This Row],[24 bar (19H-23H59)]]+AB1148,0)</f>
        <v>0</v>
      </c>
      <c r="AU1147" s="33">
        <f t="array" ref="AU1147">(Tableau1[[#This Row],[Conso eau]]-Tableau1[Rejet convention])/Tableau1[[#This Row],[Rejet convention]]</f>
        <v>-0.84722081218274115</v>
      </c>
      <c r="AV1147" s="34" t="str">
        <f t="array" ref="AV1147">IF(Tableau1[[#This Row],[Nbr de poulets (entrée découpe)]]&gt;0,(Tableau1[[#This Row],[Conso eau]]/Tableau1[[#This Row],[Nbr de poulets (entrée découpe)]])*1000,"erreur")</f>
        <v>erreur</v>
      </c>
      <c r="AW1147" s="35" t="str">
        <f t="array" ref="AW1147">IF(Tableau1[[#This Row],[Tonnage sortie ressuage]]&gt;0,(Tableau1[[#This Row],[Conso eau]]/Tableau1[[#This Row],[Tonnage sortie ressuage]])*1000,"erreur")</f>
        <v>erreur</v>
      </c>
      <c r="AX1147" s="34" t="str">
        <f t="array" ref="AX114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47" s="21">
        <f>10</f>
        <v>10</v>
      </c>
      <c r="AZ1147" s="21">
        <f>6</f>
        <v>6</v>
      </c>
      <c r="BA1147" s="21" t="str">
        <f>TEXT(Tableau1[[#This Row],[Date]],"aaaa")</f>
        <v>2022</v>
      </c>
      <c r="BB1147" s="21" t="str">
        <f>TEXT(Tableau1[[#This Row],[Date]],"mmmm")</f>
        <v>février</v>
      </c>
      <c r="BC1147" s="21">
        <f>_xlfn.ISOWEEKNUM(Tableau1[[#This Row],[Date]])</f>
        <v>7</v>
      </c>
      <c r="BD1147" s="21" t="str">
        <f>TEXT(Tableau1[[#This Row],[Date]],"jjjj")</f>
        <v>samedi</v>
      </c>
      <c r="BE1147" s="21">
        <f>VLOOKUP(ROUND(Tableau1[[#This Row],[Année]],4),Tableau2[#Data],2)</f>
        <v>788</v>
      </c>
      <c r="BF1147" s="21" t="str">
        <f>VLOOKUP(Tableau1[[#This Row],[Date]],Tableau3[],2)</f>
        <v>2021-2022</v>
      </c>
    </row>
    <row r="1148" spans="1:58" hidden="1" x14ac:dyDescent="0.3">
      <c r="A1148" s="22">
        <v>44612</v>
      </c>
      <c r="B1148" s="20"/>
      <c r="C1148" s="20">
        <v>0</v>
      </c>
      <c r="D1148" s="24">
        <v>78.959999999999994</v>
      </c>
      <c r="E1148" s="24"/>
      <c r="F1148" s="24"/>
      <c r="G1148" s="24"/>
      <c r="H1148" s="24"/>
      <c r="I1148" s="24"/>
      <c r="J1148" s="24"/>
      <c r="K1148" s="24"/>
      <c r="L1148" s="24"/>
      <c r="M1148" s="24">
        <v>0</v>
      </c>
      <c r="N1148" s="24">
        <v>0</v>
      </c>
      <c r="O1148" s="24">
        <v>8.85499980207533</v>
      </c>
      <c r="P1148" s="24"/>
      <c r="Q1148" s="24">
        <v>0</v>
      </c>
      <c r="R1148" s="24"/>
      <c r="S1148" s="24"/>
      <c r="T1148" s="24"/>
      <c r="U1148" s="24"/>
      <c r="V1148" s="24"/>
      <c r="W1148" s="24"/>
      <c r="X1148" s="24"/>
      <c r="Y1148" s="24"/>
      <c r="Z1148" s="24"/>
      <c r="AA1148" s="24"/>
      <c r="AB1148" s="24"/>
      <c r="AC1148" s="24">
        <v>140</v>
      </c>
      <c r="AD1148" s="24">
        <v>151</v>
      </c>
      <c r="AE1148" s="24"/>
      <c r="AF1148" s="30">
        <f t="array" ref="AF1148">Tableau1[[#This Row],[EC Sortie PAC]]-Tableau1[[#This Row],[EC entrée PAC]]</f>
        <v>11</v>
      </c>
      <c r="AG1148" s="30">
        <f t="array" ref="AG1148">Tableau1[[#This Row],[Différenctiel PAC]]</f>
        <v>11</v>
      </c>
      <c r="AH1148" s="4">
        <f t="array" ref="AH1148">Tableau1[[#This Row],[Echaudoirs]]+Tableau1[[#This Row],[Plumeuses]]</f>
        <v>0</v>
      </c>
      <c r="AI1148" s="4">
        <f t="array" ref="AI1148">Tableau1[[#This Row],[EF Surpréssée Eviscération]]+Tableau1[[#This Row],[EF Eviscération]]</f>
        <v>8.85499980207533</v>
      </c>
      <c r="AJ1148" s="4">
        <f t="array" ref="AJ1148">Tableau1[[#This Row],[Conso EF dégrilleur]]+Tableau1[[#This Row],[Conso EF prélaveuse]]+Tableau1[[#This Row],[Conso EF adiabatique]]</f>
        <v>0</v>
      </c>
      <c r="AK1148" s="4">
        <f>Tableau1[[#This Row],[Conso EC Filtre]]+Tableau1[[#This Row],[Conso EC Laveuse ]]</f>
        <v>0</v>
      </c>
      <c r="AL1148" s="30">
        <f t="array" ref="AL1148">Tableau1[[#This Row],[Conso EF Quai Atlas (calculée)]]+Tableau1[[#This Row],[Conso EC Quai Atlas (calculée)]]</f>
        <v>0</v>
      </c>
      <c r="AM1148" s="30">
        <f t="array" ref="AM1148">Tableau1[[#This Row],[Lavage cagettes]]+Tableau1[[#This Row],[Lavage pal box]]</f>
        <v>0</v>
      </c>
      <c r="AN1148" s="30">
        <f t="array" ref="AN1148">Tableau1[[#This Row],[40 bar]]+Tableau1[[#This Row],[24 bar]]</f>
        <v>0</v>
      </c>
      <c r="AO1148" s="31"/>
      <c r="AP1148" s="31">
        <f>Tableau1[[#This Row],[EC Vestiaires m³]]+Tableau1[[#This Row],[Vestiaires EF]]+Tableau1[[#This Row],[Zone B]]</f>
        <v>0</v>
      </c>
      <c r="AQ114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70.105000197924667</v>
      </c>
      <c r="AR1148" s="6">
        <f>Tableau1[[#This Row],[prestation lavage 40B]]+Tableau1[[#This Row],[Prestation lavage 24B]]</f>
        <v>0</v>
      </c>
      <c r="AS1148" s="6">
        <f>IFERROR(Tableau1[[#This Row],[40 bar (19h-23h59)]]+Y1149,0)</f>
        <v>0</v>
      </c>
      <c r="AT1148" s="6">
        <f>IFERROR(Tableau1[[#This Row],[24 bar (19H-23H59)]]+AB1149,0)</f>
        <v>0</v>
      </c>
      <c r="AU1148" s="33">
        <f t="array" ref="AU1148">(Tableau1[[#This Row],[Conso eau]]-Tableau1[Rejet convention])/Tableau1[[#This Row],[Rejet convention]]</f>
        <v>-0.89979695431472073</v>
      </c>
      <c r="AV1148" s="34" t="str">
        <f t="array" ref="AV1148">IF(Tableau1[[#This Row],[Nbr de poulets (entrée découpe)]]&gt;0,(Tableau1[[#This Row],[Conso eau]]/Tableau1[[#This Row],[Nbr de poulets (entrée découpe)]])*1000,"erreur")</f>
        <v>erreur</v>
      </c>
      <c r="AW1148" s="35" t="str">
        <f t="array" ref="AW1148">IF(Tableau1[[#This Row],[Tonnage sortie ressuage]]&gt;0,(Tableau1[[#This Row],[Conso eau]]/Tableau1[[#This Row],[Tonnage sortie ressuage]])*1000,"erreur")</f>
        <v>erreur</v>
      </c>
      <c r="AX1148" s="34" t="str">
        <f t="array" ref="AX114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48" s="21">
        <f>10</f>
        <v>10</v>
      </c>
      <c r="AZ1148" s="21">
        <f>6</f>
        <v>6</v>
      </c>
      <c r="BA1148" s="21" t="str">
        <f>TEXT(Tableau1[[#This Row],[Date]],"aaaa")</f>
        <v>2022</v>
      </c>
      <c r="BB1148" s="21" t="str">
        <f>TEXT(Tableau1[[#This Row],[Date]],"mmmm")</f>
        <v>février</v>
      </c>
      <c r="BC1148" s="21">
        <f>_xlfn.ISOWEEKNUM(Tableau1[[#This Row],[Date]])</f>
        <v>7</v>
      </c>
      <c r="BD1148" s="21" t="str">
        <f>TEXT(Tableau1[[#This Row],[Date]],"jjjj")</f>
        <v>dimanche</v>
      </c>
      <c r="BE1148" s="21">
        <f>VLOOKUP(ROUND(Tableau1[[#This Row],[Année]],4),Tableau2[#Data],2)</f>
        <v>788</v>
      </c>
      <c r="BF1148" s="21" t="str">
        <f>VLOOKUP(Tableau1[[#This Row],[Date]],Tableau3[],2)</f>
        <v>2021-2022</v>
      </c>
    </row>
    <row r="1149" spans="1:58" hidden="1" x14ac:dyDescent="0.3">
      <c r="A1149" s="22">
        <v>44613</v>
      </c>
      <c r="B1149" s="20">
        <v>77792</v>
      </c>
      <c r="C1149" s="20">
        <v>193401</v>
      </c>
      <c r="D1149" s="24">
        <v>672.9</v>
      </c>
      <c r="E1149" s="24"/>
      <c r="F1149" s="24"/>
      <c r="G1149" s="24"/>
      <c r="H1149" s="24"/>
      <c r="I1149" s="24"/>
      <c r="J1149" s="24"/>
      <c r="K1149" s="24"/>
      <c r="L1149" s="24"/>
      <c r="M1149" s="24">
        <v>0</v>
      </c>
      <c r="N1149" s="24">
        <v>76.279998295009094</v>
      </c>
      <c r="O1149" s="24">
        <v>149.51499665807901</v>
      </c>
      <c r="P1149" s="24"/>
      <c r="Q1149" s="24">
        <v>0</v>
      </c>
      <c r="R1149" s="24"/>
      <c r="S1149" s="24"/>
      <c r="T1149" s="24"/>
      <c r="U1149" s="24"/>
      <c r="V1149" s="24"/>
      <c r="W1149" s="24"/>
      <c r="X1149" s="24"/>
      <c r="Y1149" s="24"/>
      <c r="Z1149" s="24"/>
      <c r="AA1149" s="24"/>
      <c r="AB1149" s="24"/>
      <c r="AC1149" s="24">
        <v>95</v>
      </c>
      <c r="AD1149" s="24">
        <v>71</v>
      </c>
      <c r="AE1149" s="24"/>
      <c r="AF1149" s="30">
        <f t="array" ref="AF1149">Tableau1[[#This Row],[EC Sortie PAC]]-Tableau1[[#This Row],[EC entrée PAC]]</f>
        <v>-24</v>
      </c>
      <c r="AG1149" s="30">
        <f t="array" ref="AG1149">Tableau1[[#This Row],[Différenctiel PAC]]</f>
        <v>-24</v>
      </c>
      <c r="AH1149" s="4">
        <f t="array" ref="AH1149">Tableau1[[#This Row],[Echaudoirs]]+Tableau1[[#This Row],[Plumeuses]]</f>
        <v>0</v>
      </c>
      <c r="AI1149" s="4">
        <f t="array" ref="AI1149">Tableau1[[#This Row],[EF Surpréssée Eviscération]]+Tableau1[[#This Row],[EF Eviscération]]</f>
        <v>225.79499495308812</v>
      </c>
      <c r="AJ1149" s="4">
        <f t="array" ref="AJ1149">Tableau1[[#This Row],[Conso EF dégrilleur]]+Tableau1[[#This Row],[Conso EF prélaveuse]]+Tableau1[[#This Row],[Conso EF adiabatique]]</f>
        <v>0</v>
      </c>
      <c r="AK1149" s="4">
        <f>Tableau1[[#This Row],[Conso EC Filtre]]+Tableau1[[#This Row],[Conso EC Laveuse ]]</f>
        <v>0</v>
      </c>
      <c r="AL1149" s="30">
        <f t="array" ref="AL1149">Tableau1[[#This Row],[Conso EF Quai Atlas (calculée)]]+Tableau1[[#This Row],[Conso EC Quai Atlas (calculée)]]</f>
        <v>0</v>
      </c>
      <c r="AM1149" s="30">
        <f t="array" ref="AM1149">Tableau1[[#This Row],[Lavage cagettes]]+Tableau1[[#This Row],[Lavage pal box]]</f>
        <v>0</v>
      </c>
      <c r="AN1149" s="30">
        <f t="array" ref="AN1149">Tableau1[[#This Row],[40 bar]]+Tableau1[[#This Row],[24 bar]]</f>
        <v>0</v>
      </c>
      <c r="AO1149" s="31"/>
      <c r="AP1149" s="31">
        <f>Tableau1[[#This Row],[EC Vestiaires m³]]+Tableau1[[#This Row],[Vestiaires EF]]+Tableau1[[#This Row],[Zone B]]</f>
        <v>0</v>
      </c>
      <c r="AQ114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447.10500504691186</v>
      </c>
      <c r="AR1149" s="6">
        <f>Tableau1[[#This Row],[prestation lavage 40B]]+Tableau1[[#This Row],[Prestation lavage 24B]]</f>
        <v>0</v>
      </c>
      <c r="AS1149" s="6">
        <f>IFERROR(Tableau1[[#This Row],[40 bar (19h-23h59)]]+Y1150,0)</f>
        <v>0</v>
      </c>
      <c r="AT1149" s="6">
        <f>IFERROR(Tableau1[[#This Row],[24 bar (19H-23H59)]]+AB1150,0)</f>
        <v>0</v>
      </c>
      <c r="AU1149" s="33">
        <f t="array" ref="AU1149">(Tableau1[[#This Row],[Conso eau]]-Tableau1[Rejet convention])/Tableau1[[#This Row],[Rejet convention]]</f>
        <v>-0.14606598984771577</v>
      </c>
      <c r="AV1149" s="34">
        <f t="array" ref="AV1149">IF(Tableau1[[#This Row],[Nbr de poulets (entrée découpe)]]&gt;0,(Tableau1[[#This Row],[Conso eau]]/Tableau1[[#This Row],[Nbr de poulets (entrée découpe)]])*1000,"erreur")</f>
        <v>8.6499897161661856</v>
      </c>
      <c r="AW1149" s="35">
        <f t="array" ref="AW1149">IF(Tableau1[[#This Row],[Tonnage sortie ressuage]]&gt;0,(Tableau1[[#This Row],[Conso eau]]/Tableau1[[#This Row],[Tonnage sortie ressuage]])*1000,"erreur")</f>
        <v>3.4792994865590146</v>
      </c>
      <c r="AX1149" s="34">
        <f t="array" ref="AX114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49" s="21">
        <f>10</f>
        <v>10</v>
      </c>
      <c r="AZ1149" s="21">
        <f>6</f>
        <v>6</v>
      </c>
      <c r="BA1149" s="21" t="str">
        <f>TEXT(Tableau1[[#This Row],[Date]],"aaaa")</f>
        <v>2022</v>
      </c>
      <c r="BB1149" s="21" t="str">
        <f>TEXT(Tableau1[[#This Row],[Date]],"mmmm")</f>
        <v>février</v>
      </c>
      <c r="BC1149" s="21">
        <f>_xlfn.ISOWEEKNUM(Tableau1[[#This Row],[Date]])</f>
        <v>8</v>
      </c>
      <c r="BD1149" s="21" t="str">
        <f>TEXT(Tableau1[[#This Row],[Date]],"jjjj")</f>
        <v>lundi</v>
      </c>
      <c r="BE1149" s="21">
        <f>VLOOKUP(ROUND(Tableau1[[#This Row],[Année]],4),Tableau2[#Data],2)</f>
        <v>788</v>
      </c>
      <c r="BF1149" s="21" t="str">
        <f>VLOOKUP(Tableau1[[#This Row],[Date]],Tableau3[],2)</f>
        <v>2021-2022</v>
      </c>
    </row>
    <row r="1150" spans="1:58" hidden="1" x14ac:dyDescent="0.3">
      <c r="A1150" s="22">
        <v>44614</v>
      </c>
      <c r="B1150" s="20">
        <v>39442</v>
      </c>
      <c r="C1150" s="20">
        <v>91894</v>
      </c>
      <c r="D1150" s="24">
        <v>567.33000000000004</v>
      </c>
      <c r="E1150" s="24"/>
      <c r="F1150" s="24"/>
      <c r="G1150" s="24"/>
      <c r="H1150" s="24"/>
      <c r="I1150" s="24"/>
      <c r="J1150" s="24"/>
      <c r="K1150" s="24"/>
      <c r="L1150" s="24"/>
      <c r="M1150" s="24">
        <v>0</v>
      </c>
      <c r="N1150" s="24">
        <v>41.2749990774319</v>
      </c>
      <c r="O1150" s="24">
        <v>65.619998533278704</v>
      </c>
      <c r="P1150" s="24"/>
      <c r="Q1150" s="24">
        <v>53.469998804852402</v>
      </c>
      <c r="R1150" s="24"/>
      <c r="S1150" s="24"/>
      <c r="T1150" s="24"/>
      <c r="U1150" s="24"/>
      <c r="V1150" s="24"/>
      <c r="W1150" s="24"/>
      <c r="X1150" s="24"/>
      <c r="Y1150" s="24"/>
      <c r="Z1150" s="24"/>
      <c r="AA1150" s="24"/>
      <c r="AB1150" s="24"/>
      <c r="AC1150" s="24">
        <v>340</v>
      </c>
      <c r="AD1150" s="24">
        <v>354</v>
      </c>
      <c r="AE1150" s="24"/>
      <c r="AF1150" s="30">
        <f t="array" ref="AF1150">Tableau1[[#This Row],[EC Sortie PAC]]-Tableau1[[#This Row],[EC entrée PAC]]</f>
        <v>14</v>
      </c>
      <c r="AG1150" s="30">
        <f t="array" ref="AG1150">Tableau1[[#This Row],[Différenctiel PAC]]</f>
        <v>14</v>
      </c>
      <c r="AH1150" s="4">
        <f t="array" ref="AH1150">Tableau1[[#This Row],[Echaudoirs]]+Tableau1[[#This Row],[Plumeuses]]</f>
        <v>0</v>
      </c>
      <c r="AI1150" s="4">
        <f t="array" ref="AI1150">Tableau1[[#This Row],[EF Surpréssée Eviscération]]+Tableau1[[#This Row],[EF Eviscération]]</f>
        <v>106.8949976107106</v>
      </c>
      <c r="AJ1150" s="4">
        <f t="array" ref="AJ1150">Tableau1[[#This Row],[Conso EF dégrilleur]]+Tableau1[[#This Row],[Conso EF prélaveuse]]+Tableau1[[#This Row],[Conso EF adiabatique]]</f>
        <v>0</v>
      </c>
      <c r="AK1150" s="4">
        <f>Tableau1[[#This Row],[Conso EC Filtre]]+Tableau1[[#This Row],[Conso EC Laveuse ]]</f>
        <v>0</v>
      </c>
      <c r="AL1150" s="30">
        <f t="array" ref="AL1150">Tableau1[[#This Row],[Conso EF Quai Atlas (calculée)]]+Tableau1[[#This Row],[Conso EC Quai Atlas (calculée)]]</f>
        <v>0</v>
      </c>
      <c r="AM1150" s="30">
        <f t="array" ref="AM1150">Tableau1[[#This Row],[Lavage cagettes]]+Tableau1[[#This Row],[Lavage pal box]]</f>
        <v>0</v>
      </c>
      <c r="AN1150" s="30">
        <f t="array" ref="AN1150">Tableau1[[#This Row],[40 bar]]+Tableau1[[#This Row],[24 bar]]</f>
        <v>0</v>
      </c>
      <c r="AO1150" s="31"/>
      <c r="AP1150" s="31">
        <f>Tableau1[[#This Row],[EC Vestiaires m³]]+Tableau1[[#This Row],[Vestiaires EF]]+Tableau1[[#This Row],[Zone B]]</f>
        <v>0</v>
      </c>
      <c r="AQ115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406.965003584437</v>
      </c>
      <c r="AR1150" s="6">
        <f>Tableau1[[#This Row],[prestation lavage 40B]]+Tableau1[[#This Row],[Prestation lavage 24B]]</f>
        <v>0</v>
      </c>
      <c r="AS1150" s="6">
        <f>IFERROR(Tableau1[[#This Row],[40 bar (19h-23h59)]]+Y1151,0)</f>
        <v>0</v>
      </c>
      <c r="AT1150" s="6">
        <f>IFERROR(Tableau1[[#This Row],[24 bar (19H-23H59)]]+AB1151,0)</f>
        <v>0</v>
      </c>
      <c r="AU1150" s="33">
        <f t="array" ref="AU1150">(Tableau1[[#This Row],[Conso eau]]-Tableau1[Rejet convention])/Tableau1[[#This Row],[Rejet convention]]</f>
        <v>-0.28003807106598977</v>
      </c>
      <c r="AV1150" s="34">
        <f t="array" ref="AV1150">IF(Tableau1[[#This Row],[Nbr de poulets (entrée découpe)]]&gt;0,(Tableau1[[#This Row],[Conso eau]]/Tableau1[[#This Row],[Nbr de poulets (entrée découpe)]])*1000,"erreur")</f>
        <v>14.383905481466458</v>
      </c>
      <c r="AW1150" s="35">
        <f t="array" ref="AW1150">IF(Tableau1[[#This Row],[Tonnage sortie ressuage]]&gt;0,(Tableau1[[#This Row],[Conso eau]]/Tableau1[[#This Row],[Tonnage sortie ressuage]])*1000,"erreur")</f>
        <v>6.1737436611748322</v>
      </c>
      <c r="AX1150" s="34">
        <f t="array" ref="AX115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50" s="21">
        <f>10</f>
        <v>10</v>
      </c>
      <c r="AZ1150" s="21">
        <f>6</f>
        <v>6</v>
      </c>
      <c r="BA1150" s="21" t="str">
        <f>TEXT(Tableau1[[#This Row],[Date]],"aaaa")</f>
        <v>2022</v>
      </c>
      <c r="BB1150" s="21" t="str">
        <f>TEXT(Tableau1[[#This Row],[Date]],"mmmm")</f>
        <v>février</v>
      </c>
      <c r="BC1150" s="21">
        <f>_xlfn.ISOWEEKNUM(Tableau1[[#This Row],[Date]])</f>
        <v>8</v>
      </c>
      <c r="BD1150" s="21" t="str">
        <f>TEXT(Tableau1[[#This Row],[Date]],"jjjj")</f>
        <v>mardi</v>
      </c>
      <c r="BE1150" s="21">
        <f>VLOOKUP(ROUND(Tableau1[[#This Row],[Année]],4),Tableau2[#Data],2)</f>
        <v>788</v>
      </c>
      <c r="BF1150" s="21" t="str">
        <f>VLOOKUP(Tableau1[[#This Row],[Date]],Tableau3[],2)</f>
        <v>2021-2022</v>
      </c>
    </row>
    <row r="1151" spans="1:58" hidden="1" x14ac:dyDescent="0.3">
      <c r="A1151" s="22">
        <v>44615</v>
      </c>
      <c r="B1151" s="20">
        <v>76578</v>
      </c>
      <c r="C1151" s="20">
        <v>185611</v>
      </c>
      <c r="D1151" s="24">
        <v>771.31</v>
      </c>
      <c r="E1151" s="24"/>
      <c r="F1151" s="24"/>
      <c r="G1151" s="24"/>
      <c r="H1151" s="24"/>
      <c r="I1151" s="24"/>
      <c r="J1151" s="24"/>
      <c r="K1151" s="24"/>
      <c r="L1151" s="24"/>
      <c r="M1151" s="24">
        <v>0</v>
      </c>
      <c r="N1151" s="24">
        <v>83.609998131170897</v>
      </c>
      <c r="O1151" s="24">
        <v>54.034998792223597</v>
      </c>
      <c r="P1151" s="24"/>
      <c r="Q1151" s="24">
        <v>35.659999202936902</v>
      </c>
      <c r="R1151" s="24"/>
      <c r="S1151" s="24"/>
      <c r="T1151" s="24"/>
      <c r="U1151" s="24"/>
      <c r="V1151" s="24"/>
      <c r="W1151" s="24"/>
      <c r="X1151" s="24"/>
      <c r="Y1151" s="24"/>
      <c r="Z1151" s="24"/>
      <c r="AA1151" s="24"/>
      <c r="AB1151" s="24"/>
      <c r="AC1151" s="24">
        <v>369</v>
      </c>
      <c r="AD1151" s="24">
        <v>367</v>
      </c>
      <c r="AE1151" s="24"/>
      <c r="AF1151" s="30">
        <f t="array" ref="AF1151">Tableau1[[#This Row],[EC Sortie PAC]]-Tableau1[[#This Row],[EC entrée PAC]]</f>
        <v>-2</v>
      </c>
      <c r="AG1151" s="30">
        <f t="array" ref="AG1151">Tableau1[[#This Row],[Différenctiel PAC]]</f>
        <v>-2</v>
      </c>
      <c r="AH1151" s="4">
        <f t="array" ref="AH1151">Tableau1[[#This Row],[Echaudoirs]]+Tableau1[[#This Row],[Plumeuses]]</f>
        <v>0</v>
      </c>
      <c r="AI1151" s="4">
        <f t="array" ref="AI1151">Tableau1[[#This Row],[EF Surpréssée Eviscération]]+Tableau1[[#This Row],[EF Eviscération]]</f>
        <v>137.6449969233945</v>
      </c>
      <c r="AJ1151" s="4">
        <f t="array" ref="AJ1151">Tableau1[[#This Row],[Conso EF dégrilleur]]+Tableau1[[#This Row],[Conso EF prélaveuse]]+Tableau1[[#This Row],[Conso EF adiabatique]]</f>
        <v>0</v>
      </c>
      <c r="AK1151" s="4">
        <f>Tableau1[[#This Row],[Conso EC Filtre]]+Tableau1[[#This Row],[Conso EC Laveuse ]]</f>
        <v>0</v>
      </c>
      <c r="AL1151" s="30">
        <f t="array" ref="AL1151">Tableau1[[#This Row],[Conso EF Quai Atlas (calculée)]]+Tableau1[[#This Row],[Conso EC Quai Atlas (calculée)]]</f>
        <v>0</v>
      </c>
      <c r="AM1151" s="30">
        <f t="array" ref="AM1151">Tableau1[[#This Row],[Lavage cagettes]]+Tableau1[[#This Row],[Lavage pal box]]</f>
        <v>0</v>
      </c>
      <c r="AN1151" s="30">
        <f t="array" ref="AN1151">Tableau1[[#This Row],[40 bar]]+Tableau1[[#This Row],[24 bar]]</f>
        <v>0</v>
      </c>
      <c r="AO1151" s="31"/>
      <c r="AP1151" s="31">
        <f>Tableau1[[#This Row],[EC Vestiaires m³]]+Tableau1[[#This Row],[Vestiaires EF]]+Tableau1[[#This Row],[Zone B]]</f>
        <v>0</v>
      </c>
      <c r="AQ115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598.00500387366856</v>
      </c>
      <c r="AR1151" s="6">
        <f>Tableau1[[#This Row],[prestation lavage 40B]]+Tableau1[[#This Row],[Prestation lavage 24B]]</f>
        <v>0</v>
      </c>
      <c r="AS1151" s="6">
        <f>IFERROR(Tableau1[[#This Row],[40 bar (19h-23h59)]]+Y1152,0)</f>
        <v>0</v>
      </c>
      <c r="AT1151" s="6">
        <f>IFERROR(Tableau1[[#This Row],[24 bar (19H-23H59)]]+AB1152,0)</f>
        <v>0</v>
      </c>
      <c r="AU1151" s="33">
        <f t="array" ref="AU1151">(Tableau1[[#This Row],[Conso eau]]-Tableau1[Rejet convention])/Tableau1[[#This Row],[Rejet convention]]</f>
        <v>-2.1180203045685349E-2</v>
      </c>
      <c r="AV1151" s="34">
        <f t="array" ref="AV1151">IF(Tableau1[[#This Row],[Nbr de poulets (entrée découpe)]]&gt;0,(Tableau1[[#This Row],[Conso eau]]/Tableau1[[#This Row],[Nbr de poulets (entrée découpe)]])*1000,"erreur")</f>
        <v>10.07221395178772</v>
      </c>
      <c r="AW1151" s="35">
        <f t="array" ref="AW1151">IF(Tableau1[[#This Row],[Tonnage sortie ressuage]]&gt;0,(Tableau1[[#This Row],[Conso eau]]/Tableau1[[#This Row],[Tonnage sortie ressuage]])*1000,"erreur")</f>
        <v>4.1555188000711167</v>
      </c>
      <c r="AX1151" s="34">
        <f t="array" ref="AX115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51" s="21">
        <f>10</f>
        <v>10</v>
      </c>
      <c r="AZ1151" s="21">
        <f>6</f>
        <v>6</v>
      </c>
      <c r="BA1151" s="21" t="str">
        <f>TEXT(Tableau1[[#This Row],[Date]],"aaaa")</f>
        <v>2022</v>
      </c>
      <c r="BB1151" s="21" t="str">
        <f>TEXT(Tableau1[[#This Row],[Date]],"mmmm")</f>
        <v>février</v>
      </c>
      <c r="BC1151" s="21">
        <f>_xlfn.ISOWEEKNUM(Tableau1[[#This Row],[Date]])</f>
        <v>8</v>
      </c>
      <c r="BD1151" s="21" t="str">
        <f>TEXT(Tableau1[[#This Row],[Date]],"jjjj")</f>
        <v>mercredi</v>
      </c>
      <c r="BE1151" s="21">
        <f>VLOOKUP(ROUND(Tableau1[[#This Row],[Année]],4),Tableau2[#Data],2)</f>
        <v>788</v>
      </c>
      <c r="BF1151" s="21" t="str">
        <f>VLOOKUP(Tableau1[[#This Row],[Date]],Tableau3[],2)</f>
        <v>2021-2022</v>
      </c>
    </row>
    <row r="1152" spans="1:58" hidden="1" x14ac:dyDescent="0.3">
      <c r="A1152" s="22">
        <v>44616</v>
      </c>
      <c r="B1152" s="20">
        <v>76230</v>
      </c>
      <c r="C1152" s="20">
        <v>184014</v>
      </c>
      <c r="D1152" s="24">
        <v>830</v>
      </c>
      <c r="E1152" s="24"/>
      <c r="F1152" s="24"/>
      <c r="G1152" s="24"/>
      <c r="H1152" s="24"/>
      <c r="I1152" s="24"/>
      <c r="J1152" s="24"/>
      <c r="K1152" s="24"/>
      <c r="L1152" s="24"/>
      <c r="M1152" s="24">
        <v>0</v>
      </c>
      <c r="N1152" s="24">
        <v>81.799998171627493</v>
      </c>
      <c r="O1152" s="24">
        <v>86.529998065903797</v>
      </c>
      <c r="P1152" s="24"/>
      <c r="Q1152" s="24">
        <v>51.709998844191396</v>
      </c>
      <c r="R1152" s="24"/>
      <c r="S1152" s="24"/>
      <c r="T1152" s="24"/>
      <c r="U1152" s="24"/>
      <c r="V1152" s="24"/>
      <c r="W1152" s="24"/>
      <c r="X1152" s="24"/>
      <c r="Y1152" s="24"/>
      <c r="Z1152" s="24"/>
      <c r="AA1152" s="24"/>
      <c r="AB1152" s="24"/>
      <c r="AC1152" s="24">
        <v>470</v>
      </c>
      <c r="AD1152" s="24">
        <v>471</v>
      </c>
      <c r="AE1152" s="24"/>
      <c r="AF1152" s="30">
        <f t="array" ref="AF1152">Tableau1[[#This Row],[EC Sortie PAC]]-Tableau1[[#This Row],[EC entrée PAC]]</f>
        <v>1</v>
      </c>
      <c r="AG1152" s="30">
        <f t="array" ref="AG1152">Tableau1[[#This Row],[Différenctiel PAC]]</f>
        <v>1</v>
      </c>
      <c r="AH1152" s="4">
        <f t="array" ref="AH1152">Tableau1[[#This Row],[Echaudoirs]]+Tableau1[[#This Row],[Plumeuses]]</f>
        <v>0</v>
      </c>
      <c r="AI1152" s="4">
        <f t="array" ref="AI1152">Tableau1[[#This Row],[EF Surpréssée Eviscération]]+Tableau1[[#This Row],[EF Eviscération]]</f>
        <v>168.3299962375313</v>
      </c>
      <c r="AJ1152" s="4">
        <f t="array" ref="AJ1152">Tableau1[[#This Row],[Conso EF dégrilleur]]+Tableau1[[#This Row],[Conso EF prélaveuse]]+Tableau1[[#This Row],[Conso EF adiabatique]]</f>
        <v>0</v>
      </c>
      <c r="AK1152" s="4">
        <f>Tableau1[[#This Row],[Conso EC Filtre]]+Tableau1[[#This Row],[Conso EC Laveuse ]]</f>
        <v>0</v>
      </c>
      <c r="AL1152" s="30">
        <f t="array" ref="AL1152">Tableau1[[#This Row],[Conso EF Quai Atlas (calculée)]]+Tableau1[[#This Row],[Conso EC Quai Atlas (calculée)]]</f>
        <v>0</v>
      </c>
      <c r="AM1152" s="30">
        <f t="array" ref="AM1152">Tableau1[[#This Row],[Lavage cagettes]]+Tableau1[[#This Row],[Lavage pal box]]</f>
        <v>0</v>
      </c>
      <c r="AN1152" s="30">
        <f t="array" ref="AN1152">Tableau1[[#This Row],[40 bar]]+Tableau1[[#This Row],[24 bar]]</f>
        <v>0</v>
      </c>
      <c r="AO1152" s="31"/>
      <c r="AP1152" s="31">
        <f>Tableau1[[#This Row],[EC Vestiaires m³]]+Tableau1[[#This Row],[Vestiaires EF]]+Tableau1[[#This Row],[Zone B]]</f>
        <v>0</v>
      </c>
      <c r="AQ115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609.96000491827726</v>
      </c>
      <c r="AR1152" s="6">
        <f>Tableau1[[#This Row],[prestation lavage 40B]]+Tableau1[[#This Row],[Prestation lavage 24B]]</f>
        <v>0</v>
      </c>
      <c r="AS1152" s="6">
        <f>IFERROR(Tableau1[[#This Row],[40 bar (19h-23h59)]]+Y1153,0)</f>
        <v>0</v>
      </c>
      <c r="AT1152" s="6">
        <f>IFERROR(Tableau1[[#This Row],[24 bar (19H-23H59)]]+AB1153,0)</f>
        <v>0</v>
      </c>
      <c r="AU1152" s="33">
        <f t="array" ref="AU1152">(Tableau1[[#This Row],[Conso eau]]-Tableau1[Rejet convention])/Tableau1[[#This Row],[Rejet convention]]</f>
        <v>5.3299492385786802E-2</v>
      </c>
      <c r="AV1152" s="34">
        <f t="array" ref="AV1152">IF(Tableau1[[#This Row],[Nbr de poulets (entrée découpe)]]&gt;0,(Tableau1[[#This Row],[Conso eau]]/Tableau1[[#This Row],[Nbr de poulets (entrée découpe)]])*1000,"erreur")</f>
        <v>10.888101797192707</v>
      </c>
      <c r="AW1152" s="35">
        <f t="array" ref="AW1152">IF(Tableau1[[#This Row],[Tonnage sortie ressuage]]&gt;0,(Tableau1[[#This Row],[Conso eau]]/Tableau1[[#This Row],[Tonnage sortie ressuage]])*1000,"erreur")</f>
        <v>4.5105263729933593</v>
      </c>
      <c r="AX1152" s="34">
        <f t="array" ref="AX115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52" s="21">
        <f>10</f>
        <v>10</v>
      </c>
      <c r="AZ1152" s="21">
        <f>6</f>
        <v>6</v>
      </c>
      <c r="BA1152" s="21" t="str">
        <f>TEXT(Tableau1[[#This Row],[Date]],"aaaa")</f>
        <v>2022</v>
      </c>
      <c r="BB1152" s="21" t="str">
        <f>TEXT(Tableau1[[#This Row],[Date]],"mmmm")</f>
        <v>février</v>
      </c>
      <c r="BC1152" s="21">
        <f>_xlfn.ISOWEEKNUM(Tableau1[[#This Row],[Date]])</f>
        <v>8</v>
      </c>
      <c r="BD1152" s="21" t="str">
        <f>TEXT(Tableau1[[#This Row],[Date]],"jjjj")</f>
        <v>jeudi</v>
      </c>
      <c r="BE1152" s="21">
        <f>VLOOKUP(ROUND(Tableau1[[#This Row],[Année]],4),Tableau2[#Data],2)</f>
        <v>788</v>
      </c>
      <c r="BF1152" s="21" t="str">
        <f>VLOOKUP(Tableau1[[#This Row],[Date]],Tableau3[],2)</f>
        <v>2021-2022</v>
      </c>
    </row>
    <row r="1153" spans="1:58" hidden="1" x14ac:dyDescent="0.3">
      <c r="A1153" s="22">
        <v>44617</v>
      </c>
      <c r="B1153" s="20">
        <v>76335</v>
      </c>
      <c r="C1153" s="20">
        <v>178103</v>
      </c>
      <c r="D1153" s="24">
        <v>798.31</v>
      </c>
      <c r="E1153" s="24"/>
      <c r="F1153" s="24"/>
      <c r="G1153" s="24"/>
      <c r="H1153" s="24"/>
      <c r="I1153" s="24"/>
      <c r="J1153" s="24"/>
      <c r="K1153" s="24"/>
      <c r="L1153" s="24"/>
      <c r="M1153" s="24">
        <v>0</v>
      </c>
      <c r="N1153" s="24">
        <v>82.684998151846202</v>
      </c>
      <c r="O1153" s="24">
        <v>126.509997172281</v>
      </c>
      <c r="P1153" s="24"/>
      <c r="Q1153" s="24">
        <v>53.029998814687097</v>
      </c>
      <c r="R1153" s="24"/>
      <c r="S1153" s="24"/>
      <c r="T1153" s="24"/>
      <c r="U1153" s="24"/>
      <c r="V1153" s="24"/>
      <c r="W1153" s="24"/>
      <c r="X1153" s="24"/>
      <c r="Y1153" s="24"/>
      <c r="Z1153" s="24"/>
      <c r="AA1153" s="24"/>
      <c r="AB1153" s="24"/>
      <c r="AC1153" s="24">
        <v>498</v>
      </c>
      <c r="AD1153" s="24">
        <v>490</v>
      </c>
      <c r="AE1153" s="24"/>
      <c r="AF1153" s="30">
        <f t="array" ref="AF1153">Tableau1[[#This Row],[EC Sortie PAC]]-Tableau1[[#This Row],[EC entrée PAC]]</f>
        <v>-8</v>
      </c>
      <c r="AG1153" s="30">
        <f t="array" ref="AG1153">Tableau1[[#This Row],[Différenctiel PAC]]</f>
        <v>-8</v>
      </c>
      <c r="AH1153" s="4">
        <f t="array" ref="AH1153">Tableau1[[#This Row],[Echaudoirs]]+Tableau1[[#This Row],[Plumeuses]]</f>
        <v>0</v>
      </c>
      <c r="AI1153" s="4">
        <f t="array" ref="AI1153">Tableau1[[#This Row],[EF Surpréssée Eviscération]]+Tableau1[[#This Row],[EF Eviscération]]</f>
        <v>209.19499532412721</v>
      </c>
      <c r="AJ1153" s="4">
        <f t="array" ref="AJ1153">Tableau1[[#This Row],[Conso EF dégrilleur]]+Tableau1[[#This Row],[Conso EF prélaveuse]]+Tableau1[[#This Row],[Conso EF adiabatique]]</f>
        <v>0</v>
      </c>
      <c r="AK1153" s="4">
        <f>Tableau1[[#This Row],[Conso EC Filtre]]+Tableau1[[#This Row],[Conso EC Laveuse ]]</f>
        <v>0</v>
      </c>
      <c r="AL1153" s="30">
        <f t="array" ref="AL1153">Tableau1[[#This Row],[Conso EF Quai Atlas (calculée)]]+Tableau1[[#This Row],[Conso EC Quai Atlas (calculée)]]</f>
        <v>0</v>
      </c>
      <c r="AM1153" s="30">
        <f t="array" ref="AM1153">Tableau1[[#This Row],[Lavage cagettes]]+Tableau1[[#This Row],[Lavage pal box]]</f>
        <v>0</v>
      </c>
      <c r="AN1153" s="30">
        <f t="array" ref="AN1153">Tableau1[[#This Row],[40 bar]]+Tableau1[[#This Row],[24 bar]]</f>
        <v>0</v>
      </c>
      <c r="AO1153" s="31"/>
      <c r="AP1153" s="31">
        <f>Tableau1[[#This Row],[EC Vestiaires m³]]+Tableau1[[#This Row],[Vestiaires EF]]+Tableau1[[#This Row],[Zone B]]</f>
        <v>0</v>
      </c>
      <c r="AQ115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536.08500586118566</v>
      </c>
      <c r="AR1153" s="6">
        <f>Tableau1[[#This Row],[prestation lavage 40B]]+Tableau1[[#This Row],[Prestation lavage 24B]]</f>
        <v>0</v>
      </c>
      <c r="AS1153" s="6">
        <f>IFERROR(Tableau1[[#This Row],[40 bar (19h-23h59)]]+Y1154,0)</f>
        <v>0</v>
      </c>
      <c r="AT1153" s="6">
        <f>IFERROR(Tableau1[[#This Row],[24 bar (19H-23H59)]]+AB1154,0)</f>
        <v>0</v>
      </c>
      <c r="AU1153" s="33">
        <f t="array" ref="AU1153">(Tableau1[[#This Row],[Conso eau]]-Tableau1[Rejet convention])/Tableau1[[#This Row],[Rejet convention]]</f>
        <v>1.3083756345177595E-2</v>
      </c>
      <c r="AV1153" s="34">
        <f t="array" ref="AV1153">IF(Tableau1[[#This Row],[Nbr de poulets (entrée découpe)]]&gt;0,(Tableau1[[#This Row],[Conso eau]]/Tableau1[[#This Row],[Nbr de poulets (entrée découpe)]])*1000,"erreur")</f>
        <v>10.457981266784566</v>
      </c>
      <c r="AW1153" s="35">
        <f t="array" ref="AW1153">IF(Tableau1[[#This Row],[Tonnage sortie ressuage]]&gt;0,(Tableau1[[#This Row],[Conso eau]]/Tableau1[[#This Row],[Tonnage sortie ressuage]])*1000,"erreur")</f>
        <v>4.482293953498818</v>
      </c>
      <c r="AX1153" s="34">
        <f t="array" ref="AX115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53" s="21">
        <f>10</f>
        <v>10</v>
      </c>
      <c r="AZ1153" s="21">
        <f>6</f>
        <v>6</v>
      </c>
      <c r="BA1153" s="21" t="str">
        <f>TEXT(Tableau1[[#This Row],[Date]],"aaaa")</f>
        <v>2022</v>
      </c>
      <c r="BB1153" s="21" t="str">
        <f>TEXT(Tableau1[[#This Row],[Date]],"mmmm")</f>
        <v>février</v>
      </c>
      <c r="BC1153" s="21">
        <f>_xlfn.ISOWEEKNUM(Tableau1[[#This Row],[Date]])</f>
        <v>8</v>
      </c>
      <c r="BD1153" s="21" t="str">
        <f>TEXT(Tableau1[[#This Row],[Date]],"jjjj")</f>
        <v>vendredi</v>
      </c>
      <c r="BE1153" s="21">
        <f>VLOOKUP(ROUND(Tableau1[[#This Row],[Année]],4),Tableau2[#Data],2)</f>
        <v>788</v>
      </c>
      <c r="BF1153" s="21" t="str">
        <f>VLOOKUP(Tableau1[[#This Row],[Date]],Tableau3[],2)</f>
        <v>2021-2022</v>
      </c>
    </row>
    <row r="1154" spans="1:58" hidden="1" x14ac:dyDescent="0.3">
      <c r="A1154" s="22">
        <v>44618</v>
      </c>
      <c r="B1154" s="20"/>
      <c r="C1154" s="20">
        <v>0</v>
      </c>
      <c r="D1154" s="24">
        <v>131.93</v>
      </c>
      <c r="E1154" s="24"/>
      <c r="F1154" s="24"/>
      <c r="G1154" s="24"/>
      <c r="H1154" s="24"/>
      <c r="I1154" s="24"/>
      <c r="J1154" s="24"/>
      <c r="K1154" s="24"/>
      <c r="L1154" s="24"/>
      <c r="M1154" s="24">
        <v>0</v>
      </c>
      <c r="N1154" s="24">
        <v>2.49999994412065E-2</v>
      </c>
      <c r="O1154" s="24">
        <v>4.4999998994171599E-2</v>
      </c>
      <c r="P1154" s="24"/>
      <c r="Q1154" s="24">
        <v>50.619998868554802</v>
      </c>
      <c r="R1154" s="24"/>
      <c r="S1154" s="24"/>
      <c r="T1154" s="24"/>
      <c r="U1154" s="24"/>
      <c r="V1154" s="24"/>
      <c r="W1154" s="24"/>
      <c r="X1154" s="24"/>
      <c r="Y1154" s="24"/>
      <c r="Z1154" s="24"/>
      <c r="AA1154" s="24"/>
      <c r="AB1154" s="24"/>
      <c r="AC1154" s="24">
        <v>483</v>
      </c>
      <c r="AD1154" s="24">
        <v>527</v>
      </c>
      <c r="AE1154" s="24"/>
      <c r="AF1154" s="30">
        <f t="array" ref="AF1154">Tableau1[[#This Row],[EC Sortie PAC]]-Tableau1[[#This Row],[EC entrée PAC]]</f>
        <v>44</v>
      </c>
      <c r="AG1154" s="30">
        <f t="array" ref="AG1154">Tableau1[[#This Row],[Différenctiel PAC]]</f>
        <v>44</v>
      </c>
      <c r="AH1154" s="4">
        <f t="array" ref="AH1154">Tableau1[[#This Row],[Echaudoirs]]+Tableau1[[#This Row],[Plumeuses]]</f>
        <v>0</v>
      </c>
      <c r="AI1154" s="4">
        <f t="array" ref="AI1154">Tableau1[[#This Row],[EF Surpréssée Eviscération]]+Tableau1[[#This Row],[EF Eviscération]]</f>
        <v>6.9999998435378102E-2</v>
      </c>
      <c r="AJ1154" s="4">
        <f t="array" ref="AJ1154">Tableau1[[#This Row],[Conso EF dégrilleur]]+Tableau1[[#This Row],[Conso EF prélaveuse]]+Tableau1[[#This Row],[Conso EF adiabatique]]</f>
        <v>0</v>
      </c>
      <c r="AK1154" s="4">
        <f>Tableau1[[#This Row],[Conso EC Filtre]]+Tableau1[[#This Row],[Conso EC Laveuse ]]</f>
        <v>0</v>
      </c>
      <c r="AL1154" s="30">
        <f t="array" ref="AL1154">Tableau1[[#This Row],[Conso EF Quai Atlas (calculée)]]+Tableau1[[#This Row],[Conso EC Quai Atlas (calculée)]]</f>
        <v>0</v>
      </c>
      <c r="AM1154" s="30">
        <f t="array" ref="AM1154">Tableau1[[#This Row],[Lavage cagettes]]+Tableau1[[#This Row],[Lavage pal box]]</f>
        <v>0</v>
      </c>
      <c r="AN1154" s="30">
        <f t="array" ref="AN1154">Tableau1[[#This Row],[40 bar]]+Tableau1[[#This Row],[24 bar]]</f>
        <v>0</v>
      </c>
      <c r="AO1154" s="31"/>
      <c r="AP1154" s="31">
        <f>Tableau1[[#This Row],[EC Vestiaires m³]]+Tableau1[[#This Row],[Vestiaires EF]]+Tableau1[[#This Row],[Zone B]]</f>
        <v>0</v>
      </c>
      <c r="AQ115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81.240001133009827</v>
      </c>
      <c r="AR1154" s="6">
        <f>Tableau1[[#This Row],[prestation lavage 40B]]+Tableau1[[#This Row],[Prestation lavage 24B]]</f>
        <v>0</v>
      </c>
      <c r="AS1154" s="6">
        <f>IFERROR(Tableau1[[#This Row],[40 bar (19h-23h59)]]+Y1155,0)</f>
        <v>0</v>
      </c>
      <c r="AT1154" s="6">
        <f>IFERROR(Tableau1[[#This Row],[24 bar (19H-23H59)]]+AB1155,0)</f>
        <v>0</v>
      </c>
      <c r="AU1154" s="33">
        <f t="array" ref="AU1154">(Tableau1[[#This Row],[Conso eau]]-Tableau1[Rejet convention])/Tableau1[[#This Row],[Rejet convention]]</f>
        <v>-0.83257614213197961</v>
      </c>
      <c r="AV1154" s="34" t="str">
        <f t="array" ref="AV1154">IF(Tableau1[[#This Row],[Nbr de poulets (entrée découpe)]]&gt;0,(Tableau1[[#This Row],[Conso eau]]/Tableau1[[#This Row],[Nbr de poulets (entrée découpe)]])*1000,"erreur")</f>
        <v>erreur</v>
      </c>
      <c r="AW1154" s="35" t="str">
        <f t="array" ref="AW1154">IF(Tableau1[[#This Row],[Tonnage sortie ressuage]]&gt;0,(Tableau1[[#This Row],[Conso eau]]/Tableau1[[#This Row],[Tonnage sortie ressuage]])*1000,"erreur")</f>
        <v>erreur</v>
      </c>
      <c r="AX1154" s="34" t="str">
        <f t="array" ref="AX115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54" s="21">
        <f>10</f>
        <v>10</v>
      </c>
      <c r="AZ1154" s="21">
        <f>6</f>
        <v>6</v>
      </c>
      <c r="BA1154" s="21" t="str">
        <f>TEXT(Tableau1[[#This Row],[Date]],"aaaa")</f>
        <v>2022</v>
      </c>
      <c r="BB1154" s="21" t="str">
        <f>TEXT(Tableau1[[#This Row],[Date]],"mmmm")</f>
        <v>février</v>
      </c>
      <c r="BC1154" s="21">
        <f>_xlfn.ISOWEEKNUM(Tableau1[[#This Row],[Date]])</f>
        <v>8</v>
      </c>
      <c r="BD1154" s="21" t="str">
        <f>TEXT(Tableau1[[#This Row],[Date]],"jjjj")</f>
        <v>samedi</v>
      </c>
      <c r="BE1154" s="21">
        <f>VLOOKUP(ROUND(Tableau1[[#This Row],[Année]],4),Tableau2[#Data],2)</f>
        <v>788</v>
      </c>
      <c r="BF1154" s="21" t="str">
        <f>VLOOKUP(Tableau1[[#This Row],[Date]],Tableau3[],2)</f>
        <v>2021-2022</v>
      </c>
    </row>
    <row r="1155" spans="1:58" hidden="1" x14ac:dyDescent="0.3">
      <c r="A1155" s="22">
        <v>44619</v>
      </c>
      <c r="B1155" s="20"/>
      <c r="C1155" s="20">
        <v>0</v>
      </c>
      <c r="D1155" s="24">
        <v>58.5</v>
      </c>
      <c r="E1155" s="24"/>
      <c r="F1155" s="24"/>
      <c r="G1155" s="24"/>
      <c r="H1155" s="24"/>
      <c r="I1155" s="24"/>
      <c r="J1155" s="24"/>
      <c r="K1155" s="24"/>
      <c r="L1155" s="24"/>
      <c r="M1155" s="24">
        <v>0</v>
      </c>
      <c r="N1155" s="24">
        <v>0</v>
      </c>
      <c r="O1155" s="24">
        <v>4.9999998882412902E-3</v>
      </c>
      <c r="P1155" s="24"/>
      <c r="Q1155" s="24">
        <v>3.06999993138015</v>
      </c>
      <c r="R1155" s="24"/>
      <c r="S1155" s="24"/>
      <c r="T1155" s="24"/>
      <c r="U1155" s="24"/>
      <c r="V1155" s="24"/>
      <c r="W1155" s="24"/>
      <c r="X1155" s="24"/>
      <c r="Y1155" s="24"/>
      <c r="Z1155" s="24"/>
      <c r="AA1155" s="24"/>
      <c r="AB1155" s="24"/>
      <c r="AC1155" s="24">
        <v>153</v>
      </c>
      <c r="AD1155" s="24">
        <v>133</v>
      </c>
      <c r="AE1155" s="24"/>
      <c r="AF1155" s="30">
        <f t="array" ref="AF1155">Tableau1[[#This Row],[EC Sortie PAC]]-Tableau1[[#This Row],[EC entrée PAC]]</f>
        <v>-20</v>
      </c>
      <c r="AG1155" s="30">
        <f t="array" ref="AG1155">Tableau1[[#This Row],[Différenctiel PAC]]</f>
        <v>-20</v>
      </c>
      <c r="AH1155" s="4">
        <f t="array" ref="AH1155">Tableau1[[#This Row],[Echaudoirs]]+Tableau1[[#This Row],[Plumeuses]]</f>
        <v>0</v>
      </c>
      <c r="AI1155" s="4">
        <f t="array" ref="AI1155">Tableau1[[#This Row],[EF Surpréssée Eviscération]]+Tableau1[[#This Row],[EF Eviscération]]</f>
        <v>4.9999998882412902E-3</v>
      </c>
      <c r="AJ1155" s="4">
        <f t="array" ref="AJ1155">Tableau1[[#This Row],[Conso EF dégrilleur]]+Tableau1[[#This Row],[Conso EF prélaveuse]]+Tableau1[[#This Row],[Conso EF adiabatique]]</f>
        <v>0</v>
      </c>
      <c r="AK1155" s="4">
        <f>Tableau1[[#This Row],[Conso EC Filtre]]+Tableau1[[#This Row],[Conso EC Laveuse ]]</f>
        <v>0</v>
      </c>
      <c r="AL1155" s="30">
        <f t="array" ref="AL1155">Tableau1[[#This Row],[Conso EF Quai Atlas (calculée)]]+Tableau1[[#This Row],[Conso EC Quai Atlas (calculée)]]</f>
        <v>0</v>
      </c>
      <c r="AM1155" s="30">
        <f t="array" ref="AM1155">Tableau1[[#This Row],[Lavage cagettes]]+Tableau1[[#This Row],[Lavage pal box]]</f>
        <v>0</v>
      </c>
      <c r="AN1155" s="30">
        <f t="array" ref="AN1155">Tableau1[[#This Row],[40 bar]]+Tableau1[[#This Row],[24 bar]]</f>
        <v>0</v>
      </c>
      <c r="AO1155" s="31"/>
      <c r="AP1155" s="31">
        <f>Tableau1[[#This Row],[EC Vestiaires m³]]+Tableau1[[#This Row],[Vestiaires EF]]+Tableau1[[#This Row],[Zone B]]</f>
        <v>0</v>
      </c>
      <c r="AQ115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55.425000068731606</v>
      </c>
      <c r="AR1155" s="6">
        <f>Tableau1[[#This Row],[prestation lavage 40B]]+Tableau1[[#This Row],[Prestation lavage 24B]]</f>
        <v>0</v>
      </c>
      <c r="AS1155" s="6">
        <f>IFERROR(Tableau1[[#This Row],[40 bar (19h-23h59)]]+Y1156,0)</f>
        <v>0</v>
      </c>
      <c r="AT1155" s="6">
        <f>IFERROR(Tableau1[[#This Row],[24 bar (19H-23H59)]]+AB1156,0)</f>
        <v>0</v>
      </c>
      <c r="AU1155" s="33">
        <f t="array" ref="AU1155">(Tableau1[[#This Row],[Conso eau]]-Tableau1[Rejet convention])/Tableau1[[#This Row],[Rejet convention]]</f>
        <v>-0.925761421319797</v>
      </c>
      <c r="AV1155" s="34" t="str">
        <f t="array" ref="AV1155">IF(Tableau1[[#This Row],[Nbr de poulets (entrée découpe)]]&gt;0,(Tableau1[[#This Row],[Conso eau]]/Tableau1[[#This Row],[Nbr de poulets (entrée découpe)]])*1000,"erreur")</f>
        <v>erreur</v>
      </c>
      <c r="AW1155" s="35" t="str">
        <f t="array" ref="AW1155">IF(Tableau1[[#This Row],[Tonnage sortie ressuage]]&gt;0,(Tableau1[[#This Row],[Conso eau]]/Tableau1[[#This Row],[Tonnage sortie ressuage]])*1000,"erreur")</f>
        <v>erreur</v>
      </c>
      <c r="AX1155" s="34" t="str">
        <f t="array" ref="AX115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55" s="21">
        <f>10</f>
        <v>10</v>
      </c>
      <c r="AZ1155" s="21">
        <f>6</f>
        <v>6</v>
      </c>
      <c r="BA1155" s="21" t="str">
        <f>TEXT(Tableau1[[#This Row],[Date]],"aaaa")</f>
        <v>2022</v>
      </c>
      <c r="BB1155" s="21" t="str">
        <f>TEXT(Tableau1[[#This Row],[Date]],"mmmm")</f>
        <v>février</v>
      </c>
      <c r="BC1155" s="21">
        <f>_xlfn.ISOWEEKNUM(Tableau1[[#This Row],[Date]])</f>
        <v>8</v>
      </c>
      <c r="BD1155" s="21" t="str">
        <f>TEXT(Tableau1[[#This Row],[Date]],"jjjj")</f>
        <v>dimanche</v>
      </c>
      <c r="BE1155" s="21">
        <f>VLOOKUP(ROUND(Tableau1[[#This Row],[Année]],4),Tableau2[#Data],2)</f>
        <v>788</v>
      </c>
      <c r="BF1155" s="21" t="str">
        <f>VLOOKUP(Tableau1[[#This Row],[Date]],Tableau3[],2)</f>
        <v>2021-2022</v>
      </c>
    </row>
    <row r="1156" spans="1:58" hidden="1" x14ac:dyDescent="0.3">
      <c r="A1156" s="22">
        <v>44620</v>
      </c>
      <c r="B1156" s="20">
        <v>73840</v>
      </c>
      <c r="C1156" s="20">
        <v>182306</v>
      </c>
      <c r="D1156" s="24">
        <v>726.18</v>
      </c>
      <c r="E1156" s="24"/>
      <c r="F1156" s="24"/>
      <c r="G1156" s="24"/>
      <c r="H1156" s="24"/>
      <c r="I1156" s="24"/>
      <c r="J1156" s="24"/>
      <c r="K1156" s="24"/>
      <c r="L1156" s="24"/>
      <c r="M1156" s="24">
        <v>0</v>
      </c>
      <c r="N1156" s="24">
        <v>86.434998068027198</v>
      </c>
      <c r="O1156" s="24">
        <v>130.16499709058601</v>
      </c>
      <c r="P1156" s="24"/>
      <c r="Q1156" s="24">
        <v>0</v>
      </c>
      <c r="R1156" s="24"/>
      <c r="S1156" s="24"/>
      <c r="T1156" s="24"/>
      <c r="U1156" s="24"/>
      <c r="V1156" s="24"/>
      <c r="W1156" s="24"/>
      <c r="X1156" s="24"/>
      <c r="Y1156" s="24"/>
      <c r="Z1156" s="24"/>
      <c r="AA1156" s="24"/>
      <c r="AB1156" s="24"/>
      <c r="AC1156" s="24">
        <v>72</v>
      </c>
      <c r="AD1156" s="24">
        <v>47</v>
      </c>
      <c r="AE1156" s="24"/>
      <c r="AF1156" s="30">
        <f t="array" ref="AF1156">Tableau1[[#This Row],[EC Sortie PAC]]-Tableau1[[#This Row],[EC entrée PAC]]</f>
        <v>-25</v>
      </c>
      <c r="AG1156" s="30">
        <f t="array" ref="AG1156">Tableau1[[#This Row],[Différenctiel PAC]]</f>
        <v>-25</v>
      </c>
      <c r="AH1156" s="4">
        <f t="array" ref="AH1156">Tableau1[[#This Row],[Echaudoirs]]+Tableau1[[#This Row],[Plumeuses]]</f>
        <v>0</v>
      </c>
      <c r="AI1156" s="4">
        <f t="array" ref="AI1156">Tableau1[[#This Row],[EF Surpréssée Eviscération]]+Tableau1[[#This Row],[EF Eviscération]]</f>
        <v>216.59999515861321</v>
      </c>
      <c r="AJ1156" s="4">
        <f t="array" ref="AJ1156">Tableau1[[#This Row],[Conso EF dégrilleur]]+Tableau1[[#This Row],[Conso EF prélaveuse]]+Tableau1[[#This Row],[Conso EF adiabatique]]</f>
        <v>0</v>
      </c>
      <c r="AK1156" s="4">
        <f>Tableau1[[#This Row],[Conso EC Filtre]]+Tableau1[[#This Row],[Conso EC Laveuse ]]</f>
        <v>0</v>
      </c>
      <c r="AL1156" s="30">
        <f t="array" ref="AL1156">Tableau1[[#This Row],[Conso EF Quai Atlas (calculée)]]+Tableau1[[#This Row],[Conso EC Quai Atlas (calculée)]]</f>
        <v>0</v>
      </c>
      <c r="AM1156" s="30">
        <f t="array" ref="AM1156">Tableau1[[#This Row],[Lavage cagettes]]+Tableau1[[#This Row],[Lavage pal box]]</f>
        <v>0</v>
      </c>
      <c r="AN1156" s="30">
        <f t="array" ref="AN1156">Tableau1[[#This Row],[40 bar]]+Tableau1[[#This Row],[24 bar]]</f>
        <v>0</v>
      </c>
      <c r="AO1156" s="31"/>
      <c r="AP1156" s="31">
        <f>Tableau1[[#This Row],[EC Vestiaires m³]]+Tableau1[[#This Row],[Vestiaires EF]]+Tableau1[[#This Row],[Zone B]]</f>
        <v>0</v>
      </c>
      <c r="AQ115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509.58000484138677</v>
      </c>
      <c r="AR1156" s="6">
        <f>Tableau1[[#This Row],[prestation lavage 40B]]+Tableau1[[#This Row],[Prestation lavage 24B]]</f>
        <v>0</v>
      </c>
      <c r="AS1156" s="6">
        <f>IFERROR(Tableau1[[#This Row],[40 bar (19h-23h59)]]+Y1157,0)</f>
        <v>0</v>
      </c>
      <c r="AT1156" s="6">
        <f>IFERROR(Tableau1[[#This Row],[24 bar (19H-23H59)]]+AB1157,0)</f>
        <v>0</v>
      </c>
      <c r="AU1156" s="33">
        <f t="array" ref="AU1156">(Tableau1[[#This Row],[Conso eau]]-Tableau1[Rejet convention])/Tableau1[[#This Row],[Rejet convention]]</f>
        <v>-7.8451776649746258E-2</v>
      </c>
      <c r="AV1156" s="34">
        <f t="array" ref="AV1156">IF(Tableau1[[#This Row],[Nbr de poulets (entrée découpe)]]&gt;0,(Tableau1[[#This Row],[Conso eau]]/Tableau1[[#This Row],[Nbr de poulets (entrée découpe)]])*1000,"erreur")</f>
        <v>9.8345070422535219</v>
      </c>
      <c r="AW1156" s="35">
        <f t="array" ref="AW1156">IF(Tableau1[[#This Row],[Tonnage sortie ressuage]]&gt;0,(Tableau1[[#This Row],[Conso eau]]/Tableau1[[#This Row],[Tonnage sortie ressuage]])*1000,"erreur")</f>
        <v>3.9833027985913789</v>
      </c>
      <c r="AX1156" s="34">
        <f t="array" ref="AX115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56" s="21">
        <f>10</f>
        <v>10</v>
      </c>
      <c r="AZ1156" s="21">
        <f>6</f>
        <v>6</v>
      </c>
      <c r="BA1156" s="21" t="str">
        <f>TEXT(Tableau1[[#This Row],[Date]],"aaaa")</f>
        <v>2022</v>
      </c>
      <c r="BB1156" s="21" t="str">
        <f>TEXT(Tableau1[[#This Row],[Date]],"mmmm")</f>
        <v>février</v>
      </c>
      <c r="BC1156" s="21">
        <f>_xlfn.ISOWEEKNUM(Tableau1[[#This Row],[Date]])</f>
        <v>9</v>
      </c>
      <c r="BD1156" s="21" t="str">
        <f>TEXT(Tableau1[[#This Row],[Date]],"jjjj")</f>
        <v>lundi</v>
      </c>
      <c r="BE1156" s="21">
        <f>VLOOKUP(ROUND(Tableau1[[#This Row],[Année]],4),Tableau2[#Data],2)</f>
        <v>788</v>
      </c>
      <c r="BF1156" s="21" t="str">
        <f>VLOOKUP(Tableau1[[#This Row],[Date]],Tableau3[],2)</f>
        <v>2021-2022</v>
      </c>
    </row>
    <row r="1157" spans="1:58" hidden="1" x14ac:dyDescent="0.3">
      <c r="A1157" s="22">
        <v>44621</v>
      </c>
      <c r="B1157" s="20">
        <v>77114</v>
      </c>
      <c r="C1157" s="20">
        <v>185791</v>
      </c>
      <c r="D1157" s="24">
        <v>769.39</v>
      </c>
      <c r="E1157" s="24"/>
      <c r="F1157" s="24"/>
      <c r="G1157" s="24"/>
      <c r="H1157" s="24"/>
      <c r="I1157" s="24"/>
      <c r="J1157" s="24"/>
      <c r="K1157" s="24"/>
      <c r="L1157" s="24"/>
      <c r="M1157" s="24">
        <v>0</v>
      </c>
      <c r="N1157" s="24">
        <v>84.549998110160203</v>
      </c>
      <c r="O1157" s="24">
        <v>121.684997280128</v>
      </c>
      <c r="P1157" s="24"/>
      <c r="Q1157" s="24">
        <v>50.679998867213698</v>
      </c>
      <c r="R1157" s="24"/>
      <c r="S1157" s="24"/>
      <c r="T1157" s="24"/>
      <c r="U1157" s="24"/>
      <c r="V1157" s="24"/>
      <c r="W1157" s="24"/>
      <c r="X1157" s="24"/>
      <c r="Y1157" s="24"/>
      <c r="Z1157" s="24"/>
      <c r="AA1157" s="24"/>
      <c r="AB1157" s="24"/>
      <c r="AC1157" s="24">
        <v>387</v>
      </c>
      <c r="AD1157" s="24">
        <v>390</v>
      </c>
      <c r="AE1157" s="24"/>
      <c r="AF1157" s="30">
        <f t="array" ref="AF1157">Tableau1[[#This Row],[EC Sortie PAC]]-Tableau1[[#This Row],[EC entrée PAC]]</f>
        <v>3</v>
      </c>
      <c r="AG1157" s="30">
        <f t="array" ref="AG1157">Tableau1[[#This Row],[Différenctiel PAC]]</f>
        <v>3</v>
      </c>
      <c r="AH1157" s="4">
        <f t="array" ref="AH1157">Tableau1[[#This Row],[Echaudoirs]]+Tableau1[[#This Row],[Plumeuses]]</f>
        <v>0</v>
      </c>
      <c r="AI1157" s="4">
        <f t="array" ref="AI1157">Tableau1[[#This Row],[EF Surpréssée Eviscération]]+Tableau1[[#This Row],[EF Eviscération]]</f>
        <v>206.23499539028819</v>
      </c>
      <c r="AJ1157" s="4">
        <f t="array" ref="AJ1157">Tableau1[[#This Row],[Conso EF dégrilleur]]+Tableau1[[#This Row],[Conso EF prélaveuse]]+Tableau1[[#This Row],[Conso EF adiabatique]]</f>
        <v>0</v>
      </c>
      <c r="AK1157" s="4">
        <f>Tableau1[[#This Row],[Conso EC Filtre]]+Tableau1[[#This Row],[Conso EC Laveuse ]]</f>
        <v>0</v>
      </c>
      <c r="AL1157" s="30">
        <f t="array" ref="AL1157">Tableau1[[#This Row],[Conso EF Quai Atlas (calculée)]]+Tableau1[[#This Row],[Conso EC Quai Atlas (calculée)]]</f>
        <v>0</v>
      </c>
      <c r="AM1157" s="30">
        <f t="array" ref="AM1157">Tableau1[[#This Row],[Lavage cagettes]]+Tableau1[[#This Row],[Lavage pal box]]</f>
        <v>0</v>
      </c>
      <c r="AN1157" s="30">
        <f t="array" ref="AN1157">Tableau1[[#This Row],[40 bar]]+Tableau1[[#This Row],[24 bar]]</f>
        <v>0</v>
      </c>
      <c r="AO1157" s="31"/>
      <c r="AP1157" s="31">
        <f>Tableau1[[#This Row],[EC Vestiaires m³]]+Tableau1[[#This Row],[Vestiaires EF]]+Tableau1[[#This Row],[Zone B]]</f>
        <v>0</v>
      </c>
      <c r="AQ115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512.47500574249807</v>
      </c>
      <c r="AR1157" s="6">
        <f>Tableau1[[#This Row],[prestation lavage 40B]]+Tableau1[[#This Row],[Prestation lavage 24B]]</f>
        <v>0</v>
      </c>
      <c r="AS1157" s="6">
        <f>IFERROR(Tableau1[[#This Row],[40 bar (19h-23h59)]]+Y1158,0)</f>
        <v>0</v>
      </c>
      <c r="AT1157" s="6">
        <f>IFERROR(Tableau1[[#This Row],[24 bar (19H-23H59)]]+AB1158,0)</f>
        <v>0</v>
      </c>
      <c r="AU1157" s="33">
        <f t="array" ref="AU1157">(Tableau1[[#This Row],[Conso eau]]-Tableau1[Rejet convention])/Tableau1[[#This Row],[Rejet convention]]</f>
        <v>-2.3616751269035549E-2</v>
      </c>
      <c r="AV1157" s="34">
        <f t="array" ref="AV1157">IF(Tableau1[[#This Row],[Nbr de poulets (entrée découpe)]]&gt;0,(Tableau1[[#This Row],[Conso eau]]/Tableau1[[#This Row],[Nbr de poulets (entrée découpe)]])*1000,"erreur")</f>
        <v>9.9773063256996135</v>
      </c>
      <c r="AW1157" s="35">
        <f t="array" ref="AW1157">IF(Tableau1[[#This Row],[Tonnage sortie ressuage]]&gt;0,(Tableau1[[#This Row],[Conso eau]]/Tableau1[[#This Row],[Tonnage sortie ressuage]])*1000,"erreur")</f>
        <v>4.1411586137111049</v>
      </c>
      <c r="AX1157" s="34">
        <f t="array" ref="AX115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57" s="21">
        <f>10</f>
        <v>10</v>
      </c>
      <c r="AZ1157" s="21">
        <f>6</f>
        <v>6</v>
      </c>
      <c r="BA1157" s="21" t="str">
        <f>TEXT(Tableau1[[#This Row],[Date]],"aaaa")</f>
        <v>2022</v>
      </c>
      <c r="BB1157" s="21" t="str">
        <f>TEXT(Tableau1[[#This Row],[Date]],"mmmm")</f>
        <v>mars</v>
      </c>
      <c r="BC1157" s="21">
        <f>_xlfn.ISOWEEKNUM(Tableau1[[#This Row],[Date]])</f>
        <v>9</v>
      </c>
      <c r="BD1157" s="21" t="str">
        <f>TEXT(Tableau1[[#This Row],[Date]],"jjjj")</f>
        <v>mardi</v>
      </c>
      <c r="BE1157" s="21">
        <f>VLOOKUP(ROUND(Tableau1[[#This Row],[Année]],4),Tableau2[#Data],2)</f>
        <v>788</v>
      </c>
      <c r="BF1157" s="21" t="str">
        <f>VLOOKUP(Tableau1[[#This Row],[Date]],Tableau3[],2)</f>
        <v>2022-2023</v>
      </c>
    </row>
    <row r="1158" spans="1:58" hidden="1" x14ac:dyDescent="0.3">
      <c r="A1158" s="22">
        <v>44622</v>
      </c>
      <c r="B1158" s="20">
        <v>75745</v>
      </c>
      <c r="C1158" s="20">
        <v>184576.3</v>
      </c>
      <c r="D1158" s="24">
        <v>826.88</v>
      </c>
      <c r="E1158" s="24"/>
      <c r="F1158" s="24"/>
      <c r="G1158" s="24">
        <v>10</v>
      </c>
      <c r="H1158" s="24"/>
      <c r="I1158" s="24"/>
      <c r="J1158" s="24"/>
      <c r="K1158" s="24"/>
      <c r="L1158" s="24"/>
      <c r="M1158" s="24">
        <v>0</v>
      </c>
      <c r="N1158" s="24">
        <v>85.7449980834499</v>
      </c>
      <c r="O1158" s="24">
        <v>129.46999710611999</v>
      </c>
      <c r="P1158" s="24"/>
      <c r="Q1158" s="24">
        <v>50.219998877495499</v>
      </c>
      <c r="R1158" s="24"/>
      <c r="S1158" s="24"/>
      <c r="T1158" s="24"/>
      <c r="U1158" s="24"/>
      <c r="V1158" s="24"/>
      <c r="W1158" s="24"/>
      <c r="X1158" s="24"/>
      <c r="Y1158" s="24"/>
      <c r="Z1158" s="24"/>
      <c r="AA1158" s="24"/>
      <c r="AB1158" s="24"/>
      <c r="AC1158" s="24">
        <v>468</v>
      </c>
      <c r="AD1158" s="24">
        <v>483</v>
      </c>
      <c r="AE1158" s="24"/>
      <c r="AF1158" s="30">
        <f t="array" ref="AF1158">Tableau1[[#This Row],[EC Sortie PAC]]-Tableau1[[#This Row],[EC entrée PAC]]</f>
        <v>15</v>
      </c>
      <c r="AG1158" s="30">
        <f t="array" ref="AG1158">Tableau1[[#This Row],[Différenctiel PAC]]</f>
        <v>15</v>
      </c>
      <c r="AH1158" s="4">
        <f t="array" ref="AH1158">Tableau1[[#This Row],[Echaudoirs]]+Tableau1[[#This Row],[Plumeuses]]</f>
        <v>10</v>
      </c>
      <c r="AI1158" s="4">
        <f t="array" ref="AI1158">Tableau1[[#This Row],[EF Surpréssée Eviscération]]+Tableau1[[#This Row],[EF Eviscération]]</f>
        <v>215.21499518956989</v>
      </c>
      <c r="AJ1158" s="4">
        <f t="array" ref="AJ1158">Tableau1[[#This Row],[Conso EF dégrilleur]]+Tableau1[[#This Row],[Conso EF prélaveuse]]+Tableau1[[#This Row],[Conso EF adiabatique]]</f>
        <v>0</v>
      </c>
      <c r="AK1158" s="4">
        <f>Tableau1[[#This Row],[Conso EC Filtre]]+Tableau1[[#This Row],[Conso EC Laveuse ]]</f>
        <v>0</v>
      </c>
      <c r="AL1158" s="30">
        <f t="array" ref="AL1158">Tableau1[[#This Row],[Conso EF Quai Atlas (calculée)]]+Tableau1[[#This Row],[Conso EC Quai Atlas (calculée)]]</f>
        <v>0</v>
      </c>
      <c r="AM1158" s="30">
        <f t="array" ref="AM1158">Tableau1[[#This Row],[Lavage cagettes]]+Tableau1[[#This Row],[Lavage pal box]]</f>
        <v>0</v>
      </c>
      <c r="AN1158" s="30">
        <f t="array" ref="AN1158">Tableau1[[#This Row],[40 bar]]+Tableau1[[#This Row],[24 bar]]</f>
        <v>0</v>
      </c>
      <c r="AO1158" s="31"/>
      <c r="AP1158" s="31">
        <f>Tableau1[[#This Row],[EC Vestiaires m³]]+Tableau1[[#This Row],[Vestiaires EF]]+Tableau1[[#This Row],[Zone B]]</f>
        <v>0</v>
      </c>
      <c r="AQ115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551.44500593293458</v>
      </c>
      <c r="AR1158" s="6">
        <f>Tableau1[[#This Row],[prestation lavage 40B]]+Tableau1[[#This Row],[Prestation lavage 24B]]</f>
        <v>0</v>
      </c>
      <c r="AS1158" s="6">
        <f>IFERROR(Tableau1[[#This Row],[40 bar (19h-23h59)]]+Y1159,0)</f>
        <v>0</v>
      </c>
      <c r="AT1158" s="6">
        <f>IFERROR(Tableau1[[#This Row],[24 bar (19H-23H59)]]+AB1159,0)</f>
        <v>0</v>
      </c>
      <c r="AU1158" s="33">
        <f t="array" ref="AU1158">(Tableau1[[#This Row],[Conso eau]]-Tableau1[Rejet convention])/Tableau1[[#This Row],[Rejet convention]]</f>
        <v>4.9340101522842635E-2</v>
      </c>
      <c r="AV1158" s="34">
        <f t="array" ref="AV1158">IF(Tableau1[[#This Row],[Nbr de poulets (entrée découpe)]]&gt;0,(Tableau1[[#This Row],[Conso eau]]/Tableau1[[#This Row],[Nbr de poulets (entrée découpe)]])*1000,"erreur")</f>
        <v>10.916628160274605</v>
      </c>
      <c r="AW1158" s="35">
        <f t="array" ref="AW1158">IF(Tableau1[[#This Row],[Tonnage sortie ressuage]]&gt;0,(Tableau1[[#This Row],[Conso eau]]/Tableau1[[#This Row],[Tonnage sortie ressuage]])*1000,"erreur")</f>
        <v>4.47988176163462</v>
      </c>
      <c r="AX1158" s="34">
        <f t="array" ref="AX115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58" s="21">
        <f>10</f>
        <v>10</v>
      </c>
      <c r="AZ1158" s="21">
        <f>6</f>
        <v>6</v>
      </c>
      <c r="BA1158" s="21" t="str">
        <f>TEXT(Tableau1[[#This Row],[Date]],"aaaa")</f>
        <v>2022</v>
      </c>
      <c r="BB1158" s="21" t="str">
        <f>TEXT(Tableau1[[#This Row],[Date]],"mmmm")</f>
        <v>mars</v>
      </c>
      <c r="BC1158" s="21">
        <f>_xlfn.ISOWEEKNUM(Tableau1[[#This Row],[Date]])</f>
        <v>9</v>
      </c>
      <c r="BD1158" s="21" t="str">
        <f>TEXT(Tableau1[[#This Row],[Date]],"jjjj")</f>
        <v>mercredi</v>
      </c>
      <c r="BE1158" s="21">
        <f>VLOOKUP(ROUND(Tableau1[[#This Row],[Année]],4),Tableau2[#Data],2)</f>
        <v>788</v>
      </c>
      <c r="BF1158" s="21" t="str">
        <f>VLOOKUP(Tableau1[[#This Row],[Date]],Tableau3[],2)</f>
        <v>2022-2023</v>
      </c>
    </row>
    <row r="1159" spans="1:58" hidden="1" x14ac:dyDescent="0.3">
      <c r="A1159" s="22">
        <v>44623</v>
      </c>
      <c r="B1159" s="20">
        <v>72055</v>
      </c>
      <c r="C1159" s="20">
        <v>168534</v>
      </c>
      <c r="D1159" s="24">
        <v>764.86</v>
      </c>
      <c r="E1159" s="24"/>
      <c r="F1159" s="24"/>
      <c r="G1159" s="24">
        <v>13</v>
      </c>
      <c r="H1159" s="24"/>
      <c r="I1159" s="24"/>
      <c r="J1159" s="24"/>
      <c r="K1159" s="24"/>
      <c r="L1159" s="24"/>
      <c r="M1159" s="24">
        <v>0</v>
      </c>
      <c r="N1159" s="24">
        <v>76.014998300932305</v>
      </c>
      <c r="O1159" s="24">
        <v>120.629997303709</v>
      </c>
      <c r="P1159" s="24"/>
      <c r="Q1159" s="24">
        <v>57.459998715668902</v>
      </c>
      <c r="R1159" s="24"/>
      <c r="S1159" s="24"/>
      <c r="T1159" s="24"/>
      <c r="U1159" s="24"/>
      <c r="V1159" s="24"/>
      <c r="W1159" s="24"/>
      <c r="X1159" s="24"/>
      <c r="Y1159" s="24"/>
      <c r="Z1159" s="24"/>
      <c r="AA1159" s="24"/>
      <c r="AB1159" s="24"/>
      <c r="AC1159" s="24">
        <v>495</v>
      </c>
      <c r="AD1159" s="24">
        <v>488</v>
      </c>
      <c r="AE1159" s="24"/>
      <c r="AF1159" s="30">
        <f t="array" ref="AF1159">Tableau1[[#This Row],[EC Sortie PAC]]-Tableau1[[#This Row],[EC entrée PAC]]</f>
        <v>-7</v>
      </c>
      <c r="AG1159" s="30">
        <f t="array" ref="AG1159">Tableau1[[#This Row],[Différenctiel PAC]]</f>
        <v>-7</v>
      </c>
      <c r="AH1159" s="4">
        <f t="array" ref="AH1159">Tableau1[[#This Row],[Echaudoirs]]+Tableau1[[#This Row],[Plumeuses]]</f>
        <v>13</v>
      </c>
      <c r="AI1159" s="4">
        <f t="array" ref="AI1159">Tableau1[[#This Row],[EF Surpréssée Eviscération]]+Tableau1[[#This Row],[EF Eviscération]]</f>
        <v>196.64499560464131</v>
      </c>
      <c r="AJ1159" s="4">
        <f t="array" ref="AJ1159">Tableau1[[#This Row],[Conso EF dégrilleur]]+Tableau1[[#This Row],[Conso EF prélaveuse]]+Tableau1[[#This Row],[Conso EF adiabatique]]</f>
        <v>0</v>
      </c>
      <c r="AK1159" s="4">
        <f>Tableau1[[#This Row],[Conso EC Filtre]]+Tableau1[[#This Row],[Conso EC Laveuse ]]</f>
        <v>0</v>
      </c>
      <c r="AL1159" s="30">
        <f t="array" ref="AL1159">Tableau1[[#This Row],[Conso EF Quai Atlas (calculée)]]+Tableau1[[#This Row],[Conso EC Quai Atlas (calculée)]]</f>
        <v>0</v>
      </c>
      <c r="AM1159" s="30">
        <f t="array" ref="AM1159">Tableau1[[#This Row],[Lavage cagettes]]+Tableau1[[#This Row],[Lavage pal box]]</f>
        <v>0</v>
      </c>
      <c r="AN1159" s="30">
        <f t="array" ref="AN1159">Tableau1[[#This Row],[40 bar]]+Tableau1[[#This Row],[24 bar]]</f>
        <v>0</v>
      </c>
      <c r="AO1159" s="31"/>
      <c r="AP1159" s="31">
        <f>Tableau1[[#This Row],[EC Vestiaires m³]]+Tableau1[[#This Row],[Vestiaires EF]]+Tableau1[[#This Row],[Zone B]]</f>
        <v>0</v>
      </c>
      <c r="AQ115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497.75500567968982</v>
      </c>
      <c r="AR1159" s="6">
        <f>Tableau1[[#This Row],[prestation lavage 40B]]+Tableau1[[#This Row],[Prestation lavage 24B]]</f>
        <v>0</v>
      </c>
      <c r="AS1159" s="6">
        <f>IFERROR(Tableau1[[#This Row],[40 bar (19h-23h59)]]+Y1160,0)</f>
        <v>0</v>
      </c>
      <c r="AT1159" s="6">
        <f>IFERROR(Tableau1[[#This Row],[24 bar (19H-23H59)]]+AB1160,0)</f>
        <v>0</v>
      </c>
      <c r="AU1159" s="33">
        <f t="array" ref="AU1159">(Tableau1[[#This Row],[Conso eau]]-Tableau1[Rejet convention])/Tableau1[[#This Row],[Rejet convention]]</f>
        <v>-2.9365482233502521E-2</v>
      </c>
      <c r="AV1159" s="34">
        <f t="array" ref="AV1159">IF(Tableau1[[#This Row],[Nbr de poulets (entrée découpe)]]&gt;0,(Tableau1[[#This Row],[Conso eau]]/Tableau1[[#This Row],[Nbr de poulets (entrée découpe)]])*1000,"erreur")</f>
        <v>10.614946915550622</v>
      </c>
      <c r="AW1159" s="35">
        <f t="array" ref="AW1159">IF(Tableau1[[#This Row],[Tonnage sortie ressuage]]&gt;0,(Tableau1[[#This Row],[Conso eau]]/Tableau1[[#This Row],[Tonnage sortie ressuage]])*1000,"erreur")</f>
        <v>4.5383127440160438</v>
      </c>
      <c r="AX1159" s="34">
        <f t="array" ref="AX115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59" s="21">
        <f>10</f>
        <v>10</v>
      </c>
      <c r="AZ1159" s="21">
        <f>6</f>
        <v>6</v>
      </c>
      <c r="BA1159" s="21" t="str">
        <f>TEXT(Tableau1[[#This Row],[Date]],"aaaa")</f>
        <v>2022</v>
      </c>
      <c r="BB1159" s="21" t="str">
        <f>TEXT(Tableau1[[#This Row],[Date]],"mmmm")</f>
        <v>mars</v>
      </c>
      <c r="BC1159" s="21">
        <f>_xlfn.ISOWEEKNUM(Tableau1[[#This Row],[Date]])</f>
        <v>9</v>
      </c>
      <c r="BD1159" s="21" t="str">
        <f>TEXT(Tableau1[[#This Row],[Date]],"jjjj")</f>
        <v>jeudi</v>
      </c>
      <c r="BE1159" s="21">
        <f>VLOOKUP(ROUND(Tableau1[[#This Row],[Année]],4),Tableau2[#Data],2)</f>
        <v>788</v>
      </c>
      <c r="BF1159" s="21" t="str">
        <f>VLOOKUP(Tableau1[[#This Row],[Date]],Tableau3[],2)</f>
        <v>2022-2023</v>
      </c>
    </row>
    <row r="1160" spans="1:58" hidden="1" x14ac:dyDescent="0.3">
      <c r="A1160" s="22">
        <v>44624</v>
      </c>
      <c r="B1160" s="20">
        <v>73688</v>
      </c>
      <c r="C1160" s="20">
        <v>179325</v>
      </c>
      <c r="D1160" s="24">
        <v>739.61</v>
      </c>
      <c r="E1160" s="24"/>
      <c r="F1160" s="24"/>
      <c r="G1160" s="24">
        <v>0</v>
      </c>
      <c r="H1160" s="24"/>
      <c r="I1160" s="24"/>
      <c r="J1160" s="24"/>
      <c r="K1160" s="24"/>
      <c r="L1160" s="24"/>
      <c r="M1160" s="24">
        <v>0</v>
      </c>
      <c r="N1160" s="24">
        <v>76.179998297244296</v>
      </c>
      <c r="O1160" s="24">
        <v>124.369997220114</v>
      </c>
      <c r="P1160" s="24"/>
      <c r="Q1160" s="24">
        <v>48.759998910129099</v>
      </c>
      <c r="R1160" s="24"/>
      <c r="S1160" s="24"/>
      <c r="T1160" s="24"/>
      <c r="U1160" s="24"/>
      <c r="V1160" s="24"/>
      <c r="W1160" s="24"/>
      <c r="X1160" s="24"/>
      <c r="Y1160" s="24"/>
      <c r="Z1160" s="24"/>
      <c r="AA1160" s="24"/>
      <c r="AB1160" s="24"/>
      <c r="AC1160" s="24">
        <v>462</v>
      </c>
      <c r="AD1160" s="24">
        <v>473</v>
      </c>
      <c r="AE1160" s="24"/>
      <c r="AF1160" s="30">
        <f t="array" ref="AF1160">Tableau1[[#This Row],[EC Sortie PAC]]-Tableau1[[#This Row],[EC entrée PAC]]</f>
        <v>11</v>
      </c>
      <c r="AG1160" s="30">
        <f t="array" ref="AG1160">Tableau1[[#This Row],[Différenctiel PAC]]</f>
        <v>11</v>
      </c>
      <c r="AH1160" s="4">
        <f t="array" ref="AH1160">Tableau1[[#This Row],[Echaudoirs]]+Tableau1[[#This Row],[Plumeuses]]</f>
        <v>0</v>
      </c>
      <c r="AI1160" s="4">
        <f t="array" ref="AI1160">Tableau1[[#This Row],[EF Surpréssée Eviscération]]+Tableau1[[#This Row],[EF Eviscération]]</f>
        <v>200.5499955173583</v>
      </c>
      <c r="AJ1160" s="4">
        <f t="array" ref="AJ1160">Tableau1[[#This Row],[Conso EF dégrilleur]]+Tableau1[[#This Row],[Conso EF prélaveuse]]+Tableau1[[#This Row],[Conso EF adiabatique]]</f>
        <v>0</v>
      </c>
      <c r="AK1160" s="4">
        <f>Tableau1[[#This Row],[Conso EC Filtre]]+Tableau1[[#This Row],[Conso EC Laveuse ]]</f>
        <v>0</v>
      </c>
      <c r="AL1160" s="30">
        <f t="array" ref="AL1160">Tableau1[[#This Row],[Conso EF Quai Atlas (calculée)]]+Tableau1[[#This Row],[Conso EC Quai Atlas (calculée)]]</f>
        <v>0</v>
      </c>
      <c r="AM1160" s="30">
        <f t="array" ref="AM1160">Tableau1[[#This Row],[Lavage cagettes]]+Tableau1[[#This Row],[Lavage pal box]]</f>
        <v>0</v>
      </c>
      <c r="AN1160" s="30">
        <f t="array" ref="AN1160">Tableau1[[#This Row],[40 bar]]+Tableau1[[#This Row],[24 bar]]</f>
        <v>0</v>
      </c>
      <c r="AO1160" s="31"/>
      <c r="AP1160" s="31">
        <f>Tableau1[[#This Row],[EC Vestiaires m³]]+Tableau1[[#This Row],[Vestiaires EF]]+Tableau1[[#This Row],[Zone B]]</f>
        <v>0</v>
      </c>
      <c r="AQ116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490.30000557251265</v>
      </c>
      <c r="AR1160" s="6">
        <f>Tableau1[[#This Row],[prestation lavage 40B]]+Tableau1[[#This Row],[Prestation lavage 24B]]</f>
        <v>0</v>
      </c>
      <c r="AS1160" s="6">
        <f>IFERROR(Tableau1[[#This Row],[40 bar (19h-23h59)]]+Y1161,0)</f>
        <v>0</v>
      </c>
      <c r="AT1160" s="6">
        <f>IFERROR(Tableau1[[#This Row],[24 bar (19H-23H59)]]+AB1161,0)</f>
        <v>0</v>
      </c>
      <c r="AU1160" s="33">
        <f t="array" ref="AU1160">(Tableau1[[#This Row],[Conso eau]]-Tableau1[Rejet convention])/Tableau1[[#This Row],[Rejet convention]]</f>
        <v>-6.1408629441624348E-2</v>
      </c>
      <c r="AV1160" s="34">
        <f t="array" ref="AV1160">IF(Tableau1[[#This Row],[Nbr de poulets (entrée découpe)]]&gt;0,(Tableau1[[#This Row],[Conso eau]]/Tableau1[[#This Row],[Nbr de poulets (entrée découpe)]])*1000,"erreur")</f>
        <v>10.037048094669418</v>
      </c>
      <c r="AW1160" s="35">
        <f t="array" ref="AW1160">IF(Tableau1[[#This Row],[Tonnage sortie ressuage]]&gt;0,(Tableau1[[#This Row],[Conso eau]]/Tableau1[[#This Row],[Tonnage sortie ressuage]])*1000,"erreur")</f>
        <v>4.1244109856405968</v>
      </c>
      <c r="AX1160" s="34">
        <f t="array" ref="AX116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60" s="21">
        <f>10</f>
        <v>10</v>
      </c>
      <c r="AZ1160" s="21">
        <f>6</f>
        <v>6</v>
      </c>
      <c r="BA1160" s="21" t="str">
        <f>TEXT(Tableau1[[#This Row],[Date]],"aaaa")</f>
        <v>2022</v>
      </c>
      <c r="BB1160" s="21" t="str">
        <f>TEXT(Tableau1[[#This Row],[Date]],"mmmm")</f>
        <v>mars</v>
      </c>
      <c r="BC1160" s="21">
        <f>_xlfn.ISOWEEKNUM(Tableau1[[#This Row],[Date]])</f>
        <v>9</v>
      </c>
      <c r="BD1160" s="21" t="str">
        <f>TEXT(Tableau1[[#This Row],[Date]],"jjjj")</f>
        <v>vendredi</v>
      </c>
      <c r="BE1160" s="21">
        <f>VLOOKUP(ROUND(Tableau1[[#This Row],[Année]],4),Tableau2[#Data],2)</f>
        <v>788</v>
      </c>
      <c r="BF1160" s="21" t="str">
        <f>VLOOKUP(Tableau1[[#This Row],[Date]],Tableau3[],2)</f>
        <v>2022-2023</v>
      </c>
    </row>
    <row r="1161" spans="1:58" hidden="1" x14ac:dyDescent="0.3">
      <c r="A1161" s="22">
        <v>44625</v>
      </c>
      <c r="B1161" s="20"/>
      <c r="C1161" s="20">
        <v>0</v>
      </c>
      <c r="D1161" s="24">
        <v>132.44999999999999</v>
      </c>
      <c r="E1161" s="24"/>
      <c r="F1161" s="24"/>
      <c r="G1161" s="24">
        <v>0</v>
      </c>
      <c r="H1161" s="24"/>
      <c r="I1161" s="24"/>
      <c r="J1161" s="24"/>
      <c r="K1161" s="24"/>
      <c r="L1161" s="24"/>
      <c r="M1161" s="24">
        <v>0</v>
      </c>
      <c r="N1161" s="24">
        <v>1.9999999552965199E-2</v>
      </c>
      <c r="O1161" s="24">
        <v>5.4999998770654202E-2</v>
      </c>
      <c r="P1161" s="24"/>
      <c r="Q1161" s="24">
        <v>49.429998895153403</v>
      </c>
      <c r="R1161" s="24"/>
      <c r="S1161" s="24"/>
      <c r="T1161" s="24"/>
      <c r="U1161" s="24"/>
      <c r="V1161" s="24"/>
      <c r="W1161" s="24"/>
      <c r="X1161" s="24"/>
      <c r="Y1161" s="24"/>
      <c r="Z1161" s="24"/>
      <c r="AA1161" s="24"/>
      <c r="AB1161" s="24"/>
      <c r="AC1161" s="24">
        <v>437</v>
      </c>
      <c r="AD1161" s="24">
        <v>449</v>
      </c>
      <c r="AE1161" s="24"/>
      <c r="AF1161" s="30">
        <f t="array" ref="AF1161">Tableau1[[#This Row],[EC Sortie PAC]]-Tableau1[[#This Row],[EC entrée PAC]]</f>
        <v>12</v>
      </c>
      <c r="AG1161" s="30">
        <f t="array" ref="AG1161">Tableau1[[#This Row],[Différenctiel PAC]]</f>
        <v>12</v>
      </c>
      <c r="AH1161" s="4">
        <f t="array" ref="AH1161">Tableau1[[#This Row],[Echaudoirs]]+Tableau1[[#This Row],[Plumeuses]]</f>
        <v>0</v>
      </c>
      <c r="AI1161" s="4">
        <f t="array" ref="AI1161">Tableau1[[#This Row],[EF Surpréssée Eviscération]]+Tableau1[[#This Row],[EF Eviscération]]</f>
        <v>7.4999998323619393E-2</v>
      </c>
      <c r="AJ1161" s="4">
        <f t="array" ref="AJ1161">Tableau1[[#This Row],[Conso EF dégrilleur]]+Tableau1[[#This Row],[Conso EF prélaveuse]]+Tableau1[[#This Row],[Conso EF adiabatique]]</f>
        <v>0</v>
      </c>
      <c r="AK1161" s="4">
        <f>Tableau1[[#This Row],[Conso EC Filtre]]+Tableau1[[#This Row],[Conso EC Laveuse ]]</f>
        <v>0</v>
      </c>
      <c r="AL1161" s="30">
        <f t="array" ref="AL1161">Tableau1[[#This Row],[Conso EF Quai Atlas (calculée)]]+Tableau1[[#This Row],[Conso EC Quai Atlas (calculée)]]</f>
        <v>0</v>
      </c>
      <c r="AM1161" s="30">
        <f t="array" ref="AM1161">Tableau1[[#This Row],[Lavage cagettes]]+Tableau1[[#This Row],[Lavage pal box]]</f>
        <v>0</v>
      </c>
      <c r="AN1161" s="30">
        <f t="array" ref="AN1161">Tableau1[[#This Row],[40 bar]]+Tableau1[[#This Row],[24 bar]]</f>
        <v>0</v>
      </c>
      <c r="AO1161" s="31"/>
      <c r="AP1161" s="31">
        <f>Tableau1[[#This Row],[EC Vestiaires m³]]+Tableau1[[#This Row],[Vestiaires EF]]+Tableau1[[#This Row],[Zone B]]</f>
        <v>0</v>
      </c>
      <c r="AQ116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82.945001106522966</v>
      </c>
      <c r="AR1161" s="6">
        <f>Tableau1[[#This Row],[prestation lavage 40B]]+Tableau1[[#This Row],[Prestation lavage 24B]]</f>
        <v>0</v>
      </c>
      <c r="AS1161" s="6">
        <f>IFERROR(Tableau1[[#This Row],[40 bar (19h-23h59)]]+Y1162,0)</f>
        <v>0</v>
      </c>
      <c r="AT1161" s="6">
        <f>IFERROR(Tableau1[[#This Row],[24 bar (19H-23H59)]]+AB1162,0)</f>
        <v>0</v>
      </c>
      <c r="AU1161" s="33">
        <f t="array" ref="AU1161">(Tableau1[[#This Row],[Conso eau]]-Tableau1[Rejet convention])/Tableau1[[#This Row],[Rejet convention]]</f>
        <v>-0.83191624365482231</v>
      </c>
      <c r="AV1161" s="34" t="str">
        <f t="array" ref="AV1161">IF(Tableau1[[#This Row],[Nbr de poulets (entrée découpe)]]&gt;0,(Tableau1[[#This Row],[Conso eau]]/Tableau1[[#This Row],[Nbr de poulets (entrée découpe)]])*1000,"erreur")</f>
        <v>erreur</v>
      </c>
      <c r="AW1161" s="35" t="str">
        <f t="array" ref="AW1161">IF(Tableau1[[#This Row],[Tonnage sortie ressuage]]&gt;0,(Tableau1[[#This Row],[Conso eau]]/Tableau1[[#This Row],[Tonnage sortie ressuage]])*1000,"erreur")</f>
        <v>erreur</v>
      </c>
      <c r="AX1161" s="34" t="str">
        <f t="array" ref="AX116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61" s="21">
        <f>10</f>
        <v>10</v>
      </c>
      <c r="AZ1161" s="21">
        <f>6</f>
        <v>6</v>
      </c>
      <c r="BA1161" s="21" t="str">
        <f>TEXT(Tableau1[[#This Row],[Date]],"aaaa")</f>
        <v>2022</v>
      </c>
      <c r="BB1161" s="21" t="str">
        <f>TEXT(Tableau1[[#This Row],[Date]],"mmmm")</f>
        <v>mars</v>
      </c>
      <c r="BC1161" s="21">
        <f>_xlfn.ISOWEEKNUM(Tableau1[[#This Row],[Date]])</f>
        <v>9</v>
      </c>
      <c r="BD1161" s="21" t="str">
        <f>TEXT(Tableau1[[#This Row],[Date]],"jjjj")</f>
        <v>samedi</v>
      </c>
      <c r="BE1161" s="21">
        <f>VLOOKUP(ROUND(Tableau1[[#This Row],[Année]],4),Tableau2[#Data],2)</f>
        <v>788</v>
      </c>
      <c r="BF1161" s="21" t="str">
        <f>VLOOKUP(Tableau1[[#This Row],[Date]],Tableau3[],2)</f>
        <v>2022-2023</v>
      </c>
    </row>
    <row r="1162" spans="1:58" hidden="1" x14ac:dyDescent="0.3">
      <c r="A1162" s="22">
        <v>44626</v>
      </c>
      <c r="B1162" s="20"/>
      <c r="C1162" s="20">
        <v>0</v>
      </c>
      <c r="D1162" s="24">
        <v>0.19</v>
      </c>
      <c r="E1162" s="24"/>
      <c r="F1162" s="24"/>
      <c r="G1162" s="24">
        <v>34.5</v>
      </c>
      <c r="H1162" s="24"/>
      <c r="I1162" s="24"/>
      <c r="J1162" s="24"/>
      <c r="K1162" s="24"/>
      <c r="L1162" s="24"/>
      <c r="M1162" s="24">
        <v>0</v>
      </c>
      <c r="N1162" s="24">
        <v>0</v>
      </c>
      <c r="O1162" s="24">
        <v>0</v>
      </c>
      <c r="P1162" s="24"/>
      <c r="Q1162" s="24">
        <v>0</v>
      </c>
      <c r="R1162" s="24"/>
      <c r="S1162" s="24"/>
      <c r="T1162" s="24"/>
      <c r="U1162" s="24"/>
      <c r="V1162" s="24"/>
      <c r="W1162" s="24"/>
      <c r="X1162" s="24"/>
      <c r="Y1162" s="24"/>
      <c r="Z1162" s="24"/>
      <c r="AA1162" s="24"/>
      <c r="AB1162" s="24"/>
      <c r="AC1162" s="24">
        <v>162</v>
      </c>
      <c r="AD1162" s="24">
        <v>127</v>
      </c>
      <c r="AE1162" s="24"/>
      <c r="AF1162" s="30">
        <f t="array" ref="AF1162">Tableau1[[#This Row],[EC Sortie PAC]]-Tableau1[[#This Row],[EC entrée PAC]]</f>
        <v>-35</v>
      </c>
      <c r="AG1162" s="30">
        <f t="array" ref="AG1162">Tableau1[[#This Row],[Différenctiel PAC]]</f>
        <v>-35</v>
      </c>
      <c r="AH1162" s="4">
        <f t="array" ref="AH1162">Tableau1[[#This Row],[Echaudoirs]]+Tableau1[[#This Row],[Plumeuses]]</f>
        <v>34.5</v>
      </c>
      <c r="AI1162" s="4">
        <f t="array" ref="AI1162">Tableau1[[#This Row],[EF Surpréssée Eviscération]]+Tableau1[[#This Row],[EF Eviscération]]</f>
        <v>0</v>
      </c>
      <c r="AJ1162" s="4">
        <f t="array" ref="AJ1162">Tableau1[[#This Row],[Conso EF dégrilleur]]+Tableau1[[#This Row],[Conso EF prélaveuse]]+Tableau1[[#This Row],[Conso EF adiabatique]]</f>
        <v>0</v>
      </c>
      <c r="AK1162" s="4">
        <f>Tableau1[[#This Row],[Conso EC Filtre]]+Tableau1[[#This Row],[Conso EC Laveuse ]]</f>
        <v>0</v>
      </c>
      <c r="AL1162" s="30">
        <f t="array" ref="AL1162">Tableau1[[#This Row],[Conso EF Quai Atlas (calculée)]]+Tableau1[[#This Row],[Conso EC Quai Atlas (calculée)]]</f>
        <v>0</v>
      </c>
      <c r="AM1162" s="30">
        <f t="array" ref="AM1162">Tableau1[[#This Row],[Lavage cagettes]]+Tableau1[[#This Row],[Lavage pal box]]</f>
        <v>0</v>
      </c>
      <c r="AN1162" s="30">
        <f t="array" ref="AN1162">Tableau1[[#This Row],[40 bar]]+Tableau1[[#This Row],[24 bar]]</f>
        <v>0</v>
      </c>
      <c r="AO1162" s="31"/>
      <c r="AP1162" s="31">
        <f>Tableau1[[#This Row],[EC Vestiaires m³]]+Tableau1[[#This Row],[Vestiaires EF]]+Tableau1[[#This Row],[Zone B]]</f>
        <v>0</v>
      </c>
      <c r="AQ116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-34.31</v>
      </c>
      <c r="AR1162" s="6">
        <f>Tableau1[[#This Row],[prestation lavage 40B]]+Tableau1[[#This Row],[Prestation lavage 24B]]</f>
        <v>0</v>
      </c>
      <c r="AS1162" s="6">
        <f>IFERROR(Tableau1[[#This Row],[40 bar (19h-23h59)]]+Y1163,0)</f>
        <v>0</v>
      </c>
      <c r="AT1162" s="6">
        <f>IFERROR(Tableau1[[#This Row],[24 bar (19H-23H59)]]+AB1163,0)</f>
        <v>0</v>
      </c>
      <c r="AU1162" s="33">
        <f t="array" ref="AU1162">(Tableau1[[#This Row],[Conso eau]]-Tableau1[Rejet convention])/Tableau1[[#This Row],[Rejet convention]]</f>
        <v>-0.99975888324873086</v>
      </c>
      <c r="AV1162" s="34" t="str">
        <f t="array" ref="AV1162">IF(Tableau1[[#This Row],[Nbr de poulets (entrée découpe)]]&gt;0,(Tableau1[[#This Row],[Conso eau]]/Tableau1[[#This Row],[Nbr de poulets (entrée découpe)]])*1000,"erreur")</f>
        <v>erreur</v>
      </c>
      <c r="AW1162" s="35" t="str">
        <f t="array" ref="AW1162">IF(Tableau1[[#This Row],[Tonnage sortie ressuage]]&gt;0,(Tableau1[[#This Row],[Conso eau]]/Tableau1[[#This Row],[Tonnage sortie ressuage]])*1000,"erreur")</f>
        <v>erreur</v>
      </c>
      <c r="AX1162" s="34" t="str">
        <f t="array" ref="AX116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62" s="21">
        <f>10</f>
        <v>10</v>
      </c>
      <c r="AZ1162" s="21">
        <f>6</f>
        <v>6</v>
      </c>
      <c r="BA1162" s="21" t="str">
        <f>TEXT(Tableau1[[#This Row],[Date]],"aaaa")</f>
        <v>2022</v>
      </c>
      <c r="BB1162" s="21" t="str">
        <f>TEXT(Tableau1[[#This Row],[Date]],"mmmm")</f>
        <v>mars</v>
      </c>
      <c r="BC1162" s="21">
        <f>_xlfn.ISOWEEKNUM(Tableau1[[#This Row],[Date]])</f>
        <v>9</v>
      </c>
      <c r="BD1162" s="21" t="str">
        <f>TEXT(Tableau1[[#This Row],[Date]],"jjjj")</f>
        <v>dimanche</v>
      </c>
      <c r="BE1162" s="21">
        <f>VLOOKUP(ROUND(Tableau1[[#This Row],[Année]],4),Tableau2[#Data],2)</f>
        <v>788</v>
      </c>
      <c r="BF1162" s="21" t="str">
        <f>VLOOKUP(Tableau1[[#This Row],[Date]],Tableau3[],2)</f>
        <v>2022-2023</v>
      </c>
    </row>
    <row r="1163" spans="1:58" hidden="1" x14ac:dyDescent="0.3">
      <c r="A1163" s="22">
        <v>44627</v>
      </c>
      <c r="B1163" s="20">
        <v>75260</v>
      </c>
      <c r="C1163" s="20">
        <v>194994</v>
      </c>
      <c r="D1163" s="24">
        <v>735.97</v>
      </c>
      <c r="E1163" s="24"/>
      <c r="F1163" s="24"/>
      <c r="G1163" s="24">
        <v>17.5</v>
      </c>
      <c r="H1163" s="24"/>
      <c r="I1163" s="24"/>
      <c r="J1163" s="24"/>
      <c r="K1163" s="24"/>
      <c r="L1163" s="24"/>
      <c r="M1163" s="24">
        <v>0</v>
      </c>
      <c r="N1163" s="24">
        <v>89.194998006336405</v>
      </c>
      <c r="O1163" s="24">
        <v>136.17999695614</v>
      </c>
      <c r="P1163" s="24"/>
      <c r="Q1163" s="24">
        <v>0</v>
      </c>
      <c r="R1163" s="24"/>
      <c r="S1163" s="24"/>
      <c r="T1163" s="24"/>
      <c r="U1163" s="24"/>
      <c r="V1163" s="24"/>
      <c r="W1163" s="24"/>
      <c r="X1163" s="24"/>
      <c r="Y1163" s="24"/>
      <c r="Z1163" s="24"/>
      <c r="AA1163" s="24"/>
      <c r="AB1163" s="24"/>
      <c r="AC1163" s="24">
        <v>5</v>
      </c>
      <c r="AD1163" s="24">
        <v>9</v>
      </c>
      <c r="AE1163" s="24"/>
      <c r="AF1163" s="30">
        <f t="array" ref="AF1163">Tableau1[[#This Row],[EC Sortie PAC]]-Tableau1[[#This Row],[EC entrée PAC]]</f>
        <v>4</v>
      </c>
      <c r="AG1163" s="30">
        <f t="array" ref="AG1163">Tableau1[[#This Row],[Différenctiel PAC]]</f>
        <v>4</v>
      </c>
      <c r="AH1163" s="4">
        <f t="array" ref="AH1163">Tableau1[[#This Row],[Echaudoirs]]+Tableau1[[#This Row],[Plumeuses]]</f>
        <v>17.5</v>
      </c>
      <c r="AI1163" s="4">
        <f t="array" ref="AI1163">Tableau1[[#This Row],[EF Surpréssée Eviscération]]+Tableau1[[#This Row],[EF Eviscération]]</f>
        <v>225.37499496247642</v>
      </c>
      <c r="AJ1163" s="4">
        <f t="array" ref="AJ1163">Tableau1[[#This Row],[Conso EF dégrilleur]]+Tableau1[[#This Row],[Conso EF prélaveuse]]+Tableau1[[#This Row],[Conso EF adiabatique]]</f>
        <v>0</v>
      </c>
      <c r="AK1163" s="4">
        <f>Tableau1[[#This Row],[Conso EC Filtre]]+Tableau1[[#This Row],[Conso EC Laveuse ]]</f>
        <v>0</v>
      </c>
      <c r="AL1163" s="30">
        <f t="array" ref="AL1163">Tableau1[[#This Row],[Conso EF Quai Atlas (calculée)]]+Tableau1[[#This Row],[Conso EC Quai Atlas (calculée)]]</f>
        <v>0</v>
      </c>
      <c r="AM1163" s="30">
        <f t="array" ref="AM1163">Tableau1[[#This Row],[Lavage cagettes]]+Tableau1[[#This Row],[Lavage pal box]]</f>
        <v>0</v>
      </c>
      <c r="AN1163" s="30">
        <f t="array" ref="AN1163">Tableau1[[#This Row],[40 bar]]+Tableau1[[#This Row],[24 bar]]</f>
        <v>0</v>
      </c>
      <c r="AO1163" s="31"/>
      <c r="AP1163" s="31">
        <f>Tableau1[[#This Row],[EC Vestiaires m³]]+Tableau1[[#This Row],[Vestiaires EF]]+Tableau1[[#This Row],[Zone B]]</f>
        <v>0</v>
      </c>
      <c r="AQ116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493.09500503752361</v>
      </c>
      <c r="AR1163" s="6">
        <f>Tableau1[[#This Row],[prestation lavage 40B]]+Tableau1[[#This Row],[Prestation lavage 24B]]</f>
        <v>0</v>
      </c>
      <c r="AS1163" s="6">
        <f>IFERROR(Tableau1[[#This Row],[40 bar (19h-23h59)]]+Y1164,0)</f>
        <v>0</v>
      </c>
      <c r="AT1163" s="6">
        <f>IFERROR(Tableau1[[#This Row],[24 bar (19H-23H59)]]+AB1164,0)</f>
        <v>0</v>
      </c>
      <c r="AU1163" s="33">
        <f t="array" ref="AU1163">(Tableau1[[#This Row],[Conso eau]]-Tableau1[Rejet convention])/Tableau1[[#This Row],[Rejet convention]]</f>
        <v>-6.6027918781725856E-2</v>
      </c>
      <c r="AV1163" s="34">
        <f t="array" ref="AV1163">IF(Tableau1[[#This Row],[Nbr de poulets (entrée découpe)]]&gt;0,(Tableau1[[#This Row],[Conso eau]]/Tableau1[[#This Row],[Nbr de poulets (entrée découpe)]])*1000,"erreur")</f>
        <v>9.7790326866861559</v>
      </c>
      <c r="AW1163" s="35">
        <f t="array" ref="AW1163">IF(Tableau1[[#This Row],[Tonnage sortie ressuage]]&gt;0,(Tableau1[[#This Row],[Conso eau]]/Tableau1[[#This Row],[Tonnage sortie ressuage]])*1000,"erreur")</f>
        <v>3.7743212611670107</v>
      </c>
      <c r="AX1163" s="34">
        <f t="array" ref="AX116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63" s="21">
        <f>10</f>
        <v>10</v>
      </c>
      <c r="AZ1163" s="21">
        <f>6</f>
        <v>6</v>
      </c>
      <c r="BA1163" s="21" t="str">
        <f>TEXT(Tableau1[[#This Row],[Date]],"aaaa")</f>
        <v>2022</v>
      </c>
      <c r="BB1163" s="21" t="str">
        <f>TEXT(Tableau1[[#This Row],[Date]],"mmmm")</f>
        <v>mars</v>
      </c>
      <c r="BC1163" s="21">
        <f>_xlfn.ISOWEEKNUM(Tableau1[[#This Row],[Date]])</f>
        <v>10</v>
      </c>
      <c r="BD1163" s="21" t="str">
        <f>TEXT(Tableau1[[#This Row],[Date]],"jjjj")</f>
        <v>lundi</v>
      </c>
      <c r="BE1163" s="21">
        <f>VLOOKUP(ROUND(Tableau1[[#This Row],[Année]],4),Tableau2[#Data],2)</f>
        <v>788</v>
      </c>
      <c r="BF1163" s="21" t="str">
        <f>VLOOKUP(Tableau1[[#This Row],[Date]],Tableau3[],2)</f>
        <v>2022-2023</v>
      </c>
    </row>
    <row r="1164" spans="1:58" hidden="1" x14ac:dyDescent="0.3">
      <c r="A1164" s="22">
        <v>44628</v>
      </c>
      <c r="B1164" s="20">
        <v>75641</v>
      </c>
      <c r="C1164" s="20">
        <v>199356</v>
      </c>
      <c r="D1164" s="24">
        <v>852.52</v>
      </c>
      <c r="E1164" s="24"/>
      <c r="F1164" s="24"/>
      <c r="G1164" s="24">
        <v>15.5</v>
      </c>
      <c r="H1164" s="24"/>
      <c r="I1164" s="24"/>
      <c r="J1164" s="24"/>
      <c r="K1164" s="24"/>
      <c r="L1164" s="24"/>
      <c r="M1164" s="24">
        <v>0</v>
      </c>
      <c r="N1164" s="24">
        <v>95.419997867196798</v>
      </c>
      <c r="O1164" s="24">
        <v>136.08499695826299</v>
      </c>
      <c r="P1164" s="24"/>
      <c r="Q1164" s="24">
        <v>53.169998811557903</v>
      </c>
      <c r="R1164" s="24"/>
      <c r="S1164" s="24"/>
      <c r="T1164" s="24"/>
      <c r="U1164" s="24"/>
      <c r="V1164" s="24"/>
      <c r="W1164" s="24"/>
      <c r="X1164" s="24"/>
      <c r="Y1164" s="24"/>
      <c r="Z1164" s="24"/>
      <c r="AA1164" s="24"/>
      <c r="AB1164" s="24"/>
      <c r="AC1164" s="24">
        <v>386</v>
      </c>
      <c r="AD1164" s="24">
        <v>395</v>
      </c>
      <c r="AE1164" s="24"/>
      <c r="AF1164" s="30">
        <f t="array" ref="AF1164">Tableau1[[#This Row],[EC Sortie PAC]]-Tableau1[[#This Row],[EC entrée PAC]]</f>
        <v>9</v>
      </c>
      <c r="AG1164" s="30">
        <f t="array" ref="AG1164">Tableau1[[#This Row],[Différenctiel PAC]]</f>
        <v>9</v>
      </c>
      <c r="AH1164" s="4">
        <f t="array" ref="AH1164">Tableau1[[#This Row],[Echaudoirs]]+Tableau1[[#This Row],[Plumeuses]]</f>
        <v>15.5</v>
      </c>
      <c r="AI1164" s="4">
        <f t="array" ref="AI1164">Tableau1[[#This Row],[EF Surpréssée Eviscération]]+Tableau1[[#This Row],[EF Eviscération]]</f>
        <v>231.50499482545979</v>
      </c>
      <c r="AJ1164" s="4">
        <f t="array" ref="AJ1164">Tableau1[[#This Row],[Conso EF dégrilleur]]+Tableau1[[#This Row],[Conso EF prélaveuse]]+Tableau1[[#This Row],[Conso EF adiabatique]]</f>
        <v>0</v>
      </c>
      <c r="AK1164" s="4">
        <f>Tableau1[[#This Row],[Conso EC Filtre]]+Tableau1[[#This Row],[Conso EC Laveuse ]]</f>
        <v>0</v>
      </c>
      <c r="AL1164" s="30">
        <f t="array" ref="AL1164">Tableau1[[#This Row],[Conso EF Quai Atlas (calculée)]]+Tableau1[[#This Row],[Conso EC Quai Atlas (calculée)]]</f>
        <v>0</v>
      </c>
      <c r="AM1164" s="30">
        <f t="array" ref="AM1164">Tableau1[[#This Row],[Lavage cagettes]]+Tableau1[[#This Row],[Lavage pal box]]</f>
        <v>0</v>
      </c>
      <c r="AN1164" s="30">
        <f t="array" ref="AN1164">Tableau1[[#This Row],[40 bar]]+Tableau1[[#This Row],[24 bar]]</f>
        <v>0</v>
      </c>
      <c r="AO1164" s="31"/>
      <c r="AP1164" s="31">
        <f>Tableau1[[#This Row],[EC Vestiaires m³]]+Tableau1[[#This Row],[Vestiaires EF]]+Tableau1[[#This Row],[Zone B]]</f>
        <v>0</v>
      </c>
      <c r="AQ116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552.3450063629823</v>
      </c>
      <c r="AR1164" s="6">
        <f>Tableau1[[#This Row],[prestation lavage 40B]]+Tableau1[[#This Row],[Prestation lavage 24B]]</f>
        <v>0</v>
      </c>
      <c r="AS1164" s="6">
        <f>IFERROR(Tableau1[[#This Row],[40 bar (19h-23h59)]]+Y1165,0)</f>
        <v>0</v>
      </c>
      <c r="AT1164" s="6">
        <f>IFERROR(Tableau1[[#This Row],[24 bar (19H-23H59)]]+AB1165,0)</f>
        <v>0</v>
      </c>
      <c r="AU1164" s="33">
        <f t="array" ref="AU1164">(Tableau1[[#This Row],[Conso eau]]-Tableau1[Rejet convention])/Tableau1[[#This Row],[Rejet convention]]</f>
        <v>8.1878172588832468E-2</v>
      </c>
      <c r="AV1164" s="34">
        <f t="array" ref="AV1164">IF(Tableau1[[#This Row],[Nbr de poulets (entrée découpe)]]&gt;0,(Tableau1[[#This Row],[Conso eau]]/Tableau1[[#This Row],[Nbr de poulets (entrée découpe)]])*1000,"erreur")</f>
        <v>11.270607210375324</v>
      </c>
      <c r="AW1164" s="35">
        <f t="array" ref="AW1164">IF(Tableau1[[#This Row],[Tonnage sortie ressuage]]&gt;0,(Tableau1[[#This Row],[Conso eau]]/Tableau1[[#This Row],[Tonnage sortie ressuage]])*1000,"erreur")</f>
        <v>4.2763699111137861</v>
      </c>
      <c r="AX1164" s="34">
        <f t="array" ref="AX116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64" s="21">
        <f>10</f>
        <v>10</v>
      </c>
      <c r="AZ1164" s="21">
        <f>6</f>
        <v>6</v>
      </c>
      <c r="BA1164" s="21" t="str">
        <f>TEXT(Tableau1[[#This Row],[Date]],"aaaa")</f>
        <v>2022</v>
      </c>
      <c r="BB1164" s="21" t="str">
        <f>TEXT(Tableau1[[#This Row],[Date]],"mmmm")</f>
        <v>mars</v>
      </c>
      <c r="BC1164" s="21">
        <f>_xlfn.ISOWEEKNUM(Tableau1[[#This Row],[Date]])</f>
        <v>10</v>
      </c>
      <c r="BD1164" s="21" t="str">
        <f>TEXT(Tableau1[[#This Row],[Date]],"jjjj")</f>
        <v>mardi</v>
      </c>
      <c r="BE1164" s="21">
        <f>VLOOKUP(ROUND(Tableau1[[#This Row],[Année]],4),Tableau2[#Data],2)</f>
        <v>788</v>
      </c>
      <c r="BF1164" s="21" t="str">
        <f>VLOOKUP(Tableau1[[#This Row],[Date]],Tableau3[],2)</f>
        <v>2022-2023</v>
      </c>
    </row>
    <row r="1165" spans="1:58" hidden="1" x14ac:dyDescent="0.3">
      <c r="A1165" s="22">
        <v>44629</v>
      </c>
      <c r="B1165" s="20">
        <v>74362</v>
      </c>
      <c r="C1165" s="20">
        <v>187158</v>
      </c>
      <c r="D1165" s="24">
        <v>822.61</v>
      </c>
      <c r="E1165" s="24"/>
      <c r="F1165" s="24"/>
      <c r="G1165" s="24">
        <v>26.5</v>
      </c>
      <c r="H1165" s="24"/>
      <c r="I1165" s="24"/>
      <c r="J1165" s="24"/>
      <c r="K1165" s="24"/>
      <c r="L1165" s="24"/>
      <c r="M1165" s="24">
        <v>0</v>
      </c>
      <c r="N1165" s="24">
        <v>83.589998131617904</v>
      </c>
      <c r="O1165" s="24">
        <v>134.21999699994899</v>
      </c>
      <c r="P1165" s="24"/>
      <c r="Q1165" s="24">
        <v>90.399997979402499</v>
      </c>
      <c r="R1165" s="24"/>
      <c r="S1165" s="24"/>
      <c r="T1165" s="24"/>
      <c r="U1165" s="24"/>
      <c r="V1165" s="24"/>
      <c r="W1165" s="24"/>
      <c r="X1165" s="24"/>
      <c r="Y1165" s="24"/>
      <c r="Z1165" s="24"/>
      <c r="AA1165" s="24"/>
      <c r="AB1165" s="24"/>
      <c r="AC1165" s="24">
        <v>489</v>
      </c>
      <c r="AD1165" s="24">
        <v>487</v>
      </c>
      <c r="AE1165" s="24"/>
      <c r="AF1165" s="30">
        <f t="array" ref="AF1165">Tableau1[[#This Row],[EC Sortie PAC]]-Tableau1[[#This Row],[EC entrée PAC]]</f>
        <v>-2</v>
      </c>
      <c r="AG1165" s="30">
        <f t="array" ref="AG1165">Tableau1[[#This Row],[Différenctiel PAC]]</f>
        <v>-2</v>
      </c>
      <c r="AH1165" s="4">
        <f t="array" ref="AH1165">Tableau1[[#This Row],[Echaudoirs]]+Tableau1[[#This Row],[Plumeuses]]</f>
        <v>26.5</v>
      </c>
      <c r="AI1165" s="4">
        <f t="array" ref="AI1165">Tableau1[[#This Row],[EF Surpréssée Eviscération]]+Tableau1[[#This Row],[EF Eviscération]]</f>
        <v>217.80999513156689</v>
      </c>
      <c r="AJ1165" s="4">
        <f t="array" ref="AJ1165">Tableau1[[#This Row],[Conso EF dégrilleur]]+Tableau1[[#This Row],[Conso EF prélaveuse]]+Tableau1[[#This Row],[Conso EF adiabatique]]</f>
        <v>0</v>
      </c>
      <c r="AK1165" s="4">
        <f>Tableau1[[#This Row],[Conso EC Filtre]]+Tableau1[[#This Row],[Conso EC Laveuse ]]</f>
        <v>0</v>
      </c>
      <c r="AL1165" s="30">
        <f t="array" ref="AL1165">Tableau1[[#This Row],[Conso EF Quai Atlas (calculée)]]+Tableau1[[#This Row],[Conso EC Quai Atlas (calculée)]]</f>
        <v>0</v>
      </c>
      <c r="AM1165" s="30">
        <f t="array" ref="AM1165">Tableau1[[#This Row],[Lavage cagettes]]+Tableau1[[#This Row],[Lavage pal box]]</f>
        <v>0</v>
      </c>
      <c r="AN1165" s="30">
        <f t="array" ref="AN1165">Tableau1[[#This Row],[40 bar]]+Tableau1[[#This Row],[24 bar]]</f>
        <v>0</v>
      </c>
      <c r="AO1165" s="31"/>
      <c r="AP1165" s="31">
        <f>Tableau1[[#This Row],[EC Vestiaires m³]]+Tableau1[[#This Row],[Vestiaires EF]]+Tableau1[[#This Row],[Zone B]]</f>
        <v>0</v>
      </c>
      <c r="AQ116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487.90000688903064</v>
      </c>
      <c r="AR1165" s="6">
        <f>Tableau1[[#This Row],[prestation lavage 40B]]+Tableau1[[#This Row],[Prestation lavage 24B]]</f>
        <v>0</v>
      </c>
      <c r="AS1165" s="6">
        <f>IFERROR(Tableau1[[#This Row],[40 bar (19h-23h59)]]+Y1166,0)</f>
        <v>0</v>
      </c>
      <c r="AT1165" s="6">
        <f>IFERROR(Tableau1[[#This Row],[24 bar (19H-23H59)]]+AB1166,0)</f>
        <v>0</v>
      </c>
      <c r="AU1165" s="33">
        <f t="array" ref="AU1165">(Tableau1[[#This Row],[Conso eau]]-Tableau1[Rejet convention])/Tableau1[[#This Row],[Rejet convention]]</f>
        <v>4.3921319796954329E-2</v>
      </c>
      <c r="AV1165" s="34">
        <f t="array" ref="AV1165">IF(Tableau1[[#This Row],[Nbr de poulets (entrée découpe)]]&gt;0,(Tableau1[[#This Row],[Conso eau]]/Tableau1[[#This Row],[Nbr de poulets (entrée découpe)]])*1000,"erreur")</f>
        <v>11.062236088324683</v>
      </c>
      <c r="AW1165" s="35">
        <f t="array" ref="AW1165">IF(Tableau1[[#This Row],[Tonnage sortie ressuage]]&gt;0,(Tableau1[[#This Row],[Conso eau]]/Tableau1[[#This Row],[Tonnage sortie ressuage]])*1000,"erreur")</f>
        <v>4.3952703063721561</v>
      </c>
      <c r="AX1165" s="34">
        <f t="array" ref="AX116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65" s="21">
        <f>10</f>
        <v>10</v>
      </c>
      <c r="AZ1165" s="21">
        <f>6</f>
        <v>6</v>
      </c>
      <c r="BA1165" s="21" t="str">
        <f>TEXT(Tableau1[[#This Row],[Date]],"aaaa")</f>
        <v>2022</v>
      </c>
      <c r="BB1165" s="21" t="str">
        <f>TEXT(Tableau1[[#This Row],[Date]],"mmmm")</f>
        <v>mars</v>
      </c>
      <c r="BC1165" s="21">
        <f>_xlfn.ISOWEEKNUM(Tableau1[[#This Row],[Date]])</f>
        <v>10</v>
      </c>
      <c r="BD1165" s="21" t="str">
        <f>TEXT(Tableau1[[#This Row],[Date]],"jjjj")</f>
        <v>mercredi</v>
      </c>
      <c r="BE1165" s="21">
        <f>VLOOKUP(ROUND(Tableau1[[#This Row],[Année]],4),Tableau2[#Data],2)</f>
        <v>788</v>
      </c>
      <c r="BF1165" s="21" t="str">
        <f>VLOOKUP(Tableau1[[#This Row],[Date]],Tableau3[],2)</f>
        <v>2022-2023</v>
      </c>
    </row>
    <row r="1166" spans="1:58" hidden="1" x14ac:dyDescent="0.3">
      <c r="A1166" s="22">
        <v>44630</v>
      </c>
      <c r="B1166" s="20">
        <v>77365</v>
      </c>
      <c r="C1166" s="20">
        <v>193230</v>
      </c>
      <c r="D1166" s="24">
        <v>816.98</v>
      </c>
      <c r="E1166" s="24"/>
      <c r="F1166" s="24"/>
      <c r="G1166" s="24">
        <v>23</v>
      </c>
      <c r="H1166" s="24"/>
      <c r="I1166" s="24"/>
      <c r="J1166" s="24"/>
      <c r="K1166" s="24"/>
      <c r="L1166" s="24"/>
      <c r="M1166" s="24">
        <v>0</v>
      </c>
      <c r="N1166" s="24">
        <v>98.314997802488506</v>
      </c>
      <c r="O1166" s="24">
        <v>134.79999698698501</v>
      </c>
      <c r="P1166" s="24"/>
      <c r="Q1166" s="24">
        <v>74.599998332560105</v>
      </c>
      <c r="R1166" s="24"/>
      <c r="S1166" s="24"/>
      <c r="T1166" s="24"/>
      <c r="U1166" s="24"/>
      <c r="V1166" s="24"/>
      <c r="W1166" s="24"/>
      <c r="X1166" s="24"/>
      <c r="Y1166" s="24"/>
      <c r="Z1166" s="24"/>
      <c r="AA1166" s="24"/>
      <c r="AB1166" s="24"/>
      <c r="AC1166" s="24">
        <v>475</v>
      </c>
      <c r="AD1166" s="24">
        <v>476</v>
      </c>
      <c r="AE1166" s="24"/>
      <c r="AF1166" s="30">
        <f t="array" ref="AF1166">Tableau1[[#This Row],[EC Sortie PAC]]-Tableau1[[#This Row],[EC entrée PAC]]</f>
        <v>1</v>
      </c>
      <c r="AG1166" s="30">
        <f t="array" ref="AG1166">Tableau1[[#This Row],[Différenctiel PAC]]</f>
        <v>1</v>
      </c>
      <c r="AH1166" s="4">
        <f t="array" ref="AH1166">Tableau1[[#This Row],[Echaudoirs]]+Tableau1[[#This Row],[Plumeuses]]</f>
        <v>23</v>
      </c>
      <c r="AI1166" s="4">
        <f t="array" ref="AI1166">Tableau1[[#This Row],[EF Surpréssée Eviscération]]+Tableau1[[#This Row],[EF Eviscération]]</f>
        <v>233.11499478947351</v>
      </c>
      <c r="AJ1166" s="4">
        <f t="array" ref="AJ1166">Tableau1[[#This Row],[Conso EF dégrilleur]]+Tableau1[[#This Row],[Conso EF prélaveuse]]+Tableau1[[#This Row],[Conso EF adiabatique]]</f>
        <v>0</v>
      </c>
      <c r="AK1166" s="4">
        <f>Tableau1[[#This Row],[Conso EC Filtre]]+Tableau1[[#This Row],[Conso EC Laveuse ]]</f>
        <v>0</v>
      </c>
      <c r="AL1166" s="30">
        <f t="array" ref="AL1166">Tableau1[[#This Row],[Conso EF Quai Atlas (calculée)]]+Tableau1[[#This Row],[Conso EC Quai Atlas (calculée)]]</f>
        <v>0</v>
      </c>
      <c r="AM1166" s="30">
        <f t="array" ref="AM1166">Tableau1[[#This Row],[Lavage cagettes]]+Tableau1[[#This Row],[Lavage pal box]]</f>
        <v>0</v>
      </c>
      <c r="AN1166" s="30">
        <f t="array" ref="AN1166">Tableau1[[#This Row],[40 bar]]+Tableau1[[#This Row],[24 bar]]</f>
        <v>0</v>
      </c>
      <c r="AO1166" s="31"/>
      <c r="AP1166" s="31">
        <f>Tableau1[[#This Row],[EC Vestiaires m³]]+Tableau1[[#This Row],[Vestiaires EF]]+Tableau1[[#This Row],[Zone B]]</f>
        <v>0</v>
      </c>
      <c r="AQ116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486.26500687796641</v>
      </c>
      <c r="AR1166" s="6">
        <f>Tableau1[[#This Row],[prestation lavage 40B]]+Tableau1[[#This Row],[Prestation lavage 24B]]</f>
        <v>0</v>
      </c>
      <c r="AS1166" s="6">
        <f>IFERROR(Tableau1[[#This Row],[40 bar (19h-23h59)]]+Y1167,0)</f>
        <v>0</v>
      </c>
      <c r="AT1166" s="6">
        <f>IFERROR(Tableau1[[#This Row],[24 bar (19H-23H59)]]+AB1167,0)</f>
        <v>0</v>
      </c>
      <c r="AU1166" s="33">
        <f t="array" ref="AU1166">(Tableau1[[#This Row],[Conso eau]]-Tableau1[Rejet convention])/Tableau1[[#This Row],[Rejet convention]]</f>
        <v>3.6776649746192915E-2</v>
      </c>
      <c r="AV1166" s="34">
        <f t="array" ref="AV1166">IF(Tableau1[[#This Row],[Nbr de poulets (entrée découpe)]]&gt;0,(Tableau1[[#This Row],[Conso eau]]/Tableau1[[#This Row],[Nbr de poulets (entrée découpe)]])*1000,"erreur")</f>
        <v>10.560072384153042</v>
      </c>
      <c r="AW1166" s="35">
        <f t="array" ref="AW1166">IF(Tableau1[[#This Row],[Tonnage sortie ressuage]]&gt;0,(Tableau1[[#This Row],[Conso eau]]/Tableau1[[#This Row],[Tonnage sortie ressuage]])*1000,"erreur")</f>
        <v>4.2280184236402221</v>
      </c>
      <c r="AX1166" s="34">
        <f t="array" ref="AX116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66" s="21">
        <f>10</f>
        <v>10</v>
      </c>
      <c r="AZ1166" s="21">
        <f>6</f>
        <v>6</v>
      </c>
      <c r="BA1166" s="21" t="str">
        <f>TEXT(Tableau1[[#This Row],[Date]],"aaaa")</f>
        <v>2022</v>
      </c>
      <c r="BB1166" s="21" t="str">
        <f>TEXT(Tableau1[[#This Row],[Date]],"mmmm")</f>
        <v>mars</v>
      </c>
      <c r="BC1166" s="21">
        <f>_xlfn.ISOWEEKNUM(Tableau1[[#This Row],[Date]])</f>
        <v>10</v>
      </c>
      <c r="BD1166" s="21" t="str">
        <f>TEXT(Tableau1[[#This Row],[Date]],"jjjj")</f>
        <v>jeudi</v>
      </c>
      <c r="BE1166" s="21">
        <f>VLOOKUP(ROUND(Tableau1[[#This Row],[Année]],4),Tableau2[#Data],2)</f>
        <v>788</v>
      </c>
      <c r="BF1166" s="21" t="str">
        <f>VLOOKUP(Tableau1[[#This Row],[Date]],Tableau3[],2)</f>
        <v>2022-2023</v>
      </c>
    </row>
    <row r="1167" spans="1:58" hidden="1" x14ac:dyDescent="0.3">
      <c r="A1167" s="22">
        <v>44631</v>
      </c>
      <c r="B1167" s="20">
        <v>77263</v>
      </c>
      <c r="C1167" s="20">
        <v>182659</v>
      </c>
      <c r="D1167" s="24">
        <v>900.87</v>
      </c>
      <c r="E1167" s="24"/>
      <c r="F1167" s="24"/>
      <c r="G1167" s="24">
        <v>0</v>
      </c>
      <c r="H1167" s="24"/>
      <c r="I1167" s="24"/>
      <c r="J1167" s="24"/>
      <c r="K1167" s="24"/>
      <c r="L1167" s="24"/>
      <c r="M1167" s="24">
        <v>0</v>
      </c>
      <c r="N1167" s="24">
        <v>73.549998356029405</v>
      </c>
      <c r="O1167" s="24">
        <v>136.55499694775801</v>
      </c>
      <c r="P1167" s="24"/>
      <c r="Q1167" s="24">
        <v>73.919998347759204</v>
      </c>
      <c r="R1167" s="24"/>
      <c r="S1167" s="24"/>
      <c r="T1167" s="24"/>
      <c r="U1167" s="24"/>
      <c r="V1167" s="24"/>
      <c r="W1167" s="24"/>
      <c r="X1167" s="24"/>
      <c r="Y1167" s="24"/>
      <c r="Z1167" s="24"/>
      <c r="AA1167" s="24"/>
      <c r="AB1167" s="24"/>
      <c r="AC1167" s="24">
        <v>475</v>
      </c>
      <c r="AD1167" s="24">
        <v>488</v>
      </c>
      <c r="AE1167" s="24"/>
      <c r="AF1167" s="30">
        <f t="array" ref="AF1167">Tableau1[[#This Row],[EC Sortie PAC]]-Tableau1[[#This Row],[EC entrée PAC]]</f>
        <v>13</v>
      </c>
      <c r="AG1167" s="30">
        <f t="array" ref="AG1167">Tableau1[[#This Row],[Différenctiel PAC]]</f>
        <v>13</v>
      </c>
      <c r="AH1167" s="4">
        <f t="array" ref="AH1167">Tableau1[[#This Row],[Echaudoirs]]+Tableau1[[#This Row],[Plumeuses]]</f>
        <v>0</v>
      </c>
      <c r="AI1167" s="4">
        <f t="array" ref="AI1167">Tableau1[[#This Row],[EF Surpréssée Eviscération]]+Tableau1[[#This Row],[EF Eviscération]]</f>
        <v>210.1049953037874</v>
      </c>
      <c r="AJ1167" s="4">
        <f t="array" ref="AJ1167">Tableau1[[#This Row],[Conso EF dégrilleur]]+Tableau1[[#This Row],[Conso EF prélaveuse]]+Tableau1[[#This Row],[Conso EF adiabatique]]</f>
        <v>0</v>
      </c>
      <c r="AK1167" s="4">
        <f>Tableau1[[#This Row],[Conso EC Filtre]]+Tableau1[[#This Row],[Conso EC Laveuse ]]</f>
        <v>0</v>
      </c>
      <c r="AL1167" s="30">
        <f t="array" ref="AL1167">Tableau1[[#This Row],[Conso EF Quai Atlas (calculée)]]+Tableau1[[#This Row],[Conso EC Quai Atlas (calculée)]]</f>
        <v>0</v>
      </c>
      <c r="AM1167" s="30">
        <f t="array" ref="AM1167">Tableau1[[#This Row],[Lavage cagettes]]+Tableau1[[#This Row],[Lavage pal box]]</f>
        <v>0</v>
      </c>
      <c r="AN1167" s="30">
        <f t="array" ref="AN1167">Tableau1[[#This Row],[40 bar]]+Tableau1[[#This Row],[24 bar]]</f>
        <v>0</v>
      </c>
      <c r="AO1167" s="31"/>
      <c r="AP1167" s="31">
        <f>Tableau1[[#This Row],[EC Vestiaires m³]]+Tableau1[[#This Row],[Vestiaires EF]]+Tableau1[[#This Row],[Zone B]]</f>
        <v>0</v>
      </c>
      <c r="AQ116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616.84500634845335</v>
      </c>
      <c r="AR1167" s="6">
        <f>Tableau1[[#This Row],[prestation lavage 40B]]+Tableau1[[#This Row],[Prestation lavage 24B]]</f>
        <v>0</v>
      </c>
      <c r="AS1167" s="6">
        <f>IFERROR(Tableau1[[#This Row],[40 bar (19h-23h59)]]+Y1168,0)</f>
        <v>0</v>
      </c>
      <c r="AT1167" s="6">
        <f>IFERROR(Tableau1[[#This Row],[24 bar (19H-23H59)]]+AB1168,0)</f>
        <v>0</v>
      </c>
      <c r="AU1167" s="33">
        <f t="array" ref="AU1167">(Tableau1[[#This Row],[Conso eau]]-Tableau1[Rejet convention])/Tableau1[[#This Row],[Rejet convention]]</f>
        <v>0.14323604060913706</v>
      </c>
      <c r="AV1167" s="34">
        <f t="array" ref="AV1167">IF(Tableau1[[#This Row],[Nbr de poulets (entrée découpe)]]&gt;0,(Tableau1[[#This Row],[Conso eau]]/Tableau1[[#This Row],[Nbr de poulets (entrée découpe)]])*1000,"erreur")</f>
        <v>11.659785408280808</v>
      </c>
      <c r="AW1167" s="35">
        <f t="array" ref="AW1167">IF(Tableau1[[#This Row],[Tonnage sortie ressuage]]&gt;0,(Tableau1[[#This Row],[Conso eau]]/Tableau1[[#This Row],[Tonnage sortie ressuage]])*1000,"erreur")</f>
        <v>4.9319770720303948</v>
      </c>
      <c r="AX1167" s="34">
        <f t="array" ref="AX116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67" s="21">
        <f>10</f>
        <v>10</v>
      </c>
      <c r="AZ1167" s="21">
        <f>6</f>
        <v>6</v>
      </c>
      <c r="BA1167" s="21" t="str">
        <f>TEXT(Tableau1[[#This Row],[Date]],"aaaa")</f>
        <v>2022</v>
      </c>
      <c r="BB1167" s="21" t="str">
        <f>TEXT(Tableau1[[#This Row],[Date]],"mmmm")</f>
        <v>mars</v>
      </c>
      <c r="BC1167" s="21">
        <f>_xlfn.ISOWEEKNUM(Tableau1[[#This Row],[Date]])</f>
        <v>10</v>
      </c>
      <c r="BD1167" s="21" t="str">
        <f>TEXT(Tableau1[[#This Row],[Date]],"jjjj")</f>
        <v>vendredi</v>
      </c>
      <c r="BE1167" s="21">
        <f>VLOOKUP(ROUND(Tableau1[[#This Row],[Année]],4),Tableau2[#Data],2)</f>
        <v>788</v>
      </c>
      <c r="BF1167" s="21" t="str">
        <f>VLOOKUP(Tableau1[[#This Row],[Date]],Tableau3[],2)</f>
        <v>2022-2023</v>
      </c>
    </row>
    <row r="1168" spans="1:58" hidden="1" x14ac:dyDescent="0.3">
      <c r="A1168" s="22">
        <v>44632</v>
      </c>
      <c r="B1168" s="20"/>
      <c r="C1168" s="20">
        <v>0</v>
      </c>
      <c r="D1168" s="24">
        <v>126.2</v>
      </c>
      <c r="E1168" s="24"/>
      <c r="F1168" s="24"/>
      <c r="G1168" s="24">
        <v>0</v>
      </c>
      <c r="H1168" s="24"/>
      <c r="I1168" s="24"/>
      <c r="J1168" s="24"/>
      <c r="K1168" s="24"/>
      <c r="L1168" s="24"/>
      <c r="M1168" s="24">
        <v>0</v>
      </c>
      <c r="N1168" s="24">
        <v>0</v>
      </c>
      <c r="O1168" s="24">
        <v>3.4999999217689003E-2</v>
      </c>
      <c r="P1168" s="24"/>
      <c r="Q1168" s="24">
        <v>89.309998003765898</v>
      </c>
      <c r="R1168" s="24"/>
      <c r="S1168" s="24"/>
      <c r="T1168" s="24"/>
      <c r="U1168" s="24"/>
      <c r="V1168" s="24"/>
      <c r="W1168" s="24"/>
      <c r="X1168" s="24"/>
      <c r="Y1168" s="24"/>
      <c r="Z1168" s="24"/>
      <c r="AA1168" s="24"/>
      <c r="AB1168" s="24"/>
      <c r="AC1168" s="24">
        <v>512</v>
      </c>
      <c r="AD1168" s="24">
        <v>533</v>
      </c>
      <c r="AE1168" s="24"/>
      <c r="AF1168" s="30">
        <f t="array" ref="AF1168">Tableau1[[#This Row],[EC Sortie PAC]]-Tableau1[[#This Row],[EC entrée PAC]]</f>
        <v>21</v>
      </c>
      <c r="AG1168" s="30">
        <f t="array" ref="AG1168">Tableau1[[#This Row],[Différenctiel PAC]]</f>
        <v>21</v>
      </c>
      <c r="AH1168" s="4">
        <f t="array" ref="AH1168">Tableau1[[#This Row],[Echaudoirs]]+Tableau1[[#This Row],[Plumeuses]]</f>
        <v>0</v>
      </c>
      <c r="AI1168" s="4">
        <f t="array" ref="AI1168">Tableau1[[#This Row],[EF Surpréssée Eviscération]]+Tableau1[[#This Row],[EF Eviscération]]</f>
        <v>3.4999999217689003E-2</v>
      </c>
      <c r="AJ1168" s="4">
        <f t="array" ref="AJ1168">Tableau1[[#This Row],[Conso EF dégrilleur]]+Tableau1[[#This Row],[Conso EF prélaveuse]]+Tableau1[[#This Row],[Conso EF adiabatique]]</f>
        <v>0</v>
      </c>
      <c r="AK1168" s="4">
        <f>Tableau1[[#This Row],[Conso EC Filtre]]+Tableau1[[#This Row],[Conso EC Laveuse ]]</f>
        <v>0</v>
      </c>
      <c r="AL1168" s="30">
        <f t="array" ref="AL1168">Tableau1[[#This Row],[Conso EF Quai Atlas (calculée)]]+Tableau1[[#This Row],[Conso EC Quai Atlas (calculée)]]</f>
        <v>0</v>
      </c>
      <c r="AM1168" s="30">
        <f t="array" ref="AM1168">Tableau1[[#This Row],[Lavage cagettes]]+Tableau1[[#This Row],[Lavage pal box]]</f>
        <v>0</v>
      </c>
      <c r="AN1168" s="30">
        <f t="array" ref="AN1168">Tableau1[[#This Row],[40 bar]]+Tableau1[[#This Row],[24 bar]]</f>
        <v>0</v>
      </c>
      <c r="AO1168" s="31"/>
      <c r="AP1168" s="31">
        <f>Tableau1[[#This Row],[EC Vestiaires m³]]+Tableau1[[#This Row],[Vestiaires EF]]+Tableau1[[#This Row],[Zone B]]</f>
        <v>0</v>
      </c>
      <c r="AQ116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36.855001997016416</v>
      </c>
      <c r="AR1168" s="6">
        <f>Tableau1[[#This Row],[prestation lavage 40B]]+Tableau1[[#This Row],[Prestation lavage 24B]]</f>
        <v>0</v>
      </c>
      <c r="AS1168" s="6">
        <f>IFERROR(Tableau1[[#This Row],[40 bar (19h-23h59)]]+Y1169,0)</f>
        <v>0</v>
      </c>
      <c r="AT1168" s="6">
        <f>IFERROR(Tableau1[[#This Row],[24 bar (19H-23H59)]]+AB1169,0)</f>
        <v>0</v>
      </c>
      <c r="AU1168" s="33">
        <f t="array" ref="AU1168">(Tableau1[[#This Row],[Conso eau]]-Tableau1[Rejet convention])/Tableau1[[#This Row],[Rejet convention]]</f>
        <v>-0.83984771573604056</v>
      </c>
      <c r="AV1168" s="34" t="str">
        <f t="array" ref="AV1168">IF(Tableau1[[#This Row],[Nbr de poulets (entrée découpe)]]&gt;0,(Tableau1[[#This Row],[Conso eau]]/Tableau1[[#This Row],[Nbr de poulets (entrée découpe)]])*1000,"erreur")</f>
        <v>erreur</v>
      </c>
      <c r="AW1168" s="35" t="str">
        <f t="array" ref="AW1168">IF(Tableau1[[#This Row],[Tonnage sortie ressuage]]&gt;0,(Tableau1[[#This Row],[Conso eau]]/Tableau1[[#This Row],[Tonnage sortie ressuage]])*1000,"erreur")</f>
        <v>erreur</v>
      </c>
      <c r="AX1168" s="34" t="str">
        <f t="array" ref="AX116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68" s="21">
        <f>10</f>
        <v>10</v>
      </c>
      <c r="AZ1168" s="21">
        <f>6</f>
        <v>6</v>
      </c>
      <c r="BA1168" s="21" t="str">
        <f>TEXT(Tableau1[[#This Row],[Date]],"aaaa")</f>
        <v>2022</v>
      </c>
      <c r="BB1168" s="21" t="str">
        <f>TEXT(Tableau1[[#This Row],[Date]],"mmmm")</f>
        <v>mars</v>
      </c>
      <c r="BC1168" s="21">
        <f>_xlfn.ISOWEEKNUM(Tableau1[[#This Row],[Date]])</f>
        <v>10</v>
      </c>
      <c r="BD1168" s="21" t="str">
        <f>TEXT(Tableau1[[#This Row],[Date]],"jjjj")</f>
        <v>samedi</v>
      </c>
      <c r="BE1168" s="21">
        <f>VLOOKUP(ROUND(Tableau1[[#This Row],[Année]],4),Tableau2[#Data],2)</f>
        <v>788</v>
      </c>
      <c r="BF1168" s="21" t="str">
        <f>VLOOKUP(Tableau1[[#This Row],[Date]],Tableau3[],2)</f>
        <v>2022-2023</v>
      </c>
    </row>
    <row r="1169" spans="1:58" hidden="1" x14ac:dyDescent="0.3">
      <c r="A1169" s="22">
        <v>44633</v>
      </c>
      <c r="B1169" s="20"/>
      <c r="C1169" s="20">
        <v>0</v>
      </c>
      <c r="D1169" s="24">
        <v>0.2</v>
      </c>
      <c r="E1169" s="24"/>
      <c r="F1169" s="24"/>
      <c r="G1169" s="24">
        <v>14.5</v>
      </c>
      <c r="H1169" s="24"/>
      <c r="I1169" s="24"/>
      <c r="J1169" s="24"/>
      <c r="K1169" s="24"/>
      <c r="L1169" s="24"/>
      <c r="M1169" s="24">
        <v>0</v>
      </c>
      <c r="N1169" s="24">
        <v>0</v>
      </c>
      <c r="O1169" s="24">
        <v>9.9999997764825804E-3</v>
      </c>
      <c r="P1169" s="24"/>
      <c r="Q1169" s="24">
        <v>0</v>
      </c>
      <c r="R1169" s="24"/>
      <c r="S1169" s="24"/>
      <c r="T1169" s="24"/>
      <c r="U1169" s="24"/>
      <c r="V1169" s="24"/>
      <c r="W1169" s="24"/>
      <c r="X1169" s="24"/>
      <c r="Y1169" s="24"/>
      <c r="Z1169" s="24"/>
      <c r="AA1169" s="24"/>
      <c r="AB1169" s="24"/>
      <c r="AC1169" s="24">
        <v>153</v>
      </c>
      <c r="AD1169" s="24">
        <v>112</v>
      </c>
      <c r="AE1169" s="24"/>
      <c r="AF1169" s="30">
        <f t="array" ref="AF1169">Tableau1[[#This Row],[EC Sortie PAC]]-Tableau1[[#This Row],[EC entrée PAC]]</f>
        <v>-41</v>
      </c>
      <c r="AG1169" s="30">
        <f t="array" ref="AG1169">Tableau1[[#This Row],[Différenctiel PAC]]</f>
        <v>-41</v>
      </c>
      <c r="AH1169" s="4">
        <f t="array" ref="AH1169">Tableau1[[#This Row],[Echaudoirs]]+Tableau1[[#This Row],[Plumeuses]]</f>
        <v>14.5</v>
      </c>
      <c r="AI1169" s="4">
        <f t="array" ref="AI1169">Tableau1[[#This Row],[EF Surpréssée Eviscération]]+Tableau1[[#This Row],[EF Eviscération]]</f>
        <v>9.9999997764825804E-3</v>
      </c>
      <c r="AJ1169" s="4">
        <f t="array" ref="AJ1169">Tableau1[[#This Row],[Conso EF dégrilleur]]+Tableau1[[#This Row],[Conso EF prélaveuse]]+Tableau1[[#This Row],[Conso EF adiabatique]]</f>
        <v>0</v>
      </c>
      <c r="AK1169" s="4">
        <f>Tableau1[[#This Row],[Conso EC Filtre]]+Tableau1[[#This Row],[Conso EC Laveuse ]]</f>
        <v>0</v>
      </c>
      <c r="AL1169" s="30">
        <f t="array" ref="AL1169">Tableau1[[#This Row],[Conso EF Quai Atlas (calculée)]]+Tableau1[[#This Row],[Conso EC Quai Atlas (calculée)]]</f>
        <v>0</v>
      </c>
      <c r="AM1169" s="30">
        <f t="array" ref="AM1169">Tableau1[[#This Row],[Lavage cagettes]]+Tableau1[[#This Row],[Lavage pal box]]</f>
        <v>0</v>
      </c>
      <c r="AN1169" s="30">
        <f t="array" ref="AN1169">Tableau1[[#This Row],[40 bar]]+Tableau1[[#This Row],[24 bar]]</f>
        <v>0</v>
      </c>
      <c r="AO1169" s="31"/>
      <c r="AP1169" s="31">
        <f>Tableau1[[#This Row],[EC Vestiaires m³]]+Tableau1[[#This Row],[Vestiaires EF]]+Tableau1[[#This Row],[Zone B]]</f>
        <v>0</v>
      </c>
      <c r="AQ116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-14.309999999776483</v>
      </c>
      <c r="AR1169" s="6">
        <f>Tableau1[[#This Row],[prestation lavage 40B]]+Tableau1[[#This Row],[Prestation lavage 24B]]</f>
        <v>0</v>
      </c>
      <c r="AS1169" s="6">
        <f>IFERROR(Tableau1[[#This Row],[40 bar (19h-23h59)]]+Y1170,0)</f>
        <v>0</v>
      </c>
      <c r="AT1169" s="6">
        <f>IFERROR(Tableau1[[#This Row],[24 bar (19H-23H59)]]+AB1170,0)</f>
        <v>0</v>
      </c>
      <c r="AU1169" s="33">
        <f t="array" ref="AU1169">(Tableau1[[#This Row],[Conso eau]]-Tableau1[Rejet convention])/Tableau1[[#This Row],[Rejet convention]]</f>
        <v>-0.99974619289340094</v>
      </c>
      <c r="AV1169" s="34" t="str">
        <f t="array" ref="AV1169">IF(Tableau1[[#This Row],[Nbr de poulets (entrée découpe)]]&gt;0,(Tableau1[[#This Row],[Conso eau]]/Tableau1[[#This Row],[Nbr de poulets (entrée découpe)]])*1000,"erreur")</f>
        <v>erreur</v>
      </c>
      <c r="AW1169" s="35" t="str">
        <f t="array" ref="AW1169">IF(Tableau1[[#This Row],[Tonnage sortie ressuage]]&gt;0,(Tableau1[[#This Row],[Conso eau]]/Tableau1[[#This Row],[Tonnage sortie ressuage]])*1000,"erreur")</f>
        <v>erreur</v>
      </c>
      <c r="AX1169" s="34" t="str">
        <f t="array" ref="AX116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69" s="21">
        <f>10</f>
        <v>10</v>
      </c>
      <c r="AZ1169" s="21">
        <f>6</f>
        <v>6</v>
      </c>
      <c r="BA1169" s="21" t="str">
        <f>TEXT(Tableau1[[#This Row],[Date]],"aaaa")</f>
        <v>2022</v>
      </c>
      <c r="BB1169" s="21" t="str">
        <f>TEXT(Tableau1[[#This Row],[Date]],"mmmm")</f>
        <v>mars</v>
      </c>
      <c r="BC1169" s="21">
        <f>_xlfn.ISOWEEKNUM(Tableau1[[#This Row],[Date]])</f>
        <v>10</v>
      </c>
      <c r="BD1169" s="21" t="str">
        <f>TEXT(Tableau1[[#This Row],[Date]],"jjjj")</f>
        <v>dimanche</v>
      </c>
      <c r="BE1169" s="21">
        <f>VLOOKUP(ROUND(Tableau1[[#This Row],[Année]],4),Tableau2[#Data],2)</f>
        <v>788</v>
      </c>
      <c r="BF1169" s="21" t="str">
        <f>VLOOKUP(Tableau1[[#This Row],[Date]],Tableau3[],2)</f>
        <v>2022-2023</v>
      </c>
    </row>
    <row r="1170" spans="1:58" hidden="1" x14ac:dyDescent="0.3">
      <c r="A1170" s="22">
        <v>44634</v>
      </c>
      <c r="B1170" s="20">
        <v>77521</v>
      </c>
      <c r="C1170" s="20">
        <v>194867</v>
      </c>
      <c r="D1170" s="24">
        <v>719.6</v>
      </c>
      <c r="E1170" s="24"/>
      <c r="F1170" s="24"/>
      <c r="G1170" s="24">
        <v>16</v>
      </c>
      <c r="H1170" s="24"/>
      <c r="I1170" s="24"/>
      <c r="J1170" s="24"/>
      <c r="K1170" s="24"/>
      <c r="L1170" s="24"/>
      <c r="M1170" s="24">
        <v>0</v>
      </c>
      <c r="N1170" s="24">
        <v>92.1749979397282</v>
      </c>
      <c r="O1170" s="24">
        <v>139.77499687578501</v>
      </c>
      <c r="P1170" s="24"/>
      <c r="Q1170" s="24">
        <v>0</v>
      </c>
      <c r="R1170" s="24"/>
      <c r="S1170" s="24"/>
      <c r="T1170" s="24"/>
      <c r="U1170" s="24"/>
      <c r="V1170" s="24"/>
      <c r="W1170" s="24"/>
      <c r="X1170" s="24"/>
      <c r="Y1170" s="24"/>
      <c r="Z1170" s="24"/>
      <c r="AA1170" s="24"/>
      <c r="AB1170" s="24"/>
      <c r="AC1170" s="24">
        <v>5</v>
      </c>
      <c r="AD1170" s="24">
        <v>12</v>
      </c>
      <c r="AE1170" s="24"/>
      <c r="AF1170" s="30">
        <f t="array" ref="AF1170">Tableau1[[#This Row],[EC Sortie PAC]]-Tableau1[[#This Row],[EC entrée PAC]]</f>
        <v>7</v>
      </c>
      <c r="AG1170" s="30">
        <f t="array" ref="AG1170">Tableau1[[#This Row],[Différenctiel PAC]]</f>
        <v>7</v>
      </c>
      <c r="AH1170" s="4">
        <f t="array" ref="AH1170">Tableau1[[#This Row],[Echaudoirs]]+Tableau1[[#This Row],[Plumeuses]]</f>
        <v>16</v>
      </c>
      <c r="AI1170" s="4">
        <f t="array" ref="AI1170">Tableau1[[#This Row],[EF Surpréssée Eviscération]]+Tableau1[[#This Row],[EF Eviscération]]</f>
        <v>231.94999481551321</v>
      </c>
      <c r="AJ1170" s="4">
        <f t="array" ref="AJ1170">Tableau1[[#This Row],[Conso EF dégrilleur]]+Tableau1[[#This Row],[Conso EF prélaveuse]]+Tableau1[[#This Row],[Conso EF adiabatique]]</f>
        <v>0</v>
      </c>
      <c r="AK1170" s="4">
        <f>Tableau1[[#This Row],[Conso EC Filtre]]+Tableau1[[#This Row],[Conso EC Laveuse ]]</f>
        <v>0</v>
      </c>
      <c r="AL1170" s="30">
        <f t="array" ref="AL1170">Tableau1[[#This Row],[Conso EF Quai Atlas (calculée)]]+Tableau1[[#This Row],[Conso EC Quai Atlas (calculée)]]</f>
        <v>0</v>
      </c>
      <c r="AM1170" s="30">
        <f t="array" ref="AM1170">Tableau1[[#This Row],[Lavage cagettes]]+Tableau1[[#This Row],[Lavage pal box]]</f>
        <v>0</v>
      </c>
      <c r="AN1170" s="30">
        <f t="array" ref="AN1170">Tableau1[[#This Row],[40 bar]]+Tableau1[[#This Row],[24 bar]]</f>
        <v>0</v>
      </c>
      <c r="AO1170" s="31"/>
      <c r="AP1170" s="31">
        <f>Tableau1[[#This Row],[EC Vestiaires m³]]+Tableau1[[#This Row],[Vestiaires EF]]+Tableau1[[#This Row],[Zone B]]</f>
        <v>0</v>
      </c>
      <c r="AQ117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471.65000518448682</v>
      </c>
      <c r="AR1170" s="6">
        <f>Tableau1[[#This Row],[prestation lavage 40B]]+Tableau1[[#This Row],[Prestation lavage 24B]]</f>
        <v>0</v>
      </c>
      <c r="AS1170" s="6">
        <f>IFERROR(Tableau1[[#This Row],[40 bar (19h-23h59)]]+Y1171,0)</f>
        <v>0</v>
      </c>
      <c r="AT1170" s="6">
        <f>IFERROR(Tableau1[[#This Row],[24 bar (19H-23H59)]]+AB1171,0)</f>
        <v>0</v>
      </c>
      <c r="AU1170" s="33">
        <f t="array" ref="AU1170">(Tableau1[[#This Row],[Conso eau]]-Tableau1[Rejet convention])/Tableau1[[#This Row],[Rejet convention]]</f>
        <v>-8.6802030456852766E-2</v>
      </c>
      <c r="AV1170" s="34">
        <f t="array" ref="AV1170">IF(Tableau1[[#This Row],[Nbr de poulets (entrée découpe)]]&gt;0,(Tableau1[[#This Row],[Conso eau]]/Tableau1[[#This Row],[Nbr de poulets (entrée découpe)]])*1000,"erreur")</f>
        <v>9.2826459926987521</v>
      </c>
      <c r="AW1170" s="35">
        <f t="array" ref="AW1170">IF(Tableau1[[#This Row],[Tonnage sortie ressuage]]&gt;0,(Tableau1[[#This Row],[Conso eau]]/Tableau1[[#This Row],[Tonnage sortie ressuage]])*1000,"erreur")</f>
        <v>3.6927750722287507</v>
      </c>
      <c r="AX1170" s="34">
        <f t="array" ref="AX117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70" s="21">
        <f>10</f>
        <v>10</v>
      </c>
      <c r="AZ1170" s="21">
        <f>6</f>
        <v>6</v>
      </c>
      <c r="BA1170" s="21" t="str">
        <f>TEXT(Tableau1[[#This Row],[Date]],"aaaa")</f>
        <v>2022</v>
      </c>
      <c r="BB1170" s="21" t="str">
        <f>TEXT(Tableau1[[#This Row],[Date]],"mmmm")</f>
        <v>mars</v>
      </c>
      <c r="BC1170" s="21">
        <f>_xlfn.ISOWEEKNUM(Tableau1[[#This Row],[Date]])</f>
        <v>11</v>
      </c>
      <c r="BD1170" s="21" t="str">
        <f>TEXT(Tableau1[[#This Row],[Date]],"jjjj")</f>
        <v>lundi</v>
      </c>
      <c r="BE1170" s="21">
        <f>VLOOKUP(ROUND(Tableau1[[#This Row],[Année]],4),Tableau2[#Data],2)</f>
        <v>788</v>
      </c>
      <c r="BF1170" s="21" t="str">
        <f>VLOOKUP(Tableau1[[#This Row],[Date]],Tableau3[],2)</f>
        <v>2022-2023</v>
      </c>
    </row>
    <row r="1171" spans="1:58" hidden="1" x14ac:dyDescent="0.3">
      <c r="A1171" s="22">
        <v>44635</v>
      </c>
      <c r="B1171" s="20">
        <v>74397</v>
      </c>
      <c r="C1171" s="20">
        <v>170024</v>
      </c>
      <c r="D1171" s="24">
        <v>862.47</v>
      </c>
      <c r="E1171" s="24"/>
      <c r="F1171" s="24"/>
      <c r="G1171" s="24">
        <v>15</v>
      </c>
      <c r="H1171" s="24"/>
      <c r="I1171" s="24"/>
      <c r="J1171" s="24"/>
      <c r="K1171" s="24"/>
      <c r="L1171" s="24"/>
      <c r="M1171" s="24">
        <v>0</v>
      </c>
      <c r="N1171" s="24">
        <v>87.184998051263406</v>
      </c>
      <c r="O1171" s="24">
        <v>132.18499704543501</v>
      </c>
      <c r="P1171" s="24"/>
      <c r="Q1171" s="24">
        <v>75.829998305067406</v>
      </c>
      <c r="R1171" s="24"/>
      <c r="S1171" s="24"/>
      <c r="T1171" s="24"/>
      <c r="U1171" s="24"/>
      <c r="V1171" s="24"/>
      <c r="W1171" s="24"/>
      <c r="X1171" s="24"/>
      <c r="Y1171" s="24"/>
      <c r="Z1171" s="24"/>
      <c r="AA1171" s="24"/>
      <c r="AB1171" s="24"/>
      <c r="AC1171" s="24">
        <v>352</v>
      </c>
      <c r="AD1171" s="24">
        <v>375</v>
      </c>
      <c r="AE1171" s="24"/>
      <c r="AF1171" s="30">
        <f t="array" ref="AF1171">Tableau1[[#This Row],[EC Sortie PAC]]-Tableau1[[#This Row],[EC entrée PAC]]</f>
        <v>23</v>
      </c>
      <c r="AG1171" s="30">
        <f t="array" ref="AG1171">Tableau1[[#This Row],[Différenctiel PAC]]</f>
        <v>23</v>
      </c>
      <c r="AH1171" s="4">
        <f t="array" ref="AH1171">Tableau1[[#This Row],[Echaudoirs]]+Tableau1[[#This Row],[Plumeuses]]</f>
        <v>15</v>
      </c>
      <c r="AI1171" s="4">
        <f t="array" ref="AI1171">Tableau1[[#This Row],[EF Surpréssée Eviscération]]+Tableau1[[#This Row],[EF Eviscération]]</f>
        <v>219.3699950966984</v>
      </c>
      <c r="AJ1171" s="4">
        <f t="array" ref="AJ1171">Tableau1[[#This Row],[Conso EF dégrilleur]]+Tableau1[[#This Row],[Conso EF prélaveuse]]+Tableau1[[#This Row],[Conso EF adiabatique]]</f>
        <v>0</v>
      </c>
      <c r="AK1171" s="4">
        <f>Tableau1[[#This Row],[Conso EC Filtre]]+Tableau1[[#This Row],[Conso EC Laveuse ]]</f>
        <v>0</v>
      </c>
      <c r="AL1171" s="30">
        <f t="array" ref="AL1171">Tableau1[[#This Row],[Conso EF Quai Atlas (calculée)]]+Tableau1[[#This Row],[Conso EC Quai Atlas (calculée)]]</f>
        <v>0</v>
      </c>
      <c r="AM1171" s="30">
        <f t="array" ref="AM1171">Tableau1[[#This Row],[Lavage cagettes]]+Tableau1[[#This Row],[Lavage pal box]]</f>
        <v>0</v>
      </c>
      <c r="AN1171" s="30">
        <f t="array" ref="AN1171">Tableau1[[#This Row],[40 bar]]+Tableau1[[#This Row],[24 bar]]</f>
        <v>0</v>
      </c>
      <c r="AO1171" s="31"/>
      <c r="AP1171" s="31">
        <f>Tableau1[[#This Row],[EC Vestiaires m³]]+Tableau1[[#This Row],[Vestiaires EF]]+Tableau1[[#This Row],[Zone B]]</f>
        <v>0</v>
      </c>
      <c r="AQ117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552.2700065982342</v>
      </c>
      <c r="AR1171" s="6">
        <f>Tableau1[[#This Row],[prestation lavage 40B]]+Tableau1[[#This Row],[Prestation lavage 24B]]</f>
        <v>0</v>
      </c>
      <c r="AS1171" s="6">
        <f>IFERROR(Tableau1[[#This Row],[40 bar (19h-23h59)]]+Y1172,0)</f>
        <v>0</v>
      </c>
      <c r="AT1171" s="6">
        <f>IFERROR(Tableau1[[#This Row],[24 bar (19H-23H59)]]+AB1172,0)</f>
        <v>0</v>
      </c>
      <c r="AU1171" s="33">
        <f t="array" ref="AU1171">(Tableau1[[#This Row],[Conso eau]]-Tableau1[Rejet convention])/Tableau1[[#This Row],[Rejet convention]]</f>
        <v>9.4505076142132008E-2</v>
      </c>
      <c r="AV1171" s="34">
        <f t="array" ref="AV1171">IF(Tableau1[[#This Row],[Nbr de poulets (entrée découpe)]]&gt;0,(Tableau1[[#This Row],[Conso eau]]/Tableau1[[#This Row],[Nbr de poulets (entrée découpe)]])*1000,"erreur")</f>
        <v>11.592806161538773</v>
      </c>
      <c r="AW1171" s="35">
        <f t="array" ref="AW1171">IF(Tableau1[[#This Row],[Tonnage sortie ressuage]]&gt;0,(Tableau1[[#This Row],[Conso eau]]/Tableau1[[#This Row],[Tonnage sortie ressuage]])*1000,"erreur")</f>
        <v>5.0726368042158754</v>
      </c>
      <c r="AX1171" s="34">
        <f t="array" ref="AX117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71" s="21">
        <f>10</f>
        <v>10</v>
      </c>
      <c r="AZ1171" s="21">
        <f>6</f>
        <v>6</v>
      </c>
      <c r="BA1171" s="21" t="str">
        <f>TEXT(Tableau1[[#This Row],[Date]],"aaaa")</f>
        <v>2022</v>
      </c>
      <c r="BB1171" s="21" t="str">
        <f>TEXT(Tableau1[[#This Row],[Date]],"mmmm")</f>
        <v>mars</v>
      </c>
      <c r="BC1171" s="21">
        <f>_xlfn.ISOWEEKNUM(Tableau1[[#This Row],[Date]])</f>
        <v>11</v>
      </c>
      <c r="BD1171" s="21" t="str">
        <f>TEXT(Tableau1[[#This Row],[Date]],"jjjj")</f>
        <v>mardi</v>
      </c>
      <c r="BE1171" s="21">
        <f>VLOOKUP(ROUND(Tableau1[[#This Row],[Année]],4),Tableau2[#Data],2)</f>
        <v>788</v>
      </c>
      <c r="BF1171" s="21" t="str">
        <f>VLOOKUP(Tableau1[[#This Row],[Date]],Tableau3[],2)</f>
        <v>2022-2023</v>
      </c>
    </row>
    <row r="1172" spans="1:58" hidden="1" x14ac:dyDescent="0.3">
      <c r="A1172" s="22">
        <v>44636</v>
      </c>
      <c r="B1172" s="20">
        <v>74514</v>
      </c>
      <c r="C1172" s="20">
        <v>182956</v>
      </c>
      <c r="D1172" s="24">
        <v>804.11</v>
      </c>
      <c r="E1172" s="24"/>
      <c r="F1172" s="24"/>
      <c r="G1172" s="24">
        <v>13</v>
      </c>
      <c r="H1172" s="24"/>
      <c r="I1172" s="24"/>
      <c r="J1172" s="24"/>
      <c r="K1172" s="24"/>
      <c r="L1172" s="24"/>
      <c r="M1172" s="24">
        <v>0</v>
      </c>
      <c r="N1172" s="24">
        <v>87.349998047575397</v>
      </c>
      <c r="O1172" s="24">
        <v>127.559997148812</v>
      </c>
      <c r="P1172" s="24"/>
      <c r="Q1172" s="24">
        <v>73.949998347088695</v>
      </c>
      <c r="R1172" s="24"/>
      <c r="S1172" s="24"/>
      <c r="T1172" s="24"/>
      <c r="U1172" s="24"/>
      <c r="V1172" s="24"/>
      <c r="W1172" s="24"/>
      <c r="X1172" s="24"/>
      <c r="Y1172" s="24"/>
      <c r="Z1172" s="24"/>
      <c r="AA1172" s="24"/>
      <c r="AB1172" s="24"/>
      <c r="AC1172" s="24">
        <v>481</v>
      </c>
      <c r="AD1172" s="24">
        <v>488</v>
      </c>
      <c r="AE1172" s="24"/>
      <c r="AF1172" s="30">
        <f t="array" ref="AF1172">Tableau1[[#This Row],[EC Sortie PAC]]-Tableau1[[#This Row],[EC entrée PAC]]</f>
        <v>7</v>
      </c>
      <c r="AG1172" s="30">
        <f t="array" ref="AG1172">Tableau1[[#This Row],[Différenctiel PAC]]</f>
        <v>7</v>
      </c>
      <c r="AH1172" s="4">
        <f t="array" ref="AH1172">Tableau1[[#This Row],[Echaudoirs]]+Tableau1[[#This Row],[Plumeuses]]</f>
        <v>13</v>
      </c>
      <c r="AI1172" s="4">
        <f t="array" ref="AI1172">Tableau1[[#This Row],[EF Surpréssée Eviscération]]+Tableau1[[#This Row],[EF Eviscération]]</f>
        <v>214.9099951963874</v>
      </c>
      <c r="AJ1172" s="4">
        <f t="array" ref="AJ1172">Tableau1[[#This Row],[Conso EF dégrilleur]]+Tableau1[[#This Row],[Conso EF prélaveuse]]+Tableau1[[#This Row],[Conso EF adiabatique]]</f>
        <v>0</v>
      </c>
      <c r="AK1172" s="4">
        <f>Tableau1[[#This Row],[Conso EC Filtre]]+Tableau1[[#This Row],[Conso EC Laveuse ]]</f>
        <v>0</v>
      </c>
      <c r="AL1172" s="30">
        <f t="array" ref="AL1172">Tableau1[[#This Row],[Conso EF Quai Atlas (calculée)]]+Tableau1[[#This Row],[Conso EC Quai Atlas (calculée)]]</f>
        <v>0</v>
      </c>
      <c r="AM1172" s="30">
        <f t="array" ref="AM1172">Tableau1[[#This Row],[Lavage cagettes]]+Tableau1[[#This Row],[Lavage pal box]]</f>
        <v>0</v>
      </c>
      <c r="AN1172" s="30">
        <f t="array" ref="AN1172">Tableau1[[#This Row],[40 bar]]+Tableau1[[#This Row],[24 bar]]</f>
        <v>0</v>
      </c>
      <c r="AO1172" s="31"/>
      <c r="AP1172" s="31">
        <f>Tableau1[[#This Row],[EC Vestiaires m³]]+Tableau1[[#This Row],[Vestiaires EF]]+Tableau1[[#This Row],[Zone B]]</f>
        <v>0</v>
      </c>
      <c r="AQ117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502.25000645652392</v>
      </c>
      <c r="AR1172" s="6">
        <f>Tableau1[[#This Row],[prestation lavage 40B]]+Tableau1[[#This Row],[Prestation lavage 24B]]</f>
        <v>0</v>
      </c>
      <c r="AS1172" s="6">
        <f>IFERROR(Tableau1[[#This Row],[40 bar (19h-23h59)]]+Y1173,0)</f>
        <v>0</v>
      </c>
      <c r="AT1172" s="6">
        <f>IFERROR(Tableau1[[#This Row],[24 bar (19H-23H59)]]+AB1173,0)</f>
        <v>0</v>
      </c>
      <c r="AU1172" s="33">
        <f t="array" ref="AU1172">(Tableau1[[#This Row],[Conso eau]]-Tableau1[Rejet convention])/Tableau1[[#This Row],[Rejet convention]]</f>
        <v>2.044416243654824E-2</v>
      </c>
      <c r="AV1172" s="34">
        <f t="array" ref="AV1172">IF(Tableau1[[#This Row],[Nbr de poulets (entrée découpe)]]&gt;0,(Tableau1[[#This Row],[Conso eau]]/Tableau1[[#This Row],[Nbr de poulets (entrée découpe)]])*1000,"erreur")</f>
        <v>10.791394905655315</v>
      </c>
      <c r="AW1172" s="35">
        <f t="array" ref="AW1172">IF(Tableau1[[#This Row],[Tonnage sortie ressuage]]&gt;0,(Tableau1[[#This Row],[Conso eau]]/Tableau1[[#This Row],[Tonnage sortie ressuage]])*1000,"erreur")</f>
        <v>4.3951004613131026</v>
      </c>
      <c r="AX1172" s="34">
        <f t="array" ref="AX117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72" s="21">
        <f>10</f>
        <v>10</v>
      </c>
      <c r="AZ1172" s="21">
        <f>6</f>
        <v>6</v>
      </c>
      <c r="BA1172" s="21" t="str">
        <f>TEXT(Tableau1[[#This Row],[Date]],"aaaa")</f>
        <v>2022</v>
      </c>
      <c r="BB1172" s="21" t="str">
        <f>TEXT(Tableau1[[#This Row],[Date]],"mmmm")</f>
        <v>mars</v>
      </c>
      <c r="BC1172" s="21">
        <f>_xlfn.ISOWEEKNUM(Tableau1[[#This Row],[Date]])</f>
        <v>11</v>
      </c>
      <c r="BD1172" s="21" t="str">
        <f>TEXT(Tableau1[[#This Row],[Date]],"jjjj")</f>
        <v>mercredi</v>
      </c>
      <c r="BE1172" s="21">
        <f>VLOOKUP(ROUND(Tableau1[[#This Row],[Année]],4),Tableau2[#Data],2)</f>
        <v>788</v>
      </c>
      <c r="BF1172" s="21" t="str">
        <f>VLOOKUP(Tableau1[[#This Row],[Date]],Tableau3[],2)</f>
        <v>2022-2023</v>
      </c>
    </row>
    <row r="1173" spans="1:58" hidden="1" x14ac:dyDescent="0.3">
      <c r="A1173" s="22">
        <v>44637</v>
      </c>
      <c r="B1173" s="20">
        <v>74672</v>
      </c>
      <c r="C1173" s="20">
        <v>184885</v>
      </c>
      <c r="D1173" s="24">
        <v>810.49</v>
      </c>
      <c r="E1173" s="24"/>
      <c r="F1173" s="24"/>
      <c r="G1173" s="24">
        <v>13.5</v>
      </c>
      <c r="H1173" s="24"/>
      <c r="I1173" s="24"/>
      <c r="J1173" s="24"/>
      <c r="K1173" s="24"/>
      <c r="L1173" s="24"/>
      <c r="M1173" s="24">
        <v>0</v>
      </c>
      <c r="N1173" s="24">
        <v>82.979998145252495</v>
      </c>
      <c r="O1173" s="24">
        <v>130.74999707750999</v>
      </c>
      <c r="P1173" s="24"/>
      <c r="Q1173" s="24">
        <v>74.589998332783594</v>
      </c>
      <c r="R1173" s="24"/>
      <c r="S1173" s="24"/>
      <c r="T1173" s="24"/>
      <c r="U1173" s="24"/>
      <c r="V1173" s="24"/>
      <c r="W1173" s="24"/>
      <c r="X1173" s="24"/>
      <c r="Y1173" s="24"/>
      <c r="Z1173" s="24"/>
      <c r="AA1173" s="24"/>
      <c r="AB1173" s="24"/>
      <c r="AC1173" s="24">
        <v>466</v>
      </c>
      <c r="AD1173" s="24">
        <v>459</v>
      </c>
      <c r="AE1173" s="24"/>
      <c r="AF1173" s="30">
        <f t="array" ref="AF1173">Tableau1[[#This Row],[EC Sortie PAC]]-Tableau1[[#This Row],[EC entrée PAC]]</f>
        <v>-7</v>
      </c>
      <c r="AG1173" s="30">
        <f t="array" ref="AG1173">Tableau1[[#This Row],[Différenctiel PAC]]</f>
        <v>-7</v>
      </c>
      <c r="AH1173" s="4">
        <f t="array" ref="AH1173">Tableau1[[#This Row],[Echaudoirs]]+Tableau1[[#This Row],[Plumeuses]]</f>
        <v>13.5</v>
      </c>
      <c r="AI1173" s="4">
        <f t="array" ref="AI1173">Tableau1[[#This Row],[EF Surpréssée Eviscération]]+Tableau1[[#This Row],[EF Eviscération]]</f>
        <v>213.72999522276248</v>
      </c>
      <c r="AJ1173" s="4">
        <f t="array" ref="AJ1173">Tableau1[[#This Row],[Conso EF dégrilleur]]+Tableau1[[#This Row],[Conso EF prélaveuse]]+Tableau1[[#This Row],[Conso EF adiabatique]]</f>
        <v>0</v>
      </c>
      <c r="AK1173" s="4">
        <f>Tableau1[[#This Row],[Conso EC Filtre]]+Tableau1[[#This Row],[Conso EC Laveuse ]]</f>
        <v>0</v>
      </c>
      <c r="AL1173" s="30">
        <f t="array" ref="AL1173">Tableau1[[#This Row],[Conso EF Quai Atlas (calculée)]]+Tableau1[[#This Row],[Conso EC Quai Atlas (calculée)]]</f>
        <v>0</v>
      </c>
      <c r="AM1173" s="30">
        <f t="array" ref="AM1173">Tableau1[[#This Row],[Lavage cagettes]]+Tableau1[[#This Row],[Lavage pal box]]</f>
        <v>0</v>
      </c>
      <c r="AN1173" s="30">
        <f t="array" ref="AN1173">Tableau1[[#This Row],[40 bar]]+Tableau1[[#This Row],[24 bar]]</f>
        <v>0</v>
      </c>
      <c r="AO1173" s="31"/>
      <c r="AP1173" s="31">
        <f>Tableau1[[#This Row],[EC Vestiaires m³]]+Tableau1[[#This Row],[Vestiaires EF]]+Tableau1[[#This Row],[Zone B]]</f>
        <v>0</v>
      </c>
      <c r="AQ117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508.67000644445392</v>
      </c>
      <c r="AR1173" s="6">
        <f>Tableau1[[#This Row],[prestation lavage 40B]]+Tableau1[[#This Row],[Prestation lavage 24B]]</f>
        <v>0</v>
      </c>
      <c r="AS1173" s="6">
        <f>IFERROR(Tableau1[[#This Row],[40 bar (19h-23h59)]]+Y1174,0)</f>
        <v>0</v>
      </c>
      <c r="AT1173" s="6">
        <f>IFERROR(Tableau1[[#This Row],[24 bar (19H-23H59)]]+AB1174,0)</f>
        <v>0</v>
      </c>
      <c r="AU1173" s="33">
        <f t="array" ref="AU1173">(Tableau1[[#This Row],[Conso eau]]-Tableau1[Rejet convention])/Tableau1[[#This Row],[Rejet convention]]</f>
        <v>2.8540609137055851E-2</v>
      </c>
      <c r="AV1173" s="34">
        <f t="array" ref="AV1173">IF(Tableau1[[#This Row],[Nbr de poulets (entrée découpe)]]&gt;0,(Tableau1[[#This Row],[Conso eau]]/Tableau1[[#This Row],[Nbr de poulets (entrée découpe)]])*1000,"erreur")</f>
        <v>10.854001499892865</v>
      </c>
      <c r="AW1173" s="35">
        <f t="array" ref="AW1173">IF(Tableau1[[#This Row],[Tonnage sortie ressuage]]&gt;0,(Tableau1[[#This Row],[Conso eau]]/Tableau1[[#This Row],[Tonnage sortie ressuage]])*1000,"erreur")</f>
        <v>4.3837520620926522</v>
      </c>
      <c r="AX1173" s="34">
        <f t="array" ref="AX117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73" s="21">
        <f>10</f>
        <v>10</v>
      </c>
      <c r="AZ1173" s="21">
        <f>6</f>
        <v>6</v>
      </c>
      <c r="BA1173" s="21" t="str">
        <f>TEXT(Tableau1[[#This Row],[Date]],"aaaa")</f>
        <v>2022</v>
      </c>
      <c r="BB1173" s="21" t="str">
        <f>TEXT(Tableau1[[#This Row],[Date]],"mmmm")</f>
        <v>mars</v>
      </c>
      <c r="BC1173" s="21">
        <f>_xlfn.ISOWEEKNUM(Tableau1[[#This Row],[Date]])</f>
        <v>11</v>
      </c>
      <c r="BD1173" s="21" t="str">
        <f>TEXT(Tableau1[[#This Row],[Date]],"jjjj")</f>
        <v>jeudi</v>
      </c>
      <c r="BE1173" s="21">
        <f>VLOOKUP(ROUND(Tableau1[[#This Row],[Année]],4),Tableau2[#Data],2)</f>
        <v>788</v>
      </c>
      <c r="BF1173" s="21" t="str">
        <f>VLOOKUP(Tableau1[[#This Row],[Date]],Tableau3[],2)</f>
        <v>2022-2023</v>
      </c>
    </row>
    <row r="1174" spans="1:58" hidden="1" x14ac:dyDescent="0.3">
      <c r="A1174" s="22">
        <v>44638</v>
      </c>
      <c r="B1174" s="20">
        <v>79502</v>
      </c>
      <c r="C1174" s="20">
        <v>202061</v>
      </c>
      <c r="D1174" s="24">
        <v>833.15</v>
      </c>
      <c r="E1174" s="24"/>
      <c r="F1174" s="24"/>
      <c r="G1174" s="24">
        <v>0</v>
      </c>
      <c r="H1174" s="24"/>
      <c r="I1174" s="24"/>
      <c r="J1174" s="24"/>
      <c r="K1174" s="24"/>
      <c r="L1174" s="24"/>
      <c r="M1174" s="24">
        <v>0</v>
      </c>
      <c r="N1174" s="24">
        <v>85.7899980824441</v>
      </c>
      <c r="O1174" s="24">
        <v>134.29999699816099</v>
      </c>
      <c r="P1174" s="24"/>
      <c r="Q1174" s="24">
        <v>75.039998322725296</v>
      </c>
      <c r="R1174" s="24"/>
      <c r="S1174" s="24"/>
      <c r="T1174" s="24"/>
      <c r="U1174" s="24"/>
      <c r="V1174" s="24"/>
      <c r="W1174" s="24"/>
      <c r="X1174" s="24"/>
      <c r="Y1174" s="24"/>
      <c r="Z1174" s="24"/>
      <c r="AA1174" s="24"/>
      <c r="AB1174" s="24"/>
      <c r="AC1174" s="24">
        <v>468</v>
      </c>
      <c r="AD1174" s="24">
        <v>469</v>
      </c>
      <c r="AE1174" s="24"/>
      <c r="AF1174" s="30">
        <f t="array" ref="AF1174">Tableau1[[#This Row],[EC Sortie PAC]]-Tableau1[[#This Row],[EC entrée PAC]]</f>
        <v>1</v>
      </c>
      <c r="AG1174" s="30">
        <f t="array" ref="AG1174">Tableau1[[#This Row],[Différenctiel PAC]]</f>
        <v>1</v>
      </c>
      <c r="AH1174" s="4">
        <f t="array" ref="AH1174">Tableau1[[#This Row],[Echaudoirs]]+Tableau1[[#This Row],[Plumeuses]]</f>
        <v>0</v>
      </c>
      <c r="AI1174" s="4">
        <f t="array" ref="AI1174">Tableau1[[#This Row],[EF Surpréssée Eviscération]]+Tableau1[[#This Row],[EF Eviscération]]</f>
        <v>220.08999508060509</v>
      </c>
      <c r="AJ1174" s="4">
        <f t="array" ref="AJ1174">Tableau1[[#This Row],[Conso EF dégrilleur]]+Tableau1[[#This Row],[Conso EF prélaveuse]]+Tableau1[[#This Row],[Conso EF adiabatique]]</f>
        <v>0</v>
      </c>
      <c r="AK1174" s="4">
        <f>Tableau1[[#This Row],[Conso EC Filtre]]+Tableau1[[#This Row],[Conso EC Laveuse ]]</f>
        <v>0</v>
      </c>
      <c r="AL1174" s="30">
        <f t="array" ref="AL1174">Tableau1[[#This Row],[Conso EF Quai Atlas (calculée)]]+Tableau1[[#This Row],[Conso EC Quai Atlas (calculée)]]</f>
        <v>0</v>
      </c>
      <c r="AM1174" s="30">
        <f t="array" ref="AM1174">Tableau1[[#This Row],[Lavage cagettes]]+Tableau1[[#This Row],[Lavage pal box]]</f>
        <v>0</v>
      </c>
      <c r="AN1174" s="30">
        <f t="array" ref="AN1174">Tableau1[[#This Row],[40 bar]]+Tableau1[[#This Row],[24 bar]]</f>
        <v>0</v>
      </c>
      <c r="AO1174" s="31"/>
      <c r="AP1174" s="31">
        <f>Tableau1[[#This Row],[EC Vestiaires m³]]+Tableau1[[#This Row],[Vestiaires EF]]+Tableau1[[#This Row],[Zone B]]</f>
        <v>0</v>
      </c>
      <c r="AQ117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538.02000659666965</v>
      </c>
      <c r="AR1174" s="6">
        <f>Tableau1[[#This Row],[prestation lavage 40B]]+Tableau1[[#This Row],[Prestation lavage 24B]]</f>
        <v>0</v>
      </c>
      <c r="AS1174" s="6">
        <f>IFERROR(Tableau1[[#This Row],[40 bar (19h-23h59)]]+Y1175,0)</f>
        <v>0</v>
      </c>
      <c r="AT1174" s="6">
        <f>IFERROR(Tableau1[[#This Row],[24 bar (19H-23H59)]]+AB1175,0)</f>
        <v>0</v>
      </c>
      <c r="AU1174" s="33">
        <f t="array" ref="AU1174">(Tableau1[[#This Row],[Conso eau]]-Tableau1[Rejet convention])/Tableau1[[#This Row],[Rejet convention]]</f>
        <v>5.7296954314720781E-2</v>
      </c>
      <c r="AV1174" s="34">
        <f t="array" ref="AV1174">IF(Tableau1[[#This Row],[Nbr de poulets (entrée découpe)]]&gt;0,(Tableau1[[#This Row],[Conso eau]]/Tableau1[[#This Row],[Nbr de poulets (entrée découpe)]])*1000,"erreur")</f>
        <v>10.47961057583457</v>
      </c>
      <c r="AW1174" s="35">
        <f t="array" ref="AW1174">IF(Tableau1[[#This Row],[Tonnage sortie ressuage]]&gt;0,(Tableau1[[#This Row],[Conso eau]]/Tableau1[[#This Row],[Tonnage sortie ressuage]])*1000,"erreur")</f>
        <v>4.1232598076818388</v>
      </c>
      <c r="AX1174" s="34">
        <f t="array" ref="AX117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74" s="21">
        <f>10</f>
        <v>10</v>
      </c>
      <c r="AZ1174" s="21">
        <f>6</f>
        <v>6</v>
      </c>
      <c r="BA1174" s="21" t="str">
        <f>TEXT(Tableau1[[#This Row],[Date]],"aaaa")</f>
        <v>2022</v>
      </c>
      <c r="BB1174" s="21" t="str">
        <f>TEXT(Tableau1[[#This Row],[Date]],"mmmm")</f>
        <v>mars</v>
      </c>
      <c r="BC1174" s="21">
        <f>_xlfn.ISOWEEKNUM(Tableau1[[#This Row],[Date]])</f>
        <v>11</v>
      </c>
      <c r="BD1174" s="21" t="str">
        <f>TEXT(Tableau1[[#This Row],[Date]],"jjjj")</f>
        <v>vendredi</v>
      </c>
      <c r="BE1174" s="21">
        <f>VLOOKUP(ROUND(Tableau1[[#This Row],[Année]],4),Tableau2[#Data],2)</f>
        <v>788</v>
      </c>
      <c r="BF1174" s="21" t="str">
        <f>VLOOKUP(Tableau1[[#This Row],[Date]],Tableau3[],2)</f>
        <v>2022-2023</v>
      </c>
    </row>
    <row r="1175" spans="1:58" hidden="1" x14ac:dyDescent="0.3">
      <c r="A1175" s="22">
        <v>44639</v>
      </c>
      <c r="B1175" s="20"/>
      <c r="C1175" s="20">
        <v>0</v>
      </c>
      <c r="D1175" s="24">
        <v>125.04</v>
      </c>
      <c r="E1175" s="24"/>
      <c r="F1175" s="24"/>
      <c r="G1175" s="24">
        <v>0</v>
      </c>
      <c r="H1175" s="24"/>
      <c r="I1175" s="24"/>
      <c r="J1175" s="24"/>
      <c r="K1175" s="24"/>
      <c r="L1175" s="24"/>
      <c r="M1175" s="24">
        <v>0</v>
      </c>
      <c r="N1175" s="24">
        <v>0</v>
      </c>
      <c r="O1175" s="24">
        <v>2.9999999329447701E-2</v>
      </c>
      <c r="P1175" s="24"/>
      <c r="Q1175" s="24">
        <v>86.799998059868798</v>
      </c>
      <c r="R1175" s="24"/>
      <c r="S1175" s="24"/>
      <c r="T1175" s="24"/>
      <c r="U1175" s="24"/>
      <c r="V1175" s="24"/>
      <c r="W1175" s="24"/>
      <c r="X1175" s="24"/>
      <c r="Y1175" s="24"/>
      <c r="Z1175" s="24"/>
      <c r="AA1175" s="24"/>
      <c r="AB1175" s="24"/>
      <c r="AC1175" s="24">
        <v>455</v>
      </c>
      <c r="AD1175" s="24">
        <v>460</v>
      </c>
      <c r="AE1175" s="24"/>
      <c r="AF1175" s="30">
        <f t="array" ref="AF1175">Tableau1[[#This Row],[EC Sortie PAC]]-Tableau1[[#This Row],[EC entrée PAC]]</f>
        <v>5</v>
      </c>
      <c r="AG1175" s="30">
        <f t="array" ref="AG1175">Tableau1[[#This Row],[Différenctiel PAC]]</f>
        <v>5</v>
      </c>
      <c r="AH1175" s="4">
        <f t="array" ref="AH1175">Tableau1[[#This Row],[Echaudoirs]]+Tableau1[[#This Row],[Plumeuses]]</f>
        <v>0</v>
      </c>
      <c r="AI1175" s="4">
        <f t="array" ref="AI1175">Tableau1[[#This Row],[EF Surpréssée Eviscération]]+Tableau1[[#This Row],[EF Eviscération]]</f>
        <v>2.9999999329447701E-2</v>
      </c>
      <c r="AJ1175" s="4">
        <f t="array" ref="AJ1175">Tableau1[[#This Row],[Conso EF dégrilleur]]+Tableau1[[#This Row],[Conso EF prélaveuse]]+Tableau1[[#This Row],[Conso EF adiabatique]]</f>
        <v>0</v>
      </c>
      <c r="AK1175" s="4">
        <f>Tableau1[[#This Row],[Conso EC Filtre]]+Tableau1[[#This Row],[Conso EC Laveuse ]]</f>
        <v>0</v>
      </c>
      <c r="AL1175" s="30">
        <f t="array" ref="AL1175">Tableau1[[#This Row],[Conso EF Quai Atlas (calculée)]]+Tableau1[[#This Row],[Conso EC Quai Atlas (calculée)]]</f>
        <v>0</v>
      </c>
      <c r="AM1175" s="30">
        <f t="array" ref="AM1175">Tableau1[[#This Row],[Lavage cagettes]]+Tableau1[[#This Row],[Lavage pal box]]</f>
        <v>0</v>
      </c>
      <c r="AN1175" s="30">
        <f t="array" ref="AN1175">Tableau1[[#This Row],[40 bar]]+Tableau1[[#This Row],[24 bar]]</f>
        <v>0</v>
      </c>
      <c r="AO1175" s="31"/>
      <c r="AP1175" s="31">
        <f>Tableau1[[#This Row],[EC Vestiaires m³]]+Tableau1[[#This Row],[Vestiaires EF]]+Tableau1[[#This Row],[Zone B]]</f>
        <v>0</v>
      </c>
      <c r="AQ117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38.21000194080176</v>
      </c>
      <c r="AR1175" s="6">
        <f>Tableau1[[#This Row],[prestation lavage 40B]]+Tableau1[[#This Row],[Prestation lavage 24B]]</f>
        <v>0</v>
      </c>
      <c r="AS1175" s="6">
        <f>IFERROR(Tableau1[[#This Row],[40 bar (19h-23h59)]]+Y1176,0)</f>
        <v>0</v>
      </c>
      <c r="AT1175" s="6">
        <f>IFERROR(Tableau1[[#This Row],[24 bar (19H-23H59)]]+AB1176,0)</f>
        <v>0</v>
      </c>
      <c r="AU1175" s="33">
        <f t="array" ref="AU1175">(Tableau1[[#This Row],[Conso eau]]-Tableau1[Rejet convention])/Tableau1[[#This Row],[Rejet convention]]</f>
        <v>-0.8413197969543148</v>
      </c>
      <c r="AV1175" s="34" t="str">
        <f t="array" ref="AV1175">IF(Tableau1[[#This Row],[Nbr de poulets (entrée découpe)]]&gt;0,(Tableau1[[#This Row],[Conso eau]]/Tableau1[[#This Row],[Nbr de poulets (entrée découpe)]])*1000,"erreur")</f>
        <v>erreur</v>
      </c>
      <c r="AW1175" s="35" t="str">
        <f t="array" ref="AW1175">IF(Tableau1[[#This Row],[Tonnage sortie ressuage]]&gt;0,(Tableau1[[#This Row],[Conso eau]]/Tableau1[[#This Row],[Tonnage sortie ressuage]])*1000,"erreur")</f>
        <v>erreur</v>
      </c>
      <c r="AX1175" s="34" t="str">
        <f t="array" ref="AX117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75" s="21">
        <f>10</f>
        <v>10</v>
      </c>
      <c r="AZ1175" s="21">
        <f>6</f>
        <v>6</v>
      </c>
      <c r="BA1175" s="21" t="str">
        <f>TEXT(Tableau1[[#This Row],[Date]],"aaaa")</f>
        <v>2022</v>
      </c>
      <c r="BB1175" s="21" t="str">
        <f>TEXT(Tableau1[[#This Row],[Date]],"mmmm")</f>
        <v>mars</v>
      </c>
      <c r="BC1175" s="21">
        <f>_xlfn.ISOWEEKNUM(Tableau1[[#This Row],[Date]])</f>
        <v>11</v>
      </c>
      <c r="BD1175" s="21" t="str">
        <f>TEXT(Tableau1[[#This Row],[Date]],"jjjj")</f>
        <v>samedi</v>
      </c>
      <c r="BE1175" s="21">
        <f>VLOOKUP(ROUND(Tableau1[[#This Row],[Année]],4),Tableau2[#Data],2)</f>
        <v>788</v>
      </c>
      <c r="BF1175" s="21" t="str">
        <f>VLOOKUP(Tableau1[[#This Row],[Date]],Tableau3[],2)</f>
        <v>2022-2023</v>
      </c>
    </row>
    <row r="1176" spans="1:58" hidden="1" x14ac:dyDescent="0.3">
      <c r="A1176" s="22">
        <v>44640</v>
      </c>
      <c r="B1176" s="20"/>
      <c r="C1176" s="20">
        <v>0</v>
      </c>
      <c r="D1176" s="24">
        <v>0.19</v>
      </c>
      <c r="E1176" s="24"/>
      <c r="F1176" s="24"/>
      <c r="G1176" s="24">
        <v>41</v>
      </c>
      <c r="H1176" s="24"/>
      <c r="I1176" s="24"/>
      <c r="J1176" s="24"/>
      <c r="K1176" s="24"/>
      <c r="L1176" s="24"/>
      <c r="M1176" s="24">
        <v>0</v>
      </c>
      <c r="N1176" s="24">
        <v>0</v>
      </c>
      <c r="O1176" s="24">
        <v>4.9999998882412902E-3</v>
      </c>
      <c r="P1176" s="24"/>
      <c r="Q1176" s="24">
        <v>0</v>
      </c>
      <c r="R1176" s="24"/>
      <c r="S1176" s="24"/>
      <c r="T1176" s="24"/>
      <c r="U1176" s="24"/>
      <c r="V1176" s="24"/>
      <c r="W1176" s="24"/>
      <c r="X1176" s="24"/>
      <c r="Y1176" s="24"/>
      <c r="Z1176" s="24"/>
      <c r="AA1176" s="24"/>
      <c r="AB1176" s="24"/>
      <c r="AC1176" s="24">
        <v>150</v>
      </c>
      <c r="AD1176" s="24">
        <v>119</v>
      </c>
      <c r="AE1176" s="24"/>
      <c r="AF1176" s="30">
        <f t="array" ref="AF1176">Tableau1[[#This Row],[EC Sortie PAC]]-Tableau1[[#This Row],[EC entrée PAC]]</f>
        <v>-31</v>
      </c>
      <c r="AG1176" s="30">
        <f t="array" ref="AG1176">Tableau1[[#This Row],[Différenctiel PAC]]</f>
        <v>-31</v>
      </c>
      <c r="AH1176" s="4">
        <f t="array" ref="AH1176">Tableau1[[#This Row],[Echaudoirs]]+Tableau1[[#This Row],[Plumeuses]]</f>
        <v>41</v>
      </c>
      <c r="AI1176" s="4">
        <f t="array" ref="AI1176">Tableau1[[#This Row],[EF Surpréssée Eviscération]]+Tableau1[[#This Row],[EF Eviscération]]</f>
        <v>4.9999998882412902E-3</v>
      </c>
      <c r="AJ1176" s="4">
        <f t="array" ref="AJ1176">Tableau1[[#This Row],[Conso EF dégrilleur]]+Tableau1[[#This Row],[Conso EF prélaveuse]]+Tableau1[[#This Row],[Conso EF adiabatique]]</f>
        <v>0</v>
      </c>
      <c r="AK1176" s="4">
        <f>Tableau1[[#This Row],[Conso EC Filtre]]+Tableau1[[#This Row],[Conso EC Laveuse ]]</f>
        <v>0</v>
      </c>
      <c r="AL1176" s="30">
        <f t="array" ref="AL1176">Tableau1[[#This Row],[Conso EF Quai Atlas (calculée)]]+Tableau1[[#This Row],[Conso EC Quai Atlas (calculée)]]</f>
        <v>0</v>
      </c>
      <c r="AM1176" s="30">
        <f t="array" ref="AM1176">Tableau1[[#This Row],[Lavage cagettes]]+Tableau1[[#This Row],[Lavage pal box]]</f>
        <v>0</v>
      </c>
      <c r="AN1176" s="30">
        <f t="array" ref="AN1176">Tableau1[[#This Row],[40 bar]]+Tableau1[[#This Row],[24 bar]]</f>
        <v>0</v>
      </c>
      <c r="AO1176" s="31"/>
      <c r="AP1176" s="31">
        <f>Tableau1[[#This Row],[EC Vestiaires m³]]+Tableau1[[#This Row],[Vestiaires EF]]+Tableau1[[#This Row],[Zone B]]</f>
        <v>0</v>
      </c>
      <c r="AQ117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-40.814999999888244</v>
      </c>
      <c r="AR1176" s="6">
        <f>Tableau1[[#This Row],[prestation lavage 40B]]+Tableau1[[#This Row],[Prestation lavage 24B]]</f>
        <v>0</v>
      </c>
      <c r="AS1176" s="6">
        <f>IFERROR(Tableau1[[#This Row],[40 bar (19h-23h59)]]+Y1177,0)</f>
        <v>0</v>
      </c>
      <c r="AT1176" s="6">
        <f>IFERROR(Tableau1[[#This Row],[24 bar (19H-23H59)]]+AB1177,0)</f>
        <v>0</v>
      </c>
      <c r="AU1176" s="33">
        <f t="array" ref="AU1176">(Tableau1[[#This Row],[Conso eau]]-Tableau1[Rejet convention])/Tableau1[[#This Row],[Rejet convention]]</f>
        <v>-0.99975888324873086</v>
      </c>
      <c r="AV1176" s="34" t="str">
        <f t="array" ref="AV1176">IF(Tableau1[[#This Row],[Nbr de poulets (entrée découpe)]]&gt;0,(Tableau1[[#This Row],[Conso eau]]/Tableau1[[#This Row],[Nbr de poulets (entrée découpe)]])*1000,"erreur")</f>
        <v>erreur</v>
      </c>
      <c r="AW1176" s="35" t="str">
        <f t="array" ref="AW1176">IF(Tableau1[[#This Row],[Tonnage sortie ressuage]]&gt;0,(Tableau1[[#This Row],[Conso eau]]/Tableau1[[#This Row],[Tonnage sortie ressuage]])*1000,"erreur")</f>
        <v>erreur</v>
      </c>
      <c r="AX1176" s="34" t="str">
        <f t="array" ref="AX117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76" s="21">
        <f>10</f>
        <v>10</v>
      </c>
      <c r="AZ1176" s="21">
        <f>6</f>
        <v>6</v>
      </c>
      <c r="BA1176" s="21" t="str">
        <f>TEXT(Tableau1[[#This Row],[Date]],"aaaa")</f>
        <v>2022</v>
      </c>
      <c r="BB1176" s="21" t="str">
        <f>TEXT(Tableau1[[#This Row],[Date]],"mmmm")</f>
        <v>mars</v>
      </c>
      <c r="BC1176" s="21">
        <f>_xlfn.ISOWEEKNUM(Tableau1[[#This Row],[Date]])</f>
        <v>11</v>
      </c>
      <c r="BD1176" s="21" t="str">
        <f>TEXT(Tableau1[[#This Row],[Date]],"jjjj")</f>
        <v>dimanche</v>
      </c>
      <c r="BE1176" s="21">
        <f>VLOOKUP(ROUND(Tableau1[[#This Row],[Année]],4),Tableau2[#Data],2)</f>
        <v>788</v>
      </c>
      <c r="BF1176" s="21" t="str">
        <f>VLOOKUP(Tableau1[[#This Row],[Date]],Tableau3[],2)</f>
        <v>2022-2023</v>
      </c>
    </row>
    <row r="1177" spans="1:58" hidden="1" x14ac:dyDescent="0.3">
      <c r="A1177" s="22">
        <v>44641</v>
      </c>
      <c r="B1177" s="20">
        <v>76852</v>
      </c>
      <c r="C1177" s="20">
        <v>181279</v>
      </c>
      <c r="D1177" s="24">
        <v>740.96</v>
      </c>
      <c r="E1177" s="24"/>
      <c r="F1177" s="24"/>
      <c r="G1177" s="24">
        <v>40</v>
      </c>
      <c r="H1177" s="24"/>
      <c r="I1177" s="24"/>
      <c r="J1177" s="24"/>
      <c r="K1177" s="24"/>
      <c r="L1177" s="24"/>
      <c r="M1177" s="24">
        <v>0</v>
      </c>
      <c r="N1177" s="24">
        <v>84.879998102784199</v>
      </c>
      <c r="O1177" s="24">
        <v>135.92999696172799</v>
      </c>
      <c r="P1177" s="24"/>
      <c r="Q1177" s="24">
        <v>0</v>
      </c>
      <c r="R1177" s="24"/>
      <c r="S1177" s="24"/>
      <c r="T1177" s="24"/>
      <c r="U1177" s="24"/>
      <c r="V1177" s="24"/>
      <c r="W1177" s="24"/>
      <c r="X1177" s="24"/>
      <c r="Y1177" s="24"/>
      <c r="Z1177" s="24"/>
      <c r="AA1177" s="24"/>
      <c r="AB1177" s="24"/>
      <c r="AC1177" s="24">
        <v>5</v>
      </c>
      <c r="AD1177" s="24">
        <v>11</v>
      </c>
      <c r="AE1177" s="24"/>
      <c r="AF1177" s="30">
        <f t="array" ref="AF1177">Tableau1[[#This Row],[EC Sortie PAC]]-Tableau1[[#This Row],[EC entrée PAC]]</f>
        <v>6</v>
      </c>
      <c r="AG1177" s="30">
        <f t="array" ref="AG1177">Tableau1[[#This Row],[Différenctiel PAC]]</f>
        <v>6</v>
      </c>
      <c r="AH1177" s="4">
        <f t="array" ref="AH1177">Tableau1[[#This Row],[Echaudoirs]]+Tableau1[[#This Row],[Plumeuses]]</f>
        <v>40</v>
      </c>
      <c r="AI1177" s="4">
        <f t="array" ref="AI1177">Tableau1[[#This Row],[EF Surpréssée Eviscération]]+Tableau1[[#This Row],[EF Eviscération]]</f>
        <v>220.80999506451218</v>
      </c>
      <c r="AJ1177" s="4">
        <f t="array" ref="AJ1177">Tableau1[[#This Row],[Conso EF dégrilleur]]+Tableau1[[#This Row],[Conso EF prélaveuse]]+Tableau1[[#This Row],[Conso EF adiabatique]]</f>
        <v>0</v>
      </c>
      <c r="AK1177" s="4">
        <f>Tableau1[[#This Row],[Conso EC Filtre]]+Tableau1[[#This Row],[Conso EC Laveuse ]]</f>
        <v>0</v>
      </c>
      <c r="AL1177" s="30">
        <f t="array" ref="AL1177">Tableau1[[#This Row],[Conso EF Quai Atlas (calculée)]]+Tableau1[[#This Row],[Conso EC Quai Atlas (calculée)]]</f>
        <v>0</v>
      </c>
      <c r="AM1177" s="30">
        <f t="array" ref="AM1177">Tableau1[[#This Row],[Lavage cagettes]]+Tableau1[[#This Row],[Lavage pal box]]</f>
        <v>0</v>
      </c>
      <c r="AN1177" s="30">
        <f t="array" ref="AN1177">Tableau1[[#This Row],[40 bar]]+Tableau1[[#This Row],[24 bar]]</f>
        <v>0</v>
      </c>
      <c r="AO1177" s="31"/>
      <c r="AP1177" s="31">
        <f>Tableau1[[#This Row],[EC Vestiaires m³]]+Tableau1[[#This Row],[Vestiaires EF]]+Tableau1[[#This Row],[Zone B]]</f>
        <v>0</v>
      </c>
      <c r="AQ117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480.15000493548786</v>
      </c>
      <c r="AR1177" s="6">
        <f>Tableau1[[#This Row],[prestation lavage 40B]]+Tableau1[[#This Row],[Prestation lavage 24B]]</f>
        <v>0</v>
      </c>
      <c r="AS1177" s="6">
        <f>IFERROR(Tableau1[[#This Row],[40 bar (19h-23h59)]]+Y1178,0)</f>
        <v>0</v>
      </c>
      <c r="AT1177" s="6">
        <f>IFERROR(Tableau1[[#This Row],[24 bar (19H-23H59)]]+AB1178,0)</f>
        <v>0</v>
      </c>
      <c r="AU1177" s="33">
        <f t="array" ref="AU1177">(Tableau1[[#This Row],[Conso eau]]-Tableau1[Rejet convention])/Tableau1[[#This Row],[Rejet convention]]</f>
        <v>-5.9695431472081173E-2</v>
      </c>
      <c r="AV1177" s="34">
        <f t="array" ref="AV1177">IF(Tableau1[[#This Row],[Nbr de poulets (entrée découpe)]]&gt;0,(Tableau1[[#This Row],[Conso eau]]/Tableau1[[#This Row],[Nbr de poulets (entrée découpe)]])*1000,"erreur")</f>
        <v>9.6413886431062306</v>
      </c>
      <c r="AW1177" s="35">
        <f t="array" ref="AW1177">IF(Tableau1[[#This Row],[Tonnage sortie ressuage]]&gt;0,(Tableau1[[#This Row],[Conso eau]]/Tableau1[[#This Row],[Tonnage sortie ressuage]])*1000,"erreur")</f>
        <v>4.0874011882236774</v>
      </c>
      <c r="AX1177" s="34">
        <f t="array" ref="AX117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77" s="21">
        <f>10</f>
        <v>10</v>
      </c>
      <c r="AZ1177" s="21">
        <f>6</f>
        <v>6</v>
      </c>
      <c r="BA1177" s="21" t="str">
        <f>TEXT(Tableau1[[#This Row],[Date]],"aaaa")</f>
        <v>2022</v>
      </c>
      <c r="BB1177" s="21" t="str">
        <f>TEXT(Tableau1[[#This Row],[Date]],"mmmm")</f>
        <v>mars</v>
      </c>
      <c r="BC1177" s="21">
        <f>_xlfn.ISOWEEKNUM(Tableau1[[#This Row],[Date]])</f>
        <v>12</v>
      </c>
      <c r="BD1177" s="21" t="str">
        <f>TEXT(Tableau1[[#This Row],[Date]],"jjjj")</f>
        <v>lundi</v>
      </c>
      <c r="BE1177" s="21">
        <f>VLOOKUP(ROUND(Tableau1[[#This Row],[Année]],4),Tableau2[#Data],2)</f>
        <v>788</v>
      </c>
      <c r="BF1177" s="21" t="str">
        <f>VLOOKUP(Tableau1[[#This Row],[Date]],Tableau3[],2)</f>
        <v>2022-2023</v>
      </c>
    </row>
    <row r="1178" spans="1:58" hidden="1" x14ac:dyDescent="0.3">
      <c r="A1178" s="22">
        <v>44642</v>
      </c>
      <c r="B1178" s="20">
        <v>77207</v>
      </c>
      <c r="C1178" s="20">
        <v>188163</v>
      </c>
      <c r="D1178" s="24">
        <v>907.31</v>
      </c>
      <c r="E1178" s="24"/>
      <c r="F1178" s="24"/>
      <c r="G1178" s="24">
        <v>28</v>
      </c>
      <c r="H1178" s="24"/>
      <c r="I1178" s="24"/>
      <c r="J1178" s="24"/>
      <c r="K1178" s="24"/>
      <c r="L1178" s="24"/>
      <c r="M1178" s="24">
        <v>0</v>
      </c>
      <c r="N1178" s="24">
        <v>91.779997948557096</v>
      </c>
      <c r="O1178" s="24">
        <v>134.964996983297</v>
      </c>
      <c r="P1178" s="24"/>
      <c r="Q1178" s="24">
        <v>68.519998468458695</v>
      </c>
      <c r="R1178" s="24"/>
      <c r="S1178" s="24"/>
      <c r="T1178" s="24"/>
      <c r="U1178" s="24"/>
      <c r="V1178" s="24"/>
      <c r="W1178" s="24"/>
      <c r="X1178" s="24"/>
      <c r="Y1178" s="24"/>
      <c r="Z1178" s="24"/>
      <c r="AA1178" s="24"/>
      <c r="AB1178" s="24"/>
      <c r="AC1178" s="24">
        <v>379</v>
      </c>
      <c r="AD1178" s="24">
        <v>400</v>
      </c>
      <c r="AE1178" s="24"/>
      <c r="AF1178" s="30">
        <f t="array" ref="AF1178">Tableau1[[#This Row],[EC Sortie PAC]]-Tableau1[[#This Row],[EC entrée PAC]]</f>
        <v>21</v>
      </c>
      <c r="AG1178" s="30">
        <f t="array" ref="AG1178">Tableau1[[#This Row],[Différenctiel PAC]]</f>
        <v>21</v>
      </c>
      <c r="AH1178" s="4">
        <f t="array" ref="AH1178">Tableau1[[#This Row],[Echaudoirs]]+Tableau1[[#This Row],[Plumeuses]]</f>
        <v>28</v>
      </c>
      <c r="AI1178" s="4">
        <f t="array" ref="AI1178">Tableau1[[#This Row],[EF Surpréssée Eviscération]]+Tableau1[[#This Row],[EF Eviscération]]</f>
        <v>226.74499493185408</v>
      </c>
      <c r="AJ1178" s="4">
        <f t="array" ref="AJ1178">Tableau1[[#This Row],[Conso EF dégrilleur]]+Tableau1[[#This Row],[Conso EF prélaveuse]]+Tableau1[[#This Row],[Conso EF adiabatique]]</f>
        <v>0</v>
      </c>
      <c r="AK1178" s="4">
        <f>Tableau1[[#This Row],[Conso EC Filtre]]+Tableau1[[#This Row],[Conso EC Laveuse ]]</f>
        <v>0</v>
      </c>
      <c r="AL1178" s="30">
        <f t="array" ref="AL1178">Tableau1[[#This Row],[Conso EF Quai Atlas (calculée)]]+Tableau1[[#This Row],[Conso EC Quai Atlas (calculée)]]</f>
        <v>0</v>
      </c>
      <c r="AM1178" s="30">
        <f t="array" ref="AM1178">Tableau1[[#This Row],[Lavage cagettes]]+Tableau1[[#This Row],[Lavage pal box]]</f>
        <v>0</v>
      </c>
      <c r="AN1178" s="30">
        <f t="array" ref="AN1178">Tableau1[[#This Row],[40 bar]]+Tableau1[[#This Row],[24 bar]]</f>
        <v>0</v>
      </c>
      <c r="AO1178" s="31"/>
      <c r="AP1178" s="31">
        <f>Tableau1[[#This Row],[EC Vestiaires m³]]+Tableau1[[#This Row],[Vestiaires EF]]+Tableau1[[#This Row],[Zone B]]</f>
        <v>0</v>
      </c>
      <c r="AQ117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584.04500659968721</v>
      </c>
      <c r="AR1178" s="6">
        <f>Tableau1[[#This Row],[prestation lavage 40B]]+Tableau1[[#This Row],[Prestation lavage 24B]]</f>
        <v>0</v>
      </c>
      <c r="AS1178" s="6">
        <f>IFERROR(Tableau1[[#This Row],[40 bar (19h-23h59)]]+Y1179,0)</f>
        <v>0</v>
      </c>
      <c r="AT1178" s="6">
        <f>IFERROR(Tableau1[[#This Row],[24 bar (19H-23H59)]]+AB1179,0)</f>
        <v>0</v>
      </c>
      <c r="AU1178" s="33">
        <f t="array" ref="AU1178">(Tableau1[[#This Row],[Conso eau]]-Tableau1[Rejet convention])/Tableau1[[#This Row],[Rejet convention]]</f>
        <v>0.15140862944162431</v>
      </c>
      <c r="AV1178" s="34">
        <f t="array" ref="AV1178">IF(Tableau1[[#This Row],[Nbr de poulets (entrée découpe)]]&gt;0,(Tableau1[[#This Row],[Conso eau]]/Tableau1[[#This Row],[Nbr de poulets (entrée découpe)]])*1000,"erreur")</f>
        <v>11.751654642713744</v>
      </c>
      <c r="AW1178" s="35">
        <f t="array" ref="AW1178">IF(Tableau1[[#This Row],[Tonnage sortie ressuage]]&gt;0,(Tableau1[[#This Row],[Conso eau]]/Tableau1[[#This Row],[Tonnage sortie ressuage]])*1000,"erreur")</f>
        <v>4.8219362999101838</v>
      </c>
      <c r="AX1178" s="34">
        <f t="array" ref="AX117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78" s="21">
        <f>10</f>
        <v>10</v>
      </c>
      <c r="AZ1178" s="21">
        <f>6</f>
        <v>6</v>
      </c>
      <c r="BA1178" s="21" t="str">
        <f>TEXT(Tableau1[[#This Row],[Date]],"aaaa")</f>
        <v>2022</v>
      </c>
      <c r="BB1178" s="21" t="str">
        <f>TEXT(Tableau1[[#This Row],[Date]],"mmmm")</f>
        <v>mars</v>
      </c>
      <c r="BC1178" s="21">
        <f>_xlfn.ISOWEEKNUM(Tableau1[[#This Row],[Date]])</f>
        <v>12</v>
      </c>
      <c r="BD1178" s="21" t="str">
        <f>TEXT(Tableau1[[#This Row],[Date]],"jjjj")</f>
        <v>mardi</v>
      </c>
      <c r="BE1178" s="21">
        <f>VLOOKUP(ROUND(Tableau1[[#This Row],[Année]],4),Tableau2[#Data],2)</f>
        <v>788</v>
      </c>
      <c r="BF1178" s="21" t="str">
        <f>VLOOKUP(Tableau1[[#This Row],[Date]],Tableau3[],2)</f>
        <v>2022-2023</v>
      </c>
    </row>
    <row r="1179" spans="1:58" hidden="1" x14ac:dyDescent="0.3">
      <c r="A1179" s="22">
        <v>44643</v>
      </c>
      <c r="B1179" s="20">
        <v>54820</v>
      </c>
      <c r="C1179" s="20">
        <v>137467</v>
      </c>
      <c r="D1179" s="24">
        <v>746.74</v>
      </c>
      <c r="E1179" s="24"/>
      <c r="F1179" s="24"/>
      <c r="G1179" s="24">
        <v>41</v>
      </c>
      <c r="H1179" s="24"/>
      <c r="I1179" s="24"/>
      <c r="J1179" s="24"/>
      <c r="K1179" s="24"/>
      <c r="L1179" s="24"/>
      <c r="M1179" s="24">
        <v>0</v>
      </c>
      <c r="N1179" s="24">
        <v>59.844998662359998</v>
      </c>
      <c r="O1179" s="24">
        <v>100.674997749738</v>
      </c>
      <c r="P1179" s="24"/>
      <c r="Q1179" s="24">
        <v>92.249997938051806</v>
      </c>
      <c r="R1179" s="24"/>
      <c r="S1179" s="24"/>
      <c r="T1179" s="24"/>
      <c r="U1179" s="24"/>
      <c r="V1179" s="24"/>
      <c r="W1179" s="24"/>
      <c r="X1179" s="24"/>
      <c r="Y1179" s="24"/>
      <c r="Z1179" s="24"/>
      <c r="AA1179" s="24"/>
      <c r="AB1179" s="24"/>
      <c r="AC1179" s="24">
        <v>522</v>
      </c>
      <c r="AD1179" s="24">
        <v>529</v>
      </c>
      <c r="AE1179" s="24"/>
      <c r="AF1179" s="30">
        <f t="array" ref="AF1179">Tableau1[[#This Row],[EC Sortie PAC]]-Tableau1[[#This Row],[EC entrée PAC]]</f>
        <v>7</v>
      </c>
      <c r="AG1179" s="30">
        <f t="array" ref="AG1179">Tableau1[[#This Row],[Différenctiel PAC]]</f>
        <v>7</v>
      </c>
      <c r="AH1179" s="4">
        <f t="array" ref="AH1179">Tableau1[[#This Row],[Echaudoirs]]+Tableau1[[#This Row],[Plumeuses]]</f>
        <v>41</v>
      </c>
      <c r="AI1179" s="4">
        <f t="array" ref="AI1179">Tableau1[[#This Row],[EF Surpréssée Eviscération]]+Tableau1[[#This Row],[EF Eviscération]]</f>
        <v>160.51999641209801</v>
      </c>
      <c r="AJ1179" s="4">
        <f t="array" ref="AJ1179">Tableau1[[#This Row],[Conso EF dégrilleur]]+Tableau1[[#This Row],[Conso EF prélaveuse]]+Tableau1[[#This Row],[Conso EF adiabatique]]</f>
        <v>0</v>
      </c>
      <c r="AK1179" s="4">
        <f>Tableau1[[#This Row],[Conso EC Filtre]]+Tableau1[[#This Row],[Conso EC Laveuse ]]</f>
        <v>0</v>
      </c>
      <c r="AL1179" s="30">
        <f t="array" ref="AL1179">Tableau1[[#This Row],[Conso EF Quai Atlas (calculée)]]+Tableau1[[#This Row],[Conso EC Quai Atlas (calculée)]]</f>
        <v>0</v>
      </c>
      <c r="AM1179" s="30">
        <f t="array" ref="AM1179">Tableau1[[#This Row],[Lavage cagettes]]+Tableau1[[#This Row],[Lavage pal box]]</f>
        <v>0</v>
      </c>
      <c r="AN1179" s="30">
        <f t="array" ref="AN1179">Tableau1[[#This Row],[40 bar]]+Tableau1[[#This Row],[24 bar]]</f>
        <v>0</v>
      </c>
      <c r="AO1179" s="31"/>
      <c r="AP1179" s="31">
        <f>Tableau1[[#This Row],[EC Vestiaires m³]]+Tableau1[[#This Row],[Vestiaires EF]]+Tableau1[[#This Row],[Zone B]]</f>
        <v>0</v>
      </c>
      <c r="AQ117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452.97000564985018</v>
      </c>
      <c r="AR1179" s="6">
        <f>Tableau1[[#This Row],[prestation lavage 40B]]+Tableau1[[#This Row],[Prestation lavage 24B]]</f>
        <v>0</v>
      </c>
      <c r="AS1179" s="6">
        <f>IFERROR(Tableau1[[#This Row],[40 bar (19h-23h59)]]+Y1180,0)</f>
        <v>0</v>
      </c>
      <c r="AT1179" s="6">
        <f>IFERROR(Tableau1[[#This Row],[24 bar (19H-23H59)]]+AB1180,0)</f>
        <v>0</v>
      </c>
      <c r="AU1179" s="33">
        <f t="array" ref="AU1179">(Tableau1[[#This Row],[Conso eau]]-Tableau1[Rejet convention])/Tableau1[[#This Row],[Rejet convention]]</f>
        <v>-5.2360406091370548E-2</v>
      </c>
      <c r="AV1179" s="34">
        <f t="array" ref="AV1179">IF(Tableau1[[#This Row],[Nbr de poulets (entrée découpe)]]&gt;0,(Tableau1[[#This Row],[Conso eau]]/Tableau1[[#This Row],[Nbr de poulets (entrée découpe)]])*1000,"erreur")</f>
        <v>13.621670923020796</v>
      </c>
      <c r="AW1179" s="35">
        <f t="array" ref="AW1179">IF(Tableau1[[#This Row],[Tonnage sortie ressuage]]&gt;0,(Tableau1[[#This Row],[Conso eau]]/Tableau1[[#This Row],[Tonnage sortie ressuage]])*1000,"erreur")</f>
        <v>5.4321400772549051</v>
      </c>
      <c r="AX1179" s="34">
        <f t="array" ref="AX117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79" s="21">
        <f>10</f>
        <v>10</v>
      </c>
      <c r="AZ1179" s="21">
        <f>6</f>
        <v>6</v>
      </c>
      <c r="BA1179" s="21" t="str">
        <f>TEXT(Tableau1[[#This Row],[Date]],"aaaa")</f>
        <v>2022</v>
      </c>
      <c r="BB1179" s="21" t="str">
        <f>TEXT(Tableau1[[#This Row],[Date]],"mmmm")</f>
        <v>mars</v>
      </c>
      <c r="BC1179" s="21">
        <f>_xlfn.ISOWEEKNUM(Tableau1[[#This Row],[Date]])</f>
        <v>12</v>
      </c>
      <c r="BD1179" s="21" t="str">
        <f>TEXT(Tableau1[[#This Row],[Date]],"jjjj")</f>
        <v>mercredi</v>
      </c>
      <c r="BE1179" s="21">
        <f>VLOOKUP(ROUND(Tableau1[[#This Row],[Année]],4),Tableau2[#Data],2)</f>
        <v>788</v>
      </c>
      <c r="BF1179" s="21" t="str">
        <f>VLOOKUP(Tableau1[[#This Row],[Date]],Tableau3[],2)</f>
        <v>2022-2023</v>
      </c>
    </row>
    <row r="1180" spans="1:58" hidden="1" x14ac:dyDescent="0.3">
      <c r="A1180" s="22">
        <v>44644</v>
      </c>
      <c r="B1180" s="20">
        <v>72947</v>
      </c>
      <c r="C1180" s="20">
        <v>172620</v>
      </c>
      <c r="D1180" s="24">
        <v>844.42</v>
      </c>
      <c r="E1180" s="24"/>
      <c r="F1180" s="24"/>
      <c r="G1180" s="24">
        <v>41</v>
      </c>
      <c r="H1180" s="24"/>
      <c r="I1180" s="24"/>
      <c r="J1180" s="24"/>
      <c r="K1180" s="24"/>
      <c r="L1180" s="24"/>
      <c r="M1180" s="24">
        <v>0</v>
      </c>
      <c r="N1180" s="24">
        <v>80.029998211190104</v>
      </c>
      <c r="O1180" s="24">
        <v>129.619997102767</v>
      </c>
      <c r="P1180" s="24"/>
      <c r="Q1180" s="24">
        <v>54.879998773336403</v>
      </c>
      <c r="R1180" s="24"/>
      <c r="S1180" s="24"/>
      <c r="T1180" s="24"/>
      <c r="U1180" s="24"/>
      <c r="V1180" s="24"/>
      <c r="W1180" s="24"/>
      <c r="X1180" s="24"/>
      <c r="Y1180" s="24"/>
      <c r="Z1180" s="24"/>
      <c r="AA1180" s="24"/>
      <c r="AB1180" s="24"/>
      <c r="AC1180" s="24">
        <v>466</v>
      </c>
      <c r="AD1180" s="24">
        <v>461</v>
      </c>
      <c r="AE1180" s="24"/>
      <c r="AF1180" s="30">
        <f t="array" ref="AF1180">Tableau1[[#This Row],[EC Sortie PAC]]-Tableau1[[#This Row],[EC entrée PAC]]</f>
        <v>-5</v>
      </c>
      <c r="AG1180" s="30">
        <f t="array" ref="AG1180">Tableau1[[#This Row],[Différenctiel PAC]]</f>
        <v>-5</v>
      </c>
      <c r="AH1180" s="4">
        <f t="array" ref="AH1180">Tableau1[[#This Row],[Echaudoirs]]+Tableau1[[#This Row],[Plumeuses]]</f>
        <v>41</v>
      </c>
      <c r="AI1180" s="4">
        <f t="array" ref="AI1180">Tableau1[[#This Row],[EF Surpréssée Eviscération]]+Tableau1[[#This Row],[EF Eviscération]]</f>
        <v>209.64999531395711</v>
      </c>
      <c r="AJ1180" s="4">
        <f t="array" ref="AJ1180">Tableau1[[#This Row],[Conso EF dégrilleur]]+Tableau1[[#This Row],[Conso EF prélaveuse]]+Tableau1[[#This Row],[Conso EF adiabatique]]</f>
        <v>0</v>
      </c>
      <c r="AK1180" s="4">
        <f>Tableau1[[#This Row],[Conso EC Filtre]]+Tableau1[[#This Row],[Conso EC Laveuse ]]</f>
        <v>0</v>
      </c>
      <c r="AL1180" s="30">
        <f t="array" ref="AL1180">Tableau1[[#This Row],[Conso EF Quai Atlas (calculée)]]+Tableau1[[#This Row],[Conso EC Quai Atlas (calculée)]]</f>
        <v>0</v>
      </c>
      <c r="AM1180" s="30">
        <f t="array" ref="AM1180">Tableau1[[#This Row],[Lavage cagettes]]+Tableau1[[#This Row],[Lavage pal box]]</f>
        <v>0</v>
      </c>
      <c r="AN1180" s="30">
        <f t="array" ref="AN1180">Tableau1[[#This Row],[40 bar]]+Tableau1[[#This Row],[24 bar]]</f>
        <v>0</v>
      </c>
      <c r="AO1180" s="31"/>
      <c r="AP1180" s="31">
        <f>Tableau1[[#This Row],[EC Vestiaires m³]]+Tableau1[[#This Row],[Vestiaires EF]]+Tableau1[[#This Row],[Zone B]]</f>
        <v>0</v>
      </c>
      <c r="AQ118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538.89000591270644</v>
      </c>
      <c r="AR1180" s="6">
        <f>Tableau1[[#This Row],[prestation lavage 40B]]+Tableau1[[#This Row],[Prestation lavage 24B]]</f>
        <v>0</v>
      </c>
      <c r="AS1180" s="6">
        <f>IFERROR(Tableau1[[#This Row],[40 bar (19h-23h59)]]+Y1181,0)</f>
        <v>0</v>
      </c>
      <c r="AT1180" s="6">
        <f>IFERROR(Tableau1[[#This Row],[24 bar (19H-23H59)]]+AB1181,0)</f>
        <v>0</v>
      </c>
      <c r="AU1180" s="33">
        <f t="array" ref="AU1180">(Tableau1[[#This Row],[Conso eau]]-Tableau1[Rejet convention])/Tableau1[[#This Row],[Rejet convention]]</f>
        <v>7.1598984771573546E-2</v>
      </c>
      <c r="AV1180" s="34">
        <f t="array" ref="AV1180">IF(Tableau1[[#This Row],[Nbr de poulets (entrée découpe)]]&gt;0,(Tableau1[[#This Row],[Conso eau]]/Tableau1[[#This Row],[Nbr de poulets (entrée découpe)]])*1000,"erreur")</f>
        <v>11.575801609387637</v>
      </c>
      <c r="AW1180" s="35">
        <f t="array" ref="AW1180">IF(Tableau1[[#This Row],[Tonnage sortie ressuage]]&gt;0,(Tableau1[[#This Row],[Conso eau]]/Tableau1[[#This Row],[Tonnage sortie ressuage]])*1000,"erreur")</f>
        <v>4.8917854246321397</v>
      </c>
      <c r="AX1180" s="34">
        <f t="array" ref="AX118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80" s="21">
        <f>10</f>
        <v>10</v>
      </c>
      <c r="AZ1180" s="21">
        <f>6</f>
        <v>6</v>
      </c>
      <c r="BA1180" s="21" t="str">
        <f>TEXT(Tableau1[[#This Row],[Date]],"aaaa")</f>
        <v>2022</v>
      </c>
      <c r="BB1180" s="21" t="str">
        <f>TEXT(Tableau1[[#This Row],[Date]],"mmmm")</f>
        <v>mars</v>
      </c>
      <c r="BC1180" s="21">
        <f>_xlfn.ISOWEEKNUM(Tableau1[[#This Row],[Date]])</f>
        <v>12</v>
      </c>
      <c r="BD1180" s="21" t="str">
        <f>TEXT(Tableau1[[#This Row],[Date]],"jjjj")</f>
        <v>jeudi</v>
      </c>
      <c r="BE1180" s="21">
        <f>VLOOKUP(ROUND(Tableau1[[#This Row],[Année]],4),Tableau2[#Data],2)</f>
        <v>788</v>
      </c>
      <c r="BF1180" s="21" t="str">
        <f>VLOOKUP(Tableau1[[#This Row],[Date]],Tableau3[],2)</f>
        <v>2022-2023</v>
      </c>
    </row>
    <row r="1181" spans="1:58" hidden="1" x14ac:dyDescent="0.3">
      <c r="A1181" s="22">
        <v>44645</v>
      </c>
      <c r="B1181" s="20">
        <v>71194</v>
      </c>
      <c r="C1181" s="20">
        <v>172087</v>
      </c>
      <c r="D1181" s="24">
        <v>818.69</v>
      </c>
      <c r="E1181" s="24"/>
      <c r="F1181" s="24"/>
      <c r="G1181" s="24">
        <v>3</v>
      </c>
      <c r="H1181" s="24"/>
      <c r="I1181" s="24"/>
      <c r="J1181" s="24"/>
      <c r="K1181" s="24"/>
      <c r="L1181" s="24"/>
      <c r="M1181" s="24">
        <v>0</v>
      </c>
      <c r="N1181" s="24">
        <v>91.334997958503706</v>
      </c>
      <c r="O1181" s="24">
        <v>120.39999730885</v>
      </c>
      <c r="P1181" s="24"/>
      <c r="Q1181" s="24">
        <v>70.029998434707494</v>
      </c>
      <c r="R1181" s="24"/>
      <c r="S1181" s="24"/>
      <c r="T1181" s="24"/>
      <c r="U1181" s="24"/>
      <c r="V1181" s="24"/>
      <c r="W1181" s="24"/>
      <c r="X1181" s="24"/>
      <c r="Y1181" s="24"/>
      <c r="Z1181" s="24"/>
      <c r="AA1181" s="24"/>
      <c r="AB1181" s="24"/>
      <c r="AC1181" s="24">
        <v>495</v>
      </c>
      <c r="AD1181" s="24">
        <v>490</v>
      </c>
      <c r="AE1181" s="24"/>
      <c r="AF1181" s="30">
        <f t="array" ref="AF1181">Tableau1[[#This Row],[EC Sortie PAC]]-Tableau1[[#This Row],[EC entrée PAC]]</f>
        <v>-5</v>
      </c>
      <c r="AG1181" s="30">
        <f t="array" ref="AG1181">Tableau1[[#This Row],[Différenctiel PAC]]</f>
        <v>-5</v>
      </c>
      <c r="AH1181" s="4">
        <f t="array" ref="AH1181">Tableau1[[#This Row],[Echaudoirs]]+Tableau1[[#This Row],[Plumeuses]]</f>
        <v>3</v>
      </c>
      <c r="AI1181" s="4">
        <f t="array" ref="AI1181">Tableau1[[#This Row],[EF Surpréssée Eviscération]]+Tableau1[[#This Row],[EF Eviscération]]</f>
        <v>211.73499526735372</v>
      </c>
      <c r="AJ1181" s="4">
        <f t="array" ref="AJ1181">Tableau1[[#This Row],[Conso EF dégrilleur]]+Tableau1[[#This Row],[Conso EF prélaveuse]]+Tableau1[[#This Row],[Conso EF adiabatique]]</f>
        <v>0</v>
      </c>
      <c r="AK1181" s="4">
        <f>Tableau1[[#This Row],[Conso EC Filtre]]+Tableau1[[#This Row],[Conso EC Laveuse ]]</f>
        <v>0</v>
      </c>
      <c r="AL1181" s="30">
        <f t="array" ref="AL1181">Tableau1[[#This Row],[Conso EF Quai Atlas (calculée)]]+Tableau1[[#This Row],[Conso EC Quai Atlas (calculée)]]</f>
        <v>0</v>
      </c>
      <c r="AM1181" s="30">
        <f t="array" ref="AM1181">Tableau1[[#This Row],[Lavage cagettes]]+Tableau1[[#This Row],[Lavage pal box]]</f>
        <v>0</v>
      </c>
      <c r="AN1181" s="30">
        <f t="array" ref="AN1181">Tableau1[[#This Row],[40 bar]]+Tableau1[[#This Row],[24 bar]]</f>
        <v>0</v>
      </c>
      <c r="AO1181" s="31"/>
      <c r="AP1181" s="31">
        <f>Tableau1[[#This Row],[EC Vestiaires m³]]+Tableau1[[#This Row],[Vestiaires EF]]+Tableau1[[#This Row],[Zone B]]</f>
        <v>0</v>
      </c>
      <c r="AQ118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533.92500629793881</v>
      </c>
      <c r="AR1181" s="6">
        <f>Tableau1[[#This Row],[prestation lavage 40B]]+Tableau1[[#This Row],[Prestation lavage 24B]]</f>
        <v>0</v>
      </c>
      <c r="AS1181" s="6">
        <f>IFERROR(Tableau1[[#This Row],[40 bar (19h-23h59)]]+Y1182,0)</f>
        <v>0</v>
      </c>
      <c r="AT1181" s="6">
        <f>IFERROR(Tableau1[[#This Row],[24 bar (19H-23H59)]]+AB1182,0)</f>
        <v>0</v>
      </c>
      <c r="AU1181" s="33">
        <f t="array" ref="AU1181">(Tableau1[[#This Row],[Conso eau]]-Tableau1[Rejet convention])/Tableau1[[#This Row],[Rejet convention]]</f>
        <v>3.8946700507614285E-2</v>
      </c>
      <c r="AV1181" s="34">
        <f t="array" ref="AV1181">IF(Tableau1[[#This Row],[Nbr de poulets (entrée découpe)]]&gt;0,(Tableau1[[#This Row],[Conso eau]]/Tableau1[[#This Row],[Nbr de poulets (entrée découpe)]])*1000,"erreur")</f>
        <v>11.499424108773212</v>
      </c>
      <c r="AW1181" s="35">
        <f t="array" ref="AW1181">IF(Tableau1[[#This Row],[Tonnage sortie ressuage]]&gt;0,(Tableau1[[#This Row],[Conso eau]]/Tableau1[[#This Row],[Tonnage sortie ressuage]])*1000,"erreur")</f>
        <v>4.7574192123751367</v>
      </c>
      <c r="AX1181" s="34">
        <f t="array" ref="AX118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81" s="21">
        <f>10</f>
        <v>10</v>
      </c>
      <c r="AZ1181" s="21">
        <f>6</f>
        <v>6</v>
      </c>
      <c r="BA1181" s="21" t="str">
        <f>TEXT(Tableau1[[#This Row],[Date]],"aaaa")</f>
        <v>2022</v>
      </c>
      <c r="BB1181" s="21" t="str">
        <f>TEXT(Tableau1[[#This Row],[Date]],"mmmm")</f>
        <v>mars</v>
      </c>
      <c r="BC1181" s="21">
        <f>_xlfn.ISOWEEKNUM(Tableau1[[#This Row],[Date]])</f>
        <v>12</v>
      </c>
      <c r="BD1181" s="21" t="str">
        <f>TEXT(Tableau1[[#This Row],[Date]],"jjjj")</f>
        <v>vendredi</v>
      </c>
      <c r="BE1181" s="21">
        <f>VLOOKUP(ROUND(Tableau1[[#This Row],[Année]],4),Tableau2[#Data],2)</f>
        <v>788</v>
      </c>
      <c r="BF1181" s="21" t="str">
        <f>VLOOKUP(Tableau1[[#This Row],[Date]],Tableau3[],2)</f>
        <v>2022-2023</v>
      </c>
    </row>
    <row r="1182" spans="1:58" hidden="1" x14ac:dyDescent="0.3">
      <c r="A1182" s="22">
        <v>44646</v>
      </c>
      <c r="B1182" s="20"/>
      <c r="C1182" s="20">
        <v>0</v>
      </c>
      <c r="D1182" s="24">
        <v>131.66</v>
      </c>
      <c r="E1182" s="24"/>
      <c r="F1182" s="24"/>
      <c r="G1182" s="24">
        <v>0</v>
      </c>
      <c r="H1182" s="24"/>
      <c r="I1182" s="24"/>
      <c r="J1182" s="24"/>
      <c r="K1182" s="24"/>
      <c r="L1182" s="24"/>
      <c r="M1182" s="24">
        <v>0</v>
      </c>
      <c r="N1182" s="24">
        <v>0</v>
      </c>
      <c r="O1182" s="24">
        <v>5.4999998770654202E-2</v>
      </c>
      <c r="P1182" s="24"/>
      <c r="Q1182" s="24">
        <v>70.499998424202204</v>
      </c>
      <c r="R1182" s="24"/>
      <c r="S1182" s="24"/>
      <c r="T1182" s="24"/>
      <c r="U1182" s="24"/>
      <c r="V1182" s="24"/>
      <c r="W1182" s="24"/>
      <c r="X1182" s="24"/>
      <c r="Y1182" s="24"/>
      <c r="Z1182" s="24"/>
      <c r="AA1182" s="24"/>
      <c r="AB1182" s="24"/>
      <c r="AC1182" s="24">
        <v>484</v>
      </c>
      <c r="AD1182" s="24">
        <v>488</v>
      </c>
      <c r="AE1182" s="24"/>
      <c r="AF1182" s="30">
        <f t="array" ref="AF1182">Tableau1[[#This Row],[EC Sortie PAC]]-Tableau1[[#This Row],[EC entrée PAC]]</f>
        <v>4</v>
      </c>
      <c r="AG1182" s="30">
        <f t="array" ref="AG1182">Tableau1[[#This Row],[Différenctiel PAC]]</f>
        <v>4</v>
      </c>
      <c r="AH1182" s="4">
        <f t="array" ref="AH1182">Tableau1[[#This Row],[Echaudoirs]]+Tableau1[[#This Row],[Plumeuses]]</f>
        <v>0</v>
      </c>
      <c r="AI1182" s="4">
        <f t="array" ref="AI1182">Tableau1[[#This Row],[EF Surpréssée Eviscération]]+Tableau1[[#This Row],[EF Eviscération]]</f>
        <v>5.4999998770654202E-2</v>
      </c>
      <c r="AJ1182" s="4">
        <f t="array" ref="AJ1182">Tableau1[[#This Row],[Conso EF dégrilleur]]+Tableau1[[#This Row],[Conso EF prélaveuse]]+Tableau1[[#This Row],[Conso EF adiabatique]]</f>
        <v>0</v>
      </c>
      <c r="AK1182" s="4">
        <f>Tableau1[[#This Row],[Conso EC Filtre]]+Tableau1[[#This Row],[Conso EC Laveuse ]]</f>
        <v>0</v>
      </c>
      <c r="AL1182" s="30">
        <f t="array" ref="AL1182">Tableau1[[#This Row],[Conso EF Quai Atlas (calculée)]]+Tableau1[[#This Row],[Conso EC Quai Atlas (calculée)]]</f>
        <v>0</v>
      </c>
      <c r="AM1182" s="30">
        <f t="array" ref="AM1182">Tableau1[[#This Row],[Lavage cagettes]]+Tableau1[[#This Row],[Lavage pal box]]</f>
        <v>0</v>
      </c>
      <c r="AN1182" s="30">
        <f t="array" ref="AN1182">Tableau1[[#This Row],[40 bar]]+Tableau1[[#This Row],[24 bar]]</f>
        <v>0</v>
      </c>
      <c r="AO1182" s="31"/>
      <c r="AP1182" s="31">
        <f>Tableau1[[#This Row],[EC Vestiaires m³]]+Tableau1[[#This Row],[Vestiaires EF]]+Tableau1[[#This Row],[Zone B]]</f>
        <v>0</v>
      </c>
      <c r="AQ118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61.105001577027139</v>
      </c>
      <c r="AR1182" s="6">
        <f>Tableau1[[#This Row],[prestation lavage 40B]]+Tableau1[[#This Row],[Prestation lavage 24B]]</f>
        <v>0</v>
      </c>
      <c r="AS1182" s="6">
        <f>IFERROR(Tableau1[[#This Row],[40 bar (19h-23h59)]]+Y1183,0)</f>
        <v>0</v>
      </c>
      <c r="AT1182" s="6">
        <f>IFERROR(Tableau1[[#This Row],[24 bar (19H-23H59)]]+AB1183,0)</f>
        <v>0</v>
      </c>
      <c r="AU1182" s="33">
        <f t="array" ref="AU1182">(Tableau1[[#This Row],[Conso eau]]-Tableau1[Rejet convention])/Tableau1[[#This Row],[Rejet convention]]</f>
        <v>-0.8329187817258884</v>
      </c>
      <c r="AV1182" s="34" t="str">
        <f t="array" ref="AV1182">IF(Tableau1[[#This Row],[Nbr de poulets (entrée découpe)]]&gt;0,(Tableau1[[#This Row],[Conso eau]]/Tableau1[[#This Row],[Nbr de poulets (entrée découpe)]])*1000,"erreur")</f>
        <v>erreur</v>
      </c>
      <c r="AW1182" s="35" t="str">
        <f t="array" ref="AW1182">IF(Tableau1[[#This Row],[Tonnage sortie ressuage]]&gt;0,(Tableau1[[#This Row],[Conso eau]]/Tableau1[[#This Row],[Tonnage sortie ressuage]])*1000,"erreur")</f>
        <v>erreur</v>
      </c>
      <c r="AX1182" s="34" t="str">
        <f t="array" ref="AX118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82" s="21">
        <f>10</f>
        <v>10</v>
      </c>
      <c r="AZ1182" s="21">
        <f>6</f>
        <v>6</v>
      </c>
      <c r="BA1182" s="21" t="str">
        <f>TEXT(Tableau1[[#This Row],[Date]],"aaaa")</f>
        <v>2022</v>
      </c>
      <c r="BB1182" s="21" t="str">
        <f>TEXT(Tableau1[[#This Row],[Date]],"mmmm")</f>
        <v>mars</v>
      </c>
      <c r="BC1182" s="21">
        <f>_xlfn.ISOWEEKNUM(Tableau1[[#This Row],[Date]])</f>
        <v>12</v>
      </c>
      <c r="BD1182" s="21" t="str">
        <f>TEXT(Tableau1[[#This Row],[Date]],"jjjj")</f>
        <v>samedi</v>
      </c>
      <c r="BE1182" s="21">
        <f>VLOOKUP(ROUND(Tableau1[[#This Row],[Année]],4),Tableau2[#Data],2)</f>
        <v>788</v>
      </c>
      <c r="BF1182" s="21" t="str">
        <f>VLOOKUP(Tableau1[[#This Row],[Date]],Tableau3[],2)</f>
        <v>2022-2023</v>
      </c>
    </row>
    <row r="1183" spans="1:58" hidden="1" x14ac:dyDescent="0.3">
      <c r="A1183" s="22">
        <v>44647</v>
      </c>
      <c r="B1183" s="20"/>
      <c r="C1183" s="20">
        <v>0</v>
      </c>
      <c r="D1183" s="24">
        <v>17.760000000000002</v>
      </c>
      <c r="E1183" s="24"/>
      <c r="F1183" s="24"/>
      <c r="G1183" s="24">
        <v>39</v>
      </c>
      <c r="H1183" s="24"/>
      <c r="I1183" s="24"/>
      <c r="J1183" s="24"/>
      <c r="K1183" s="24"/>
      <c r="L1183" s="24"/>
      <c r="M1183" s="24">
        <v>0</v>
      </c>
      <c r="N1183" s="24">
        <v>0</v>
      </c>
      <c r="O1183" s="24">
        <v>4.9999998882412902E-3</v>
      </c>
      <c r="P1183" s="24"/>
      <c r="Q1183" s="24">
        <v>0</v>
      </c>
      <c r="R1183" s="24"/>
      <c r="S1183" s="24"/>
      <c r="T1183" s="24"/>
      <c r="U1183" s="24"/>
      <c r="V1183" s="24"/>
      <c r="W1183" s="24"/>
      <c r="X1183" s="24"/>
      <c r="Y1183" s="24"/>
      <c r="Z1183" s="24"/>
      <c r="AA1183" s="24"/>
      <c r="AB1183" s="24"/>
      <c r="AC1183" s="24">
        <v>156</v>
      </c>
      <c r="AD1183" s="24">
        <v>131</v>
      </c>
      <c r="AE1183" s="24"/>
      <c r="AF1183" s="30">
        <f t="array" ref="AF1183">Tableau1[[#This Row],[EC Sortie PAC]]-Tableau1[[#This Row],[EC entrée PAC]]</f>
        <v>-25</v>
      </c>
      <c r="AG1183" s="30">
        <f t="array" ref="AG1183">Tableau1[[#This Row],[Différenctiel PAC]]</f>
        <v>-25</v>
      </c>
      <c r="AH1183" s="4">
        <f t="array" ref="AH1183">Tableau1[[#This Row],[Echaudoirs]]+Tableau1[[#This Row],[Plumeuses]]</f>
        <v>39</v>
      </c>
      <c r="AI1183" s="4">
        <f t="array" ref="AI1183">Tableau1[[#This Row],[EF Surpréssée Eviscération]]+Tableau1[[#This Row],[EF Eviscération]]</f>
        <v>4.9999998882412902E-3</v>
      </c>
      <c r="AJ1183" s="4">
        <f t="array" ref="AJ1183">Tableau1[[#This Row],[Conso EF dégrilleur]]+Tableau1[[#This Row],[Conso EF prélaveuse]]+Tableau1[[#This Row],[Conso EF adiabatique]]</f>
        <v>0</v>
      </c>
      <c r="AK1183" s="4">
        <f>Tableau1[[#This Row],[Conso EC Filtre]]+Tableau1[[#This Row],[Conso EC Laveuse ]]</f>
        <v>0</v>
      </c>
      <c r="AL1183" s="30">
        <f t="array" ref="AL1183">Tableau1[[#This Row],[Conso EF Quai Atlas (calculée)]]+Tableau1[[#This Row],[Conso EC Quai Atlas (calculée)]]</f>
        <v>0</v>
      </c>
      <c r="AM1183" s="30">
        <f t="array" ref="AM1183">Tableau1[[#This Row],[Lavage cagettes]]+Tableau1[[#This Row],[Lavage pal box]]</f>
        <v>0</v>
      </c>
      <c r="AN1183" s="30">
        <f t="array" ref="AN1183">Tableau1[[#This Row],[40 bar]]+Tableau1[[#This Row],[24 bar]]</f>
        <v>0</v>
      </c>
      <c r="AO1183" s="31"/>
      <c r="AP1183" s="31">
        <f>Tableau1[[#This Row],[EC Vestiaires m³]]+Tableau1[[#This Row],[Vestiaires EF]]+Tableau1[[#This Row],[Zone B]]</f>
        <v>0</v>
      </c>
      <c r="AQ118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-21.24499999988824</v>
      </c>
      <c r="AR1183" s="6">
        <f>Tableau1[[#This Row],[prestation lavage 40B]]+Tableau1[[#This Row],[Prestation lavage 24B]]</f>
        <v>0</v>
      </c>
      <c r="AS1183" s="6">
        <f>IFERROR(Tableau1[[#This Row],[40 bar (19h-23h59)]]+Y1184,0)</f>
        <v>0</v>
      </c>
      <c r="AT1183" s="6">
        <f>IFERROR(Tableau1[[#This Row],[24 bar (19H-23H59)]]+AB1184,0)</f>
        <v>0</v>
      </c>
      <c r="AU1183" s="33">
        <f t="array" ref="AU1183">(Tableau1[[#This Row],[Conso eau]]-Tableau1[Rejet convention])/Tableau1[[#This Row],[Rejet convention]]</f>
        <v>-0.97746192893401018</v>
      </c>
      <c r="AV1183" s="34" t="str">
        <f t="array" ref="AV1183">IF(Tableau1[[#This Row],[Nbr de poulets (entrée découpe)]]&gt;0,(Tableau1[[#This Row],[Conso eau]]/Tableau1[[#This Row],[Nbr de poulets (entrée découpe)]])*1000,"erreur")</f>
        <v>erreur</v>
      </c>
      <c r="AW1183" s="35" t="str">
        <f t="array" ref="AW1183">IF(Tableau1[[#This Row],[Tonnage sortie ressuage]]&gt;0,(Tableau1[[#This Row],[Conso eau]]/Tableau1[[#This Row],[Tonnage sortie ressuage]])*1000,"erreur")</f>
        <v>erreur</v>
      </c>
      <c r="AX1183" s="34" t="str">
        <f t="array" ref="AX118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183" s="21">
        <f>10</f>
        <v>10</v>
      </c>
      <c r="AZ1183" s="21">
        <f>6</f>
        <v>6</v>
      </c>
      <c r="BA1183" s="21" t="str">
        <f>TEXT(Tableau1[[#This Row],[Date]],"aaaa")</f>
        <v>2022</v>
      </c>
      <c r="BB1183" s="21" t="str">
        <f>TEXT(Tableau1[[#This Row],[Date]],"mmmm")</f>
        <v>mars</v>
      </c>
      <c r="BC1183" s="21">
        <f>_xlfn.ISOWEEKNUM(Tableau1[[#This Row],[Date]])</f>
        <v>12</v>
      </c>
      <c r="BD1183" s="21" t="str">
        <f>TEXT(Tableau1[[#This Row],[Date]],"jjjj")</f>
        <v>dimanche</v>
      </c>
      <c r="BE1183" s="21">
        <f>VLOOKUP(ROUND(Tableau1[[#This Row],[Année]],4),Tableau2[#Data],2)</f>
        <v>788</v>
      </c>
      <c r="BF1183" s="21" t="str">
        <f>VLOOKUP(Tableau1[[#This Row],[Date]],Tableau3[],2)</f>
        <v>2022-2023</v>
      </c>
    </row>
    <row r="1184" spans="1:58" hidden="1" x14ac:dyDescent="0.3">
      <c r="A1184" s="22">
        <v>44648</v>
      </c>
      <c r="B1184" s="20">
        <v>70760</v>
      </c>
      <c r="C1184" s="20">
        <v>170221</v>
      </c>
      <c r="D1184" s="24">
        <v>788.56</v>
      </c>
      <c r="E1184" s="24"/>
      <c r="F1184" s="24"/>
      <c r="G1184" s="24">
        <v>38</v>
      </c>
      <c r="H1184" s="24"/>
      <c r="I1184" s="24"/>
      <c r="J1184" s="24"/>
      <c r="K1184" s="24"/>
      <c r="L1184" s="24"/>
      <c r="M1184" s="24">
        <v>0</v>
      </c>
      <c r="N1184" s="24">
        <v>99.409997778013306</v>
      </c>
      <c r="O1184" s="24">
        <v>125.94499718490999</v>
      </c>
      <c r="P1184" s="24"/>
      <c r="Q1184" s="24">
        <v>0</v>
      </c>
      <c r="R1184" s="24"/>
      <c r="S1184" s="24"/>
      <c r="T1184" s="24"/>
      <c r="U1184" s="24"/>
      <c r="V1184" s="24"/>
      <c r="W1184" s="24"/>
      <c r="X1184" s="24"/>
      <c r="Y1184" s="24"/>
      <c r="Z1184" s="24"/>
      <c r="AA1184" s="24"/>
      <c r="AB1184" s="24"/>
      <c r="AC1184" s="24">
        <v>26</v>
      </c>
      <c r="AD1184" s="24">
        <v>27</v>
      </c>
      <c r="AE1184" s="24"/>
      <c r="AF1184" s="30">
        <f t="array" ref="AF1184">Tableau1[[#This Row],[EC Sortie PAC]]-Tableau1[[#This Row],[EC entrée PAC]]</f>
        <v>1</v>
      </c>
      <c r="AG1184" s="30">
        <f t="array" ref="AG1184">Tableau1[[#This Row],[Différenctiel PAC]]</f>
        <v>1</v>
      </c>
      <c r="AH1184" s="4">
        <f t="array" ref="AH1184">Tableau1[[#This Row],[Echaudoirs]]+Tableau1[[#This Row],[Plumeuses]]</f>
        <v>38</v>
      </c>
      <c r="AI1184" s="4">
        <f t="array" ref="AI1184">Tableau1[[#This Row],[EF Surpréssée Eviscération]]+Tableau1[[#This Row],[EF Eviscération]]</f>
        <v>225.35499496292329</v>
      </c>
      <c r="AJ1184" s="4">
        <f t="array" ref="AJ1184">Tableau1[[#This Row],[Conso EF dégrilleur]]+Tableau1[[#This Row],[Conso EF prélaveuse]]+Tableau1[[#This Row],[Conso EF adiabatique]]</f>
        <v>0</v>
      </c>
      <c r="AK1184" s="4">
        <f>Tableau1[[#This Row],[Conso EC Filtre]]+Tableau1[[#This Row],[Conso EC Laveuse ]]</f>
        <v>0</v>
      </c>
      <c r="AL1184" s="30">
        <f t="array" ref="AL1184">Tableau1[[#This Row],[Conso EF Quai Atlas (calculée)]]+Tableau1[[#This Row],[Conso EC Quai Atlas (calculée)]]</f>
        <v>0</v>
      </c>
      <c r="AM1184" s="30">
        <f t="array" ref="AM1184">Tableau1[[#This Row],[Lavage cagettes]]+Tableau1[[#This Row],[Lavage pal box]]</f>
        <v>0</v>
      </c>
      <c r="AN1184" s="30">
        <f t="array" ref="AN1184">Tableau1[[#This Row],[40 bar]]+Tableau1[[#This Row],[24 bar]]</f>
        <v>0</v>
      </c>
      <c r="AO1184" s="31"/>
      <c r="AP1184" s="31">
        <f>Tableau1[[#This Row],[EC Vestiaires m³]]+Tableau1[[#This Row],[Vestiaires EF]]+Tableau1[[#This Row],[Zone B]]</f>
        <v>0</v>
      </c>
      <c r="AQ118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525.20500503707672</v>
      </c>
      <c r="AR1184" s="6">
        <f>Tableau1[[#This Row],[prestation lavage 40B]]+Tableau1[[#This Row],[Prestation lavage 24B]]</f>
        <v>0</v>
      </c>
      <c r="AS1184" s="6">
        <f>IFERROR(Tableau1[[#This Row],[40 bar (19h-23h59)]]+Y1185,0)</f>
        <v>0</v>
      </c>
      <c r="AT1184" s="6">
        <f>IFERROR(Tableau1[[#This Row],[24 bar (19H-23H59)]]+AB1185,0)</f>
        <v>0</v>
      </c>
      <c r="AU1184" s="33">
        <f t="array" ref="AU1184">(Tableau1[[#This Row],[Conso eau]]-Tableau1[Rejet convention])/Tableau1[[#This Row],[Rejet convention]]</f>
        <v>7.1065989847708807E-4</v>
      </c>
      <c r="AV1184" s="34">
        <f t="array" ref="AV1184">IF(Tableau1[[#This Row],[Nbr de poulets (entrée découpe)]]&gt;0,(Tableau1[[#This Row],[Conso eau]]/Tableau1[[#This Row],[Nbr de poulets (entrée découpe)]])*1000,"erreur")</f>
        <v>11.144149236856981</v>
      </c>
      <c r="AW1184" s="35">
        <f t="array" ref="AW1184">IF(Tableau1[[#This Row],[Tonnage sortie ressuage]]&gt;0,(Tableau1[[#This Row],[Conso eau]]/Tableau1[[#This Row],[Tonnage sortie ressuage]])*1000,"erreur")</f>
        <v>4.6325658996246055</v>
      </c>
      <c r="AX1184" s="34">
        <f t="array" ref="AX118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84" s="21">
        <f>10</f>
        <v>10</v>
      </c>
      <c r="AZ1184" s="21">
        <f>6</f>
        <v>6</v>
      </c>
      <c r="BA1184" s="21" t="str">
        <f>TEXT(Tableau1[[#This Row],[Date]],"aaaa")</f>
        <v>2022</v>
      </c>
      <c r="BB1184" s="21" t="str">
        <f>TEXT(Tableau1[[#This Row],[Date]],"mmmm")</f>
        <v>mars</v>
      </c>
      <c r="BC1184" s="21">
        <f>_xlfn.ISOWEEKNUM(Tableau1[[#This Row],[Date]])</f>
        <v>13</v>
      </c>
      <c r="BD1184" s="21" t="str">
        <f>TEXT(Tableau1[[#This Row],[Date]],"jjjj")</f>
        <v>lundi</v>
      </c>
      <c r="BE1184" s="21">
        <f>VLOOKUP(ROUND(Tableau1[[#This Row],[Année]],4),Tableau2[#Data],2)</f>
        <v>788</v>
      </c>
      <c r="BF1184" s="21" t="str">
        <f>VLOOKUP(Tableau1[[#This Row],[Date]],Tableau3[],2)</f>
        <v>2022-2023</v>
      </c>
    </row>
    <row r="1185" spans="1:58" hidden="1" x14ac:dyDescent="0.3">
      <c r="A1185" s="22">
        <v>44649</v>
      </c>
      <c r="B1185" s="20">
        <v>78243</v>
      </c>
      <c r="C1185" s="20">
        <v>188638</v>
      </c>
      <c r="D1185" s="24">
        <v>854.76</v>
      </c>
      <c r="E1185" s="24"/>
      <c r="F1185" s="24"/>
      <c r="G1185" s="24">
        <v>37.5</v>
      </c>
      <c r="H1185" s="24"/>
      <c r="I1185" s="24"/>
      <c r="J1185" s="24"/>
      <c r="K1185" s="24"/>
      <c r="L1185" s="24"/>
      <c r="M1185" s="24">
        <v>0</v>
      </c>
      <c r="N1185" s="24">
        <v>104.974997653626</v>
      </c>
      <c r="O1185" s="24">
        <v>134.30499699804901</v>
      </c>
      <c r="P1185" s="24"/>
      <c r="Q1185" s="24">
        <v>79.319998227059799</v>
      </c>
      <c r="R1185" s="24"/>
      <c r="S1185" s="24"/>
      <c r="T1185" s="24"/>
      <c r="U1185" s="24"/>
      <c r="V1185" s="24"/>
      <c r="W1185" s="24"/>
      <c r="X1185" s="24"/>
      <c r="Y1185" s="24"/>
      <c r="Z1185" s="24"/>
      <c r="AA1185" s="24"/>
      <c r="AB1185" s="24"/>
      <c r="AC1185" s="24">
        <v>443</v>
      </c>
      <c r="AD1185" s="24">
        <v>448</v>
      </c>
      <c r="AE1185" s="24"/>
      <c r="AF1185" s="30">
        <f t="array" ref="AF1185">Tableau1[[#This Row],[EC Sortie PAC]]-Tableau1[[#This Row],[EC entrée PAC]]</f>
        <v>5</v>
      </c>
      <c r="AG1185" s="30">
        <f t="array" ref="AG1185">Tableau1[[#This Row],[Différenctiel PAC]]</f>
        <v>5</v>
      </c>
      <c r="AH1185" s="4">
        <f t="array" ref="AH1185">Tableau1[[#This Row],[Echaudoirs]]+Tableau1[[#This Row],[Plumeuses]]</f>
        <v>37.5</v>
      </c>
      <c r="AI1185" s="4">
        <f t="array" ref="AI1185">Tableau1[[#This Row],[EF Surpréssée Eviscération]]+Tableau1[[#This Row],[EF Eviscération]]</f>
        <v>239.279994651675</v>
      </c>
      <c r="AJ1185" s="4">
        <f t="array" ref="AJ1185">Tableau1[[#This Row],[Conso EF dégrilleur]]+Tableau1[[#This Row],[Conso EF prélaveuse]]+Tableau1[[#This Row],[Conso EF adiabatique]]</f>
        <v>0</v>
      </c>
      <c r="AK1185" s="4">
        <f>Tableau1[[#This Row],[Conso EC Filtre]]+Tableau1[[#This Row],[Conso EC Laveuse ]]</f>
        <v>0</v>
      </c>
      <c r="AL1185" s="30">
        <f t="array" ref="AL1185">Tableau1[[#This Row],[Conso EF Quai Atlas (calculée)]]+Tableau1[[#This Row],[Conso EC Quai Atlas (calculée)]]</f>
        <v>0</v>
      </c>
      <c r="AM1185" s="30">
        <f t="array" ref="AM1185">Tableau1[[#This Row],[Lavage cagettes]]+Tableau1[[#This Row],[Lavage pal box]]</f>
        <v>0</v>
      </c>
      <c r="AN1185" s="30">
        <f t="array" ref="AN1185">Tableau1[[#This Row],[40 bar]]+Tableau1[[#This Row],[24 bar]]</f>
        <v>0</v>
      </c>
      <c r="AO1185" s="31"/>
      <c r="AP1185" s="31">
        <f>Tableau1[[#This Row],[EC Vestiaires m³]]+Tableau1[[#This Row],[Vestiaires EF]]+Tableau1[[#This Row],[Zone B]]</f>
        <v>0</v>
      </c>
      <c r="AQ118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498.66000712126521</v>
      </c>
      <c r="AR1185" s="6">
        <f>Tableau1[[#This Row],[prestation lavage 40B]]+Tableau1[[#This Row],[Prestation lavage 24B]]</f>
        <v>0</v>
      </c>
      <c r="AS1185" s="6">
        <f>IFERROR(Tableau1[[#This Row],[40 bar (19h-23h59)]]+Y1186,0)</f>
        <v>0</v>
      </c>
      <c r="AT1185" s="6">
        <f>IFERROR(Tableau1[[#This Row],[24 bar (19H-23H59)]]+AB1186,0)</f>
        <v>0</v>
      </c>
      <c r="AU1185" s="33">
        <f t="array" ref="AU1185">(Tableau1[[#This Row],[Conso eau]]-Tableau1[Rejet convention])/Tableau1[[#This Row],[Rejet convention]]</f>
        <v>8.4720812182741106E-2</v>
      </c>
      <c r="AV1185" s="34">
        <f t="array" ref="AV1185">IF(Tableau1[[#This Row],[Nbr de poulets (entrée découpe)]]&gt;0,(Tableau1[[#This Row],[Conso eau]]/Tableau1[[#This Row],[Nbr de poulets (entrée découpe)]])*1000,"erreur")</f>
        <v>10.924427744334958</v>
      </c>
      <c r="AW1185" s="35">
        <f t="array" ref="AW1185">IF(Tableau1[[#This Row],[Tonnage sortie ressuage]]&gt;0,(Tableau1[[#This Row],[Conso eau]]/Tableau1[[#This Row],[Tonnage sortie ressuage]])*1000,"erreur")</f>
        <v>4.531218524369427</v>
      </c>
      <c r="AX1185" s="34">
        <f t="array" ref="AX118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85" s="21">
        <f>10</f>
        <v>10</v>
      </c>
      <c r="AZ1185" s="21">
        <f>6</f>
        <v>6</v>
      </c>
      <c r="BA1185" s="21" t="str">
        <f>TEXT(Tableau1[[#This Row],[Date]],"aaaa")</f>
        <v>2022</v>
      </c>
      <c r="BB1185" s="21" t="str">
        <f>TEXT(Tableau1[[#This Row],[Date]],"mmmm")</f>
        <v>mars</v>
      </c>
      <c r="BC1185" s="21">
        <f>_xlfn.ISOWEEKNUM(Tableau1[[#This Row],[Date]])</f>
        <v>13</v>
      </c>
      <c r="BD1185" s="21" t="str">
        <f>TEXT(Tableau1[[#This Row],[Date]],"jjjj")</f>
        <v>mardi</v>
      </c>
      <c r="BE1185" s="21">
        <f>VLOOKUP(ROUND(Tableau1[[#This Row],[Année]],4),Tableau2[#Data],2)</f>
        <v>788</v>
      </c>
      <c r="BF1185" s="21" t="str">
        <f>VLOOKUP(Tableau1[[#This Row],[Date]],Tableau3[],2)</f>
        <v>2022-2023</v>
      </c>
    </row>
    <row r="1186" spans="1:58" hidden="1" x14ac:dyDescent="0.3">
      <c r="A1186" s="22">
        <v>44650</v>
      </c>
      <c r="B1186" s="20">
        <v>73485</v>
      </c>
      <c r="C1186" s="20">
        <v>179825</v>
      </c>
      <c r="D1186" s="24">
        <v>888.39</v>
      </c>
      <c r="E1186" s="24"/>
      <c r="F1186" s="24"/>
      <c r="G1186" s="24">
        <v>27.5</v>
      </c>
      <c r="H1186" s="24"/>
      <c r="I1186" s="24"/>
      <c r="J1186" s="24"/>
      <c r="K1186" s="24"/>
      <c r="L1186" s="24"/>
      <c r="M1186" s="24">
        <v>0</v>
      </c>
      <c r="N1186" s="24">
        <v>97.154997828416498</v>
      </c>
      <c r="O1186" s="24">
        <v>128.62499712500701</v>
      </c>
      <c r="P1186" s="24"/>
      <c r="Q1186" s="24">
        <v>87.519998043775601</v>
      </c>
      <c r="R1186" s="24"/>
      <c r="S1186" s="24"/>
      <c r="T1186" s="24"/>
      <c r="U1186" s="24"/>
      <c r="V1186" s="24"/>
      <c r="W1186" s="24"/>
      <c r="X1186" s="24"/>
      <c r="Y1186" s="24"/>
      <c r="Z1186" s="24"/>
      <c r="AA1186" s="24"/>
      <c r="AB1186" s="24"/>
      <c r="AC1186" s="24">
        <v>475</v>
      </c>
      <c r="AD1186" s="24">
        <v>502</v>
      </c>
      <c r="AE1186" s="24"/>
      <c r="AF1186" s="30">
        <f t="array" ref="AF1186">Tableau1[[#This Row],[EC Sortie PAC]]-Tableau1[[#This Row],[EC entrée PAC]]</f>
        <v>27</v>
      </c>
      <c r="AG1186" s="30">
        <f t="array" ref="AG1186">Tableau1[[#This Row],[Différenctiel PAC]]</f>
        <v>27</v>
      </c>
      <c r="AH1186" s="4">
        <f t="array" ref="AH1186">Tableau1[[#This Row],[Echaudoirs]]+Tableau1[[#This Row],[Plumeuses]]</f>
        <v>27.5</v>
      </c>
      <c r="AI1186" s="4">
        <f t="array" ref="AI1186">Tableau1[[#This Row],[EF Surpréssée Eviscération]]+Tableau1[[#This Row],[EF Eviscération]]</f>
        <v>225.77999495342351</v>
      </c>
      <c r="AJ1186" s="4">
        <f t="array" ref="AJ1186">Tableau1[[#This Row],[Conso EF dégrilleur]]+Tableau1[[#This Row],[Conso EF prélaveuse]]+Tableau1[[#This Row],[Conso EF adiabatique]]</f>
        <v>0</v>
      </c>
      <c r="AK1186" s="4">
        <f>Tableau1[[#This Row],[Conso EC Filtre]]+Tableau1[[#This Row],[Conso EC Laveuse ]]</f>
        <v>0</v>
      </c>
      <c r="AL1186" s="30">
        <f t="array" ref="AL1186">Tableau1[[#This Row],[Conso EF Quai Atlas (calculée)]]+Tableau1[[#This Row],[Conso EC Quai Atlas (calculée)]]</f>
        <v>0</v>
      </c>
      <c r="AM1186" s="30">
        <f t="array" ref="AM1186">Tableau1[[#This Row],[Lavage cagettes]]+Tableau1[[#This Row],[Lavage pal box]]</f>
        <v>0</v>
      </c>
      <c r="AN1186" s="30">
        <f t="array" ref="AN1186">Tableau1[[#This Row],[40 bar]]+Tableau1[[#This Row],[24 bar]]</f>
        <v>0</v>
      </c>
      <c r="AO1186" s="31"/>
      <c r="AP1186" s="31">
        <f>Tableau1[[#This Row],[EC Vestiaires m³]]+Tableau1[[#This Row],[Vestiaires EF]]+Tableau1[[#This Row],[Zone B]]</f>
        <v>0</v>
      </c>
      <c r="AQ118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547.5900070028008</v>
      </c>
      <c r="AR1186" s="6">
        <f>Tableau1[[#This Row],[prestation lavage 40B]]+Tableau1[[#This Row],[Prestation lavage 24B]]</f>
        <v>0</v>
      </c>
      <c r="AS1186" s="6">
        <f>IFERROR(Tableau1[[#This Row],[40 bar (19h-23h59)]]+Y1187,0)</f>
        <v>0</v>
      </c>
      <c r="AT1186" s="6">
        <f>IFERROR(Tableau1[[#This Row],[24 bar (19H-23H59)]]+AB1187,0)</f>
        <v>0</v>
      </c>
      <c r="AU1186" s="33">
        <f t="array" ref="AU1186">(Tableau1[[#This Row],[Conso eau]]-Tableau1[Rejet convention])/Tableau1[[#This Row],[Rejet convention]]</f>
        <v>0.12739847715736038</v>
      </c>
      <c r="AV1186" s="34">
        <f t="array" ref="AV1186">IF(Tableau1[[#This Row],[Nbr de poulets (entrée découpe)]]&gt;0,(Tableau1[[#This Row],[Conso eau]]/Tableau1[[#This Row],[Nbr de poulets (entrée découpe)]])*1000,"erreur")</f>
        <v>12.08940600122474</v>
      </c>
      <c r="AW1186" s="35">
        <f t="array" ref="AW1186">IF(Tableau1[[#This Row],[Tonnage sortie ressuage]]&gt;0,(Tableau1[[#This Row],[Conso eau]]/Tableau1[[#This Row],[Tonnage sortie ressuage]])*1000,"erreur")</f>
        <v>4.9403030724315302</v>
      </c>
      <c r="AX1186" s="34">
        <f t="array" ref="AX118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86" s="21">
        <f>10</f>
        <v>10</v>
      </c>
      <c r="AZ1186" s="21">
        <f>6</f>
        <v>6</v>
      </c>
      <c r="BA1186" s="21" t="str">
        <f>TEXT(Tableau1[[#This Row],[Date]],"aaaa")</f>
        <v>2022</v>
      </c>
      <c r="BB1186" s="21" t="str">
        <f>TEXT(Tableau1[[#This Row],[Date]],"mmmm")</f>
        <v>mars</v>
      </c>
      <c r="BC1186" s="21">
        <f>_xlfn.ISOWEEKNUM(Tableau1[[#This Row],[Date]])</f>
        <v>13</v>
      </c>
      <c r="BD1186" s="21" t="str">
        <f>TEXT(Tableau1[[#This Row],[Date]],"jjjj")</f>
        <v>mercredi</v>
      </c>
      <c r="BE1186" s="21">
        <f>VLOOKUP(ROUND(Tableau1[[#This Row],[Année]],4),Tableau2[#Data],2)</f>
        <v>788</v>
      </c>
      <c r="BF1186" s="21" t="str">
        <f>VLOOKUP(Tableau1[[#This Row],[Date]],Tableau3[],2)</f>
        <v>2022-2023</v>
      </c>
    </row>
    <row r="1187" spans="1:58" hidden="1" x14ac:dyDescent="0.3">
      <c r="A1187" s="22">
        <v>44651</v>
      </c>
      <c r="B1187" s="20">
        <v>77631</v>
      </c>
      <c r="C1187" s="20">
        <v>189808</v>
      </c>
      <c r="D1187" s="24">
        <v>874.62</v>
      </c>
      <c r="E1187" s="24"/>
      <c r="F1187" s="24"/>
      <c r="G1187" s="24">
        <v>36</v>
      </c>
      <c r="H1187" s="24"/>
      <c r="I1187" s="24"/>
      <c r="J1187" s="24"/>
      <c r="K1187" s="24"/>
      <c r="L1187" s="24"/>
      <c r="M1187" s="24">
        <v>0</v>
      </c>
      <c r="N1187" s="24">
        <v>99.574997774325297</v>
      </c>
      <c r="O1187" s="24">
        <v>134.48499699402601</v>
      </c>
      <c r="P1187" s="24"/>
      <c r="Q1187" s="24">
        <v>83.289998138323398</v>
      </c>
      <c r="R1187" s="24"/>
      <c r="S1187" s="24"/>
      <c r="T1187" s="24"/>
      <c r="U1187" s="24"/>
      <c r="V1187" s="24"/>
      <c r="W1187" s="24"/>
      <c r="X1187" s="24"/>
      <c r="Y1187" s="24"/>
      <c r="Z1187" s="24"/>
      <c r="AA1187" s="24"/>
      <c r="AB1187" s="24"/>
      <c r="AC1187" s="24">
        <v>477</v>
      </c>
      <c r="AD1187" s="24">
        <v>511</v>
      </c>
      <c r="AE1187" s="24"/>
      <c r="AF1187" s="30">
        <f t="array" ref="AF1187">Tableau1[[#This Row],[EC Sortie PAC]]-Tableau1[[#This Row],[EC entrée PAC]]</f>
        <v>34</v>
      </c>
      <c r="AG1187" s="30">
        <f t="array" ref="AG1187">Tableau1[[#This Row],[Différenctiel PAC]]</f>
        <v>34</v>
      </c>
      <c r="AH1187" s="4">
        <f t="array" ref="AH1187">Tableau1[[#This Row],[Echaudoirs]]+Tableau1[[#This Row],[Plumeuses]]</f>
        <v>36</v>
      </c>
      <c r="AI1187" s="4">
        <f t="array" ref="AI1187">Tableau1[[#This Row],[EF Surpréssée Eviscération]]+Tableau1[[#This Row],[EF Eviscération]]</f>
        <v>234.05999476835132</v>
      </c>
      <c r="AJ1187" s="4">
        <f t="array" ref="AJ1187">Tableau1[[#This Row],[Conso EF dégrilleur]]+Tableau1[[#This Row],[Conso EF prélaveuse]]+Tableau1[[#This Row],[Conso EF adiabatique]]</f>
        <v>0</v>
      </c>
      <c r="AK1187" s="4">
        <f>Tableau1[[#This Row],[Conso EC Filtre]]+Tableau1[[#This Row],[Conso EC Laveuse ]]</f>
        <v>0</v>
      </c>
      <c r="AL1187" s="30">
        <f t="array" ref="AL1187">Tableau1[[#This Row],[Conso EF Quai Atlas (calculée)]]+Tableau1[[#This Row],[Conso EC Quai Atlas (calculée)]]</f>
        <v>0</v>
      </c>
      <c r="AM1187" s="30">
        <f t="array" ref="AM1187">Tableau1[[#This Row],[Lavage cagettes]]+Tableau1[[#This Row],[Lavage pal box]]</f>
        <v>0</v>
      </c>
      <c r="AN1187" s="30">
        <f t="array" ref="AN1187">Tableau1[[#This Row],[40 bar]]+Tableau1[[#This Row],[24 bar]]</f>
        <v>0</v>
      </c>
      <c r="AO1187" s="31"/>
      <c r="AP1187" s="31">
        <f>Tableau1[[#This Row],[EC Vestiaires m³]]+Tableau1[[#This Row],[Vestiaires EF]]+Tableau1[[#This Row],[Zone B]]</f>
        <v>0</v>
      </c>
      <c r="AQ118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521.27000709332526</v>
      </c>
      <c r="AR1187" s="6">
        <f>Tableau1[[#This Row],[prestation lavage 40B]]+Tableau1[[#This Row],[Prestation lavage 24B]]</f>
        <v>400</v>
      </c>
      <c r="AS1187" s="6">
        <f>IFERROR(Tableau1[[#This Row],[40 bar (19h-23h59)]]+Y1188,0)</f>
        <v>100</v>
      </c>
      <c r="AT1187" s="6">
        <f>IFERROR(Tableau1[[#This Row],[24 bar (19H-23H59)]]+AB1188,0)</f>
        <v>300</v>
      </c>
      <c r="AU1187" s="33">
        <f t="array" ref="AU1187">(Tableau1[[#This Row],[Conso eau]]-Tableau1[Rejet convention])/Tableau1[[#This Row],[Rejet convention]]</f>
        <v>0.10992385786802031</v>
      </c>
      <c r="AV1187" s="34">
        <f t="array" ref="AV1187">IF(Tableau1[[#This Row],[Nbr de poulets (entrée découpe)]]&gt;0,(Tableau1[[#This Row],[Conso eau]]/Tableau1[[#This Row],[Nbr de poulets (entrée découpe)]])*1000,"erreur")</f>
        <v>11.266375545851529</v>
      </c>
      <c r="AW1187" s="35">
        <f t="array" ref="AW1187">IF(Tableau1[[#This Row],[Tonnage sortie ressuage]]&gt;0,(Tableau1[[#This Row],[Conso eau]]/Tableau1[[#This Row],[Tonnage sortie ressuage]])*1000,"erreur")</f>
        <v>4.6079195818932819</v>
      </c>
      <c r="AX1187" s="34">
        <f t="array" ref="AX118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187" s="21">
        <f>10</f>
        <v>10</v>
      </c>
      <c r="AZ1187" s="21">
        <f>6</f>
        <v>6</v>
      </c>
      <c r="BA1187" s="21" t="str">
        <f>TEXT(Tableau1[[#This Row],[Date]],"aaaa")</f>
        <v>2022</v>
      </c>
      <c r="BB1187" s="21" t="str">
        <f>TEXT(Tableau1[[#This Row],[Date]],"mmmm")</f>
        <v>mars</v>
      </c>
      <c r="BC1187" s="21">
        <f>_xlfn.ISOWEEKNUM(Tableau1[[#This Row],[Date]])</f>
        <v>13</v>
      </c>
      <c r="BD1187" s="21" t="str">
        <f>TEXT(Tableau1[[#This Row],[Date]],"jjjj")</f>
        <v>jeudi</v>
      </c>
      <c r="BE1187" s="21">
        <f>VLOOKUP(ROUND(Tableau1[[#This Row],[Année]],4),Tableau2[#Data],2)</f>
        <v>788</v>
      </c>
      <c r="BF1187" s="21" t="str">
        <f>VLOOKUP(Tableau1[[#This Row],[Date]],Tableau3[],2)</f>
        <v>2022-2023</v>
      </c>
    </row>
    <row r="1188" spans="1:58" x14ac:dyDescent="0.3">
      <c r="A1188" s="22">
        <v>44652</v>
      </c>
      <c r="B1188" s="20">
        <v>100</v>
      </c>
      <c r="C1188" s="20">
        <v>100</v>
      </c>
      <c r="D1188" s="20">
        <v>100</v>
      </c>
      <c r="E1188" s="20">
        <v>100</v>
      </c>
      <c r="F1188" s="20">
        <v>100</v>
      </c>
      <c r="G1188" s="20">
        <v>100</v>
      </c>
      <c r="H1188" s="20">
        <v>100</v>
      </c>
      <c r="I1188" s="20">
        <v>100</v>
      </c>
      <c r="J1188" s="20">
        <v>100</v>
      </c>
      <c r="K1188" s="20">
        <v>100</v>
      </c>
      <c r="L1188" s="20">
        <v>100</v>
      </c>
      <c r="M1188" s="20">
        <v>100</v>
      </c>
      <c r="N1188" s="20">
        <v>100</v>
      </c>
      <c r="O1188" s="20">
        <v>100</v>
      </c>
      <c r="P1188" s="20">
        <v>100</v>
      </c>
      <c r="Q1188" s="20">
        <v>100</v>
      </c>
      <c r="R1188" s="20">
        <v>100</v>
      </c>
      <c r="S1188" s="20">
        <v>100</v>
      </c>
      <c r="T1188" s="20">
        <v>100</v>
      </c>
      <c r="U1188" s="20">
        <v>100</v>
      </c>
      <c r="V1188" s="20">
        <v>100</v>
      </c>
      <c r="W1188" s="20">
        <v>100</v>
      </c>
      <c r="X1188" s="20">
        <v>100</v>
      </c>
      <c r="Y1188" s="20">
        <v>100</v>
      </c>
      <c r="Z1188" s="20">
        <v>100</v>
      </c>
      <c r="AA1188" s="20">
        <v>300</v>
      </c>
      <c r="AB1188" s="20">
        <v>300</v>
      </c>
      <c r="AC1188" s="20">
        <v>300</v>
      </c>
      <c r="AD1188" s="20">
        <v>300</v>
      </c>
      <c r="AE1188" s="20">
        <v>300</v>
      </c>
      <c r="AF1188" s="20">
        <v>300</v>
      </c>
      <c r="AG1188" s="20">
        <v>300</v>
      </c>
      <c r="AH1188" s="20">
        <v>300</v>
      </c>
      <c r="AI1188" s="20">
        <v>300</v>
      </c>
      <c r="AJ1188" s="20">
        <v>300</v>
      </c>
      <c r="AK1188" s="20">
        <v>300</v>
      </c>
      <c r="AL1188" s="20">
        <v>300</v>
      </c>
      <c r="AM1188" s="20">
        <v>400</v>
      </c>
      <c r="AN1188" s="20">
        <v>300</v>
      </c>
      <c r="AO1188" s="31"/>
      <c r="AP1188" s="31">
        <f>Tableau1[[#This Row],[EC Vestiaires m³]]+Tableau1[[#This Row],[Vestiaires EF]]+Tableau1[[#This Row],[Zone B]]</f>
        <v>300</v>
      </c>
      <c r="AQ118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188" s="20">
        <v>300</v>
      </c>
      <c r="AS1188" s="20">
        <v>300</v>
      </c>
      <c r="AT1188" s="20">
        <v>300</v>
      </c>
      <c r="AU1188" s="20">
        <v>300</v>
      </c>
      <c r="AV1188" s="20">
        <v>300</v>
      </c>
      <c r="AW1188" s="20">
        <v>300</v>
      </c>
      <c r="AX1188" s="20">
        <v>300</v>
      </c>
      <c r="AY1188" s="20">
        <v>300</v>
      </c>
      <c r="AZ1188" s="20">
        <v>300</v>
      </c>
      <c r="BA1188" s="21" t="str">
        <f>TEXT(Tableau1[[#This Row],[Date]],"aaaa")</f>
        <v>2022</v>
      </c>
      <c r="BB1188" s="21" t="str">
        <f>TEXT(Tableau1[[#This Row],[Date]],"mmmm")</f>
        <v>avril</v>
      </c>
      <c r="BC1188" s="21">
        <f>_xlfn.ISOWEEKNUM(Tableau1[[#This Row],[Date]])</f>
        <v>13</v>
      </c>
      <c r="BD1188" s="21" t="str">
        <f>TEXT(Tableau1[[#This Row],[Date]],"jjjj")</f>
        <v>vendredi</v>
      </c>
      <c r="BE1188" s="21">
        <f>VLOOKUP(ROUND(Tableau1[[#This Row],[Année]],4),Tableau2[#Data],2)</f>
        <v>788</v>
      </c>
      <c r="BF1188" s="21" t="str">
        <f>VLOOKUP(Tableau1[[#This Row],[Date]],Tableau3[],2)</f>
        <v>2022-2023</v>
      </c>
    </row>
    <row r="1189" spans="1:58" x14ac:dyDescent="0.3">
      <c r="A1189" s="22">
        <v>44653</v>
      </c>
      <c r="B1189" s="20">
        <v>100</v>
      </c>
      <c r="C1189" s="20">
        <v>100</v>
      </c>
      <c r="D1189" s="20">
        <v>100</v>
      </c>
      <c r="E1189" s="20">
        <v>100</v>
      </c>
      <c r="F1189" s="20">
        <v>100</v>
      </c>
      <c r="G1189" s="20">
        <v>100</v>
      </c>
      <c r="H1189" s="20">
        <v>100</v>
      </c>
      <c r="I1189" s="20">
        <v>100</v>
      </c>
      <c r="J1189" s="20">
        <v>100</v>
      </c>
      <c r="K1189" s="20">
        <v>100</v>
      </c>
      <c r="L1189" s="20">
        <v>100</v>
      </c>
      <c r="M1189" s="20">
        <v>100</v>
      </c>
      <c r="N1189" s="20">
        <v>100</v>
      </c>
      <c r="O1189" s="20">
        <v>100</v>
      </c>
      <c r="P1189" s="20">
        <v>100</v>
      </c>
      <c r="Q1189" s="20">
        <v>100</v>
      </c>
      <c r="R1189" s="20">
        <v>100</v>
      </c>
      <c r="S1189" s="20">
        <v>100</v>
      </c>
      <c r="T1189" s="20">
        <v>100</v>
      </c>
      <c r="U1189" s="20">
        <v>100</v>
      </c>
      <c r="V1189" s="20">
        <v>100</v>
      </c>
      <c r="W1189" s="20">
        <v>100</v>
      </c>
      <c r="X1189" s="20">
        <v>100</v>
      </c>
      <c r="Y1189" s="20">
        <v>100</v>
      </c>
      <c r="Z1189" s="20">
        <v>100</v>
      </c>
      <c r="AA1189" s="20">
        <v>300</v>
      </c>
      <c r="AB1189" s="20">
        <v>300</v>
      </c>
      <c r="AC1189" s="20">
        <v>300</v>
      </c>
      <c r="AD1189" s="20">
        <v>300</v>
      </c>
      <c r="AE1189" s="20">
        <v>300</v>
      </c>
      <c r="AF1189" s="20">
        <v>300</v>
      </c>
      <c r="AG1189" s="20">
        <v>300</v>
      </c>
      <c r="AH1189" s="20">
        <v>300</v>
      </c>
      <c r="AI1189" s="20">
        <v>300</v>
      </c>
      <c r="AJ1189" s="20">
        <v>300</v>
      </c>
      <c r="AK1189" s="20">
        <v>300</v>
      </c>
      <c r="AL1189" s="20">
        <v>300</v>
      </c>
      <c r="AM1189" s="20">
        <v>400</v>
      </c>
      <c r="AN1189" s="20">
        <v>300</v>
      </c>
      <c r="AO1189" s="31"/>
      <c r="AP1189" s="31">
        <f>Tableau1[[#This Row],[EC Vestiaires m³]]+Tableau1[[#This Row],[Vestiaires EF]]+Tableau1[[#This Row],[Zone B]]</f>
        <v>300</v>
      </c>
      <c r="AQ118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189" s="20">
        <v>300</v>
      </c>
      <c r="AS1189" s="20">
        <v>300</v>
      </c>
      <c r="AT1189" s="20">
        <v>300</v>
      </c>
      <c r="AU1189" s="20">
        <v>300</v>
      </c>
      <c r="AV1189" s="20">
        <v>300</v>
      </c>
      <c r="AW1189" s="20">
        <v>300</v>
      </c>
      <c r="AX1189" s="20">
        <v>300</v>
      </c>
      <c r="AY1189" s="20">
        <v>300</v>
      </c>
      <c r="AZ1189" s="20">
        <v>300</v>
      </c>
      <c r="BA1189" s="21" t="str">
        <f>TEXT(Tableau1[[#This Row],[Date]],"aaaa")</f>
        <v>2022</v>
      </c>
      <c r="BB1189" s="21" t="str">
        <f>TEXT(Tableau1[[#This Row],[Date]],"mmmm")</f>
        <v>avril</v>
      </c>
      <c r="BC1189" s="21">
        <f>_xlfn.ISOWEEKNUM(Tableau1[[#This Row],[Date]])</f>
        <v>13</v>
      </c>
      <c r="BD1189" s="21" t="str">
        <f>TEXT(Tableau1[[#This Row],[Date]],"jjjj")</f>
        <v>samedi</v>
      </c>
      <c r="BE1189" s="21">
        <f>VLOOKUP(ROUND(Tableau1[[#This Row],[Année]],4),Tableau2[#Data],2)</f>
        <v>788</v>
      </c>
      <c r="BF1189" s="21" t="str">
        <f>VLOOKUP(Tableau1[[#This Row],[Date]],Tableau3[],2)</f>
        <v>2022-2023</v>
      </c>
    </row>
    <row r="1190" spans="1:58" x14ac:dyDescent="0.3">
      <c r="A1190" s="22">
        <v>44654</v>
      </c>
      <c r="B1190" s="20">
        <v>100</v>
      </c>
      <c r="C1190" s="20">
        <v>100</v>
      </c>
      <c r="D1190" s="20">
        <v>100</v>
      </c>
      <c r="E1190" s="20">
        <v>100</v>
      </c>
      <c r="F1190" s="20">
        <v>100</v>
      </c>
      <c r="G1190" s="20">
        <v>100</v>
      </c>
      <c r="H1190" s="20">
        <v>100</v>
      </c>
      <c r="I1190" s="20">
        <v>100</v>
      </c>
      <c r="J1190" s="20">
        <v>100</v>
      </c>
      <c r="K1190" s="20">
        <v>100</v>
      </c>
      <c r="L1190" s="20">
        <v>100</v>
      </c>
      <c r="M1190" s="20">
        <v>100</v>
      </c>
      <c r="N1190" s="20">
        <v>100</v>
      </c>
      <c r="O1190" s="20">
        <v>100</v>
      </c>
      <c r="P1190" s="20">
        <v>100</v>
      </c>
      <c r="Q1190" s="20">
        <v>100</v>
      </c>
      <c r="R1190" s="20">
        <v>100</v>
      </c>
      <c r="S1190" s="20">
        <v>100</v>
      </c>
      <c r="T1190" s="20">
        <v>100</v>
      </c>
      <c r="U1190" s="20">
        <v>100</v>
      </c>
      <c r="V1190" s="20">
        <v>100</v>
      </c>
      <c r="W1190" s="20">
        <v>100</v>
      </c>
      <c r="X1190" s="20">
        <v>100</v>
      </c>
      <c r="Y1190" s="20">
        <v>100</v>
      </c>
      <c r="Z1190" s="20">
        <v>100</v>
      </c>
      <c r="AA1190" s="20">
        <v>300</v>
      </c>
      <c r="AB1190" s="20">
        <v>300</v>
      </c>
      <c r="AC1190" s="20">
        <v>300</v>
      </c>
      <c r="AD1190" s="20">
        <v>300</v>
      </c>
      <c r="AE1190" s="20">
        <v>300</v>
      </c>
      <c r="AF1190" s="20">
        <v>300</v>
      </c>
      <c r="AG1190" s="20">
        <v>300</v>
      </c>
      <c r="AH1190" s="20">
        <v>300</v>
      </c>
      <c r="AI1190" s="20">
        <v>300</v>
      </c>
      <c r="AJ1190" s="20">
        <v>300</v>
      </c>
      <c r="AK1190" s="20">
        <v>300</v>
      </c>
      <c r="AL1190" s="20">
        <v>300</v>
      </c>
      <c r="AM1190" s="20">
        <v>400</v>
      </c>
      <c r="AN1190" s="20">
        <v>300</v>
      </c>
      <c r="AO1190" s="31"/>
      <c r="AP1190" s="31">
        <f>Tableau1[[#This Row],[EC Vestiaires m³]]+Tableau1[[#This Row],[Vestiaires EF]]+Tableau1[[#This Row],[Zone B]]</f>
        <v>300</v>
      </c>
      <c r="AQ119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190" s="20">
        <v>300</v>
      </c>
      <c r="AS1190" s="20">
        <v>300</v>
      </c>
      <c r="AT1190" s="20">
        <v>300</v>
      </c>
      <c r="AU1190" s="20">
        <v>300</v>
      </c>
      <c r="AV1190" s="20">
        <v>300</v>
      </c>
      <c r="AW1190" s="20">
        <v>300</v>
      </c>
      <c r="AX1190" s="20">
        <v>300</v>
      </c>
      <c r="AY1190" s="20">
        <v>300</v>
      </c>
      <c r="AZ1190" s="20">
        <v>300</v>
      </c>
      <c r="BA1190" s="21" t="str">
        <f>TEXT(Tableau1[[#This Row],[Date]],"aaaa")</f>
        <v>2022</v>
      </c>
      <c r="BB1190" s="21" t="str">
        <f>TEXT(Tableau1[[#This Row],[Date]],"mmmm")</f>
        <v>avril</v>
      </c>
      <c r="BC1190" s="21">
        <f>_xlfn.ISOWEEKNUM(Tableau1[[#This Row],[Date]])</f>
        <v>13</v>
      </c>
      <c r="BD1190" s="21" t="str">
        <f>TEXT(Tableau1[[#This Row],[Date]],"jjjj")</f>
        <v>dimanche</v>
      </c>
      <c r="BE1190" s="21">
        <f>VLOOKUP(ROUND(Tableau1[[#This Row],[Année]],4),Tableau2[#Data],2)</f>
        <v>788</v>
      </c>
      <c r="BF1190" s="21" t="str">
        <f>VLOOKUP(Tableau1[[#This Row],[Date]],Tableau3[],2)</f>
        <v>2022-2023</v>
      </c>
    </row>
    <row r="1191" spans="1:58" x14ac:dyDescent="0.3">
      <c r="A1191" s="22">
        <v>44655</v>
      </c>
      <c r="B1191" s="20">
        <v>100</v>
      </c>
      <c r="C1191" s="20">
        <v>100</v>
      </c>
      <c r="D1191" s="20">
        <v>100</v>
      </c>
      <c r="E1191" s="20">
        <v>100</v>
      </c>
      <c r="F1191" s="20">
        <v>100</v>
      </c>
      <c r="G1191" s="20">
        <v>100</v>
      </c>
      <c r="H1191" s="20">
        <v>100</v>
      </c>
      <c r="I1191" s="20">
        <v>100</v>
      </c>
      <c r="J1191" s="20">
        <v>100</v>
      </c>
      <c r="K1191" s="20">
        <v>100</v>
      </c>
      <c r="L1191" s="20">
        <v>100</v>
      </c>
      <c r="M1191" s="20">
        <v>100</v>
      </c>
      <c r="N1191" s="20">
        <v>100</v>
      </c>
      <c r="O1191" s="20">
        <v>100</v>
      </c>
      <c r="P1191" s="20">
        <v>100</v>
      </c>
      <c r="Q1191" s="20">
        <v>100</v>
      </c>
      <c r="R1191" s="20">
        <v>100</v>
      </c>
      <c r="S1191" s="20">
        <v>100</v>
      </c>
      <c r="T1191" s="20">
        <v>100</v>
      </c>
      <c r="U1191" s="20">
        <v>100</v>
      </c>
      <c r="V1191" s="20">
        <v>100</v>
      </c>
      <c r="W1191" s="20">
        <v>100</v>
      </c>
      <c r="X1191" s="20">
        <v>100</v>
      </c>
      <c r="Y1191" s="20">
        <v>100</v>
      </c>
      <c r="Z1191" s="20">
        <v>100</v>
      </c>
      <c r="AA1191" s="20">
        <v>300</v>
      </c>
      <c r="AB1191" s="20">
        <v>300</v>
      </c>
      <c r="AC1191" s="20">
        <v>300</v>
      </c>
      <c r="AD1191" s="20">
        <v>300</v>
      </c>
      <c r="AE1191" s="20">
        <v>300</v>
      </c>
      <c r="AF1191" s="20">
        <v>300</v>
      </c>
      <c r="AG1191" s="20">
        <v>300</v>
      </c>
      <c r="AH1191" s="20">
        <v>300</v>
      </c>
      <c r="AI1191" s="20">
        <v>300</v>
      </c>
      <c r="AJ1191" s="20">
        <v>300</v>
      </c>
      <c r="AK1191" s="20">
        <v>300</v>
      </c>
      <c r="AL1191" s="20">
        <v>300</v>
      </c>
      <c r="AM1191" s="20">
        <v>400</v>
      </c>
      <c r="AN1191" s="20">
        <v>300</v>
      </c>
      <c r="AO1191" s="31"/>
      <c r="AP1191" s="31">
        <f>Tableau1[[#This Row],[EC Vestiaires m³]]+Tableau1[[#This Row],[Vestiaires EF]]+Tableau1[[#This Row],[Zone B]]</f>
        <v>300</v>
      </c>
      <c r="AQ119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191" s="20">
        <v>300</v>
      </c>
      <c r="AS1191" s="20">
        <v>300</v>
      </c>
      <c r="AT1191" s="20">
        <v>300</v>
      </c>
      <c r="AU1191" s="20">
        <v>300</v>
      </c>
      <c r="AV1191" s="20">
        <v>300</v>
      </c>
      <c r="AW1191" s="20">
        <v>300</v>
      </c>
      <c r="AX1191" s="20">
        <v>300</v>
      </c>
      <c r="AY1191" s="20">
        <v>300</v>
      </c>
      <c r="AZ1191" s="20">
        <v>300</v>
      </c>
      <c r="BA1191" s="21" t="str">
        <f>TEXT(Tableau1[[#This Row],[Date]],"aaaa")</f>
        <v>2022</v>
      </c>
      <c r="BB1191" s="21" t="str">
        <f>TEXT(Tableau1[[#This Row],[Date]],"mmmm")</f>
        <v>avril</v>
      </c>
      <c r="BC1191" s="21">
        <f>_xlfn.ISOWEEKNUM(Tableau1[[#This Row],[Date]])</f>
        <v>14</v>
      </c>
      <c r="BD1191" s="21" t="str">
        <f>TEXT(Tableau1[[#This Row],[Date]],"jjjj")</f>
        <v>lundi</v>
      </c>
      <c r="BE1191" s="21">
        <f>VLOOKUP(ROUND(Tableau1[[#This Row],[Année]],4),Tableau2[#Data],2)</f>
        <v>788</v>
      </c>
      <c r="BF1191" s="21" t="str">
        <f>VLOOKUP(Tableau1[[#This Row],[Date]],Tableau3[],2)</f>
        <v>2022-2023</v>
      </c>
    </row>
    <row r="1192" spans="1:58" x14ac:dyDescent="0.3">
      <c r="A1192" s="22">
        <v>44656</v>
      </c>
      <c r="B1192" s="20">
        <v>100</v>
      </c>
      <c r="C1192" s="20">
        <v>100</v>
      </c>
      <c r="D1192" s="20">
        <v>100</v>
      </c>
      <c r="E1192" s="20">
        <v>100</v>
      </c>
      <c r="F1192" s="20">
        <v>100</v>
      </c>
      <c r="G1192" s="20">
        <v>100</v>
      </c>
      <c r="H1192" s="20">
        <v>100</v>
      </c>
      <c r="I1192" s="20">
        <v>100</v>
      </c>
      <c r="J1192" s="20">
        <v>100</v>
      </c>
      <c r="K1192" s="20">
        <v>100</v>
      </c>
      <c r="L1192" s="20">
        <v>100</v>
      </c>
      <c r="M1192" s="20">
        <v>100</v>
      </c>
      <c r="N1192" s="20">
        <v>100</v>
      </c>
      <c r="O1192" s="20">
        <v>100</v>
      </c>
      <c r="P1192" s="20">
        <v>100</v>
      </c>
      <c r="Q1192" s="20">
        <v>100</v>
      </c>
      <c r="R1192" s="20">
        <v>100</v>
      </c>
      <c r="S1192" s="20">
        <v>100</v>
      </c>
      <c r="T1192" s="20">
        <v>100</v>
      </c>
      <c r="U1192" s="20">
        <v>100</v>
      </c>
      <c r="V1192" s="20">
        <v>100</v>
      </c>
      <c r="W1192" s="20">
        <v>100</v>
      </c>
      <c r="X1192" s="20">
        <v>100</v>
      </c>
      <c r="Y1192" s="20">
        <v>100</v>
      </c>
      <c r="Z1192" s="20">
        <v>100</v>
      </c>
      <c r="AA1192" s="20">
        <v>300</v>
      </c>
      <c r="AB1192" s="20">
        <v>300</v>
      </c>
      <c r="AC1192" s="20">
        <v>300</v>
      </c>
      <c r="AD1192" s="20">
        <v>300</v>
      </c>
      <c r="AE1192" s="20">
        <v>300</v>
      </c>
      <c r="AF1192" s="20">
        <v>300</v>
      </c>
      <c r="AG1192" s="20">
        <v>300</v>
      </c>
      <c r="AH1192" s="20">
        <v>300</v>
      </c>
      <c r="AI1192" s="20">
        <v>300</v>
      </c>
      <c r="AJ1192" s="20">
        <v>300</v>
      </c>
      <c r="AK1192" s="20">
        <v>300</v>
      </c>
      <c r="AL1192" s="20">
        <v>300</v>
      </c>
      <c r="AM1192" s="20">
        <v>400</v>
      </c>
      <c r="AN1192" s="20">
        <v>300</v>
      </c>
      <c r="AO1192" s="31"/>
      <c r="AP1192" s="31">
        <f>Tableau1[[#This Row],[EC Vestiaires m³]]+Tableau1[[#This Row],[Vestiaires EF]]+Tableau1[[#This Row],[Zone B]]</f>
        <v>300</v>
      </c>
      <c r="AQ119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192" s="20">
        <v>300</v>
      </c>
      <c r="AS1192" s="20">
        <v>300</v>
      </c>
      <c r="AT1192" s="20">
        <v>300</v>
      </c>
      <c r="AU1192" s="20">
        <v>300</v>
      </c>
      <c r="AV1192" s="20">
        <v>300</v>
      </c>
      <c r="AW1192" s="20">
        <v>300</v>
      </c>
      <c r="AX1192" s="20">
        <v>300</v>
      </c>
      <c r="AY1192" s="20">
        <v>300</v>
      </c>
      <c r="AZ1192" s="20">
        <v>300</v>
      </c>
      <c r="BA1192" s="21" t="str">
        <f>TEXT(Tableau1[[#This Row],[Date]],"aaaa")</f>
        <v>2022</v>
      </c>
      <c r="BB1192" s="21" t="str">
        <f>TEXT(Tableau1[[#This Row],[Date]],"mmmm")</f>
        <v>avril</v>
      </c>
      <c r="BC1192" s="21">
        <f>_xlfn.ISOWEEKNUM(Tableau1[[#This Row],[Date]])</f>
        <v>14</v>
      </c>
      <c r="BD1192" s="21" t="str">
        <f>TEXT(Tableau1[[#This Row],[Date]],"jjjj")</f>
        <v>mardi</v>
      </c>
      <c r="BE1192" s="21">
        <f>VLOOKUP(ROUND(Tableau1[[#This Row],[Année]],4),Tableau2[#Data],2)</f>
        <v>788</v>
      </c>
      <c r="BF1192" s="21" t="str">
        <f>VLOOKUP(Tableau1[[#This Row],[Date]],Tableau3[],2)</f>
        <v>2022-2023</v>
      </c>
    </row>
    <row r="1193" spans="1:58" x14ac:dyDescent="0.3">
      <c r="A1193" s="22">
        <v>44657</v>
      </c>
      <c r="B1193" s="20">
        <v>100</v>
      </c>
      <c r="C1193" s="20">
        <v>100</v>
      </c>
      <c r="D1193" s="20">
        <v>100</v>
      </c>
      <c r="E1193" s="20">
        <v>100</v>
      </c>
      <c r="F1193" s="20">
        <v>100</v>
      </c>
      <c r="G1193" s="20">
        <v>100</v>
      </c>
      <c r="H1193" s="20">
        <v>100</v>
      </c>
      <c r="I1193" s="20">
        <v>100</v>
      </c>
      <c r="J1193" s="20">
        <v>100</v>
      </c>
      <c r="K1193" s="20">
        <v>100</v>
      </c>
      <c r="L1193" s="20">
        <v>100</v>
      </c>
      <c r="M1193" s="20">
        <v>100</v>
      </c>
      <c r="N1193" s="20">
        <v>100</v>
      </c>
      <c r="O1193" s="20">
        <v>100</v>
      </c>
      <c r="P1193" s="20">
        <v>100</v>
      </c>
      <c r="Q1193" s="20">
        <v>100</v>
      </c>
      <c r="R1193" s="20">
        <v>100</v>
      </c>
      <c r="S1193" s="20">
        <v>100</v>
      </c>
      <c r="T1193" s="20">
        <v>100</v>
      </c>
      <c r="U1193" s="20">
        <v>100</v>
      </c>
      <c r="V1193" s="20">
        <v>100</v>
      </c>
      <c r="W1193" s="20">
        <v>100</v>
      </c>
      <c r="X1193" s="20">
        <v>100</v>
      </c>
      <c r="Y1193" s="20">
        <v>100</v>
      </c>
      <c r="Z1193" s="20">
        <v>100</v>
      </c>
      <c r="AA1193" s="20">
        <v>300</v>
      </c>
      <c r="AB1193" s="20">
        <v>300</v>
      </c>
      <c r="AC1193" s="20">
        <v>300</v>
      </c>
      <c r="AD1193" s="20">
        <v>300</v>
      </c>
      <c r="AE1193" s="20">
        <v>300</v>
      </c>
      <c r="AF1193" s="20">
        <v>300</v>
      </c>
      <c r="AG1193" s="20">
        <v>300</v>
      </c>
      <c r="AH1193" s="20">
        <v>300</v>
      </c>
      <c r="AI1193" s="20">
        <v>300</v>
      </c>
      <c r="AJ1193" s="20">
        <v>300</v>
      </c>
      <c r="AK1193" s="20">
        <v>300</v>
      </c>
      <c r="AL1193" s="20">
        <v>300</v>
      </c>
      <c r="AM1193" s="20">
        <v>400</v>
      </c>
      <c r="AN1193" s="20">
        <v>300</v>
      </c>
      <c r="AO1193" s="31"/>
      <c r="AP1193" s="31">
        <f>Tableau1[[#This Row],[EC Vestiaires m³]]+Tableau1[[#This Row],[Vestiaires EF]]+Tableau1[[#This Row],[Zone B]]</f>
        <v>300</v>
      </c>
      <c r="AQ119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193" s="20">
        <v>300</v>
      </c>
      <c r="AS1193" s="20">
        <v>300</v>
      </c>
      <c r="AT1193" s="20">
        <v>300</v>
      </c>
      <c r="AU1193" s="20">
        <v>300</v>
      </c>
      <c r="AV1193" s="20">
        <v>300</v>
      </c>
      <c r="AW1193" s="20">
        <v>300</v>
      </c>
      <c r="AX1193" s="20">
        <v>300</v>
      </c>
      <c r="AY1193" s="20">
        <v>300</v>
      </c>
      <c r="AZ1193" s="20">
        <v>300</v>
      </c>
      <c r="BA1193" s="21" t="str">
        <f>TEXT(Tableau1[[#This Row],[Date]],"aaaa")</f>
        <v>2022</v>
      </c>
      <c r="BB1193" s="21" t="str">
        <f>TEXT(Tableau1[[#This Row],[Date]],"mmmm")</f>
        <v>avril</v>
      </c>
      <c r="BC1193" s="21">
        <f>_xlfn.ISOWEEKNUM(Tableau1[[#This Row],[Date]])</f>
        <v>14</v>
      </c>
      <c r="BD1193" s="21" t="str">
        <f>TEXT(Tableau1[[#This Row],[Date]],"jjjj")</f>
        <v>mercredi</v>
      </c>
      <c r="BE1193" s="21">
        <f>VLOOKUP(ROUND(Tableau1[[#This Row],[Année]],4),Tableau2[#Data],2)</f>
        <v>788</v>
      </c>
      <c r="BF1193" s="21" t="str">
        <f>VLOOKUP(Tableau1[[#This Row],[Date]],Tableau3[],2)</f>
        <v>2022-2023</v>
      </c>
    </row>
    <row r="1194" spans="1:58" x14ac:dyDescent="0.3">
      <c r="A1194" s="22">
        <v>44658</v>
      </c>
      <c r="B1194" s="20">
        <v>100</v>
      </c>
      <c r="C1194" s="20">
        <v>100</v>
      </c>
      <c r="D1194" s="20">
        <v>100</v>
      </c>
      <c r="E1194" s="20">
        <v>100</v>
      </c>
      <c r="F1194" s="20">
        <v>100</v>
      </c>
      <c r="G1194" s="20">
        <v>100</v>
      </c>
      <c r="H1194" s="20">
        <v>100</v>
      </c>
      <c r="I1194" s="20">
        <v>100</v>
      </c>
      <c r="J1194" s="20">
        <v>100</v>
      </c>
      <c r="K1194" s="20">
        <v>100</v>
      </c>
      <c r="L1194" s="20">
        <v>100</v>
      </c>
      <c r="M1194" s="20">
        <v>100</v>
      </c>
      <c r="N1194" s="20">
        <v>100</v>
      </c>
      <c r="O1194" s="20">
        <v>100</v>
      </c>
      <c r="P1194" s="20">
        <v>100</v>
      </c>
      <c r="Q1194" s="20">
        <v>100</v>
      </c>
      <c r="R1194" s="20">
        <v>100</v>
      </c>
      <c r="S1194" s="20">
        <v>100</v>
      </c>
      <c r="T1194" s="20">
        <v>100</v>
      </c>
      <c r="U1194" s="20">
        <v>100</v>
      </c>
      <c r="V1194" s="20">
        <v>100</v>
      </c>
      <c r="W1194" s="20">
        <v>100</v>
      </c>
      <c r="X1194" s="20">
        <v>100</v>
      </c>
      <c r="Y1194" s="20">
        <v>100</v>
      </c>
      <c r="Z1194" s="20">
        <v>100</v>
      </c>
      <c r="AA1194" s="20">
        <v>300</v>
      </c>
      <c r="AB1194" s="20">
        <v>300</v>
      </c>
      <c r="AC1194" s="20">
        <v>300</v>
      </c>
      <c r="AD1194" s="20">
        <v>300</v>
      </c>
      <c r="AE1194" s="20">
        <v>300</v>
      </c>
      <c r="AF1194" s="20">
        <v>300</v>
      </c>
      <c r="AG1194" s="20">
        <v>300</v>
      </c>
      <c r="AH1194" s="20">
        <v>300</v>
      </c>
      <c r="AI1194" s="20">
        <v>300</v>
      </c>
      <c r="AJ1194" s="20">
        <v>300</v>
      </c>
      <c r="AK1194" s="20">
        <v>300</v>
      </c>
      <c r="AL1194" s="20">
        <v>300</v>
      </c>
      <c r="AM1194" s="20">
        <v>400</v>
      </c>
      <c r="AN1194" s="20">
        <v>300</v>
      </c>
      <c r="AO1194" s="31"/>
      <c r="AP1194" s="31">
        <f>Tableau1[[#This Row],[EC Vestiaires m³]]+Tableau1[[#This Row],[Vestiaires EF]]+Tableau1[[#This Row],[Zone B]]</f>
        <v>300</v>
      </c>
      <c r="AQ119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194" s="20">
        <v>300</v>
      </c>
      <c r="AS1194" s="20">
        <v>300</v>
      </c>
      <c r="AT1194" s="20">
        <v>300</v>
      </c>
      <c r="AU1194" s="20">
        <v>300</v>
      </c>
      <c r="AV1194" s="20">
        <v>300</v>
      </c>
      <c r="AW1194" s="20">
        <v>300</v>
      </c>
      <c r="AX1194" s="20">
        <v>300</v>
      </c>
      <c r="AY1194" s="20">
        <v>300</v>
      </c>
      <c r="AZ1194" s="20">
        <v>300</v>
      </c>
      <c r="BA1194" s="21" t="str">
        <f>TEXT(Tableau1[[#This Row],[Date]],"aaaa")</f>
        <v>2022</v>
      </c>
      <c r="BB1194" s="21" t="str">
        <f>TEXT(Tableau1[[#This Row],[Date]],"mmmm")</f>
        <v>avril</v>
      </c>
      <c r="BC1194" s="21">
        <f>_xlfn.ISOWEEKNUM(Tableau1[[#This Row],[Date]])</f>
        <v>14</v>
      </c>
      <c r="BD1194" s="21" t="str">
        <f>TEXT(Tableau1[[#This Row],[Date]],"jjjj")</f>
        <v>jeudi</v>
      </c>
      <c r="BE1194" s="21">
        <f>VLOOKUP(ROUND(Tableau1[[#This Row],[Année]],4),Tableau2[#Data],2)</f>
        <v>788</v>
      </c>
      <c r="BF1194" s="21" t="str">
        <f>VLOOKUP(Tableau1[[#This Row],[Date]],Tableau3[],2)</f>
        <v>2022-2023</v>
      </c>
    </row>
    <row r="1195" spans="1:58" x14ac:dyDescent="0.3">
      <c r="A1195" s="22">
        <v>44659</v>
      </c>
      <c r="B1195" s="20">
        <v>100</v>
      </c>
      <c r="C1195" s="20">
        <v>100</v>
      </c>
      <c r="D1195" s="20">
        <v>100</v>
      </c>
      <c r="E1195" s="20">
        <v>100</v>
      </c>
      <c r="F1195" s="20">
        <v>100</v>
      </c>
      <c r="G1195" s="20">
        <v>100</v>
      </c>
      <c r="H1195" s="20">
        <v>100</v>
      </c>
      <c r="I1195" s="20">
        <v>100</v>
      </c>
      <c r="J1195" s="20">
        <v>100</v>
      </c>
      <c r="K1195" s="20">
        <v>100</v>
      </c>
      <c r="L1195" s="20">
        <v>100</v>
      </c>
      <c r="M1195" s="20">
        <v>100</v>
      </c>
      <c r="N1195" s="20">
        <v>100</v>
      </c>
      <c r="O1195" s="20">
        <v>100</v>
      </c>
      <c r="P1195" s="20">
        <v>100</v>
      </c>
      <c r="Q1195" s="20">
        <v>100</v>
      </c>
      <c r="R1195" s="20">
        <v>100</v>
      </c>
      <c r="S1195" s="20">
        <v>100</v>
      </c>
      <c r="T1195" s="20">
        <v>100</v>
      </c>
      <c r="U1195" s="20">
        <v>100</v>
      </c>
      <c r="V1195" s="20">
        <v>100</v>
      </c>
      <c r="W1195" s="20">
        <v>100</v>
      </c>
      <c r="X1195" s="20">
        <v>100</v>
      </c>
      <c r="Y1195" s="20">
        <v>100</v>
      </c>
      <c r="Z1195" s="20">
        <v>100</v>
      </c>
      <c r="AA1195" s="20">
        <v>300</v>
      </c>
      <c r="AB1195" s="20">
        <v>300</v>
      </c>
      <c r="AC1195" s="20">
        <v>300</v>
      </c>
      <c r="AD1195" s="20">
        <v>300</v>
      </c>
      <c r="AE1195" s="20">
        <v>300</v>
      </c>
      <c r="AF1195" s="20">
        <v>300</v>
      </c>
      <c r="AG1195" s="20">
        <v>300</v>
      </c>
      <c r="AH1195" s="20">
        <v>300</v>
      </c>
      <c r="AI1195" s="20">
        <v>300</v>
      </c>
      <c r="AJ1195" s="20">
        <v>300</v>
      </c>
      <c r="AK1195" s="20">
        <v>300</v>
      </c>
      <c r="AL1195" s="20">
        <v>300</v>
      </c>
      <c r="AM1195" s="20">
        <v>400</v>
      </c>
      <c r="AN1195" s="20">
        <v>300</v>
      </c>
      <c r="AO1195" s="31"/>
      <c r="AP1195" s="31">
        <f>Tableau1[[#This Row],[EC Vestiaires m³]]+Tableau1[[#This Row],[Vestiaires EF]]+Tableau1[[#This Row],[Zone B]]</f>
        <v>300</v>
      </c>
      <c r="AQ119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195" s="20">
        <v>300</v>
      </c>
      <c r="AS1195" s="20">
        <v>300</v>
      </c>
      <c r="AT1195" s="20">
        <v>300</v>
      </c>
      <c r="AU1195" s="20">
        <v>300</v>
      </c>
      <c r="AV1195" s="20">
        <v>300</v>
      </c>
      <c r="AW1195" s="20">
        <v>300</v>
      </c>
      <c r="AX1195" s="20">
        <v>300</v>
      </c>
      <c r="AY1195" s="20">
        <v>300</v>
      </c>
      <c r="AZ1195" s="20">
        <v>300</v>
      </c>
      <c r="BA1195" s="21" t="str">
        <f>TEXT(Tableau1[[#This Row],[Date]],"aaaa")</f>
        <v>2022</v>
      </c>
      <c r="BB1195" s="21" t="str">
        <f>TEXT(Tableau1[[#This Row],[Date]],"mmmm")</f>
        <v>avril</v>
      </c>
      <c r="BC1195" s="21">
        <f>_xlfn.ISOWEEKNUM(Tableau1[[#This Row],[Date]])</f>
        <v>14</v>
      </c>
      <c r="BD1195" s="21" t="str">
        <f>TEXT(Tableau1[[#This Row],[Date]],"jjjj")</f>
        <v>vendredi</v>
      </c>
      <c r="BE1195" s="21">
        <f>VLOOKUP(ROUND(Tableau1[[#This Row],[Année]],4),Tableau2[#Data],2)</f>
        <v>788</v>
      </c>
      <c r="BF1195" s="21" t="str">
        <f>VLOOKUP(Tableau1[[#This Row],[Date]],Tableau3[],2)</f>
        <v>2022-2023</v>
      </c>
    </row>
    <row r="1196" spans="1:58" x14ac:dyDescent="0.3">
      <c r="A1196" s="22">
        <v>44660</v>
      </c>
      <c r="B1196" s="20">
        <v>100</v>
      </c>
      <c r="C1196" s="20">
        <v>100</v>
      </c>
      <c r="D1196" s="20">
        <v>100</v>
      </c>
      <c r="E1196" s="20">
        <v>100</v>
      </c>
      <c r="F1196" s="20">
        <v>100</v>
      </c>
      <c r="G1196" s="20">
        <v>100</v>
      </c>
      <c r="H1196" s="20">
        <v>100</v>
      </c>
      <c r="I1196" s="20">
        <v>100</v>
      </c>
      <c r="J1196" s="20">
        <v>100</v>
      </c>
      <c r="K1196" s="20">
        <v>100</v>
      </c>
      <c r="L1196" s="20">
        <v>100</v>
      </c>
      <c r="M1196" s="20">
        <v>100</v>
      </c>
      <c r="N1196" s="20">
        <v>100</v>
      </c>
      <c r="O1196" s="20">
        <v>100</v>
      </c>
      <c r="P1196" s="20">
        <v>100</v>
      </c>
      <c r="Q1196" s="20">
        <v>100</v>
      </c>
      <c r="R1196" s="20">
        <v>100</v>
      </c>
      <c r="S1196" s="20">
        <v>100</v>
      </c>
      <c r="T1196" s="20">
        <v>100</v>
      </c>
      <c r="U1196" s="20">
        <v>100</v>
      </c>
      <c r="V1196" s="20">
        <v>100</v>
      </c>
      <c r="W1196" s="20">
        <v>100</v>
      </c>
      <c r="X1196" s="20">
        <v>100</v>
      </c>
      <c r="Y1196" s="20">
        <v>100</v>
      </c>
      <c r="Z1196" s="20">
        <v>100</v>
      </c>
      <c r="AA1196" s="20">
        <v>300</v>
      </c>
      <c r="AB1196" s="20">
        <v>300</v>
      </c>
      <c r="AC1196" s="20">
        <v>300</v>
      </c>
      <c r="AD1196" s="20">
        <v>300</v>
      </c>
      <c r="AE1196" s="20">
        <v>300</v>
      </c>
      <c r="AF1196" s="20">
        <v>300</v>
      </c>
      <c r="AG1196" s="20">
        <v>300</v>
      </c>
      <c r="AH1196" s="20">
        <v>300</v>
      </c>
      <c r="AI1196" s="20">
        <v>300</v>
      </c>
      <c r="AJ1196" s="20">
        <v>300</v>
      </c>
      <c r="AK1196" s="20">
        <v>300</v>
      </c>
      <c r="AL1196" s="20">
        <v>300</v>
      </c>
      <c r="AM1196" s="20">
        <v>400</v>
      </c>
      <c r="AN1196" s="20">
        <v>300</v>
      </c>
      <c r="AO1196" s="31"/>
      <c r="AP1196" s="31">
        <f>Tableau1[[#This Row],[EC Vestiaires m³]]+Tableau1[[#This Row],[Vestiaires EF]]+Tableau1[[#This Row],[Zone B]]</f>
        <v>300</v>
      </c>
      <c r="AQ119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196" s="20">
        <v>300</v>
      </c>
      <c r="AS1196" s="20">
        <v>300</v>
      </c>
      <c r="AT1196" s="20">
        <v>300</v>
      </c>
      <c r="AU1196" s="20">
        <v>300</v>
      </c>
      <c r="AV1196" s="20">
        <v>300</v>
      </c>
      <c r="AW1196" s="20">
        <v>300</v>
      </c>
      <c r="AX1196" s="20">
        <v>300</v>
      </c>
      <c r="AY1196" s="20">
        <v>300</v>
      </c>
      <c r="AZ1196" s="20">
        <v>300</v>
      </c>
      <c r="BA1196" s="21" t="str">
        <f>TEXT(Tableau1[[#This Row],[Date]],"aaaa")</f>
        <v>2022</v>
      </c>
      <c r="BB1196" s="21" t="str">
        <f>TEXT(Tableau1[[#This Row],[Date]],"mmmm")</f>
        <v>avril</v>
      </c>
      <c r="BC1196" s="21">
        <f>_xlfn.ISOWEEKNUM(Tableau1[[#This Row],[Date]])</f>
        <v>14</v>
      </c>
      <c r="BD1196" s="21" t="str">
        <f>TEXT(Tableau1[[#This Row],[Date]],"jjjj")</f>
        <v>samedi</v>
      </c>
      <c r="BE1196" s="21">
        <f>VLOOKUP(ROUND(Tableau1[[#This Row],[Année]],4),Tableau2[#Data],2)</f>
        <v>788</v>
      </c>
      <c r="BF1196" s="21" t="str">
        <f>VLOOKUP(Tableau1[[#This Row],[Date]],Tableau3[],2)</f>
        <v>2022-2023</v>
      </c>
    </row>
    <row r="1197" spans="1:58" x14ac:dyDescent="0.3">
      <c r="A1197" s="22">
        <v>44661</v>
      </c>
      <c r="B1197" s="20">
        <v>100</v>
      </c>
      <c r="C1197" s="20">
        <v>100</v>
      </c>
      <c r="D1197" s="20">
        <v>100</v>
      </c>
      <c r="E1197" s="20">
        <v>100</v>
      </c>
      <c r="F1197" s="20">
        <v>100</v>
      </c>
      <c r="G1197" s="20">
        <v>100</v>
      </c>
      <c r="H1197" s="20">
        <v>100</v>
      </c>
      <c r="I1197" s="20">
        <v>100</v>
      </c>
      <c r="J1197" s="20">
        <v>100</v>
      </c>
      <c r="K1197" s="20">
        <v>100</v>
      </c>
      <c r="L1197" s="20">
        <v>100</v>
      </c>
      <c r="M1197" s="20">
        <v>100</v>
      </c>
      <c r="N1197" s="20">
        <v>100</v>
      </c>
      <c r="O1197" s="20">
        <v>100</v>
      </c>
      <c r="P1197" s="20">
        <v>100</v>
      </c>
      <c r="Q1197" s="20">
        <v>100</v>
      </c>
      <c r="R1197" s="20">
        <v>100</v>
      </c>
      <c r="S1197" s="20">
        <v>100</v>
      </c>
      <c r="T1197" s="20">
        <v>100</v>
      </c>
      <c r="U1197" s="20">
        <v>100</v>
      </c>
      <c r="V1197" s="20">
        <v>100</v>
      </c>
      <c r="W1197" s="20">
        <v>100</v>
      </c>
      <c r="X1197" s="20">
        <v>100</v>
      </c>
      <c r="Y1197" s="20">
        <v>100</v>
      </c>
      <c r="Z1197" s="20">
        <v>100</v>
      </c>
      <c r="AA1197" s="20">
        <v>300</v>
      </c>
      <c r="AB1197" s="20">
        <v>300</v>
      </c>
      <c r="AC1197" s="20">
        <v>300</v>
      </c>
      <c r="AD1197" s="20">
        <v>300</v>
      </c>
      <c r="AE1197" s="20">
        <v>300</v>
      </c>
      <c r="AF1197" s="20">
        <v>300</v>
      </c>
      <c r="AG1197" s="20">
        <v>300</v>
      </c>
      <c r="AH1197" s="20">
        <v>300</v>
      </c>
      <c r="AI1197" s="20">
        <v>300</v>
      </c>
      <c r="AJ1197" s="20">
        <v>300</v>
      </c>
      <c r="AK1197" s="20">
        <v>300</v>
      </c>
      <c r="AL1197" s="20">
        <v>300</v>
      </c>
      <c r="AM1197" s="20">
        <v>400</v>
      </c>
      <c r="AN1197" s="20">
        <v>300</v>
      </c>
      <c r="AO1197" s="31"/>
      <c r="AP1197" s="31">
        <f>Tableau1[[#This Row],[EC Vestiaires m³]]+Tableau1[[#This Row],[Vestiaires EF]]+Tableau1[[#This Row],[Zone B]]</f>
        <v>300</v>
      </c>
      <c r="AQ119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197" s="20">
        <v>300</v>
      </c>
      <c r="AS1197" s="20">
        <v>300</v>
      </c>
      <c r="AT1197" s="20">
        <v>300</v>
      </c>
      <c r="AU1197" s="20">
        <v>300</v>
      </c>
      <c r="AV1197" s="20">
        <v>300</v>
      </c>
      <c r="AW1197" s="20">
        <v>300</v>
      </c>
      <c r="AX1197" s="20">
        <v>300</v>
      </c>
      <c r="AY1197" s="20">
        <v>300</v>
      </c>
      <c r="AZ1197" s="20">
        <v>300</v>
      </c>
      <c r="BA1197" s="21" t="str">
        <f>TEXT(Tableau1[[#This Row],[Date]],"aaaa")</f>
        <v>2022</v>
      </c>
      <c r="BB1197" s="21" t="str">
        <f>TEXT(Tableau1[[#This Row],[Date]],"mmmm")</f>
        <v>avril</v>
      </c>
      <c r="BC1197" s="21">
        <f>_xlfn.ISOWEEKNUM(Tableau1[[#This Row],[Date]])</f>
        <v>14</v>
      </c>
      <c r="BD1197" s="21" t="str">
        <f>TEXT(Tableau1[[#This Row],[Date]],"jjjj")</f>
        <v>dimanche</v>
      </c>
      <c r="BE1197" s="21">
        <f>VLOOKUP(ROUND(Tableau1[[#This Row],[Année]],4),Tableau2[#Data],2)</f>
        <v>788</v>
      </c>
      <c r="BF1197" s="21" t="str">
        <f>VLOOKUP(Tableau1[[#This Row],[Date]],Tableau3[],2)</f>
        <v>2022-2023</v>
      </c>
    </row>
    <row r="1198" spans="1:58" x14ac:dyDescent="0.3">
      <c r="A1198" s="22">
        <v>44662</v>
      </c>
      <c r="B1198" s="20">
        <v>100</v>
      </c>
      <c r="C1198" s="20">
        <v>100</v>
      </c>
      <c r="D1198" s="20">
        <v>100</v>
      </c>
      <c r="E1198" s="20">
        <v>100</v>
      </c>
      <c r="F1198" s="20">
        <v>100</v>
      </c>
      <c r="G1198" s="20">
        <v>100</v>
      </c>
      <c r="H1198" s="20">
        <v>100</v>
      </c>
      <c r="I1198" s="20">
        <v>100</v>
      </c>
      <c r="J1198" s="20">
        <v>100</v>
      </c>
      <c r="K1198" s="20">
        <v>100</v>
      </c>
      <c r="L1198" s="20">
        <v>100</v>
      </c>
      <c r="M1198" s="20">
        <v>100</v>
      </c>
      <c r="N1198" s="20">
        <v>100</v>
      </c>
      <c r="O1198" s="20">
        <v>100</v>
      </c>
      <c r="P1198" s="20">
        <v>100</v>
      </c>
      <c r="Q1198" s="20">
        <v>100</v>
      </c>
      <c r="R1198" s="20">
        <v>100</v>
      </c>
      <c r="S1198" s="20">
        <v>100</v>
      </c>
      <c r="T1198" s="20">
        <v>100</v>
      </c>
      <c r="U1198" s="20">
        <v>100</v>
      </c>
      <c r="V1198" s="20">
        <v>100</v>
      </c>
      <c r="W1198" s="20">
        <v>100</v>
      </c>
      <c r="X1198" s="20">
        <v>100</v>
      </c>
      <c r="Y1198" s="20">
        <v>100</v>
      </c>
      <c r="Z1198" s="20">
        <v>100</v>
      </c>
      <c r="AA1198" s="20">
        <v>300</v>
      </c>
      <c r="AB1198" s="20">
        <v>300</v>
      </c>
      <c r="AC1198" s="20">
        <v>300</v>
      </c>
      <c r="AD1198" s="20">
        <v>300</v>
      </c>
      <c r="AE1198" s="20">
        <v>300</v>
      </c>
      <c r="AF1198" s="20">
        <v>300</v>
      </c>
      <c r="AG1198" s="20">
        <v>300</v>
      </c>
      <c r="AH1198" s="20">
        <v>300</v>
      </c>
      <c r="AI1198" s="20">
        <v>300</v>
      </c>
      <c r="AJ1198" s="20">
        <v>300</v>
      </c>
      <c r="AK1198" s="20">
        <v>300</v>
      </c>
      <c r="AL1198" s="20">
        <v>300</v>
      </c>
      <c r="AM1198" s="20">
        <v>400</v>
      </c>
      <c r="AN1198" s="20">
        <v>300</v>
      </c>
      <c r="AO1198" s="31"/>
      <c r="AP1198" s="31">
        <f>Tableau1[[#This Row],[EC Vestiaires m³]]+Tableau1[[#This Row],[Vestiaires EF]]+Tableau1[[#This Row],[Zone B]]</f>
        <v>300</v>
      </c>
      <c r="AQ119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198" s="20">
        <v>300</v>
      </c>
      <c r="AS1198" s="20">
        <v>300</v>
      </c>
      <c r="AT1198" s="20">
        <v>300</v>
      </c>
      <c r="AU1198" s="20">
        <v>300</v>
      </c>
      <c r="AV1198" s="20">
        <v>300</v>
      </c>
      <c r="AW1198" s="20">
        <v>300</v>
      </c>
      <c r="AX1198" s="20">
        <v>300</v>
      </c>
      <c r="AY1198" s="20">
        <v>300</v>
      </c>
      <c r="AZ1198" s="20">
        <v>300</v>
      </c>
      <c r="BA1198" s="21" t="str">
        <f>TEXT(Tableau1[[#This Row],[Date]],"aaaa")</f>
        <v>2022</v>
      </c>
      <c r="BB1198" s="21" t="str">
        <f>TEXT(Tableau1[[#This Row],[Date]],"mmmm")</f>
        <v>avril</v>
      </c>
      <c r="BC1198" s="21">
        <f>_xlfn.ISOWEEKNUM(Tableau1[[#This Row],[Date]])</f>
        <v>15</v>
      </c>
      <c r="BD1198" s="21" t="str">
        <f>TEXT(Tableau1[[#This Row],[Date]],"jjjj")</f>
        <v>lundi</v>
      </c>
      <c r="BE1198" s="21">
        <f>VLOOKUP(ROUND(Tableau1[[#This Row],[Année]],4),Tableau2[#Data],2)</f>
        <v>788</v>
      </c>
      <c r="BF1198" s="21" t="str">
        <f>VLOOKUP(Tableau1[[#This Row],[Date]],Tableau3[],2)</f>
        <v>2022-2023</v>
      </c>
    </row>
    <row r="1199" spans="1:58" x14ac:dyDescent="0.3">
      <c r="A1199" s="22">
        <v>44663</v>
      </c>
      <c r="B1199" s="20">
        <v>100</v>
      </c>
      <c r="C1199" s="20">
        <v>100</v>
      </c>
      <c r="D1199" s="20">
        <v>100</v>
      </c>
      <c r="E1199" s="20">
        <v>100</v>
      </c>
      <c r="F1199" s="20">
        <v>100</v>
      </c>
      <c r="G1199" s="20">
        <v>100</v>
      </c>
      <c r="H1199" s="20">
        <v>100</v>
      </c>
      <c r="I1199" s="20">
        <v>100</v>
      </c>
      <c r="J1199" s="20">
        <v>100</v>
      </c>
      <c r="K1199" s="20">
        <v>100</v>
      </c>
      <c r="L1199" s="20">
        <v>100</v>
      </c>
      <c r="M1199" s="20">
        <v>100</v>
      </c>
      <c r="N1199" s="20">
        <v>100</v>
      </c>
      <c r="O1199" s="20">
        <v>100</v>
      </c>
      <c r="P1199" s="20">
        <v>100</v>
      </c>
      <c r="Q1199" s="20">
        <v>100</v>
      </c>
      <c r="R1199" s="20">
        <v>100</v>
      </c>
      <c r="S1199" s="20">
        <v>100</v>
      </c>
      <c r="T1199" s="20">
        <v>100</v>
      </c>
      <c r="U1199" s="20">
        <v>100</v>
      </c>
      <c r="V1199" s="20">
        <v>100</v>
      </c>
      <c r="W1199" s="20">
        <v>100</v>
      </c>
      <c r="X1199" s="20">
        <v>100</v>
      </c>
      <c r="Y1199" s="20">
        <v>100</v>
      </c>
      <c r="Z1199" s="20">
        <v>100</v>
      </c>
      <c r="AA1199" s="20">
        <v>300</v>
      </c>
      <c r="AB1199" s="20">
        <v>300</v>
      </c>
      <c r="AC1199" s="20">
        <v>300</v>
      </c>
      <c r="AD1199" s="20">
        <v>300</v>
      </c>
      <c r="AE1199" s="20">
        <v>300</v>
      </c>
      <c r="AF1199" s="20">
        <v>300</v>
      </c>
      <c r="AG1199" s="20">
        <v>300</v>
      </c>
      <c r="AH1199" s="20">
        <v>300</v>
      </c>
      <c r="AI1199" s="20">
        <v>300</v>
      </c>
      <c r="AJ1199" s="20">
        <v>300</v>
      </c>
      <c r="AK1199" s="20">
        <v>300</v>
      </c>
      <c r="AL1199" s="20">
        <v>300</v>
      </c>
      <c r="AM1199" s="20">
        <v>400</v>
      </c>
      <c r="AN1199" s="20">
        <v>300</v>
      </c>
      <c r="AO1199" s="31"/>
      <c r="AP1199" s="31">
        <f>Tableau1[[#This Row],[EC Vestiaires m³]]+Tableau1[[#This Row],[Vestiaires EF]]+Tableau1[[#This Row],[Zone B]]</f>
        <v>300</v>
      </c>
      <c r="AQ119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199" s="20">
        <v>300</v>
      </c>
      <c r="AS1199" s="20">
        <v>300</v>
      </c>
      <c r="AT1199" s="20">
        <v>300</v>
      </c>
      <c r="AU1199" s="20">
        <v>300</v>
      </c>
      <c r="AV1199" s="20">
        <v>300</v>
      </c>
      <c r="AW1199" s="20">
        <v>300</v>
      </c>
      <c r="AX1199" s="20">
        <v>300</v>
      </c>
      <c r="AY1199" s="20">
        <v>300</v>
      </c>
      <c r="AZ1199" s="20">
        <v>300</v>
      </c>
      <c r="BA1199" s="21" t="str">
        <f>TEXT(Tableau1[[#This Row],[Date]],"aaaa")</f>
        <v>2022</v>
      </c>
      <c r="BB1199" s="21" t="str">
        <f>TEXT(Tableau1[[#This Row],[Date]],"mmmm")</f>
        <v>avril</v>
      </c>
      <c r="BC1199" s="21">
        <f>_xlfn.ISOWEEKNUM(Tableau1[[#This Row],[Date]])</f>
        <v>15</v>
      </c>
      <c r="BD1199" s="21" t="str">
        <f>TEXT(Tableau1[[#This Row],[Date]],"jjjj")</f>
        <v>mardi</v>
      </c>
      <c r="BE1199" s="21">
        <f>VLOOKUP(ROUND(Tableau1[[#This Row],[Année]],4),Tableau2[#Data],2)</f>
        <v>788</v>
      </c>
      <c r="BF1199" s="21" t="str">
        <f>VLOOKUP(Tableau1[[#This Row],[Date]],Tableau3[],2)</f>
        <v>2022-2023</v>
      </c>
    </row>
    <row r="1200" spans="1:58" x14ac:dyDescent="0.3">
      <c r="A1200" s="22">
        <v>44664</v>
      </c>
      <c r="B1200" s="20">
        <v>100</v>
      </c>
      <c r="C1200" s="20">
        <v>100</v>
      </c>
      <c r="D1200" s="20">
        <v>100</v>
      </c>
      <c r="E1200" s="20">
        <v>100</v>
      </c>
      <c r="F1200" s="20">
        <v>100</v>
      </c>
      <c r="G1200" s="20">
        <v>100</v>
      </c>
      <c r="H1200" s="20">
        <v>100</v>
      </c>
      <c r="I1200" s="20">
        <v>100</v>
      </c>
      <c r="J1200" s="20">
        <v>100</v>
      </c>
      <c r="K1200" s="20">
        <v>100</v>
      </c>
      <c r="L1200" s="20">
        <v>100</v>
      </c>
      <c r="M1200" s="20">
        <v>100</v>
      </c>
      <c r="N1200" s="20">
        <v>100</v>
      </c>
      <c r="O1200" s="20">
        <v>100</v>
      </c>
      <c r="P1200" s="20">
        <v>100</v>
      </c>
      <c r="Q1200" s="20">
        <v>100</v>
      </c>
      <c r="R1200" s="20">
        <v>100</v>
      </c>
      <c r="S1200" s="20">
        <v>100</v>
      </c>
      <c r="T1200" s="20">
        <v>100</v>
      </c>
      <c r="U1200" s="20">
        <v>100</v>
      </c>
      <c r="V1200" s="20">
        <v>100</v>
      </c>
      <c r="W1200" s="20">
        <v>100</v>
      </c>
      <c r="X1200" s="20">
        <v>100</v>
      </c>
      <c r="Y1200" s="20">
        <v>100</v>
      </c>
      <c r="Z1200" s="20">
        <v>100</v>
      </c>
      <c r="AA1200" s="20">
        <v>300</v>
      </c>
      <c r="AB1200" s="20">
        <v>300</v>
      </c>
      <c r="AC1200" s="20">
        <v>300</v>
      </c>
      <c r="AD1200" s="20">
        <v>300</v>
      </c>
      <c r="AE1200" s="20">
        <v>300</v>
      </c>
      <c r="AF1200" s="20">
        <v>300</v>
      </c>
      <c r="AG1200" s="20">
        <v>300</v>
      </c>
      <c r="AH1200" s="20">
        <v>300</v>
      </c>
      <c r="AI1200" s="20">
        <v>300</v>
      </c>
      <c r="AJ1200" s="20">
        <v>300</v>
      </c>
      <c r="AK1200" s="20">
        <v>300</v>
      </c>
      <c r="AL1200" s="20">
        <v>300</v>
      </c>
      <c r="AM1200" s="20">
        <v>400</v>
      </c>
      <c r="AN1200" s="20">
        <v>300</v>
      </c>
      <c r="AO1200" s="31"/>
      <c r="AP1200" s="31">
        <f>Tableau1[[#This Row],[EC Vestiaires m³]]+Tableau1[[#This Row],[Vestiaires EF]]+Tableau1[[#This Row],[Zone B]]</f>
        <v>300</v>
      </c>
      <c r="AQ120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200" s="20">
        <v>300</v>
      </c>
      <c r="AS1200" s="20">
        <v>300</v>
      </c>
      <c r="AT1200" s="20">
        <v>300</v>
      </c>
      <c r="AU1200" s="20">
        <v>300</v>
      </c>
      <c r="AV1200" s="20">
        <v>300</v>
      </c>
      <c r="AW1200" s="20">
        <v>300</v>
      </c>
      <c r="AX1200" s="20">
        <v>300</v>
      </c>
      <c r="AY1200" s="20">
        <v>300</v>
      </c>
      <c r="AZ1200" s="20">
        <v>300</v>
      </c>
      <c r="BA1200" s="21" t="str">
        <f>TEXT(Tableau1[[#This Row],[Date]],"aaaa")</f>
        <v>2022</v>
      </c>
      <c r="BB1200" s="21" t="str">
        <f>TEXT(Tableau1[[#This Row],[Date]],"mmmm")</f>
        <v>avril</v>
      </c>
      <c r="BC1200" s="21">
        <f>_xlfn.ISOWEEKNUM(Tableau1[[#This Row],[Date]])</f>
        <v>15</v>
      </c>
      <c r="BD1200" s="21" t="str">
        <f>TEXT(Tableau1[[#This Row],[Date]],"jjjj")</f>
        <v>mercredi</v>
      </c>
      <c r="BE1200" s="21">
        <f>VLOOKUP(ROUND(Tableau1[[#This Row],[Année]],4),Tableau2[#Data],2)</f>
        <v>788</v>
      </c>
      <c r="BF1200" s="21" t="str">
        <f>VLOOKUP(Tableau1[[#This Row],[Date]],Tableau3[],2)</f>
        <v>2022-2023</v>
      </c>
    </row>
    <row r="1201" spans="1:58" x14ac:dyDescent="0.3">
      <c r="A1201" s="22">
        <v>44665</v>
      </c>
      <c r="B1201" s="20">
        <v>100</v>
      </c>
      <c r="C1201" s="20">
        <v>100</v>
      </c>
      <c r="D1201" s="20">
        <v>100</v>
      </c>
      <c r="E1201" s="20">
        <v>100</v>
      </c>
      <c r="F1201" s="20">
        <v>100</v>
      </c>
      <c r="G1201" s="20">
        <v>100</v>
      </c>
      <c r="H1201" s="20">
        <v>100</v>
      </c>
      <c r="I1201" s="20">
        <v>100</v>
      </c>
      <c r="J1201" s="20">
        <v>100</v>
      </c>
      <c r="K1201" s="20">
        <v>100</v>
      </c>
      <c r="L1201" s="20">
        <v>100</v>
      </c>
      <c r="M1201" s="20">
        <v>100</v>
      </c>
      <c r="N1201" s="20">
        <v>100</v>
      </c>
      <c r="O1201" s="20">
        <v>100</v>
      </c>
      <c r="P1201" s="20">
        <v>100</v>
      </c>
      <c r="Q1201" s="20">
        <v>100</v>
      </c>
      <c r="R1201" s="20">
        <v>100</v>
      </c>
      <c r="S1201" s="20">
        <v>100</v>
      </c>
      <c r="T1201" s="20">
        <v>100</v>
      </c>
      <c r="U1201" s="20">
        <v>100</v>
      </c>
      <c r="V1201" s="20">
        <v>100</v>
      </c>
      <c r="W1201" s="20">
        <v>100</v>
      </c>
      <c r="X1201" s="20">
        <v>100</v>
      </c>
      <c r="Y1201" s="20">
        <v>100</v>
      </c>
      <c r="Z1201" s="20">
        <v>100</v>
      </c>
      <c r="AA1201" s="20">
        <v>300</v>
      </c>
      <c r="AB1201" s="20">
        <v>300</v>
      </c>
      <c r="AC1201" s="20">
        <v>300</v>
      </c>
      <c r="AD1201" s="20">
        <v>300</v>
      </c>
      <c r="AE1201" s="20">
        <v>300</v>
      </c>
      <c r="AF1201" s="20">
        <v>300</v>
      </c>
      <c r="AG1201" s="20">
        <v>300</v>
      </c>
      <c r="AH1201" s="20">
        <v>300</v>
      </c>
      <c r="AI1201" s="20">
        <v>300</v>
      </c>
      <c r="AJ1201" s="20">
        <v>300</v>
      </c>
      <c r="AK1201" s="20">
        <v>300</v>
      </c>
      <c r="AL1201" s="20">
        <v>300</v>
      </c>
      <c r="AM1201" s="20">
        <v>400</v>
      </c>
      <c r="AN1201" s="20">
        <v>300</v>
      </c>
      <c r="AO1201" s="31"/>
      <c r="AP1201" s="31">
        <f>Tableau1[[#This Row],[EC Vestiaires m³]]+Tableau1[[#This Row],[Vestiaires EF]]+Tableau1[[#This Row],[Zone B]]</f>
        <v>300</v>
      </c>
      <c r="AQ120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201" s="20">
        <v>300</v>
      </c>
      <c r="AS1201" s="20">
        <v>300</v>
      </c>
      <c r="AT1201" s="20">
        <v>300</v>
      </c>
      <c r="AU1201" s="20">
        <v>300</v>
      </c>
      <c r="AV1201" s="20">
        <v>300</v>
      </c>
      <c r="AW1201" s="20">
        <v>300</v>
      </c>
      <c r="AX1201" s="20">
        <v>300</v>
      </c>
      <c r="AY1201" s="20">
        <v>300</v>
      </c>
      <c r="AZ1201" s="20">
        <v>300</v>
      </c>
      <c r="BA1201" s="21" t="str">
        <f>TEXT(Tableau1[[#This Row],[Date]],"aaaa")</f>
        <v>2022</v>
      </c>
      <c r="BB1201" s="21" t="str">
        <f>TEXT(Tableau1[[#This Row],[Date]],"mmmm")</f>
        <v>avril</v>
      </c>
      <c r="BC1201" s="21">
        <f>_xlfn.ISOWEEKNUM(Tableau1[[#This Row],[Date]])</f>
        <v>15</v>
      </c>
      <c r="BD1201" s="21" t="str">
        <f>TEXT(Tableau1[[#This Row],[Date]],"jjjj")</f>
        <v>jeudi</v>
      </c>
      <c r="BE1201" s="21">
        <f>VLOOKUP(ROUND(Tableau1[[#This Row],[Année]],4),Tableau2[#Data],2)</f>
        <v>788</v>
      </c>
      <c r="BF1201" s="21" t="str">
        <f>VLOOKUP(Tableau1[[#This Row],[Date]],Tableau3[],2)</f>
        <v>2022-2023</v>
      </c>
    </row>
    <row r="1202" spans="1:58" x14ac:dyDescent="0.3">
      <c r="A1202" s="22">
        <v>44666</v>
      </c>
      <c r="B1202" s="20">
        <v>100</v>
      </c>
      <c r="C1202" s="20">
        <v>100</v>
      </c>
      <c r="D1202" s="20">
        <v>100</v>
      </c>
      <c r="E1202" s="20">
        <v>100</v>
      </c>
      <c r="F1202" s="20">
        <v>100</v>
      </c>
      <c r="G1202" s="20">
        <v>100</v>
      </c>
      <c r="H1202" s="20">
        <v>100</v>
      </c>
      <c r="I1202" s="20">
        <v>100</v>
      </c>
      <c r="J1202" s="20">
        <v>100</v>
      </c>
      <c r="K1202" s="20">
        <v>100</v>
      </c>
      <c r="L1202" s="20">
        <v>100</v>
      </c>
      <c r="M1202" s="20">
        <v>100</v>
      </c>
      <c r="N1202" s="20">
        <v>100</v>
      </c>
      <c r="O1202" s="20">
        <v>100</v>
      </c>
      <c r="P1202" s="20">
        <v>100</v>
      </c>
      <c r="Q1202" s="20">
        <v>100</v>
      </c>
      <c r="R1202" s="20">
        <v>100</v>
      </c>
      <c r="S1202" s="20">
        <v>100</v>
      </c>
      <c r="T1202" s="20">
        <v>100</v>
      </c>
      <c r="U1202" s="20">
        <v>100</v>
      </c>
      <c r="V1202" s="20">
        <v>100</v>
      </c>
      <c r="W1202" s="20">
        <v>100</v>
      </c>
      <c r="X1202" s="20">
        <v>100</v>
      </c>
      <c r="Y1202" s="20">
        <v>100</v>
      </c>
      <c r="Z1202" s="20">
        <v>100</v>
      </c>
      <c r="AA1202" s="20">
        <v>300</v>
      </c>
      <c r="AB1202" s="20">
        <v>300</v>
      </c>
      <c r="AC1202" s="20">
        <v>300</v>
      </c>
      <c r="AD1202" s="20">
        <v>300</v>
      </c>
      <c r="AE1202" s="20">
        <v>300</v>
      </c>
      <c r="AF1202" s="20">
        <v>300</v>
      </c>
      <c r="AG1202" s="20">
        <v>300</v>
      </c>
      <c r="AH1202" s="20">
        <v>300</v>
      </c>
      <c r="AI1202" s="20">
        <v>300</v>
      </c>
      <c r="AJ1202" s="20">
        <v>300</v>
      </c>
      <c r="AK1202" s="20">
        <v>300</v>
      </c>
      <c r="AL1202" s="20">
        <v>300</v>
      </c>
      <c r="AM1202" s="20">
        <v>400</v>
      </c>
      <c r="AN1202" s="20">
        <v>300</v>
      </c>
      <c r="AO1202" s="31"/>
      <c r="AP1202" s="31">
        <f>Tableau1[[#This Row],[EC Vestiaires m³]]+Tableau1[[#This Row],[Vestiaires EF]]+Tableau1[[#This Row],[Zone B]]</f>
        <v>300</v>
      </c>
      <c r="AQ120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202" s="20">
        <v>300</v>
      </c>
      <c r="AS1202" s="20">
        <v>300</v>
      </c>
      <c r="AT1202" s="20">
        <v>300</v>
      </c>
      <c r="AU1202" s="20">
        <v>300</v>
      </c>
      <c r="AV1202" s="20">
        <v>300</v>
      </c>
      <c r="AW1202" s="20">
        <v>300</v>
      </c>
      <c r="AX1202" s="20">
        <v>300</v>
      </c>
      <c r="AY1202" s="20">
        <v>300</v>
      </c>
      <c r="AZ1202" s="20">
        <v>300</v>
      </c>
      <c r="BA1202" s="21" t="str">
        <f>TEXT(Tableau1[[#This Row],[Date]],"aaaa")</f>
        <v>2022</v>
      </c>
      <c r="BB1202" s="21" t="str">
        <f>TEXT(Tableau1[[#This Row],[Date]],"mmmm")</f>
        <v>avril</v>
      </c>
      <c r="BC1202" s="21">
        <f>_xlfn.ISOWEEKNUM(Tableau1[[#This Row],[Date]])</f>
        <v>15</v>
      </c>
      <c r="BD1202" s="21" t="str">
        <f>TEXT(Tableau1[[#This Row],[Date]],"jjjj")</f>
        <v>vendredi</v>
      </c>
      <c r="BE1202" s="21">
        <f>VLOOKUP(ROUND(Tableau1[[#This Row],[Année]],4),Tableau2[#Data],2)</f>
        <v>788</v>
      </c>
      <c r="BF1202" s="21" t="str">
        <f>VLOOKUP(Tableau1[[#This Row],[Date]],Tableau3[],2)</f>
        <v>2022-2023</v>
      </c>
    </row>
    <row r="1203" spans="1:58" x14ac:dyDescent="0.3">
      <c r="A1203" s="22">
        <v>44667</v>
      </c>
      <c r="B1203" s="20">
        <v>100</v>
      </c>
      <c r="C1203" s="20">
        <v>100</v>
      </c>
      <c r="D1203" s="20">
        <v>100</v>
      </c>
      <c r="E1203" s="20">
        <v>100</v>
      </c>
      <c r="F1203" s="20">
        <v>100</v>
      </c>
      <c r="G1203" s="20">
        <v>100</v>
      </c>
      <c r="H1203" s="20">
        <v>100</v>
      </c>
      <c r="I1203" s="20">
        <v>100</v>
      </c>
      <c r="J1203" s="20">
        <v>100</v>
      </c>
      <c r="K1203" s="20">
        <v>100</v>
      </c>
      <c r="L1203" s="20">
        <v>100</v>
      </c>
      <c r="M1203" s="20">
        <v>100</v>
      </c>
      <c r="N1203" s="20">
        <v>100</v>
      </c>
      <c r="O1203" s="20">
        <v>100</v>
      </c>
      <c r="P1203" s="20">
        <v>100</v>
      </c>
      <c r="Q1203" s="20">
        <v>100</v>
      </c>
      <c r="R1203" s="20">
        <v>100</v>
      </c>
      <c r="S1203" s="20">
        <v>100</v>
      </c>
      <c r="T1203" s="20">
        <v>100</v>
      </c>
      <c r="U1203" s="20">
        <v>100</v>
      </c>
      <c r="V1203" s="20">
        <v>100</v>
      </c>
      <c r="W1203" s="20">
        <v>100</v>
      </c>
      <c r="X1203" s="20">
        <v>100</v>
      </c>
      <c r="Y1203" s="20">
        <v>100</v>
      </c>
      <c r="Z1203" s="20">
        <v>100</v>
      </c>
      <c r="AA1203" s="20">
        <v>300</v>
      </c>
      <c r="AB1203" s="20">
        <v>300</v>
      </c>
      <c r="AC1203" s="20">
        <v>300</v>
      </c>
      <c r="AD1203" s="20">
        <v>300</v>
      </c>
      <c r="AE1203" s="20">
        <v>300</v>
      </c>
      <c r="AF1203" s="20">
        <v>300</v>
      </c>
      <c r="AG1203" s="20">
        <v>300</v>
      </c>
      <c r="AH1203" s="20">
        <v>300</v>
      </c>
      <c r="AI1203" s="20">
        <v>300</v>
      </c>
      <c r="AJ1203" s="20">
        <v>300</v>
      </c>
      <c r="AK1203" s="20">
        <v>300</v>
      </c>
      <c r="AL1203" s="20">
        <v>300</v>
      </c>
      <c r="AM1203" s="20">
        <v>400</v>
      </c>
      <c r="AN1203" s="20">
        <v>300</v>
      </c>
      <c r="AO1203" s="31"/>
      <c r="AP1203" s="31">
        <f>Tableau1[[#This Row],[EC Vestiaires m³]]+Tableau1[[#This Row],[Vestiaires EF]]+Tableau1[[#This Row],[Zone B]]</f>
        <v>300</v>
      </c>
      <c r="AQ120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203" s="20">
        <v>300</v>
      </c>
      <c r="AS1203" s="20">
        <v>300</v>
      </c>
      <c r="AT1203" s="20">
        <v>300</v>
      </c>
      <c r="AU1203" s="20">
        <v>300</v>
      </c>
      <c r="AV1203" s="20">
        <v>300</v>
      </c>
      <c r="AW1203" s="20">
        <v>300</v>
      </c>
      <c r="AX1203" s="20">
        <v>300</v>
      </c>
      <c r="AY1203" s="20">
        <v>300</v>
      </c>
      <c r="AZ1203" s="20">
        <v>300</v>
      </c>
      <c r="BA1203" s="21" t="str">
        <f>TEXT(Tableau1[[#This Row],[Date]],"aaaa")</f>
        <v>2022</v>
      </c>
      <c r="BB1203" s="21" t="str">
        <f>TEXT(Tableau1[[#This Row],[Date]],"mmmm")</f>
        <v>avril</v>
      </c>
      <c r="BC1203" s="21">
        <f>_xlfn.ISOWEEKNUM(Tableau1[[#This Row],[Date]])</f>
        <v>15</v>
      </c>
      <c r="BD1203" s="21" t="str">
        <f>TEXT(Tableau1[[#This Row],[Date]],"jjjj")</f>
        <v>samedi</v>
      </c>
      <c r="BE1203" s="21">
        <f>VLOOKUP(ROUND(Tableau1[[#This Row],[Année]],4),Tableau2[#Data],2)</f>
        <v>788</v>
      </c>
      <c r="BF1203" s="21" t="str">
        <f>VLOOKUP(Tableau1[[#This Row],[Date]],Tableau3[],2)</f>
        <v>2022-2023</v>
      </c>
    </row>
    <row r="1204" spans="1:58" x14ac:dyDescent="0.3">
      <c r="A1204" s="22">
        <v>44668</v>
      </c>
      <c r="B1204" s="20">
        <v>100</v>
      </c>
      <c r="C1204" s="20">
        <v>100</v>
      </c>
      <c r="D1204" s="20">
        <v>100</v>
      </c>
      <c r="E1204" s="20">
        <v>100</v>
      </c>
      <c r="F1204" s="20">
        <v>100</v>
      </c>
      <c r="G1204" s="20">
        <v>100</v>
      </c>
      <c r="H1204" s="20">
        <v>100</v>
      </c>
      <c r="I1204" s="20">
        <v>100</v>
      </c>
      <c r="J1204" s="20">
        <v>100</v>
      </c>
      <c r="K1204" s="20">
        <v>100</v>
      </c>
      <c r="L1204" s="20">
        <v>100</v>
      </c>
      <c r="M1204" s="20">
        <v>100</v>
      </c>
      <c r="N1204" s="20">
        <v>100</v>
      </c>
      <c r="O1204" s="20">
        <v>100</v>
      </c>
      <c r="P1204" s="20">
        <v>100</v>
      </c>
      <c r="Q1204" s="20">
        <v>100</v>
      </c>
      <c r="R1204" s="20">
        <v>100</v>
      </c>
      <c r="S1204" s="20">
        <v>100</v>
      </c>
      <c r="T1204" s="20">
        <v>100</v>
      </c>
      <c r="U1204" s="20">
        <v>100</v>
      </c>
      <c r="V1204" s="20">
        <v>100</v>
      </c>
      <c r="W1204" s="20">
        <v>100</v>
      </c>
      <c r="X1204" s="20">
        <v>100</v>
      </c>
      <c r="Y1204" s="20">
        <v>100</v>
      </c>
      <c r="Z1204" s="20">
        <v>100</v>
      </c>
      <c r="AA1204" s="20">
        <v>300</v>
      </c>
      <c r="AB1204" s="20">
        <v>300</v>
      </c>
      <c r="AC1204" s="20">
        <v>300</v>
      </c>
      <c r="AD1204" s="20">
        <v>300</v>
      </c>
      <c r="AE1204" s="20">
        <v>300</v>
      </c>
      <c r="AF1204" s="20">
        <v>300</v>
      </c>
      <c r="AG1204" s="20">
        <v>300</v>
      </c>
      <c r="AH1204" s="20">
        <v>300</v>
      </c>
      <c r="AI1204" s="20">
        <v>300</v>
      </c>
      <c r="AJ1204" s="20">
        <v>300</v>
      </c>
      <c r="AK1204" s="20">
        <v>300</v>
      </c>
      <c r="AL1204" s="20">
        <v>300</v>
      </c>
      <c r="AM1204" s="20">
        <v>400</v>
      </c>
      <c r="AN1204" s="20">
        <v>300</v>
      </c>
      <c r="AO1204" s="31"/>
      <c r="AP1204" s="31">
        <f>Tableau1[[#This Row],[EC Vestiaires m³]]+Tableau1[[#This Row],[Vestiaires EF]]+Tableau1[[#This Row],[Zone B]]</f>
        <v>300</v>
      </c>
      <c r="AQ120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204" s="20">
        <v>300</v>
      </c>
      <c r="AS1204" s="20">
        <v>300</v>
      </c>
      <c r="AT1204" s="20">
        <v>300</v>
      </c>
      <c r="AU1204" s="20">
        <v>300</v>
      </c>
      <c r="AV1204" s="20">
        <v>300</v>
      </c>
      <c r="AW1204" s="20">
        <v>300</v>
      </c>
      <c r="AX1204" s="20">
        <v>300</v>
      </c>
      <c r="AY1204" s="20">
        <v>300</v>
      </c>
      <c r="AZ1204" s="20">
        <v>300</v>
      </c>
      <c r="BA1204" s="21" t="str">
        <f>TEXT(Tableau1[[#This Row],[Date]],"aaaa")</f>
        <v>2022</v>
      </c>
      <c r="BB1204" s="21" t="str">
        <f>TEXT(Tableau1[[#This Row],[Date]],"mmmm")</f>
        <v>avril</v>
      </c>
      <c r="BC1204" s="21">
        <f>_xlfn.ISOWEEKNUM(Tableau1[[#This Row],[Date]])</f>
        <v>15</v>
      </c>
      <c r="BD1204" s="21" t="str">
        <f>TEXT(Tableau1[[#This Row],[Date]],"jjjj")</f>
        <v>dimanche</v>
      </c>
      <c r="BE1204" s="21">
        <f>VLOOKUP(ROUND(Tableau1[[#This Row],[Année]],4),Tableau2[#Data],2)</f>
        <v>788</v>
      </c>
      <c r="BF1204" s="21" t="str">
        <f>VLOOKUP(Tableau1[[#This Row],[Date]],Tableau3[],2)</f>
        <v>2022-2023</v>
      </c>
    </row>
    <row r="1205" spans="1:58" x14ac:dyDescent="0.3">
      <c r="A1205" s="22">
        <v>44669</v>
      </c>
      <c r="B1205" s="20">
        <v>100</v>
      </c>
      <c r="C1205" s="20">
        <v>100</v>
      </c>
      <c r="D1205" s="20">
        <v>100</v>
      </c>
      <c r="E1205" s="20">
        <v>100</v>
      </c>
      <c r="F1205" s="20">
        <v>100</v>
      </c>
      <c r="G1205" s="20">
        <v>100</v>
      </c>
      <c r="H1205" s="20">
        <v>100</v>
      </c>
      <c r="I1205" s="20">
        <v>100</v>
      </c>
      <c r="J1205" s="20">
        <v>100</v>
      </c>
      <c r="K1205" s="20">
        <v>100</v>
      </c>
      <c r="L1205" s="20">
        <v>100</v>
      </c>
      <c r="M1205" s="20">
        <v>100</v>
      </c>
      <c r="N1205" s="20">
        <v>100</v>
      </c>
      <c r="O1205" s="20">
        <v>100</v>
      </c>
      <c r="P1205" s="20">
        <v>100</v>
      </c>
      <c r="Q1205" s="20">
        <v>100</v>
      </c>
      <c r="R1205" s="20">
        <v>100</v>
      </c>
      <c r="S1205" s="20">
        <v>100</v>
      </c>
      <c r="T1205" s="20">
        <v>100</v>
      </c>
      <c r="U1205" s="20">
        <v>100</v>
      </c>
      <c r="V1205" s="20">
        <v>100</v>
      </c>
      <c r="W1205" s="20">
        <v>100</v>
      </c>
      <c r="X1205" s="20">
        <v>100</v>
      </c>
      <c r="Y1205" s="20">
        <v>100</v>
      </c>
      <c r="Z1205" s="20">
        <v>100</v>
      </c>
      <c r="AA1205" s="20">
        <v>300</v>
      </c>
      <c r="AB1205" s="20">
        <v>300</v>
      </c>
      <c r="AC1205" s="20">
        <v>300</v>
      </c>
      <c r="AD1205" s="20">
        <v>300</v>
      </c>
      <c r="AE1205" s="20">
        <v>300</v>
      </c>
      <c r="AF1205" s="20">
        <v>300</v>
      </c>
      <c r="AG1205" s="20">
        <v>300</v>
      </c>
      <c r="AH1205" s="20">
        <v>300</v>
      </c>
      <c r="AI1205" s="20">
        <v>300</v>
      </c>
      <c r="AJ1205" s="20">
        <v>300</v>
      </c>
      <c r="AK1205" s="20">
        <v>300</v>
      </c>
      <c r="AL1205" s="20">
        <v>300</v>
      </c>
      <c r="AM1205" s="20">
        <v>400</v>
      </c>
      <c r="AN1205" s="20">
        <v>300</v>
      </c>
      <c r="AO1205" s="31"/>
      <c r="AP1205" s="31">
        <f>Tableau1[[#This Row],[EC Vestiaires m³]]+Tableau1[[#This Row],[Vestiaires EF]]+Tableau1[[#This Row],[Zone B]]</f>
        <v>300</v>
      </c>
      <c r="AQ120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205" s="20">
        <v>300</v>
      </c>
      <c r="AS1205" s="20">
        <v>300</v>
      </c>
      <c r="AT1205" s="20">
        <v>300</v>
      </c>
      <c r="AU1205" s="20">
        <v>300</v>
      </c>
      <c r="AV1205" s="20">
        <v>300</v>
      </c>
      <c r="AW1205" s="20">
        <v>300</v>
      </c>
      <c r="AX1205" s="20">
        <v>300</v>
      </c>
      <c r="AY1205" s="20">
        <v>300</v>
      </c>
      <c r="AZ1205" s="20">
        <v>300</v>
      </c>
      <c r="BA1205" s="21" t="str">
        <f>TEXT(Tableau1[[#This Row],[Date]],"aaaa")</f>
        <v>2022</v>
      </c>
      <c r="BB1205" s="21" t="str">
        <f>TEXT(Tableau1[[#This Row],[Date]],"mmmm")</f>
        <v>avril</v>
      </c>
      <c r="BC1205" s="21">
        <f>_xlfn.ISOWEEKNUM(Tableau1[[#This Row],[Date]])</f>
        <v>16</v>
      </c>
      <c r="BD1205" s="21" t="str">
        <f>TEXT(Tableau1[[#This Row],[Date]],"jjjj")</f>
        <v>lundi</v>
      </c>
      <c r="BE1205" s="21">
        <f>VLOOKUP(ROUND(Tableau1[[#This Row],[Année]],4),Tableau2[#Data],2)</f>
        <v>788</v>
      </c>
      <c r="BF1205" s="21" t="str">
        <f>VLOOKUP(Tableau1[[#This Row],[Date]],Tableau3[],2)</f>
        <v>2022-2023</v>
      </c>
    </row>
    <row r="1206" spans="1:58" x14ac:dyDescent="0.3">
      <c r="A1206" s="22">
        <v>44670</v>
      </c>
      <c r="B1206" s="20">
        <v>100</v>
      </c>
      <c r="C1206" s="20">
        <v>100</v>
      </c>
      <c r="D1206" s="20">
        <v>100</v>
      </c>
      <c r="E1206" s="20">
        <v>100</v>
      </c>
      <c r="F1206" s="20">
        <v>100</v>
      </c>
      <c r="G1206" s="20">
        <v>100</v>
      </c>
      <c r="H1206" s="20">
        <v>100</v>
      </c>
      <c r="I1206" s="20">
        <v>100</v>
      </c>
      <c r="J1206" s="20">
        <v>100</v>
      </c>
      <c r="K1206" s="20">
        <v>100</v>
      </c>
      <c r="L1206" s="20">
        <v>100</v>
      </c>
      <c r="M1206" s="20">
        <v>100</v>
      </c>
      <c r="N1206" s="20">
        <v>100</v>
      </c>
      <c r="O1206" s="20">
        <v>100</v>
      </c>
      <c r="P1206" s="20">
        <v>100</v>
      </c>
      <c r="Q1206" s="20">
        <v>100</v>
      </c>
      <c r="R1206" s="20">
        <v>100</v>
      </c>
      <c r="S1206" s="20">
        <v>100</v>
      </c>
      <c r="T1206" s="20">
        <v>100</v>
      </c>
      <c r="U1206" s="20">
        <v>100</v>
      </c>
      <c r="V1206" s="20">
        <v>100</v>
      </c>
      <c r="W1206" s="20">
        <v>100</v>
      </c>
      <c r="X1206" s="20">
        <v>100</v>
      </c>
      <c r="Y1206" s="20">
        <v>100</v>
      </c>
      <c r="Z1206" s="20">
        <v>100</v>
      </c>
      <c r="AA1206" s="20">
        <v>300</v>
      </c>
      <c r="AB1206" s="20">
        <v>300</v>
      </c>
      <c r="AC1206" s="20">
        <v>300</v>
      </c>
      <c r="AD1206" s="20">
        <v>300</v>
      </c>
      <c r="AE1206" s="20">
        <v>300</v>
      </c>
      <c r="AF1206" s="20">
        <v>300</v>
      </c>
      <c r="AG1206" s="20">
        <v>300</v>
      </c>
      <c r="AH1206" s="20">
        <v>300</v>
      </c>
      <c r="AI1206" s="20">
        <v>300</v>
      </c>
      <c r="AJ1206" s="20">
        <v>300</v>
      </c>
      <c r="AK1206" s="20">
        <v>300</v>
      </c>
      <c r="AL1206" s="20">
        <v>300</v>
      </c>
      <c r="AM1206" s="20">
        <v>400</v>
      </c>
      <c r="AN1206" s="20">
        <v>300</v>
      </c>
      <c r="AO1206" s="31"/>
      <c r="AP1206" s="31">
        <f>Tableau1[[#This Row],[EC Vestiaires m³]]+Tableau1[[#This Row],[Vestiaires EF]]+Tableau1[[#This Row],[Zone B]]</f>
        <v>300</v>
      </c>
      <c r="AQ120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206" s="20">
        <v>300</v>
      </c>
      <c r="AS1206" s="20">
        <v>300</v>
      </c>
      <c r="AT1206" s="20">
        <v>300</v>
      </c>
      <c r="AU1206" s="20">
        <v>300</v>
      </c>
      <c r="AV1206" s="20">
        <v>300</v>
      </c>
      <c r="AW1206" s="20">
        <v>300</v>
      </c>
      <c r="AX1206" s="20">
        <v>300</v>
      </c>
      <c r="AY1206" s="20">
        <v>300</v>
      </c>
      <c r="AZ1206" s="20">
        <v>300</v>
      </c>
      <c r="BA1206" s="21" t="str">
        <f>TEXT(Tableau1[[#This Row],[Date]],"aaaa")</f>
        <v>2022</v>
      </c>
      <c r="BB1206" s="21" t="str">
        <f>TEXT(Tableau1[[#This Row],[Date]],"mmmm")</f>
        <v>avril</v>
      </c>
      <c r="BC1206" s="21">
        <f>_xlfn.ISOWEEKNUM(Tableau1[[#This Row],[Date]])</f>
        <v>16</v>
      </c>
      <c r="BD1206" s="21" t="str">
        <f>TEXT(Tableau1[[#This Row],[Date]],"jjjj")</f>
        <v>mardi</v>
      </c>
      <c r="BE1206" s="21">
        <f>VLOOKUP(ROUND(Tableau1[[#This Row],[Année]],4),Tableau2[#Data],2)</f>
        <v>788</v>
      </c>
      <c r="BF1206" s="21" t="str">
        <f>VLOOKUP(Tableau1[[#This Row],[Date]],Tableau3[],2)</f>
        <v>2022-2023</v>
      </c>
    </row>
    <row r="1207" spans="1:58" x14ac:dyDescent="0.3">
      <c r="A1207" s="22">
        <v>44671</v>
      </c>
      <c r="B1207" s="20">
        <v>100</v>
      </c>
      <c r="C1207" s="20">
        <v>100</v>
      </c>
      <c r="D1207" s="20">
        <v>100</v>
      </c>
      <c r="E1207" s="20">
        <v>100</v>
      </c>
      <c r="F1207" s="20">
        <v>100</v>
      </c>
      <c r="G1207" s="20">
        <v>100</v>
      </c>
      <c r="H1207" s="20">
        <v>100</v>
      </c>
      <c r="I1207" s="20">
        <v>100</v>
      </c>
      <c r="J1207" s="20">
        <v>100</v>
      </c>
      <c r="K1207" s="20">
        <v>100</v>
      </c>
      <c r="L1207" s="20">
        <v>100</v>
      </c>
      <c r="M1207" s="20">
        <v>100</v>
      </c>
      <c r="N1207" s="20">
        <v>100</v>
      </c>
      <c r="O1207" s="20">
        <v>100</v>
      </c>
      <c r="P1207" s="20">
        <v>100</v>
      </c>
      <c r="Q1207" s="20">
        <v>100</v>
      </c>
      <c r="R1207" s="20">
        <v>100</v>
      </c>
      <c r="S1207" s="20">
        <v>100</v>
      </c>
      <c r="T1207" s="20">
        <v>100</v>
      </c>
      <c r="U1207" s="20">
        <v>100</v>
      </c>
      <c r="V1207" s="20">
        <v>100</v>
      </c>
      <c r="W1207" s="20">
        <v>100</v>
      </c>
      <c r="X1207" s="20">
        <v>100</v>
      </c>
      <c r="Y1207" s="20">
        <v>100</v>
      </c>
      <c r="Z1207" s="20">
        <v>100</v>
      </c>
      <c r="AA1207" s="20">
        <v>300</v>
      </c>
      <c r="AB1207" s="20">
        <v>300</v>
      </c>
      <c r="AC1207" s="20">
        <v>300</v>
      </c>
      <c r="AD1207" s="20">
        <v>300</v>
      </c>
      <c r="AE1207" s="20">
        <v>300</v>
      </c>
      <c r="AF1207" s="20">
        <v>300</v>
      </c>
      <c r="AG1207" s="20">
        <v>300</v>
      </c>
      <c r="AH1207" s="20">
        <v>300</v>
      </c>
      <c r="AI1207" s="20">
        <v>300</v>
      </c>
      <c r="AJ1207" s="20">
        <v>300</v>
      </c>
      <c r="AK1207" s="20">
        <v>300</v>
      </c>
      <c r="AL1207" s="20">
        <v>300</v>
      </c>
      <c r="AM1207" s="20">
        <v>400</v>
      </c>
      <c r="AN1207" s="20">
        <v>300</v>
      </c>
      <c r="AO1207" s="31"/>
      <c r="AP1207" s="31">
        <f>Tableau1[[#This Row],[EC Vestiaires m³]]+Tableau1[[#This Row],[Vestiaires EF]]+Tableau1[[#This Row],[Zone B]]</f>
        <v>300</v>
      </c>
      <c r="AQ120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207" s="20">
        <v>300</v>
      </c>
      <c r="AS1207" s="20">
        <v>300</v>
      </c>
      <c r="AT1207" s="20">
        <v>300</v>
      </c>
      <c r="AU1207" s="20">
        <v>300</v>
      </c>
      <c r="AV1207" s="20">
        <v>300</v>
      </c>
      <c r="AW1207" s="20">
        <v>300</v>
      </c>
      <c r="AX1207" s="20">
        <v>300</v>
      </c>
      <c r="AY1207" s="20">
        <v>300</v>
      </c>
      <c r="AZ1207" s="20">
        <v>300</v>
      </c>
      <c r="BA1207" s="21" t="str">
        <f>TEXT(Tableau1[[#This Row],[Date]],"aaaa")</f>
        <v>2022</v>
      </c>
      <c r="BB1207" s="21" t="str">
        <f>TEXT(Tableau1[[#This Row],[Date]],"mmmm")</f>
        <v>avril</v>
      </c>
      <c r="BC1207" s="21">
        <f>_xlfn.ISOWEEKNUM(Tableau1[[#This Row],[Date]])</f>
        <v>16</v>
      </c>
      <c r="BD1207" s="21" t="str">
        <f>TEXT(Tableau1[[#This Row],[Date]],"jjjj")</f>
        <v>mercredi</v>
      </c>
      <c r="BE1207" s="21">
        <f>VLOOKUP(ROUND(Tableau1[[#This Row],[Année]],4),Tableau2[#Data],2)</f>
        <v>788</v>
      </c>
      <c r="BF1207" s="21" t="str">
        <f>VLOOKUP(Tableau1[[#This Row],[Date]],Tableau3[],2)</f>
        <v>2022-2023</v>
      </c>
    </row>
    <row r="1208" spans="1:58" x14ac:dyDescent="0.3">
      <c r="A1208" s="22">
        <v>44672</v>
      </c>
      <c r="B1208" s="20">
        <v>100</v>
      </c>
      <c r="C1208" s="20">
        <v>100</v>
      </c>
      <c r="D1208" s="20">
        <v>100</v>
      </c>
      <c r="E1208" s="20">
        <v>100</v>
      </c>
      <c r="F1208" s="20">
        <v>100</v>
      </c>
      <c r="G1208" s="20">
        <v>100</v>
      </c>
      <c r="H1208" s="20">
        <v>100</v>
      </c>
      <c r="I1208" s="20">
        <v>100</v>
      </c>
      <c r="J1208" s="20">
        <v>100</v>
      </c>
      <c r="K1208" s="20">
        <v>100</v>
      </c>
      <c r="L1208" s="20">
        <v>100</v>
      </c>
      <c r="M1208" s="20">
        <v>100</v>
      </c>
      <c r="N1208" s="20">
        <v>100</v>
      </c>
      <c r="O1208" s="20">
        <v>100</v>
      </c>
      <c r="P1208" s="20">
        <v>100</v>
      </c>
      <c r="Q1208" s="20">
        <v>100</v>
      </c>
      <c r="R1208" s="20">
        <v>100</v>
      </c>
      <c r="S1208" s="20">
        <v>100</v>
      </c>
      <c r="T1208" s="20">
        <v>100</v>
      </c>
      <c r="U1208" s="20">
        <v>100</v>
      </c>
      <c r="V1208" s="20">
        <v>100</v>
      </c>
      <c r="W1208" s="20">
        <v>100</v>
      </c>
      <c r="X1208" s="20">
        <v>100</v>
      </c>
      <c r="Y1208" s="20">
        <v>100</v>
      </c>
      <c r="Z1208" s="20">
        <v>100</v>
      </c>
      <c r="AA1208" s="20">
        <v>300</v>
      </c>
      <c r="AB1208" s="20">
        <v>300</v>
      </c>
      <c r="AC1208" s="20">
        <v>300</v>
      </c>
      <c r="AD1208" s="20">
        <v>300</v>
      </c>
      <c r="AE1208" s="20">
        <v>300</v>
      </c>
      <c r="AF1208" s="20">
        <v>300</v>
      </c>
      <c r="AG1208" s="20">
        <v>300</v>
      </c>
      <c r="AH1208" s="20">
        <v>300</v>
      </c>
      <c r="AI1208" s="20">
        <v>300</v>
      </c>
      <c r="AJ1208" s="20">
        <v>300</v>
      </c>
      <c r="AK1208" s="20">
        <v>300</v>
      </c>
      <c r="AL1208" s="20">
        <v>300</v>
      </c>
      <c r="AM1208" s="20">
        <v>400</v>
      </c>
      <c r="AN1208" s="20">
        <v>300</v>
      </c>
      <c r="AO1208" s="31"/>
      <c r="AP1208" s="31">
        <f>Tableau1[[#This Row],[EC Vestiaires m³]]+Tableau1[[#This Row],[Vestiaires EF]]+Tableau1[[#This Row],[Zone B]]</f>
        <v>300</v>
      </c>
      <c r="AQ120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208" s="20">
        <v>300</v>
      </c>
      <c r="AS1208" s="20">
        <v>300</v>
      </c>
      <c r="AT1208" s="20">
        <v>300</v>
      </c>
      <c r="AU1208" s="20">
        <v>300</v>
      </c>
      <c r="AV1208" s="20">
        <v>300</v>
      </c>
      <c r="AW1208" s="20">
        <v>300</v>
      </c>
      <c r="AX1208" s="20">
        <v>300</v>
      </c>
      <c r="AY1208" s="20">
        <v>300</v>
      </c>
      <c r="AZ1208" s="20">
        <v>300</v>
      </c>
      <c r="BA1208" s="21" t="str">
        <f>TEXT(Tableau1[[#This Row],[Date]],"aaaa")</f>
        <v>2022</v>
      </c>
      <c r="BB1208" s="21" t="str">
        <f>TEXT(Tableau1[[#This Row],[Date]],"mmmm")</f>
        <v>avril</v>
      </c>
      <c r="BC1208" s="21">
        <f>_xlfn.ISOWEEKNUM(Tableau1[[#This Row],[Date]])</f>
        <v>16</v>
      </c>
      <c r="BD1208" s="21" t="str">
        <f>TEXT(Tableau1[[#This Row],[Date]],"jjjj")</f>
        <v>jeudi</v>
      </c>
      <c r="BE1208" s="21">
        <f>VLOOKUP(ROUND(Tableau1[[#This Row],[Année]],4),Tableau2[#Data],2)</f>
        <v>788</v>
      </c>
      <c r="BF1208" s="21" t="str">
        <f>VLOOKUP(Tableau1[[#This Row],[Date]],Tableau3[],2)</f>
        <v>2022-2023</v>
      </c>
    </row>
    <row r="1209" spans="1:58" x14ac:dyDescent="0.3">
      <c r="A1209" s="22">
        <v>44673</v>
      </c>
      <c r="B1209" s="20">
        <v>100</v>
      </c>
      <c r="C1209" s="20">
        <v>100</v>
      </c>
      <c r="D1209" s="20">
        <v>100</v>
      </c>
      <c r="E1209" s="20">
        <v>100</v>
      </c>
      <c r="F1209" s="20">
        <v>100</v>
      </c>
      <c r="G1209" s="20">
        <v>100</v>
      </c>
      <c r="H1209" s="20">
        <v>100</v>
      </c>
      <c r="I1209" s="20">
        <v>100</v>
      </c>
      <c r="J1209" s="20">
        <v>100</v>
      </c>
      <c r="K1209" s="20">
        <v>100</v>
      </c>
      <c r="L1209" s="20">
        <v>100</v>
      </c>
      <c r="M1209" s="20">
        <v>100</v>
      </c>
      <c r="N1209" s="20">
        <v>100</v>
      </c>
      <c r="O1209" s="20">
        <v>100</v>
      </c>
      <c r="P1209" s="20">
        <v>100</v>
      </c>
      <c r="Q1209" s="20">
        <v>100</v>
      </c>
      <c r="R1209" s="20">
        <v>100</v>
      </c>
      <c r="S1209" s="20">
        <v>100</v>
      </c>
      <c r="T1209" s="20">
        <v>100</v>
      </c>
      <c r="U1209" s="20">
        <v>100</v>
      </c>
      <c r="V1209" s="20">
        <v>100</v>
      </c>
      <c r="W1209" s="20">
        <v>100</v>
      </c>
      <c r="X1209" s="20">
        <v>100</v>
      </c>
      <c r="Y1209" s="20">
        <v>100</v>
      </c>
      <c r="Z1209" s="20">
        <v>100</v>
      </c>
      <c r="AA1209" s="20">
        <v>300</v>
      </c>
      <c r="AB1209" s="20">
        <v>300</v>
      </c>
      <c r="AC1209" s="20">
        <v>300</v>
      </c>
      <c r="AD1209" s="20">
        <v>300</v>
      </c>
      <c r="AE1209" s="20">
        <v>300</v>
      </c>
      <c r="AF1209" s="20">
        <v>300</v>
      </c>
      <c r="AG1209" s="20">
        <v>300</v>
      </c>
      <c r="AH1209" s="20">
        <v>300</v>
      </c>
      <c r="AI1209" s="20">
        <v>300</v>
      </c>
      <c r="AJ1209" s="20">
        <v>300</v>
      </c>
      <c r="AK1209" s="20">
        <v>300</v>
      </c>
      <c r="AL1209" s="20">
        <v>300</v>
      </c>
      <c r="AM1209" s="20">
        <v>400</v>
      </c>
      <c r="AN1209" s="20">
        <v>300</v>
      </c>
      <c r="AO1209" s="31"/>
      <c r="AP1209" s="31">
        <f>Tableau1[[#This Row],[EC Vestiaires m³]]+Tableau1[[#This Row],[Vestiaires EF]]+Tableau1[[#This Row],[Zone B]]</f>
        <v>300</v>
      </c>
      <c r="AQ120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209" s="20">
        <v>300</v>
      </c>
      <c r="AS1209" s="20">
        <v>300</v>
      </c>
      <c r="AT1209" s="20">
        <v>300</v>
      </c>
      <c r="AU1209" s="20">
        <v>300</v>
      </c>
      <c r="AV1209" s="20">
        <v>300</v>
      </c>
      <c r="AW1209" s="20">
        <v>300</v>
      </c>
      <c r="AX1209" s="20">
        <v>300</v>
      </c>
      <c r="AY1209" s="20">
        <v>300</v>
      </c>
      <c r="AZ1209" s="20">
        <v>300</v>
      </c>
      <c r="BA1209" s="21" t="str">
        <f>TEXT(Tableau1[[#This Row],[Date]],"aaaa")</f>
        <v>2022</v>
      </c>
      <c r="BB1209" s="21" t="str">
        <f>TEXT(Tableau1[[#This Row],[Date]],"mmmm")</f>
        <v>avril</v>
      </c>
      <c r="BC1209" s="21">
        <f>_xlfn.ISOWEEKNUM(Tableau1[[#This Row],[Date]])</f>
        <v>16</v>
      </c>
      <c r="BD1209" s="21" t="str">
        <f>TEXT(Tableau1[[#This Row],[Date]],"jjjj")</f>
        <v>vendredi</v>
      </c>
      <c r="BE1209" s="21">
        <f>VLOOKUP(ROUND(Tableau1[[#This Row],[Année]],4),Tableau2[#Data],2)</f>
        <v>788</v>
      </c>
      <c r="BF1209" s="21" t="str">
        <f>VLOOKUP(Tableau1[[#This Row],[Date]],Tableau3[],2)</f>
        <v>2022-2023</v>
      </c>
    </row>
    <row r="1210" spans="1:58" x14ac:dyDescent="0.3">
      <c r="A1210" s="22">
        <v>44674</v>
      </c>
      <c r="B1210" s="20">
        <v>100</v>
      </c>
      <c r="C1210" s="20">
        <v>100</v>
      </c>
      <c r="D1210" s="20">
        <v>100</v>
      </c>
      <c r="E1210" s="20">
        <v>100</v>
      </c>
      <c r="F1210" s="20">
        <v>100</v>
      </c>
      <c r="G1210" s="20">
        <v>100</v>
      </c>
      <c r="H1210" s="20">
        <v>100</v>
      </c>
      <c r="I1210" s="20">
        <v>100</v>
      </c>
      <c r="J1210" s="20">
        <v>100</v>
      </c>
      <c r="K1210" s="20">
        <v>100</v>
      </c>
      <c r="L1210" s="20">
        <v>100</v>
      </c>
      <c r="M1210" s="20">
        <v>100</v>
      </c>
      <c r="N1210" s="20">
        <v>100</v>
      </c>
      <c r="O1210" s="20">
        <v>100</v>
      </c>
      <c r="P1210" s="20">
        <v>100</v>
      </c>
      <c r="Q1210" s="20">
        <v>100</v>
      </c>
      <c r="R1210" s="20">
        <v>100</v>
      </c>
      <c r="S1210" s="20">
        <v>100</v>
      </c>
      <c r="T1210" s="20">
        <v>100</v>
      </c>
      <c r="U1210" s="20">
        <v>100</v>
      </c>
      <c r="V1210" s="20">
        <v>100</v>
      </c>
      <c r="W1210" s="20">
        <v>100</v>
      </c>
      <c r="X1210" s="20">
        <v>100</v>
      </c>
      <c r="Y1210" s="20">
        <v>100</v>
      </c>
      <c r="Z1210" s="20">
        <v>100</v>
      </c>
      <c r="AA1210" s="20">
        <v>300</v>
      </c>
      <c r="AB1210" s="20">
        <v>300</v>
      </c>
      <c r="AC1210" s="20">
        <v>300</v>
      </c>
      <c r="AD1210" s="20">
        <v>300</v>
      </c>
      <c r="AE1210" s="20">
        <v>300</v>
      </c>
      <c r="AF1210" s="20">
        <v>300</v>
      </c>
      <c r="AG1210" s="20">
        <v>300</v>
      </c>
      <c r="AH1210" s="20">
        <v>300</v>
      </c>
      <c r="AI1210" s="20">
        <v>300</v>
      </c>
      <c r="AJ1210" s="20">
        <v>300</v>
      </c>
      <c r="AK1210" s="20">
        <v>300</v>
      </c>
      <c r="AL1210" s="20">
        <v>300</v>
      </c>
      <c r="AM1210" s="20">
        <v>400</v>
      </c>
      <c r="AN1210" s="20">
        <v>300</v>
      </c>
      <c r="AO1210" s="31"/>
      <c r="AP1210" s="31">
        <f>Tableau1[[#This Row],[EC Vestiaires m³]]+Tableau1[[#This Row],[Vestiaires EF]]+Tableau1[[#This Row],[Zone B]]</f>
        <v>300</v>
      </c>
      <c r="AQ121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210" s="20">
        <v>300</v>
      </c>
      <c r="AS1210" s="20">
        <v>300</v>
      </c>
      <c r="AT1210" s="20">
        <v>300</v>
      </c>
      <c r="AU1210" s="20">
        <v>300</v>
      </c>
      <c r="AV1210" s="20">
        <v>300</v>
      </c>
      <c r="AW1210" s="20">
        <v>300</v>
      </c>
      <c r="AX1210" s="20">
        <v>300</v>
      </c>
      <c r="AY1210" s="20">
        <v>300</v>
      </c>
      <c r="AZ1210" s="20">
        <v>300</v>
      </c>
      <c r="BA1210" s="21" t="str">
        <f>TEXT(Tableau1[[#This Row],[Date]],"aaaa")</f>
        <v>2022</v>
      </c>
      <c r="BB1210" s="21" t="str">
        <f>TEXT(Tableau1[[#This Row],[Date]],"mmmm")</f>
        <v>avril</v>
      </c>
      <c r="BC1210" s="21">
        <f>_xlfn.ISOWEEKNUM(Tableau1[[#This Row],[Date]])</f>
        <v>16</v>
      </c>
      <c r="BD1210" s="21" t="str">
        <f>TEXT(Tableau1[[#This Row],[Date]],"jjjj")</f>
        <v>samedi</v>
      </c>
      <c r="BE1210" s="21">
        <f>VLOOKUP(ROUND(Tableau1[[#This Row],[Année]],4),Tableau2[#Data],2)</f>
        <v>788</v>
      </c>
      <c r="BF1210" s="21" t="str">
        <f>VLOOKUP(Tableau1[[#This Row],[Date]],Tableau3[],2)</f>
        <v>2022-2023</v>
      </c>
    </row>
    <row r="1211" spans="1:58" x14ac:dyDescent="0.3">
      <c r="A1211" s="22">
        <v>44675</v>
      </c>
      <c r="B1211" s="20">
        <v>100</v>
      </c>
      <c r="C1211" s="20">
        <v>100</v>
      </c>
      <c r="D1211" s="20">
        <v>100</v>
      </c>
      <c r="E1211" s="20">
        <v>100</v>
      </c>
      <c r="F1211" s="20">
        <v>100</v>
      </c>
      <c r="G1211" s="20">
        <v>100</v>
      </c>
      <c r="H1211" s="20">
        <v>100</v>
      </c>
      <c r="I1211" s="20">
        <v>100</v>
      </c>
      <c r="J1211" s="20">
        <v>100</v>
      </c>
      <c r="K1211" s="20">
        <v>100</v>
      </c>
      <c r="L1211" s="20">
        <v>100</v>
      </c>
      <c r="M1211" s="20">
        <v>100</v>
      </c>
      <c r="N1211" s="20">
        <v>100</v>
      </c>
      <c r="O1211" s="20">
        <v>100</v>
      </c>
      <c r="P1211" s="20">
        <v>100</v>
      </c>
      <c r="Q1211" s="20">
        <v>100</v>
      </c>
      <c r="R1211" s="20">
        <v>100</v>
      </c>
      <c r="S1211" s="20">
        <v>100</v>
      </c>
      <c r="T1211" s="20">
        <v>100</v>
      </c>
      <c r="U1211" s="20">
        <v>100</v>
      </c>
      <c r="V1211" s="20">
        <v>100</v>
      </c>
      <c r="W1211" s="20">
        <v>100</v>
      </c>
      <c r="X1211" s="20">
        <v>100</v>
      </c>
      <c r="Y1211" s="20">
        <v>100</v>
      </c>
      <c r="Z1211" s="20">
        <v>100</v>
      </c>
      <c r="AA1211" s="20">
        <v>300</v>
      </c>
      <c r="AB1211" s="20">
        <v>300</v>
      </c>
      <c r="AC1211" s="20">
        <v>300</v>
      </c>
      <c r="AD1211" s="20">
        <v>300</v>
      </c>
      <c r="AE1211" s="20">
        <v>300</v>
      </c>
      <c r="AF1211" s="20">
        <v>300</v>
      </c>
      <c r="AG1211" s="20">
        <v>300</v>
      </c>
      <c r="AH1211" s="20">
        <v>300</v>
      </c>
      <c r="AI1211" s="20">
        <v>300</v>
      </c>
      <c r="AJ1211" s="20">
        <v>300</v>
      </c>
      <c r="AK1211" s="20">
        <v>300</v>
      </c>
      <c r="AL1211" s="20">
        <v>300</v>
      </c>
      <c r="AM1211" s="20">
        <v>400</v>
      </c>
      <c r="AN1211" s="20">
        <v>300</v>
      </c>
      <c r="AO1211" s="31"/>
      <c r="AP1211" s="31">
        <f>Tableau1[[#This Row],[EC Vestiaires m³]]+Tableau1[[#This Row],[Vestiaires EF]]+Tableau1[[#This Row],[Zone B]]</f>
        <v>300</v>
      </c>
      <c r="AQ121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211" s="20">
        <v>300</v>
      </c>
      <c r="AS1211" s="20">
        <v>300</v>
      </c>
      <c r="AT1211" s="20">
        <v>300</v>
      </c>
      <c r="AU1211" s="20">
        <v>300</v>
      </c>
      <c r="AV1211" s="20">
        <v>300</v>
      </c>
      <c r="AW1211" s="20">
        <v>300</v>
      </c>
      <c r="AX1211" s="20">
        <v>300</v>
      </c>
      <c r="AY1211" s="20">
        <v>300</v>
      </c>
      <c r="AZ1211" s="20">
        <v>300</v>
      </c>
      <c r="BA1211" s="21" t="str">
        <f>TEXT(Tableau1[[#This Row],[Date]],"aaaa")</f>
        <v>2022</v>
      </c>
      <c r="BB1211" s="21" t="str">
        <f>TEXT(Tableau1[[#This Row],[Date]],"mmmm")</f>
        <v>avril</v>
      </c>
      <c r="BC1211" s="21">
        <f>_xlfn.ISOWEEKNUM(Tableau1[[#This Row],[Date]])</f>
        <v>16</v>
      </c>
      <c r="BD1211" s="21" t="str">
        <f>TEXT(Tableau1[[#This Row],[Date]],"jjjj")</f>
        <v>dimanche</v>
      </c>
      <c r="BE1211" s="21">
        <f>VLOOKUP(ROUND(Tableau1[[#This Row],[Année]],4),Tableau2[#Data],2)</f>
        <v>788</v>
      </c>
      <c r="BF1211" s="21" t="str">
        <f>VLOOKUP(Tableau1[[#This Row],[Date]],Tableau3[],2)</f>
        <v>2022-2023</v>
      </c>
    </row>
    <row r="1212" spans="1:58" x14ac:dyDescent="0.3">
      <c r="A1212" s="22">
        <v>44676</v>
      </c>
      <c r="B1212" s="20">
        <v>100</v>
      </c>
      <c r="C1212" s="20">
        <v>100</v>
      </c>
      <c r="D1212" s="20">
        <v>100</v>
      </c>
      <c r="E1212" s="20">
        <v>100</v>
      </c>
      <c r="F1212" s="20">
        <v>100</v>
      </c>
      <c r="G1212" s="20">
        <v>100</v>
      </c>
      <c r="H1212" s="20">
        <v>100</v>
      </c>
      <c r="I1212" s="20">
        <v>100</v>
      </c>
      <c r="J1212" s="20">
        <v>100</v>
      </c>
      <c r="K1212" s="20">
        <v>100</v>
      </c>
      <c r="L1212" s="20">
        <v>100</v>
      </c>
      <c r="M1212" s="20">
        <v>100</v>
      </c>
      <c r="N1212" s="20">
        <v>100</v>
      </c>
      <c r="O1212" s="20">
        <v>100</v>
      </c>
      <c r="P1212" s="20">
        <v>100</v>
      </c>
      <c r="Q1212" s="20">
        <v>100</v>
      </c>
      <c r="R1212" s="20">
        <v>100</v>
      </c>
      <c r="S1212" s="20">
        <v>100</v>
      </c>
      <c r="T1212" s="20">
        <v>100</v>
      </c>
      <c r="U1212" s="20">
        <v>100</v>
      </c>
      <c r="V1212" s="20">
        <v>100</v>
      </c>
      <c r="W1212" s="20">
        <v>100</v>
      </c>
      <c r="X1212" s="20">
        <v>100</v>
      </c>
      <c r="Y1212" s="20">
        <v>100</v>
      </c>
      <c r="Z1212" s="20">
        <v>100</v>
      </c>
      <c r="AA1212" s="20">
        <v>300</v>
      </c>
      <c r="AB1212" s="20">
        <v>300</v>
      </c>
      <c r="AC1212" s="20">
        <v>300</v>
      </c>
      <c r="AD1212" s="20">
        <v>300</v>
      </c>
      <c r="AE1212" s="20">
        <v>300</v>
      </c>
      <c r="AF1212" s="20">
        <v>300</v>
      </c>
      <c r="AG1212" s="20">
        <v>300</v>
      </c>
      <c r="AH1212" s="20">
        <v>300</v>
      </c>
      <c r="AI1212" s="20">
        <v>300</v>
      </c>
      <c r="AJ1212" s="20">
        <v>300</v>
      </c>
      <c r="AK1212" s="20">
        <v>300</v>
      </c>
      <c r="AL1212" s="20">
        <v>300</v>
      </c>
      <c r="AM1212" s="20">
        <v>400</v>
      </c>
      <c r="AN1212" s="20">
        <v>300</v>
      </c>
      <c r="AO1212" s="31"/>
      <c r="AP1212" s="31">
        <f>Tableau1[[#This Row],[EC Vestiaires m³]]+Tableau1[[#This Row],[Vestiaires EF]]+Tableau1[[#This Row],[Zone B]]</f>
        <v>300</v>
      </c>
      <c r="AQ121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212" s="20">
        <v>300</v>
      </c>
      <c r="AS1212" s="20">
        <v>300</v>
      </c>
      <c r="AT1212" s="20">
        <v>300</v>
      </c>
      <c r="AU1212" s="20">
        <v>300</v>
      </c>
      <c r="AV1212" s="20">
        <v>300</v>
      </c>
      <c r="AW1212" s="20">
        <v>300</v>
      </c>
      <c r="AX1212" s="20">
        <v>300</v>
      </c>
      <c r="AY1212" s="20">
        <v>300</v>
      </c>
      <c r="AZ1212" s="20">
        <v>300</v>
      </c>
      <c r="BA1212" s="21" t="str">
        <f>TEXT(Tableau1[[#This Row],[Date]],"aaaa")</f>
        <v>2022</v>
      </c>
      <c r="BB1212" s="21" t="str">
        <f>TEXT(Tableau1[[#This Row],[Date]],"mmmm")</f>
        <v>avril</v>
      </c>
      <c r="BC1212" s="21">
        <f>_xlfn.ISOWEEKNUM(Tableau1[[#This Row],[Date]])</f>
        <v>17</v>
      </c>
      <c r="BD1212" s="21" t="str">
        <f>TEXT(Tableau1[[#This Row],[Date]],"jjjj")</f>
        <v>lundi</v>
      </c>
      <c r="BE1212" s="21">
        <f>VLOOKUP(ROUND(Tableau1[[#This Row],[Année]],4),Tableau2[#Data],2)</f>
        <v>788</v>
      </c>
      <c r="BF1212" s="21" t="str">
        <f>VLOOKUP(Tableau1[[#This Row],[Date]],Tableau3[],2)</f>
        <v>2022-2023</v>
      </c>
    </row>
    <row r="1213" spans="1:58" x14ac:dyDescent="0.3">
      <c r="A1213" s="22">
        <v>44677</v>
      </c>
      <c r="B1213" s="20">
        <v>100</v>
      </c>
      <c r="C1213" s="20">
        <v>100</v>
      </c>
      <c r="D1213" s="20">
        <v>100</v>
      </c>
      <c r="E1213" s="20">
        <v>100</v>
      </c>
      <c r="F1213" s="20">
        <v>100</v>
      </c>
      <c r="G1213" s="20">
        <v>100</v>
      </c>
      <c r="H1213" s="20">
        <v>100</v>
      </c>
      <c r="I1213" s="20">
        <v>100</v>
      </c>
      <c r="J1213" s="20">
        <v>100</v>
      </c>
      <c r="K1213" s="20">
        <v>100</v>
      </c>
      <c r="L1213" s="20">
        <v>100</v>
      </c>
      <c r="M1213" s="20">
        <v>100</v>
      </c>
      <c r="N1213" s="20">
        <v>100</v>
      </c>
      <c r="O1213" s="20">
        <v>100</v>
      </c>
      <c r="P1213" s="20">
        <v>100</v>
      </c>
      <c r="Q1213" s="20">
        <v>100</v>
      </c>
      <c r="R1213" s="20">
        <v>100</v>
      </c>
      <c r="S1213" s="20">
        <v>100</v>
      </c>
      <c r="T1213" s="20">
        <v>100</v>
      </c>
      <c r="U1213" s="20">
        <v>100</v>
      </c>
      <c r="V1213" s="20">
        <v>100</v>
      </c>
      <c r="W1213" s="20">
        <v>100</v>
      </c>
      <c r="X1213" s="20">
        <v>100</v>
      </c>
      <c r="Y1213" s="20">
        <v>100</v>
      </c>
      <c r="Z1213" s="20">
        <v>100</v>
      </c>
      <c r="AA1213" s="20">
        <v>300</v>
      </c>
      <c r="AB1213" s="20">
        <v>300</v>
      </c>
      <c r="AC1213" s="20">
        <v>300</v>
      </c>
      <c r="AD1213" s="20">
        <v>300</v>
      </c>
      <c r="AE1213" s="20">
        <v>300</v>
      </c>
      <c r="AF1213" s="20">
        <v>300</v>
      </c>
      <c r="AG1213" s="20">
        <v>300</v>
      </c>
      <c r="AH1213" s="20">
        <v>300</v>
      </c>
      <c r="AI1213" s="20">
        <v>300</v>
      </c>
      <c r="AJ1213" s="20">
        <v>300</v>
      </c>
      <c r="AK1213" s="20">
        <v>300</v>
      </c>
      <c r="AL1213" s="20">
        <v>300</v>
      </c>
      <c r="AM1213" s="20">
        <v>400</v>
      </c>
      <c r="AN1213" s="20">
        <v>300</v>
      </c>
      <c r="AO1213" s="31"/>
      <c r="AP1213" s="31">
        <f>Tableau1[[#This Row],[EC Vestiaires m³]]+Tableau1[[#This Row],[Vestiaires EF]]+Tableau1[[#This Row],[Zone B]]</f>
        <v>300</v>
      </c>
      <c r="AQ121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213" s="20">
        <v>300</v>
      </c>
      <c r="AS1213" s="20">
        <v>300</v>
      </c>
      <c r="AT1213" s="20">
        <v>300</v>
      </c>
      <c r="AU1213" s="20">
        <v>300</v>
      </c>
      <c r="AV1213" s="20">
        <v>300</v>
      </c>
      <c r="AW1213" s="20">
        <v>300</v>
      </c>
      <c r="AX1213" s="20">
        <v>300</v>
      </c>
      <c r="AY1213" s="20">
        <v>300</v>
      </c>
      <c r="AZ1213" s="20">
        <v>300</v>
      </c>
      <c r="BA1213" s="21" t="str">
        <f>TEXT(Tableau1[[#This Row],[Date]],"aaaa")</f>
        <v>2022</v>
      </c>
      <c r="BB1213" s="21" t="str">
        <f>TEXT(Tableau1[[#This Row],[Date]],"mmmm")</f>
        <v>avril</v>
      </c>
      <c r="BC1213" s="21">
        <f>_xlfn.ISOWEEKNUM(Tableau1[[#This Row],[Date]])</f>
        <v>17</v>
      </c>
      <c r="BD1213" s="21" t="str">
        <f>TEXT(Tableau1[[#This Row],[Date]],"jjjj")</f>
        <v>mardi</v>
      </c>
      <c r="BE1213" s="21">
        <f>VLOOKUP(ROUND(Tableau1[[#This Row],[Année]],4),Tableau2[#Data],2)</f>
        <v>788</v>
      </c>
      <c r="BF1213" s="21" t="str">
        <f>VLOOKUP(Tableau1[[#This Row],[Date]],Tableau3[],2)</f>
        <v>2022-2023</v>
      </c>
    </row>
    <row r="1214" spans="1:58" x14ac:dyDescent="0.3">
      <c r="A1214" s="22">
        <v>44678</v>
      </c>
      <c r="B1214" s="20">
        <v>100</v>
      </c>
      <c r="C1214" s="20">
        <v>100</v>
      </c>
      <c r="D1214" s="20">
        <v>100</v>
      </c>
      <c r="E1214" s="20">
        <v>100</v>
      </c>
      <c r="F1214" s="20">
        <v>100</v>
      </c>
      <c r="G1214" s="20">
        <v>100</v>
      </c>
      <c r="H1214" s="20">
        <v>100</v>
      </c>
      <c r="I1214" s="20">
        <v>100</v>
      </c>
      <c r="J1214" s="20">
        <v>100</v>
      </c>
      <c r="K1214" s="20">
        <v>100</v>
      </c>
      <c r="L1214" s="20">
        <v>100</v>
      </c>
      <c r="M1214" s="20">
        <v>100</v>
      </c>
      <c r="N1214" s="20">
        <v>100</v>
      </c>
      <c r="O1214" s="20">
        <v>100</v>
      </c>
      <c r="P1214" s="20">
        <v>100</v>
      </c>
      <c r="Q1214" s="20">
        <v>100</v>
      </c>
      <c r="R1214" s="20">
        <v>100</v>
      </c>
      <c r="S1214" s="20">
        <v>100</v>
      </c>
      <c r="T1214" s="20">
        <v>100</v>
      </c>
      <c r="U1214" s="20">
        <v>100</v>
      </c>
      <c r="V1214" s="20">
        <v>100</v>
      </c>
      <c r="W1214" s="20">
        <v>100</v>
      </c>
      <c r="X1214" s="20">
        <v>100</v>
      </c>
      <c r="Y1214" s="20">
        <v>100</v>
      </c>
      <c r="Z1214" s="20">
        <v>100</v>
      </c>
      <c r="AA1214" s="20">
        <v>300</v>
      </c>
      <c r="AB1214" s="20">
        <v>300</v>
      </c>
      <c r="AC1214" s="20">
        <v>300</v>
      </c>
      <c r="AD1214" s="20">
        <v>300</v>
      </c>
      <c r="AE1214" s="20">
        <v>300</v>
      </c>
      <c r="AF1214" s="20">
        <v>300</v>
      </c>
      <c r="AG1214" s="20">
        <v>300</v>
      </c>
      <c r="AH1214" s="20">
        <v>300</v>
      </c>
      <c r="AI1214" s="20">
        <v>300</v>
      </c>
      <c r="AJ1214" s="20">
        <v>300</v>
      </c>
      <c r="AK1214" s="20">
        <v>300</v>
      </c>
      <c r="AL1214" s="20">
        <v>300</v>
      </c>
      <c r="AM1214" s="20">
        <v>400</v>
      </c>
      <c r="AN1214" s="20">
        <v>300</v>
      </c>
      <c r="AO1214" s="31"/>
      <c r="AP1214" s="31">
        <f>Tableau1[[#This Row],[EC Vestiaires m³]]+Tableau1[[#This Row],[Vestiaires EF]]+Tableau1[[#This Row],[Zone B]]</f>
        <v>300</v>
      </c>
      <c r="AQ121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214" s="20">
        <v>300</v>
      </c>
      <c r="AS1214" s="20">
        <v>300</v>
      </c>
      <c r="AT1214" s="20">
        <v>300</v>
      </c>
      <c r="AU1214" s="20">
        <v>300</v>
      </c>
      <c r="AV1214" s="20">
        <v>300</v>
      </c>
      <c r="AW1214" s="20">
        <v>300</v>
      </c>
      <c r="AX1214" s="20">
        <v>300</v>
      </c>
      <c r="AY1214" s="20">
        <v>300</v>
      </c>
      <c r="AZ1214" s="20">
        <v>300</v>
      </c>
      <c r="BA1214" s="21" t="str">
        <f>TEXT(Tableau1[[#This Row],[Date]],"aaaa")</f>
        <v>2022</v>
      </c>
      <c r="BB1214" s="21" t="str">
        <f>TEXT(Tableau1[[#This Row],[Date]],"mmmm")</f>
        <v>avril</v>
      </c>
      <c r="BC1214" s="21">
        <f>_xlfn.ISOWEEKNUM(Tableau1[[#This Row],[Date]])</f>
        <v>17</v>
      </c>
      <c r="BD1214" s="21" t="str">
        <f>TEXT(Tableau1[[#This Row],[Date]],"jjjj")</f>
        <v>mercredi</v>
      </c>
      <c r="BE1214" s="21">
        <f>VLOOKUP(ROUND(Tableau1[[#This Row],[Année]],4),Tableau2[#Data],2)</f>
        <v>788</v>
      </c>
      <c r="BF1214" s="21" t="str">
        <f>VLOOKUP(Tableau1[[#This Row],[Date]],Tableau3[],2)</f>
        <v>2022-2023</v>
      </c>
    </row>
    <row r="1215" spans="1:58" x14ac:dyDescent="0.3">
      <c r="A1215" s="22">
        <v>44679</v>
      </c>
      <c r="B1215" s="20">
        <v>100</v>
      </c>
      <c r="C1215" s="20">
        <v>100</v>
      </c>
      <c r="D1215" s="20">
        <v>100</v>
      </c>
      <c r="E1215" s="20">
        <v>100</v>
      </c>
      <c r="F1215" s="20">
        <v>100</v>
      </c>
      <c r="G1215" s="20">
        <v>100</v>
      </c>
      <c r="H1215" s="20">
        <v>100</v>
      </c>
      <c r="I1215" s="20">
        <v>100</v>
      </c>
      <c r="J1215" s="20">
        <v>100</v>
      </c>
      <c r="K1215" s="20">
        <v>100</v>
      </c>
      <c r="L1215" s="20">
        <v>100</v>
      </c>
      <c r="M1215" s="20">
        <v>100</v>
      </c>
      <c r="N1215" s="20">
        <v>100</v>
      </c>
      <c r="O1215" s="20">
        <v>100</v>
      </c>
      <c r="P1215" s="20">
        <v>100</v>
      </c>
      <c r="Q1215" s="20">
        <v>100</v>
      </c>
      <c r="R1215" s="20">
        <v>100</v>
      </c>
      <c r="S1215" s="20">
        <v>100</v>
      </c>
      <c r="T1215" s="20">
        <v>100</v>
      </c>
      <c r="U1215" s="20">
        <v>100</v>
      </c>
      <c r="V1215" s="20">
        <v>100</v>
      </c>
      <c r="W1215" s="20">
        <v>100</v>
      </c>
      <c r="X1215" s="20">
        <v>100</v>
      </c>
      <c r="Y1215" s="20">
        <v>100</v>
      </c>
      <c r="Z1215" s="20">
        <v>100</v>
      </c>
      <c r="AA1215" s="20">
        <v>300</v>
      </c>
      <c r="AB1215" s="20">
        <v>300</v>
      </c>
      <c r="AC1215" s="20">
        <v>300</v>
      </c>
      <c r="AD1215" s="20">
        <v>300</v>
      </c>
      <c r="AE1215" s="20">
        <v>300</v>
      </c>
      <c r="AF1215" s="20">
        <v>300</v>
      </c>
      <c r="AG1215" s="20">
        <v>300</v>
      </c>
      <c r="AH1215" s="20">
        <v>300</v>
      </c>
      <c r="AI1215" s="20">
        <v>300</v>
      </c>
      <c r="AJ1215" s="20">
        <v>300</v>
      </c>
      <c r="AK1215" s="20">
        <v>300</v>
      </c>
      <c r="AL1215" s="20">
        <v>300</v>
      </c>
      <c r="AM1215" s="20">
        <v>400</v>
      </c>
      <c r="AN1215" s="20">
        <v>300</v>
      </c>
      <c r="AO1215" s="31"/>
      <c r="AP1215" s="31">
        <f>Tableau1[[#This Row],[EC Vestiaires m³]]+Tableau1[[#This Row],[Vestiaires EF]]+Tableau1[[#This Row],[Zone B]]</f>
        <v>300</v>
      </c>
      <c r="AQ121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215" s="20">
        <v>300</v>
      </c>
      <c r="AS1215" s="20">
        <v>300</v>
      </c>
      <c r="AT1215" s="20">
        <v>300</v>
      </c>
      <c r="AU1215" s="20">
        <v>300</v>
      </c>
      <c r="AV1215" s="20">
        <v>300</v>
      </c>
      <c r="AW1215" s="20">
        <v>300</v>
      </c>
      <c r="AX1215" s="20">
        <v>300</v>
      </c>
      <c r="AY1215" s="20">
        <v>300</v>
      </c>
      <c r="AZ1215" s="20">
        <v>300</v>
      </c>
      <c r="BA1215" s="21" t="str">
        <f>TEXT(Tableau1[[#This Row],[Date]],"aaaa")</f>
        <v>2022</v>
      </c>
      <c r="BB1215" s="21" t="str">
        <f>TEXT(Tableau1[[#This Row],[Date]],"mmmm")</f>
        <v>avril</v>
      </c>
      <c r="BC1215" s="21">
        <f>_xlfn.ISOWEEKNUM(Tableau1[[#This Row],[Date]])</f>
        <v>17</v>
      </c>
      <c r="BD1215" s="21" t="str">
        <f>TEXT(Tableau1[[#This Row],[Date]],"jjjj")</f>
        <v>jeudi</v>
      </c>
      <c r="BE1215" s="21">
        <f>VLOOKUP(ROUND(Tableau1[[#This Row],[Année]],4),Tableau2[#Data],2)</f>
        <v>788</v>
      </c>
      <c r="BF1215" s="21" t="str">
        <f>VLOOKUP(Tableau1[[#This Row],[Date]],Tableau3[],2)</f>
        <v>2022-2023</v>
      </c>
    </row>
    <row r="1216" spans="1:58" x14ac:dyDescent="0.3">
      <c r="A1216" s="22">
        <v>44680</v>
      </c>
      <c r="B1216" s="20">
        <v>100</v>
      </c>
      <c r="C1216" s="20">
        <v>100</v>
      </c>
      <c r="D1216" s="20">
        <v>100</v>
      </c>
      <c r="E1216" s="20">
        <v>100</v>
      </c>
      <c r="F1216" s="20">
        <v>100</v>
      </c>
      <c r="G1216" s="20">
        <v>100</v>
      </c>
      <c r="H1216" s="20">
        <v>100</v>
      </c>
      <c r="I1216" s="20">
        <v>100</v>
      </c>
      <c r="J1216" s="20">
        <v>100</v>
      </c>
      <c r="K1216" s="20">
        <v>100</v>
      </c>
      <c r="L1216" s="20">
        <v>100</v>
      </c>
      <c r="M1216" s="20">
        <v>100</v>
      </c>
      <c r="N1216" s="20">
        <v>100</v>
      </c>
      <c r="O1216" s="20">
        <v>100</v>
      </c>
      <c r="P1216" s="20">
        <v>100</v>
      </c>
      <c r="Q1216" s="20">
        <v>100</v>
      </c>
      <c r="R1216" s="20">
        <v>100</v>
      </c>
      <c r="S1216" s="20">
        <v>100</v>
      </c>
      <c r="T1216" s="20">
        <v>100</v>
      </c>
      <c r="U1216" s="20">
        <v>100</v>
      </c>
      <c r="V1216" s="20">
        <v>100</v>
      </c>
      <c r="W1216" s="20">
        <v>100</v>
      </c>
      <c r="X1216" s="20">
        <v>100</v>
      </c>
      <c r="Y1216" s="20">
        <v>100</v>
      </c>
      <c r="Z1216" s="20">
        <v>100</v>
      </c>
      <c r="AA1216" s="20">
        <v>300</v>
      </c>
      <c r="AB1216" s="20">
        <v>300</v>
      </c>
      <c r="AC1216" s="20">
        <v>300</v>
      </c>
      <c r="AD1216" s="20">
        <v>300</v>
      </c>
      <c r="AE1216" s="20">
        <v>300</v>
      </c>
      <c r="AF1216" s="20">
        <v>300</v>
      </c>
      <c r="AG1216" s="20">
        <v>300</v>
      </c>
      <c r="AH1216" s="20">
        <v>300</v>
      </c>
      <c r="AI1216" s="20">
        <v>300</v>
      </c>
      <c r="AJ1216" s="20">
        <v>300</v>
      </c>
      <c r="AK1216" s="20">
        <v>300</v>
      </c>
      <c r="AL1216" s="20">
        <v>300</v>
      </c>
      <c r="AM1216" s="20">
        <v>400</v>
      </c>
      <c r="AN1216" s="20">
        <v>300</v>
      </c>
      <c r="AO1216" s="31"/>
      <c r="AP1216" s="31">
        <f>Tableau1[[#This Row],[EC Vestiaires m³]]+Tableau1[[#This Row],[Vestiaires EF]]+Tableau1[[#This Row],[Zone B]]</f>
        <v>300</v>
      </c>
      <c r="AQ121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216" s="20">
        <v>300</v>
      </c>
      <c r="AS1216" s="20">
        <v>300</v>
      </c>
      <c r="AT1216" s="20">
        <v>300</v>
      </c>
      <c r="AU1216" s="20">
        <v>300</v>
      </c>
      <c r="AV1216" s="20">
        <v>300</v>
      </c>
      <c r="AW1216" s="20">
        <v>300</v>
      </c>
      <c r="AX1216" s="20">
        <v>300</v>
      </c>
      <c r="AY1216" s="20">
        <v>300</v>
      </c>
      <c r="AZ1216" s="20">
        <v>300</v>
      </c>
      <c r="BA1216" s="21" t="str">
        <f>TEXT(Tableau1[[#This Row],[Date]],"aaaa")</f>
        <v>2022</v>
      </c>
      <c r="BB1216" s="21" t="str">
        <f>TEXT(Tableau1[[#This Row],[Date]],"mmmm")</f>
        <v>avril</v>
      </c>
      <c r="BC1216" s="21">
        <f>_xlfn.ISOWEEKNUM(Tableau1[[#This Row],[Date]])</f>
        <v>17</v>
      </c>
      <c r="BD1216" s="21" t="str">
        <f>TEXT(Tableau1[[#This Row],[Date]],"jjjj")</f>
        <v>vendredi</v>
      </c>
      <c r="BE1216" s="21">
        <f>VLOOKUP(ROUND(Tableau1[[#This Row],[Année]],4),Tableau2[#Data],2)</f>
        <v>788</v>
      </c>
      <c r="BF1216" s="21" t="str">
        <f>VLOOKUP(Tableau1[[#This Row],[Date]],Tableau3[],2)</f>
        <v>2022-2023</v>
      </c>
    </row>
    <row r="1217" spans="1:58" x14ac:dyDescent="0.3">
      <c r="A1217" s="22">
        <v>44681</v>
      </c>
      <c r="B1217" s="20">
        <v>100</v>
      </c>
      <c r="C1217" s="20">
        <v>100</v>
      </c>
      <c r="D1217" s="20">
        <v>100</v>
      </c>
      <c r="E1217" s="20">
        <v>100</v>
      </c>
      <c r="F1217" s="20">
        <v>100</v>
      </c>
      <c r="G1217" s="20">
        <v>100</v>
      </c>
      <c r="H1217" s="20">
        <v>100</v>
      </c>
      <c r="I1217" s="20">
        <v>100</v>
      </c>
      <c r="J1217" s="20">
        <v>100</v>
      </c>
      <c r="K1217" s="20">
        <v>100</v>
      </c>
      <c r="L1217" s="20">
        <v>100</v>
      </c>
      <c r="M1217" s="20">
        <v>100</v>
      </c>
      <c r="N1217" s="20">
        <v>100</v>
      </c>
      <c r="O1217" s="20">
        <v>100</v>
      </c>
      <c r="P1217" s="20">
        <v>100</v>
      </c>
      <c r="Q1217" s="20">
        <v>100</v>
      </c>
      <c r="R1217" s="20">
        <v>100</v>
      </c>
      <c r="S1217" s="20">
        <v>100</v>
      </c>
      <c r="T1217" s="20">
        <v>100</v>
      </c>
      <c r="U1217" s="20">
        <v>100</v>
      </c>
      <c r="V1217" s="20">
        <v>100</v>
      </c>
      <c r="W1217" s="20">
        <v>100</v>
      </c>
      <c r="X1217" s="20">
        <v>100</v>
      </c>
      <c r="Y1217" s="20">
        <v>100</v>
      </c>
      <c r="Z1217" s="20">
        <v>100</v>
      </c>
      <c r="AA1217" s="20">
        <v>300</v>
      </c>
      <c r="AB1217" s="20">
        <v>300</v>
      </c>
      <c r="AC1217" s="20">
        <v>300</v>
      </c>
      <c r="AD1217" s="20">
        <v>300</v>
      </c>
      <c r="AE1217" s="20">
        <v>300</v>
      </c>
      <c r="AF1217" s="20">
        <v>300</v>
      </c>
      <c r="AG1217" s="20">
        <v>300</v>
      </c>
      <c r="AH1217" s="20">
        <v>300</v>
      </c>
      <c r="AI1217" s="20">
        <v>300</v>
      </c>
      <c r="AJ1217" s="20">
        <v>300</v>
      </c>
      <c r="AK1217" s="20">
        <v>300</v>
      </c>
      <c r="AL1217" s="20">
        <v>300</v>
      </c>
      <c r="AM1217" s="20">
        <v>400</v>
      </c>
      <c r="AN1217" s="20">
        <v>300</v>
      </c>
      <c r="AO1217" s="31"/>
      <c r="AP1217" s="31">
        <f>Tableau1[[#This Row],[EC Vestiaires m³]]+Tableau1[[#This Row],[Vestiaires EF]]+Tableau1[[#This Row],[Zone B]]</f>
        <v>300</v>
      </c>
      <c r="AQ121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217" s="20">
        <v>300</v>
      </c>
      <c r="AS1217" s="20">
        <v>300</v>
      </c>
      <c r="AT1217" s="20">
        <v>300</v>
      </c>
      <c r="AU1217" s="20">
        <v>300</v>
      </c>
      <c r="AV1217" s="20">
        <v>300</v>
      </c>
      <c r="AW1217" s="20">
        <v>300</v>
      </c>
      <c r="AX1217" s="20">
        <v>300</v>
      </c>
      <c r="AY1217" s="20">
        <v>300</v>
      </c>
      <c r="AZ1217" s="20">
        <v>300</v>
      </c>
      <c r="BA1217" s="21" t="str">
        <f>TEXT(Tableau1[[#This Row],[Date]],"aaaa")</f>
        <v>2022</v>
      </c>
      <c r="BB1217" s="21" t="str">
        <f>TEXT(Tableau1[[#This Row],[Date]],"mmmm")</f>
        <v>avril</v>
      </c>
      <c r="BC1217" s="21">
        <f>_xlfn.ISOWEEKNUM(Tableau1[[#This Row],[Date]])</f>
        <v>17</v>
      </c>
      <c r="BD1217" s="21" t="str">
        <f>TEXT(Tableau1[[#This Row],[Date]],"jjjj")</f>
        <v>samedi</v>
      </c>
      <c r="BE1217" s="21">
        <f>VLOOKUP(ROUND(Tableau1[[#This Row],[Année]],4),Tableau2[#Data],2)</f>
        <v>788</v>
      </c>
      <c r="BF1217" s="21" t="str">
        <f>VLOOKUP(Tableau1[[#This Row],[Date]],Tableau3[],2)</f>
        <v>2022-2023</v>
      </c>
    </row>
    <row r="1218" spans="1:58" hidden="1" x14ac:dyDescent="0.3">
      <c r="A1218" s="22">
        <v>44682</v>
      </c>
      <c r="B1218" s="20"/>
      <c r="C1218" s="20">
        <v>0</v>
      </c>
      <c r="D1218" s="24">
        <v>26.21</v>
      </c>
      <c r="E1218" s="24"/>
      <c r="F1218" s="24"/>
      <c r="G1218" s="24">
        <v>0</v>
      </c>
      <c r="H1218" s="24"/>
      <c r="I1218" s="24"/>
      <c r="J1218" s="24"/>
      <c r="K1218" s="24"/>
      <c r="L1218" s="24"/>
      <c r="M1218" s="24">
        <v>0</v>
      </c>
      <c r="N1218" s="24">
        <v>0</v>
      </c>
      <c r="O1218" s="24">
        <v>4.9999998882412902E-3</v>
      </c>
      <c r="P1218" s="24"/>
      <c r="Q1218" s="24">
        <v>0</v>
      </c>
      <c r="R1218" s="24"/>
      <c r="S1218" s="24"/>
      <c r="T1218" s="24"/>
      <c r="U1218" s="24"/>
      <c r="V1218" s="24"/>
      <c r="W1218" s="24"/>
      <c r="X1218" s="24"/>
      <c r="Y1218" s="24"/>
      <c r="Z1218" s="24"/>
      <c r="AA1218" s="24"/>
      <c r="AB1218" s="24"/>
      <c r="AC1218" s="24">
        <v>258</v>
      </c>
      <c r="AD1218" s="24">
        <v>125</v>
      </c>
      <c r="AE1218" s="24"/>
      <c r="AF1218" s="30">
        <f t="array" ref="AF1218">Tableau1[[#This Row],[EC Sortie PAC]]-Tableau1[[#This Row],[EC entrée PAC]]</f>
        <v>-133</v>
      </c>
      <c r="AG1218" s="30">
        <f t="array" ref="AG1218">Tableau1[[#This Row],[Différenctiel PAC]]</f>
        <v>-133</v>
      </c>
      <c r="AH1218" s="4">
        <f t="array" ref="AH1218">Tableau1[[#This Row],[Echaudoirs]]+Tableau1[[#This Row],[Plumeuses]]</f>
        <v>0</v>
      </c>
      <c r="AI1218" s="4">
        <f t="array" ref="AI1218">Tableau1[[#This Row],[EF Surpréssée Eviscération]]+Tableau1[[#This Row],[EF Eviscération]]</f>
        <v>4.9999998882412902E-3</v>
      </c>
      <c r="AJ1218" s="4">
        <f t="array" ref="AJ1218">Tableau1[[#This Row],[Conso EF dégrilleur]]+Tableau1[[#This Row],[Conso EF prélaveuse]]+Tableau1[[#This Row],[Conso EF adiabatique]]</f>
        <v>0</v>
      </c>
      <c r="AK1218" s="4">
        <f>Tableau1[[#This Row],[Conso EC Filtre]]+Tableau1[[#This Row],[Conso EC Laveuse ]]</f>
        <v>0</v>
      </c>
      <c r="AL1218" s="30">
        <f t="array" ref="AL1218">Tableau1[[#This Row],[Conso EF Quai Atlas (calculée)]]+Tableau1[[#This Row],[Conso EC Quai Atlas (calculée)]]</f>
        <v>0</v>
      </c>
      <c r="AM1218" s="30">
        <f t="array" ref="AM1218">Tableau1[[#This Row],[Lavage cagettes]]+Tableau1[[#This Row],[Lavage pal box]]</f>
        <v>0</v>
      </c>
      <c r="AN1218" s="30">
        <f t="array" ref="AN1218">Tableau1[[#This Row],[40 bar]]+Tableau1[[#This Row],[24 bar]]</f>
        <v>0</v>
      </c>
      <c r="AO1218" s="31"/>
      <c r="AP1218" s="31">
        <f>Tableau1[[#This Row],[EC Vestiaires m³]]+Tableau1[[#This Row],[Vestiaires EF]]+Tableau1[[#This Row],[Zone B]]</f>
        <v>0</v>
      </c>
      <c r="AQ121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26.20500000011176</v>
      </c>
      <c r="AR1218" s="6">
        <f>Tableau1[[#This Row],[prestation lavage 40B]]+Tableau1[[#This Row],[Prestation lavage 24B]]</f>
        <v>0</v>
      </c>
      <c r="AS1218" s="6">
        <f>IFERROR(Tableau1[[#This Row],[40 bar (19h-23h59)]]+Y1219,0)</f>
        <v>0</v>
      </c>
      <c r="AT1218" s="6">
        <f>IFERROR(Tableau1[[#This Row],[24 bar (19H-23H59)]]+AB1219,0)</f>
        <v>0</v>
      </c>
      <c r="AU1218" s="33">
        <f t="array" ref="AU1218">(Tableau1[[#This Row],[Conso eau]]-Tableau1[Rejet convention])/Tableau1[[#This Row],[Rejet convention]]</f>
        <v>-0.96673857868020296</v>
      </c>
      <c r="AV1218" s="34" t="str">
        <f t="array" ref="AV1218">IF(Tableau1[[#This Row],[Nbr de poulets (entrée découpe)]]&gt;0,(Tableau1[[#This Row],[Conso eau]]/Tableau1[[#This Row],[Nbr de poulets (entrée découpe)]])*1000,"erreur")</f>
        <v>erreur</v>
      </c>
      <c r="AW1218" s="35" t="str">
        <f t="array" ref="AW1218">IF(Tableau1[[#This Row],[Tonnage sortie ressuage]]&gt;0,(Tableau1[[#This Row],[Conso eau]]/Tableau1[[#This Row],[Tonnage sortie ressuage]])*1000,"erreur")</f>
        <v>erreur</v>
      </c>
      <c r="AX1218" s="34" t="str">
        <f t="array" ref="AX121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18" s="21">
        <f>10</f>
        <v>10</v>
      </c>
      <c r="AZ1218" s="21">
        <f>6</f>
        <v>6</v>
      </c>
      <c r="BA1218" s="21" t="str">
        <f>TEXT(Tableau1[[#This Row],[Date]],"aaaa")</f>
        <v>2022</v>
      </c>
      <c r="BB1218" s="21" t="str">
        <f>TEXT(Tableau1[[#This Row],[Date]],"mmmm")</f>
        <v>mai</v>
      </c>
      <c r="BC1218" s="21">
        <f>_xlfn.ISOWEEKNUM(Tableau1[[#This Row],[Date]])</f>
        <v>17</v>
      </c>
      <c r="BD1218" s="21" t="str">
        <f>TEXT(Tableau1[[#This Row],[Date]],"jjjj")</f>
        <v>dimanche</v>
      </c>
      <c r="BE1218" s="21">
        <f>VLOOKUP(ROUND(Tableau1[[#This Row],[Année]],4),Tableau2[#Data],2)</f>
        <v>788</v>
      </c>
      <c r="BF1218" s="21" t="str">
        <f>VLOOKUP(Tableau1[[#This Row],[Date]],Tableau3[],2)</f>
        <v>2022-2023</v>
      </c>
    </row>
    <row r="1219" spans="1:58" hidden="1" x14ac:dyDescent="0.3">
      <c r="A1219" s="22">
        <v>44683</v>
      </c>
      <c r="B1219" s="20">
        <v>78543</v>
      </c>
      <c r="C1219" s="20">
        <v>191104</v>
      </c>
      <c r="D1219" s="24">
        <v>743.08</v>
      </c>
      <c r="E1219" s="24"/>
      <c r="F1219" s="24"/>
      <c r="G1219" s="24">
        <v>0</v>
      </c>
      <c r="H1219" s="24"/>
      <c r="I1219" s="24"/>
      <c r="J1219" s="24"/>
      <c r="K1219" s="24"/>
      <c r="L1219" s="24"/>
      <c r="M1219" s="24">
        <v>0</v>
      </c>
      <c r="N1219" s="24">
        <v>99.374997778795702</v>
      </c>
      <c r="O1219" s="24">
        <v>142.634996811859</v>
      </c>
      <c r="P1219" s="24"/>
      <c r="Q1219" s="24">
        <v>0</v>
      </c>
      <c r="R1219" s="24"/>
      <c r="S1219" s="24"/>
      <c r="T1219" s="24"/>
      <c r="U1219" s="24"/>
      <c r="V1219" s="24"/>
      <c r="W1219" s="24"/>
      <c r="X1219" s="24"/>
      <c r="Y1219" s="24"/>
      <c r="Z1219" s="24"/>
      <c r="AA1219" s="24"/>
      <c r="AB1219" s="24"/>
      <c r="AC1219" s="24">
        <v>33</v>
      </c>
      <c r="AD1219" s="24">
        <v>26</v>
      </c>
      <c r="AE1219" s="24"/>
      <c r="AF1219" s="30">
        <f t="array" ref="AF1219">Tableau1[[#This Row],[EC Sortie PAC]]-Tableau1[[#This Row],[EC entrée PAC]]</f>
        <v>-7</v>
      </c>
      <c r="AG1219" s="30">
        <f t="array" ref="AG1219">Tableau1[[#This Row],[Différenctiel PAC]]</f>
        <v>-7</v>
      </c>
      <c r="AH1219" s="4">
        <f t="array" ref="AH1219">Tableau1[[#This Row],[Echaudoirs]]+Tableau1[[#This Row],[Plumeuses]]</f>
        <v>0</v>
      </c>
      <c r="AI1219" s="4">
        <f t="array" ref="AI1219">Tableau1[[#This Row],[EF Surpréssée Eviscération]]+Tableau1[[#This Row],[EF Eviscération]]</f>
        <v>242.00999459065468</v>
      </c>
      <c r="AJ1219" s="4">
        <f t="array" ref="AJ1219">Tableau1[[#This Row],[Conso EF dégrilleur]]+Tableau1[[#This Row],[Conso EF prélaveuse]]+Tableau1[[#This Row],[Conso EF adiabatique]]</f>
        <v>0</v>
      </c>
      <c r="AK1219" s="4">
        <f>Tableau1[[#This Row],[Conso EC Filtre]]+Tableau1[[#This Row],[Conso EC Laveuse ]]</f>
        <v>0</v>
      </c>
      <c r="AL1219" s="30">
        <f t="array" ref="AL1219">Tableau1[[#This Row],[Conso EF Quai Atlas (calculée)]]+Tableau1[[#This Row],[Conso EC Quai Atlas (calculée)]]</f>
        <v>0</v>
      </c>
      <c r="AM1219" s="30">
        <f t="array" ref="AM1219">Tableau1[[#This Row],[Lavage cagettes]]+Tableau1[[#This Row],[Lavage pal box]]</f>
        <v>0</v>
      </c>
      <c r="AN1219" s="30">
        <f t="array" ref="AN1219">Tableau1[[#This Row],[40 bar]]+Tableau1[[#This Row],[24 bar]]</f>
        <v>0</v>
      </c>
      <c r="AO1219" s="31"/>
      <c r="AP1219" s="31">
        <f>Tableau1[[#This Row],[EC Vestiaires m³]]+Tableau1[[#This Row],[Vestiaires EF]]+Tableau1[[#This Row],[Zone B]]</f>
        <v>0</v>
      </c>
      <c r="AQ121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501.07000540934536</v>
      </c>
      <c r="AR1219" s="6">
        <f>Tableau1[[#This Row],[prestation lavage 40B]]+Tableau1[[#This Row],[Prestation lavage 24B]]</f>
        <v>0</v>
      </c>
      <c r="AS1219" s="6">
        <f>IFERROR(Tableau1[[#This Row],[40 bar (19h-23h59)]]+Y1220,0)</f>
        <v>0</v>
      </c>
      <c r="AT1219" s="6">
        <f>IFERROR(Tableau1[[#This Row],[24 bar (19H-23H59)]]+AB1220,0)</f>
        <v>0</v>
      </c>
      <c r="AU1219" s="33">
        <f t="array" ref="AU1219">(Tableau1[[#This Row],[Conso eau]]-Tableau1[Rejet convention])/Tableau1[[#This Row],[Rejet convention]]</f>
        <v>-5.7005076142131926E-2</v>
      </c>
      <c r="AV1219" s="34">
        <f t="array" ref="AV1219">IF(Tableau1[[#This Row],[Nbr de poulets (entrée découpe)]]&gt;0,(Tableau1[[#This Row],[Conso eau]]/Tableau1[[#This Row],[Nbr de poulets (entrée découpe)]])*1000,"erreur")</f>
        <v>9.460804909412678</v>
      </c>
      <c r="AW1219" s="35">
        <f t="array" ref="AW1219">IF(Tableau1[[#This Row],[Tonnage sortie ressuage]]&gt;0,(Tableau1[[#This Row],[Conso eau]]/Tableau1[[#This Row],[Tonnage sortie ressuage]])*1000,"erreur")</f>
        <v>3.8883539852645681</v>
      </c>
      <c r="AX1219" s="34">
        <f t="array" ref="AX121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19" s="21">
        <f>10</f>
        <v>10</v>
      </c>
      <c r="AZ1219" s="21">
        <f>6</f>
        <v>6</v>
      </c>
      <c r="BA1219" s="21" t="str">
        <f>TEXT(Tableau1[[#This Row],[Date]],"aaaa")</f>
        <v>2022</v>
      </c>
      <c r="BB1219" s="21" t="str">
        <f>TEXT(Tableau1[[#This Row],[Date]],"mmmm")</f>
        <v>mai</v>
      </c>
      <c r="BC1219" s="21">
        <f>_xlfn.ISOWEEKNUM(Tableau1[[#This Row],[Date]])</f>
        <v>18</v>
      </c>
      <c r="BD1219" s="21" t="str">
        <f>TEXT(Tableau1[[#This Row],[Date]],"jjjj")</f>
        <v>lundi</v>
      </c>
      <c r="BE1219" s="21">
        <f>VLOOKUP(ROUND(Tableau1[[#This Row],[Année]],4),Tableau2[#Data],2)</f>
        <v>788</v>
      </c>
      <c r="BF1219" s="21" t="str">
        <f>VLOOKUP(Tableau1[[#This Row],[Date]],Tableau3[],2)</f>
        <v>2022-2023</v>
      </c>
    </row>
    <row r="1220" spans="1:58" hidden="1" x14ac:dyDescent="0.3">
      <c r="A1220" s="22">
        <v>44684</v>
      </c>
      <c r="B1220" s="20">
        <v>79973</v>
      </c>
      <c r="C1220" s="20">
        <v>165006</v>
      </c>
      <c r="D1220" s="24">
        <v>884.3</v>
      </c>
      <c r="E1220" s="24"/>
      <c r="F1220" s="24"/>
      <c r="G1220" s="24">
        <v>0</v>
      </c>
      <c r="H1220" s="24"/>
      <c r="I1220" s="24"/>
      <c r="J1220" s="24"/>
      <c r="K1220" s="24"/>
      <c r="L1220" s="24"/>
      <c r="M1220" s="24">
        <v>0</v>
      </c>
      <c r="N1220" s="24">
        <v>87.559998042881503</v>
      </c>
      <c r="O1220" s="24">
        <v>127.3949971525</v>
      </c>
      <c r="P1220" s="24"/>
      <c r="Q1220" s="24">
        <v>73.119998365640598</v>
      </c>
      <c r="R1220" s="24"/>
      <c r="S1220" s="24"/>
      <c r="T1220" s="24"/>
      <c r="U1220" s="24"/>
      <c r="V1220" s="24"/>
      <c r="W1220" s="24"/>
      <c r="X1220" s="24"/>
      <c r="Y1220" s="24"/>
      <c r="Z1220" s="24"/>
      <c r="AA1220" s="24"/>
      <c r="AB1220" s="24"/>
      <c r="AC1220" s="24">
        <v>351</v>
      </c>
      <c r="AD1220" s="24">
        <v>360</v>
      </c>
      <c r="AE1220" s="24"/>
      <c r="AF1220" s="30">
        <f t="array" ref="AF1220">Tableau1[[#This Row],[EC Sortie PAC]]-Tableau1[[#This Row],[EC entrée PAC]]</f>
        <v>9</v>
      </c>
      <c r="AG1220" s="30">
        <f t="array" ref="AG1220">Tableau1[[#This Row],[Différenctiel PAC]]</f>
        <v>9</v>
      </c>
      <c r="AH1220" s="4">
        <f t="array" ref="AH1220">Tableau1[[#This Row],[Echaudoirs]]+Tableau1[[#This Row],[Plumeuses]]</f>
        <v>0</v>
      </c>
      <c r="AI1220" s="4">
        <f t="array" ref="AI1220">Tableau1[[#This Row],[EF Surpréssée Eviscération]]+Tableau1[[#This Row],[EF Eviscération]]</f>
        <v>214.95499519538151</v>
      </c>
      <c r="AJ1220" s="4">
        <f t="array" ref="AJ1220">Tableau1[[#This Row],[Conso EF dégrilleur]]+Tableau1[[#This Row],[Conso EF prélaveuse]]+Tableau1[[#This Row],[Conso EF adiabatique]]</f>
        <v>0</v>
      </c>
      <c r="AK1220" s="4">
        <f>Tableau1[[#This Row],[Conso EC Filtre]]+Tableau1[[#This Row],[Conso EC Laveuse ]]</f>
        <v>0</v>
      </c>
      <c r="AL1220" s="30">
        <f t="array" ref="AL1220">Tableau1[[#This Row],[Conso EF Quai Atlas (calculée)]]+Tableau1[[#This Row],[Conso EC Quai Atlas (calculée)]]</f>
        <v>0</v>
      </c>
      <c r="AM1220" s="30">
        <f t="array" ref="AM1220">Tableau1[[#This Row],[Lavage cagettes]]+Tableau1[[#This Row],[Lavage pal box]]</f>
        <v>0</v>
      </c>
      <c r="AN1220" s="30">
        <f t="array" ref="AN1220">Tableau1[[#This Row],[40 bar]]+Tableau1[[#This Row],[24 bar]]</f>
        <v>0</v>
      </c>
      <c r="AO1220" s="31"/>
      <c r="AP1220" s="31">
        <f>Tableau1[[#This Row],[EC Vestiaires m³]]+Tableau1[[#This Row],[Vestiaires EF]]+Tableau1[[#This Row],[Zone B]]</f>
        <v>0</v>
      </c>
      <c r="AQ122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596.22500643897786</v>
      </c>
      <c r="AR1220" s="6">
        <f>Tableau1[[#This Row],[prestation lavage 40B]]+Tableau1[[#This Row],[Prestation lavage 24B]]</f>
        <v>0</v>
      </c>
      <c r="AS1220" s="6">
        <f>IFERROR(Tableau1[[#This Row],[40 bar (19h-23h59)]]+Y1221,0)</f>
        <v>0</v>
      </c>
      <c r="AT1220" s="6">
        <f>IFERROR(Tableau1[[#This Row],[24 bar (19H-23H59)]]+AB1221,0)</f>
        <v>0</v>
      </c>
      <c r="AU1220" s="33">
        <f t="array" ref="AU1220">(Tableau1[[#This Row],[Conso eau]]-Tableau1[Rejet convention])/Tableau1[[#This Row],[Rejet convention]]</f>
        <v>0.12220812182741111</v>
      </c>
      <c r="AV1220" s="34">
        <f t="array" ref="AV1220">IF(Tableau1[[#This Row],[Nbr de poulets (entrée découpe)]]&gt;0,(Tableau1[[#This Row],[Conso eau]]/Tableau1[[#This Row],[Nbr de poulets (entrée découpe)]])*1000,"erreur")</f>
        <v>11.057481900141298</v>
      </c>
      <c r="AW1220" s="35">
        <f t="array" ref="AW1220">IF(Tableau1[[#This Row],[Tonnage sortie ressuage]]&gt;0,(Tableau1[[#This Row],[Conso eau]]/Tableau1[[#This Row],[Tonnage sortie ressuage]])*1000,"erreur")</f>
        <v>5.3591990594281418</v>
      </c>
      <c r="AX1220" s="34">
        <f t="array" ref="AX122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20" s="21">
        <f>10</f>
        <v>10</v>
      </c>
      <c r="AZ1220" s="21">
        <f>6</f>
        <v>6</v>
      </c>
      <c r="BA1220" s="21" t="str">
        <f>TEXT(Tableau1[[#This Row],[Date]],"aaaa")</f>
        <v>2022</v>
      </c>
      <c r="BB1220" s="21" t="str">
        <f>TEXT(Tableau1[[#This Row],[Date]],"mmmm")</f>
        <v>mai</v>
      </c>
      <c r="BC1220" s="21">
        <f>_xlfn.ISOWEEKNUM(Tableau1[[#This Row],[Date]])</f>
        <v>18</v>
      </c>
      <c r="BD1220" s="21" t="str">
        <f>TEXT(Tableau1[[#This Row],[Date]],"jjjj")</f>
        <v>mardi</v>
      </c>
      <c r="BE1220" s="21">
        <f>VLOOKUP(ROUND(Tableau1[[#This Row],[Année]],4),Tableau2[#Data],2)</f>
        <v>788</v>
      </c>
      <c r="BF1220" s="21" t="str">
        <f>VLOOKUP(Tableau1[[#This Row],[Date]],Tableau3[],2)</f>
        <v>2022-2023</v>
      </c>
    </row>
    <row r="1221" spans="1:58" hidden="1" x14ac:dyDescent="0.3">
      <c r="A1221" s="22">
        <v>44685</v>
      </c>
      <c r="B1221" s="20">
        <v>66806</v>
      </c>
      <c r="C1221" s="20">
        <v>165358</v>
      </c>
      <c r="D1221" s="24">
        <v>799.9</v>
      </c>
      <c r="E1221" s="24"/>
      <c r="F1221" s="24"/>
      <c r="G1221" s="24">
        <v>0</v>
      </c>
      <c r="H1221" s="24"/>
      <c r="I1221" s="24"/>
      <c r="J1221" s="24"/>
      <c r="K1221" s="24"/>
      <c r="L1221" s="24"/>
      <c r="M1221" s="24">
        <v>0</v>
      </c>
      <c r="N1221" s="24">
        <v>86.939998056739597</v>
      </c>
      <c r="O1221" s="24">
        <v>134.41999699547901</v>
      </c>
      <c r="P1221" s="24"/>
      <c r="Q1221" s="24">
        <v>69.759998440742507</v>
      </c>
      <c r="R1221" s="24"/>
      <c r="S1221" s="24"/>
      <c r="T1221" s="24"/>
      <c r="U1221" s="24"/>
      <c r="V1221" s="24"/>
      <c r="W1221" s="24"/>
      <c r="X1221" s="24"/>
      <c r="Y1221" s="24"/>
      <c r="Z1221" s="24"/>
      <c r="AA1221" s="24"/>
      <c r="AB1221" s="24"/>
      <c r="AC1221" s="24">
        <v>454</v>
      </c>
      <c r="AD1221" s="24">
        <v>462</v>
      </c>
      <c r="AE1221" s="24"/>
      <c r="AF1221" s="30">
        <f t="array" ref="AF1221">Tableau1[[#This Row],[EC Sortie PAC]]-Tableau1[[#This Row],[EC entrée PAC]]</f>
        <v>8</v>
      </c>
      <c r="AG1221" s="30">
        <f t="array" ref="AG1221">Tableau1[[#This Row],[Différenctiel PAC]]</f>
        <v>8</v>
      </c>
      <c r="AH1221" s="4">
        <f t="array" ref="AH1221">Tableau1[[#This Row],[Echaudoirs]]+Tableau1[[#This Row],[Plumeuses]]</f>
        <v>0</v>
      </c>
      <c r="AI1221" s="4">
        <f t="array" ref="AI1221">Tableau1[[#This Row],[EF Surpréssée Eviscération]]+Tableau1[[#This Row],[EF Eviscération]]</f>
        <v>221.35999505221861</v>
      </c>
      <c r="AJ1221" s="4">
        <f t="array" ref="AJ1221">Tableau1[[#This Row],[Conso EF dégrilleur]]+Tableau1[[#This Row],[Conso EF prélaveuse]]+Tableau1[[#This Row],[Conso EF adiabatique]]</f>
        <v>0</v>
      </c>
      <c r="AK1221" s="4">
        <f>Tableau1[[#This Row],[Conso EC Filtre]]+Tableau1[[#This Row],[Conso EC Laveuse ]]</f>
        <v>0</v>
      </c>
      <c r="AL1221" s="30">
        <f t="array" ref="AL1221">Tableau1[[#This Row],[Conso EF Quai Atlas (calculée)]]+Tableau1[[#This Row],[Conso EC Quai Atlas (calculée)]]</f>
        <v>0</v>
      </c>
      <c r="AM1221" s="30">
        <f t="array" ref="AM1221">Tableau1[[#This Row],[Lavage cagettes]]+Tableau1[[#This Row],[Lavage pal box]]</f>
        <v>0</v>
      </c>
      <c r="AN1221" s="30">
        <f t="array" ref="AN1221">Tableau1[[#This Row],[40 bar]]+Tableau1[[#This Row],[24 bar]]</f>
        <v>0</v>
      </c>
      <c r="AO1221" s="31"/>
      <c r="AP1221" s="31">
        <f>Tableau1[[#This Row],[EC Vestiaires m³]]+Tableau1[[#This Row],[Vestiaires EF]]+Tableau1[[#This Row],[Zone B]]</f>
        <v>0</v>
      </c>
      <c r="AQ122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508.78000650703888</v>
      </c>
      <c r="AR1221" s="6">
        <f>Tableau1[[#This Row],[prestation lavage 40B]]+Tableau1[[#This Row],[Prestation lavage 24B]]</f>
        <v>0</v>
      </c>
      <c r="AS1221" s="6">
        <f>IFERROR(Tableau1[[#This Row],[40 bar (19h-23h59)]]+Y1222,0)</f>
        <v>0</v>
      </c>
      <c r="AT1221" s="6">
        <f>IFERROR(Tableau1[[#This Row],[24 bar (19H-23H59)]]+AB1222,0)</f>
        <v>0</v>
      </c>
      <c r="AU1221" s="33">
        <f t="array" ref="AU1221">(Tableau1[[#This Row],[Conso eau]]-Tableau1[Rejet convention])/Tableau1[[#This Row],[Rejet convention]]</f>
        <v>1.5101522842639565E-2</v>
      </c>
      <c r="AV1221" s="34">
        <f t="array" ref="AV1221">IF(Tableau1[[#This Row],[Nbr de poulets (entrée découpe)]]&gt;0,(Tableau1[[#This Row],[Conso eau]]/Tableau1[[#This Row],[Nbr de poulets (entrée découpe)]])*1000,"erreur")</f>
        <v>11.973475436338052</v>
      </c>
      <c r="AW1221" s="35">
        <f t="array" ref="AW1221">IF(Tableau1[[#This Row],[Tonnage sortie ressuage]]&gt;0,(Tableau1[[#This Row],[Conso eau]]/Tableau1[[#This Row],[Tonnage sortie ressuage]])*1000,"erreur")</f>
        <v>4.837383132355253</v>
      </c>
      <c r="AX1221" s="34">
        <f t="array" ref="AX122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21" s="21">
        <f>10</f>
        <v>10</v>
      </c>
      <c r="AZ1221" s="21">
        <f>6</f>
        <v>6</v>
      </c>
      <c r="BA1221" s="21" t="str">
        <f>TEXT(Tableau1[[#This Row],[Date]],"aaaa")</f>
        <v>2022</v>
      </c>
      <c r="BB1221" s="21" t="str">
        <f>TEXT(Tableau1[[#This Row],[Date]],"mmmm")</f>
        <v>mai</v>
      </c>
      <c r="BC1221" s="21">
        <f>_xlfn.ISOWEEKNUM(Tableau1[[#This Row],[Date]])</f>
        <v>18</v>
      </c>
      <c r="BD1221" s="21" t="str">
        <f>TEXT(Tableau1[[#This Row],[Date]],"jjjj")</f>
        <v>mercredi</v>
      </c>
      <c r="BE1221" s="21">
        <f>VLOOKUP(ROUND(Tableau1[[#This Row],[Année]],4),Tableau2[#Data],2)</f>
        <v>788</v>
      </c>
      <c r="BF1221" s="21" t="str">
        <f>VLOOKUP(Tableau1[[#This Row],[Date]],Tableau3[],2)</f>
        <v>2022-2023</v>
      </c>
    </row>
    <row r="1222" spans="1:58" hidden="1" x14ac:dyDescent="0.3">
      <c r="A1222" s="22">
        <v>44686</v>
      </c>
      <c r="B1222" s="20">
        <v>77451</v>
      </c>
      <c r="C1222" s="20">
        <v>184394</v>
      </c>
      <c r="D1222" s="24">
        <v>907.14</v>
      </c>
      <c r="E1222" s="24"/>
      <c r="F1222" s="24"/>
      <c r="G1222" s="24">
        <v>0</v>
      </c>
      <c r="H1222" s="24"/>
      <c r="I1222" s="24"/>
      <c r="J1222" s="24"/>
      <c r="K1222" s="24"/>
      <c r="L1222" s="24"/>
      <c r="M1222" s="24">
        <v>0</v>
      </c>
      <c r="N1222" s="24">
        <v>97.564997819252298</v>
      </c>
      <c r="O1222" s="24">
        <v>140.884996850975</v>
      </c>
      <c r="P1222" s="24"/>
      <c r="Q1222" s="24">
        <v>72.449998380616293</v>
      </c>
      <c r="R1222" s="24"/>
      <c r="S1222" s="24"/>
      <c r="T1222" s="24"/>
      <c r="U1222" s="24"/>
      <c r="V1222" s="24"/>
      <c r="W1222" s="24"/>
      <c r="X1222" s="24"/>
      <c r="Y1222" s="24"/>
      <c r="Z1222" s="24"/>
      <c r="AA1222" s="24"/>
      <c r="AB1222" s="24"/>
      <c r="AC1222" s="24">
        <v>456</v>
      </c>
      <c r="AD1222" s="24">
        <v>445</v>
      </c>
      <c r="AE1222" s="24"/>
      <c r="AF1222" s="30">
        <f t="array" ref="AF1222">Tableau1[[#This Row],[EC Sortie PAC]]-Tableau1[[#This Row],[EC entrée PAC]]</f>
        <v>-11</v>
      </c>
      <c r="AG1222" s="30">
        <f t="array" ref="AG1222">Tableau1[[#This Row],[Différenctiel PAC]]</f>
        <v>-11</v>
      </c>
      <c r="AH1222" s="4">
        <f t="array" ref="AH1222">Tableau1[[#This Row],[Echaudoirs]]+Tableau1[[#This Row],[Plumeuses]]</f>
        <v>0</v>
      </c>
      <c r="AI1222" s="4">
        <f t="array" ref="AI1222">Tableau1[[#This Row],[EF Surpréssée Eviscération]]+Tableau1[[#This Row],[EF Eviscération]]</f>
        <v>238.44999467022728</v>
      </c>
      <c r="AJ1222" s="4">
        <f t="array" ref="AJ1222">Tableau1[[#This Row],[Conso EF dégrilleur]]+Tableau1[[#This Row],[Conso EF prélaveuse]]+Tableau1[[#This Row],[Conso EF adiabatique]]</f>
        <v>0</v>
      </c>
      <c r="AK1222" s="4">
        <f>Tableau1[[#This Row],[Conso EC Filtre]]+Tableau1[[#This Row],[Conso EC Laveuse ]]</f>
        <v>0</v>
      </c>
      <c r="AL1222" s="30">
        <f t="array" ref="AL1222">Tableau1[[#This Row],[Conso EF Quai Atlas (calculée)]]+Tableau1[[#This Row],[Conso EC Quai Atlas (calculée)]]</f>
        <v>0</v>
      </c>
      <c r="AM1222" s="30">
        <f t="array" ref="AM1222">Tableau1[[#This Row],[Lavage cagettes]]+Tableau1[[#This Row],[Lavage pal box]]</f>
        <v>0</v>
      </c>
      <c r="AN1222" s="30">
        <f t="array" ref="AN1222">Tableau1[[#This Row],[40 bar]]+Tableau1[[#This Row],[24 bar]]</f>
        <v>0</v>
      </c>
      <c r="AO1222" s="31"/>
      <c r="AP1222" s="31">
        <f>Tableau1[[#This Row],[EC Vestiaires m³]]+Tableau1[[#This Row],[Vestiaires EF]]+Tableau1[[#This Row],[Zone B]]</f>
        <v>0</v>
      </c>
      <c r="AQ122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596.2400069491564</v>
      </c>
      <c r="AR1222" s="6">
        <f>Tableau1[[#This Row],[prestation lavage 40B]]+Tableau1[[#This Row],[Prestation lavage 24B]]</f>
        <v>0</v>
      </c>
      <c r="AS1222" s="6">
        <f>IFERROR(Tableau1[[#This Row],[40 bar (19h-23h59)]]+Y1223,0)</f>
        <v>0</v>
      </c>
      <c r="AT1222" s="6">
        <f>IFERROR(Tableau1[[#This Row],[24 bar (19H-23H59)]]+AB1223,0)</f>
        <v>0</v>
      </c>
      <c r="AU1222" s="33">
        <f t="array" ref="AU1222">(Tableau1[[#This Row],[Conso eau]]-Tableau1[Rejet convention])/Tableau1[[#This Row],[Rejet convention]]</f>
        <v>0.15119289340101522</v>
      </c>
      <c r="AV1222" s="34">
        <f t="array" ref="AV1222">IF(Tableau1[[#This Row],[Nbr de poulets (entrée découpe)]]&gt;0,(Tableau1[[#This Row],[Conso eau]]/Tableau1[[#This Row],[Nbr de poulets (entrée découpe)]])*1000,"erreur")</f>
        <v>11.712437541155053</v>
      </c>
      <c r="AW1222" s="35">
        <f t="array" ref="AW1222">IF(Tableau1[[#This Row],[Tonnage sortie ressuage]]&gt;0,(Tableau1[[#This Row],[Conso eau]]/Tableau1[[#This Row],[Tonnage sortie ressuage]])*1000,"erreur")</f>
        <v>4.9195743896222224</v>
      </c>
      <c r="AX1222" s="34">
        <f t="array" ref="AX122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22" s="21">
        <f>10</f>
        <v>10</v>
      </c>
      <c r="AZ1222" s="21">
        <f>6</f>
        <v>6</v>
      </c>
      <c r="BA1222" s="21" t="str">
        <f>TEXT(Tableau1[[#This Row],[Date]],"aaaa")</f>
        <v>2022</v>
      </c>
      <c r="BB1222" s="21" t="str">
        <f>TEXT(Tableau1[[#This Row],[Date]],"mmmm")</f>
        <v>mai</v>
      </c>
      <c r="BC1222" s="21">
        <f>_xlfn.ISOWEEKNUM(Tableau1[[#This Row],[Date]])</f>
        <v>18</v>
      </c>
      <c r="BD1222" s="21" t="str">
        <f>TEXT(Tableau1[[#This Row],[Date]],"jjjj")</f>
        <v>jeudi</v>
      </c>
      <c r="BE1222" s="21">
        <f>VLOOKUP(ROUND(Tableau1[[#This Row],[Année]],4),Tableau2[#Data],2)</f>
        <v>788</v>
      </c>
      <c r="BF1222" s="21" t="str">
        <f>VLOOKUP(Tableau1[[#This Row],[Date]],Tableau3[],2)</f>
        <v>2022-2023</v>
      </c>
    </row>
    <row r="1223" spans="1:58" hidden="1" x14ac:dyDescent="0.3">
      <c r="A1223" s="22">
        <v>44687</v>
      </c>
      <c r="B1223" s="20">
        <v>76355</v>
      </c>
      <c r="C1223" s="20">
        <v>169623</v>
      </c>
      <c r="D1223" s="24">
        <v>849.33</v>
      </c>
      <c r="E1223" s="24"/>
      <c r="F1223" s="24"/>
      <c r="G1223" s="24">
        <v>0</v>
      </c>
      <c r="H1223" s="24"/>
      <c r="I1223" s="24"/>
      <c r="J1223" s="24"/>
      <c r="K1223" s="24"/>
      <c r="L1223" s="24"/>
      <c r="M1223" s="24">
        <v>0</v>
      </c>
      <c r="N1223" s="24">
        <v>87.464998045004904</v>
      </c>
      <c r="O1223" s="24">
        <v>133.37499701883601</v>
      </c>
      <c r="P1223" s="24"/>
      <c r="Q1223" s="24">
        <v>73.999998345971093</v>
      </c>
      <c r="R1223" s="24"/>
      <c r="S1223" s="24"/>
      <c r="T1223" s="24"/>
      <c r="U1223" s="24"/>
      <c r="V1223" s="24"/>
      <c r="W1223" s="24"/>
      <c r="X1223" s="24"/>
      <c r="Y1223" s="24"/>
      <c r="Z1223" s="24"/>
      <c r="AA1223" s="24"/>
      <c r="AB1223" s="24"/>
      <c r="AC1223" s="24">
        <v>502</v>
      </c>
      <c r="AD1223" s="24">
        <v>507</v>
      </c>
      <c r="AE1223" s="24"/>
      <c r="AF1223" s="30">
        <f t="array" ref="AF1223">Tableau1[[#This Row],[EC Sortie PAC]]-Tableau1[[#This Row],[EC entrée PAC]]</f>
        <v>5</v>
      </c>
      <c r="AG1223" s="30">
        <f t="array" ref="AG1223">Tableau1[[#This Row],[Différenctiel PAC]]</f>
        <v>5</v>
      </c>
      <c r="AH1223" s="4">
        <f t="array" ref="AH1223">Tableau1[[#This Row],[Echaudoirs]]+Tableau1[[#This Row],[Plumeuses]]</f>
        <v>0</v>
      </c>
      <c r="AI1223" s="4">
        <f t="array" ref="AI1223">Tableau1[[#This Row],[EF Surpréssée Eviscération]]+Tableau1[[#This Row],[EF Eviscération]]</f>
        <v>220.83999506384092</v>
      </c>
      <c r="AJ1223" s="4">
        <f t="array" ref="AJ1223">Tableau1[[#This Row],[Conso EF dégrilleur]]+Tableau1[[#This Row],[Conso EF prélaveuse]]+Tableau1[[#This Row],[Conso EF adiabatique]]</f>
        <v>0</v>
      </c>
      <c r="AK1223" s="4">
        <f>Tableau1[[#This Row],[Conso EC Filtre]]+Tableau1[[#This Row],[Conso EC Laveuse ]]</f>
        <v>0</v>
      </c>
      <c r="AL1223" s="30">
        <f t="array" ref="AL1223">Tableau1[[#This Row],[Conso EF Quai Atlas (calculée)]]+Tableau1[[#This Row],[Conso EC Quai Atlas (calculée)]]</f>
        <v>0</v>
      </c>
      <c r="AM1223" s="30">
        <f t="array" ref="AM1223">Tableau1[[#This Row],[Lavage cagettes]]+Tableau1[[#This Row],[Lavage pal box]]</f>
        <v>0</v>
      </c>
      <c r="AN1223" s="30">
        <f t="array" ref="AN1223">Tableau1[[#This Row],[40 bar]]+Tableau1[[#This Row],[24 bar]]</f>
        <v>0</v>
      </c>
      <c r="AO1223" s="31"/>
      <c r="AP1223" s="31">
        <f>Tableau1[[#This Row],[EC Vestiaires m³]]+Tableau1[[#This Row],[Vestiaires EF]]+Tableau1[[#This Row],[Zone B]]</f>
        <v>0</v>
      </c>
      <c r="AQ122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554.49000659018805</v>
      </c>
      <c r="AR1223" s="6">
        <f>Tableau1[[#This Row],[prestation lavage 40B]]+Tableau1[[#This Row],[Prestation lavage 24B]]</f>
        <v>0</v>
      </c>
      <c r="AS1223" s="6">
        <f>IFERROR(Tableau1[[#This Row],[40 bar (19h-23h59)]]+Y1224,0)</f>
        <v>0</v>
      </c>
      <c r="AT1223" s="6">
        <f>IFERROR(Tableau1[[#This Row],[24 bar (19H-23H59)]]+AB1224,0)</f>
        <v>0</v>
      </c>
      <c r="AU1223" s="33">
        <f t="array" ref="AU1223">(Tableau1[[#This Row],[Conso eau]]-Tableau1[Rejet convention])/Tableau1[[#This Row],[Rejet convention]]</f>
        <v>7.7829949238578736E-2</v>
      </c>
      <c r="AV1223" s="34">
        <f t="array" ref="AV1223">IF(Tableau1[[#This Row],[Nbr de poulets (entrée découpe)]]&gt;0,(Tableau1[[#This Row],[Conso eau]]/Tableau1[[#This Row],[Nbr de poulets (entrée découpe)]])*1000,"erreur")</f>
        <v>11.123436579136927</v>
      </c>
      <c r="AW1223" s="35">
        <f t="array" ref="AW1223">IF(Tableau1[[#This Row],[Tonnage sortie ressuage]]&gt;0,(Tableau1[[#This Row],[Conso eau]]/Tableau1[[#This Row],[Tonnage sortie ressuage]])*1000,"erreur")</f>
        <v>5.0071629437045679</v>
      </c>
      <c r="AX1223" s="34">
        <f t="array" ref="AX122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23" s="21">
        <f>10</f>
        <v>10</v>
      </c>
      <c r="AZ1223" s="21">
        <f>6</f>
        <v>6</v>
      </c>
      <c r="BA1223" s="21" t="str">
        <f>TEXT(Tableau1[[#This Row],[Date]],"aaaa")</f>
        <v>2022</v>
      </c>
      <c r="BB1223" s="21" t="str">
        <f>TEXT(Tableau1[[#This Row],[Date]],"mmmm")</f>
        <v>mai</v>
      </c>
      <c r="BC1223" s="21">
        <f>_xlfn.ISOWEEKNUM(Tableau1[[#This Row],[Date]])</f>
        <v>18</v>
      </c>
      <c r="BD1223" s="21" t="str">
        <f>TEXT(Tableau1[[#This Row],[Date]],"jjjj")</f>
        <v>vendredi</v>
      </c>
      <c r="BE1223" s="21">
        <f>VLOOKUP(ROUND(Tableau1[[#This Row],[Année]],4),Tableau2[#Data],2)</f>
        <v>788</v>
      </c>
      <c r="BF1223" s="21" t="str">
        <f>VLOOKUP(Tableau1[[#This Row],[Date]],Tableau3[],2)</f>
        <v>2022-2023</v>
      </c>
    </row>
    <row r="1224" spans="1:58" hidden="1" x14ac:dyDescent="0.3">
      <c r="A1224" s="22">
        <v>44688</v>
      </c>
      <c r="B1224" s="20"/>
      <c r="C1224" s="20">
        <v>0</v>
      </c>
      <c r="D1224" s="24">
        <v>116.98</v>
      </c>
      <c r="E1224" s="24"/>
      <c r="F1224" s="24"/>
      <c r="G1224" s="24">
        <v>0</v>
      </c>
      <c r="H1224" s="24"/>
      <c r="I1224" s="24"/>
      <c r="J1224" s="24"/>
      <c r="K1224" s="24"/>
      <c r="L1224" s="24"/>
      <c r="M1224" s="24">
        <v>0</v>
      </c>
      <c r="N1224" s="24">
        <v>0</v>
      </c>
      <c r="O1224" s="24">
        <v>2.2499999497085801</v>
      </c>
      <c r="P1224" s="24"/>
      <c r="Q1224" s="24">
        <v>82.499998155981302</v>
      </c>
      <c r="R1224" s="24"/>
      <c r="S1224" s="24"/>
      <c r="T1224" s="24"/>
      <c r="U1224" s="24"/>
      <c r="V1224" s="24"/>
      <c r="W1224" s="24"/>
      <c r="X1224" s="24"/>
      <c r="Y1224" s="24"/>
      <c r="Z1224" s="24"/>
      <c r="AA1224" s="24"/>
      <c r="AB1224" s="24"/>
      <c r="AC1224" s="24">
        <v>392</v>
      </c>
      <c r="AD1224" s="24">
        <v>418</v>
      </c>
      <c r="AE1224" s="24"/>
      <c r="AF1224" s="30">
        <f t="array" ref="AF1224">Tableau1[[#This Row],[EC Sortie PAC]]-Tableau1[[#This Row],[EC entrée PAC]]</f>
        <v>26</v>
      </c>
      <c r="AG1224" s="30">
        <f t="array" ref="AG1224">Tableau1[[#This Row],[Différenctiel PAC]]</f>
        <v>26</v>
      </c>
      <c r="AH1224" s="4">
        <f t="array" ref="AH1224">Tableau1[[#This Row],[Echaudoirs]]+Tableau1[[#This Row],[Plumeuses]]</f>
        <v>0</v>
      </c>
      <c r="AI1224" s="4">
        <f t="array" ref="AI1224">Tableau1[[#This Row],[EF Surpréssée Eviscération]]+Tableau1[[#This Row],[EF Eviscération]]</f>
        <v>2.2499999497085801</v>
      </c>
      <c r="AJ1224" s="4">
        <f t="array" ref="AJ1224">Tableau1[[#This Row],[Conso EF dégrilleur]]+Tableau1[[#This Row],[Conso EF prélaveuse]]+Tableau1[[#This Row],[Conso EF adiabatique]]</f>
        <v>0</v>
      </c>
      <c r="AK1224" s="4">
        <f>Tableau1[[#This Row],[Conso EC Filtre]]+Tableau1[[#This Row],[Conso EC Laveuse ]]</f>
        <v>0</v>
      </c>
      <c r="AL1224" s="30">
        <f t="array" ref="AL1224">Tableau1[[#This Row],[Conso EF Quai Atlas (calculée)]]+Tableau1[[#This Row],[Conso EC Quai Atlas (calculée)]]</f>
        <v>0</v>
      </c>
      <c r="AM1224" s="30">
        <f t="array" ref="AM1224">Tableau1[[#This Row],[Lavage cagettes]]+Tableau1[[#This Row],[Lavage pal box]]</f>
        <v>0</v>
      </c>
      <c r="AN1224" s="30">
        <f t="array" ref="AN1224">Tableau1[[#This Row],[40 bar]]+Tableau1[[#This Row],[24 bar]]</f>
        <v>0</v>
      </c>
      <c r="AO1224" s="31"/>
      <c r="AP1224" s="31">
        <f>Tableau1[[#This Row],[EC Vestiaires m³]]+Tableau1[[#This Row],[Vestiaires EF]]+Tableau1[[#This Row],[Zone B]]</f>
        <v>0</v>
      </c>
      <c r="AQ122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32.230001894310121</v>
      </c>
      <c r="AR1224" s="6">
        <f>Tableau1[[#This Row],[prestation lavage 40B]]+Tableau1[[#This Row],[Prestation lavage 24B]]</f>
        <v>0</v>
      </c>
      <c r="AS1224" s="6">
        <f>IFERROR(Tableau1[[#This Row],[40 bar (19h-23h59)]]+Y1225,0)</f>
        <v>0</v>
      </c>
      <c r="AT1224" s="6">
        <f>IFERROR(Tableau1[[#This Row],[24 bar (19H-23H59)]]+AB1225,0)</f>
        <v>0</v>
      </c>
      <c r="AU1224" s="33">
        <f t="array" ref="AU1224">(Tableau1[[#This Row],[Conso eau]]-Tableau1[Rejet convention])/Tableau1[[#This Row],[Rejet convention]]</f>
        <v>-0.85154822335025382</v>
      </c>
      <c r="AV1224" s="34" t="str">
        <f t="array" ref="AV1224">IF(Tableau1[[#This Row],[Nbr de poulets (entrée découpe)]]&gt;0,(Tableau1[[#This Row],[Conso eau]]/Tableau1[[#This Row],[Nbr de poulets (entrée découpe)]])*1000,"erreur")</f>
        <v>erreur</v>
      </c>
      <c r="AW1224" s="35" t="str">
        <f t="array" ref="AW1224">IF(Tableau1[[#This Row],[Tonnage sortie ressuage]]&gt;0,(Tableau1[[#This Row],[Conso eau]]/Tableau1[[#This Row],[Tonnage sortie ressuage]])*1000,"erreur")</f>
        <v>erreur</v>
      </c>
      <c r="AX1224" s="34" t="str">
        <f t="array" ref="AX122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24" s="21">
        <f>10</f>
        <v>10</v>
      </c>
      <c r="AZ1224" s="21">
        <f>6</f>
        <v>6</v>
      </c>
      <c r="BA1224" s="21" t="str">
        <f>TEXT(Tableau1[[#This Row],[Date]],"aaaa")</f>
        <v>2022</v>
      </c>
      <c r="BB1224" s="21" t="str">
        <f>TEXT(Tableau1[[#This Row],[Date]],"mmmm")</f>
        <v>mai</v>
      </c>
      <c r="BC1224" s="21">
        <f>_xlfn.ISOWEEKNUM(Tableau1[[#This Row],[Date]])</f>
        <v>18</v>
      </c>
      <c r="BD1224" s="21" t="str">
        <f>TEXT(Tableau1[[#This Row],[Date]],"jjjj")</f>
        <v>samedi</v>
      </c>
      <c r="BE1224" s="21">
        <f>VLOOKUP(ROUND(Tableau1[[#This Row],[Année]],4),Tableau2[#Data],2)</f>
        <v>788</v>
      </c>
      <c r="BF1224" s="21" t="str">
        <f>VLOOKUP(Tableau1[[#This Row],[Date]],Tableau3[],2)</f>
        <v>2022-2023</v>
      </c>
    </row>
    <row r="1225" spans="1:58" hidden="1" x14ac:dyDescent="0.3">
      <c r="A1225" s="22">
        <v>44689</v>
      </c>
      <c r="B1225" s="20"/>
      <c r="C1225" s="20">
        <v>0</v>
      </c>
      <c r="D1225" s="24">
        <v>33.74</v>
      </c>
      <c r="E1225" s="24"/>
      <c r="F1225" s="24"/>
      <c r="G1225" s="24">
        <v>0</v>
      </c>
      <c r="H1225" s="24"/>
      <c r="I1225" s="24"/>
      <c r="J1225" s="24"/>
      <c r="K1225" s="24"/>
      <c r="L1225" s="24"/>
      <c r="M1225" s="24">
        <v>0</v>
      </c>
      <c r="N1225" s="24">
        <v>0</v>
      </c>
      <c r="O1225" s="24">
        <v>4.9999998882412902E-3</v>
      </c>
      <c r="P1225" s="24"/>
      <c r="Q1225" s="24">
        <v>0</v>
      </c>
      <c r="R1225" s="24"/>
      <c r="S1225" s="24"/>
      <c r="T1225" s="24"/>
      <c r="U1225" s="24"/>
      <c r="V1225" s="24"/>
      <c r="W1225" s="24"/>
      <c r="X1225" s="24"/>
      <c r="Y1225" s="24"/>
      <c r="Z1225" s="24"/>
      <c r="AA1225" s="24"/>
      <c r="AB1225" s="24"/>
      <c r="AC1225" s="24">
        <v>41</v>
      </c>
      <c r="AD1225" s="24">
        <v>28</v>
      </c>
      <c r="AE1225" s="24"/>
      <c r="AF1225" s="30">
        <f t="array" ref="AF1225">Tableau1[[#This Row],[EC Sortie PAC]]-Tableau1[[#This Row],[EC entrée PAC]]</f>
        <v>-13</v>
      </c>
      <c r="AG1225" s="30">
        <f t="array" ref="AG1225">Tableau1[[#This Row],[Différenctiel PAC]]</f>
        <v>-13</v>
      </c>
      <c r="AH1225" s="4">
        <f t="array" ref="AH1225">Tableau1[[#This Row],[Echaudoirs]]+Tableau1[[#This Row],[Plumeuses]]</f>
        <v>0</v>
      </c>
      <c r="AI1225" s="4">
        <f t="array" ref="AI1225">Tableau1[[#This Row],[EF Surpréssée Eviscération]]+Tableau1[[#This Row],[EF Eviscération]]</f>
        <v>4.9999998882412902E-3</v>
      </c>
      <c r="AJ1225" s="4">
        <f t="array" ref="AJ1225">Tableau1[[#This Row],[Conso EF dégrilleur]]+Tableau1[[#This Row],[Conso EF prélaveuse]]+Tableau1[[#This Row],[Conso EF adiabatique]]</f>
        <v>0</v>
      </c>
      <c r="AK1225" s="4">
        <f>Tableau1[[#This Row],[Conso EC Filtre]]+Tableau1[[#This Row],[Conso EC Laveuse ]]</f>
        <v>0</v>
      </c>
      <c r="AL1225" s="30">
        <f t="array" ref="AL1225">Tableau1[[#This Row],[Conso EF Quai Atlas (calculée)]]+Tableau1[[#This Row],[Conso EC Quai Atlas (calculée)]]</f>
        <v>0</v>
      </c>
      <c r="AM1225" s="30">
        <f t="array" ref="AM1225">Tableau1[[#This Row],[Lavage cagettes]]+Tableau1[[#This Row],[Lavage pal box]]</f>
        <v>0</v>
      </c>
      <c r="AN1225" s="30">
        <f t="array" ref="AN1225">Tableau1[[#This Row],[40 bar]]+Tableau1[[#This Row],[24 bar]]</f>
        <v>0</v>
      </c>
      <c r="AO1225" s="31"/>
      <c r="AP1225" s="31">
        <f>Tableau1[[#This Row],[EC Vestiaires m³]]+Tableau1[[#This Row],[Vestiaires EF]]+Tableau1[[#This Row],[Zone B]]</f>
        <v>0</v>
      </c>
      <c r="AQ122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33.735000000111761</v>
      </c>
      <c r="AR1225" s="6">
        <f>Tableau1[[#This Row],[prestation lavage 40B]]+Tableau1[[#This Row],[Prestation lavage 24B]]</f>
        <v>0</v>
      </c>
      <c r="AS1225" s="6">
        <f>IFERROR(Tableau1[[#This Row],[40 bar (19h-23h59)]]+Y1226,0)</f>
        <v>0</v>
      </c>
      <c r="AT1225" s="6">
        <f>IFERROR(Tableau1[[#This Row],[24 bar (19H-23H59)]]+AB1226,0)</f>
        <v>0</v>
      </c>
      <c r="AU1225" s="33">
        <f t="array" ref="AU1225">(Tableau1[[#This Row],[Conso eau]]-Tableau1[Rejet convention])/Tableau1[[#This Row],[Rejet convention]]</f>
        <v>-0.95718274111675128</v>
      </c>
      <c r="AV1225" s="34" t="str">
        <f t="array" ref="AV1225">IF(Tableau1[[#This Row],[Nbr de poulets (entrée découpe)]]&gt;0,(Tableau1[[#This Row],[Conso eau]]/Tableau1[[#This Row],[Nbr de poulets (entrée découpe)]])*1000,"erreur")</f>
        <v>erreur</v>
      </c>
      <c r="AW1225" s="35" t="str">
        <f t="array" ref="AW1225">IF(Tableau1[[#This Row],[Tonnage sortie ressuage]]&gt;0,(Tableau1[[#This Row],[Conso eau]]/Tableau1[[#This Row],[Tonnage sortie ressuage]])*1000,"erreur")</f>
        <v>erreur</v>
      </c>
      <c r="AX1225" s="34" t="str">
        <f t="array" ref="AX122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25" s="21">
        <f>10</f>
        <v>10</v>
      </c>
      <c r="AZ1225" s="21">
        <f>6</f>
        <v>6</v>
      </c>
      <c r="BA1225" s="21" t="str">
        <f>TEXT(Tableau1[[#This Row],[Date]],"aaaa")</f>
        <v>2022</v>
      </c>
      <c r="BB1225" s="21" t="str">
        <f>TEXT(Tableau1[[#This Row],[Date]],"mmmm")</f>
        <v>mai</v>
      </c>
      <c r="BC1225" s="21">
        <f>_xlfn.ISOWEEKNUM(Tableau1[[#This Row],[Date]])</f>
        <v>18</v>
      </c>
      <c r="BD1225" s="21" t="str">
        <f>TEXT(Tableau1[[#This Row],[Date]],"jjjj")</f>
        <v>dimanche</v>
      </c>
      <c r="BE1225" s="21">
        <f>VLOOKUP(ROUND(Tableau1[[#This Row],[Année]],4),Tableau2[#Data],2)</f>
        <v>788</v>
      </c>
      <c r="BF1225" s="21" t="str">
        <f>VLOOKUP(Tableau1[[#This Row],[Date]],Tableau3[],2)</f>
        <v>2022-2023</v>
      </c>
    </row>
    <row r="1226" spans="1:58" hidden="1" x14ac:dyDescent="0.3">
      <c r="A1226" s="22">
        <v>44690</v>
      </c>
      <c r="B1226" s="20">
        <v>74430</v>
      </c>
      <c r="C1226" s="20">
        <v>185327</v>
      </c>
      <c r="D1226" s="24">
        <v>701.89</v>
      </c>
      <c r="E1226" s="24"/>
      <c r="F1226" s="24"/>
      <c r="G1226" s="24">
        <v>0</v>
      </c>
      <c r="H1226" s="24"/>
      <c r="I1226" s="24"/>
      <c r="J1226" s="24"/>
      <c r="K1226" s="24"/>
      <c r="L1226" s="24"/>
      <c r="M1226" s="24">
        <v>0</v>
      </c>
      <c r="N1226" s="24">
        <v>87.994998033158495</v>
      </c>
      <c r="O1226" s="24">
        <v>111.58499750588101</v>
      </c>
      <c r="P1226" s="24"/>
      <c r="Q1226" s="24">
        <v>0</v>
      </c>
      <c r="R1226" s="24"/>
      <c r="S1226" s="24"/>
      <c r="T1226" s="24"/>
      <c r="U1226" s="24"/>
      <c r="V1226" s="24"/>
      <c r="W1226" s="24"/>
      <c r="X1226" s="24"/>
      <c r="Y1226" s="24"/>
      <c r="Z1226" s="24"/>
      <c r="AA1226" s="24"/>
      <c r="AB1226" s="24"/>
      <c r="AC1226" s="24">
        <v>336</v>
      </c>
      <c r="AD1226" s="24">
        <v>340</v>
      </c>
      <c r="AE1226" s="24"/>
      <c r="AF1226" s="30">
        <f t="array" ref="AF1226">Tableau1[[#This Row],[EC Sortie PAC]]-Tableau1[[#This Row],[EC entrée PAC]]</f>
        <v>4</v>
      </c>
      <c r="AG1226" s="30">
        <f t="array" ref="AG1226">Tableau1[[#This Row],[Différenctiel PAC]]</f>
        <v>4</v>
      </c>
      <c r="AH1226" s="4">
        <f t="array" ref="AH1226">Tableau1[[#This Row],[Echaudoirs]]+Tableau1[[#This Row],[Plumeuses]]</f>
        <v>0</v>
      </c>
      <c r="AI1226" s="4">
        <f t="array" ref="AI1226">Tableau1[[#This Row],[EF Surpréssée Eviscération]]+Tableau1[[#This Row],[EF Eviscération]]</f>
        <v>199.57999553903949</v>
      </c>
      <c r="AJ1226" s="4">
        <f t="array" ref="AJ1226">Tableau1[[#This Row],[Conso EF dégrilleur]]+Tableau1[[#This Row],[Conso EF prélaveuse]]+Tableau1[[#This Row],[Conso EF adiabatique]]</f>
        <v>0</v>
      </c>
      <c r="AK1226" s="4">
        <f>Tableau1[[#This Row],[Conso EC Filtre]]+Tableau1[[#This Row],[Conso EC Laveuse ]]</f>
        <v>0</v>
      </c>
      <c r="AL1226" s="30">
        <f t="array" ref="AL1226">Tableau1[[#This Row],[Conso EF Quai Atlas (calculée)]]+Tableau1[[#This Row],[Conso EC Quai Atlas (calculée)]]</f>
        <v>0</v>
      </c>
      <c r="AM1226" s="30">
        <f t="array" ref="AM1226">Tableau1[[#This Row],[Lavage cagettes]]+Tableau1[[#This Row],[Lavage pal box]]</f>
        <v>0</v>
      </c>
      <c r="AN1226" s="30">
        <f t="array" ref="AN1226">Tableau1[[#This Row],[40 bar]]+Tableau1[[#This Row],[24 bar]]</f>
        <v>0</v>
      </c>
      <c r="AO1226" s="31"/>
      <c r="AP1226" s="31">
        <f>Tableau1[[#This Row],[EC Vestiaires m³]]+Tableau1[[#This Row],[Vestiaires EF]]+Tableau1[[#This Row],[Zone B]]</f>
        <v>0</v>
      </c>
      <c r="AQ122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502.3100044609605</v>
      </c>
      <c r="AR1226" s="6">
        <f>Tableau1[[#This Row],[prestation lavage 40B]]+Tableau1[[#This Row],[Prestation lavage 24B]]</f>
        <v>0</v>
      </c>
      <c r="AS1226" s="6">
        <f>IFERROR(Tableau1[[#This Row],[40 bar (19h-23h59)]]+Y1227,0)</f>
        <v>0</v>
      </c>
      <c r="AT1226" s="6">
        <f>IFERROR(Tableau1[[#This Row],[24 bar (19H-23H59)]]+AB1227,0)</f>
        <v>0</v>
      </c>
      <c r="AU1226" s="33">
        <f t="array" ref="AU1226">(Tableau1[[#This Row],[Conso eau]]-Tableau1[Rejet convention])/Tableau1[[#This Row],[Rejet convention]]</f>
        <v>-0.10927664974619292</v>
      </c>
      <c r="AV1226" s="34">
        <f t="array" ref="AV1226">IF(Tableau1[[#This Row],[Nbr de poulets (entrée découpe)]]&gt;0,(Tableau1[[#This Row],[Conso eau]]/Tableau1[[#This Row],[Nbr de poulets (entrée découpe)]])*1000,"erreur")</f>
        <v>9.4302028751847384</v>
      </c>
      <c r="AW1226" s="35">
        <f t="array" ref="AW1226">IF(Tableau1[[#This Row],[Tonnage sortie ressuage]]&gt;0,(Tableau1[[#This Row],[Conso eau]]/Tableau1[[#This Row],[Tonnage sortie ressuage]])*1000,"erreur")</f>
        <v>3.7873056813092534</v>
      </c>
      <c r="AX1226" s="34">
        <f t="array" ref="AX122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26" s="21">
        <f>10</f>
        <v>10</v>
      </c>
      <c r="AZ1226" s="21">
        <f>6</f>
        <v>6</v>
      </c>
      <c r="BA1226" s="21" t="str">
        <f>TEXT(Tableau1[[#This Row],[Date]],"aaaa")</f>
        <v>2022</v>
      </c>
      <c r="BB1226" s="21" t="str">
        <f>TEXT(Tableau1[[#This Row],[Date]],"mmmm")</f>
        <v>mai</v>
      </c>
      <c r="BC1226" s="21">
        <f>_xlfn.ISOWEEKNUM(Tableau1[[#This Row],[Date]])</f>
        <v>19</v>
      </c>
      <c r="BD1226" s="21" t="str">
        <f>TEXT(Tableau1[[#This Row],[Date]],"jjjj")</f>
        <v>lundi</v>
      </c>
      <c r="BE1226" s="21">
        <f>VLOOKUP(ROUND(Tableau1[[#This Row],[Année]],4),Tableau2[#Data],2)</f>
        <v>788</v>
      </c>
      <c r="BF1226" s="21" t="str">
        <f>VLOOKUP(Tableau1[[#This Row],[Date]],Tableau3[],2)</f>
        <v>2022-2023</v>
      </c>
    </row>
    <row r="1227" spans="1:58" hidden="1" x14ac:dyDescent="0.3">
      <c r="A1227" s="22">
        <v>44691</v>
      </c>
      <c r="B1227" s="20">
        <v>73215</v>
      </c>
      <c r="C1227" s="20">
        <v>176943</v>
      </c>
      <c r="D1227" s="24">
        <v>786.87</v>
      </c>
      <c r="E1227" s="24"/>
      <c r="F1227" s="24"/>
      <c r="G1227" s="24">
        <v>0</v>
      </c>
      <c r="H1227" s="24"/>
      <c r="I1227" s="24"/>
      <c r="J1227" s="24"/>
      <c r="K1227" s="24"/>
      <c r="L1227" s="24"/>
      <c r="M1227" s="24">
        <v>0</v>
      </c>
      <c r="N1227" s="24">
        <v>95.229997871443601</v>
      </c>
      <c r="O1227" s="24">
        <v>107.28999760188201</v>
      </c>
      <c r="P1227" s="24"/>
      <c r="Q1227" s="24">
        <v>67.649998487904696</v>
      </c>
      <c r="R1227" s="24"/>
      <c r="S1227" s="24"/>
      <c r="T1227" s="24"/>
      <c r="U1227" s="24"/>
      <c r="V1227" s="24"/>
      <c r="W1227" s="24"/>
      <c r="X1227" s="24"/>
      <c r="Y1227" s="24"/>
      <c r="Z1227" s="24"/>
      <c r="AA1227" s="24"/>
      <c r="AB1227" s="24"/>
      <c r="AC1227" s="24">
        <v>422</v>
      </c>
      <c r="AD1227" s="24">
        <v>458</v>
      </c>
      <c r="AE1227" s="24"/>
      <c r="AF1227" s="30">
        <f t="array" ref="AF1227">Tableau1[[#This Row],[EC Sortie PAC]]-Tableau1[[#This Row],[EC entrée PAC]]</f>
        <v>36</v>
      </c>
      <c r="AG1227" s="30">
        <f t="array" ref="AG1227">Tableau1[[#This Row],[Différenctiel PAC]]</f>
        <v>36</v>
      </c>
      <c r="AH1227" s="4">
        <f t="array" ref="AH1227">Tableau1[[#This Row],[Echaudoirs]]+Tableau1[[#This Row],[Plumeuses]]</f>
        <v>0</v>
      </c>
      <c r="AI1227" s="4">
        <f t="array" ref="AI1227">Tableau1[[#This Row],[EF Surpréssée Eviscération]]+Tableau1[[#This Row],[EF Eviscération]]</f>
        <v>202.51999547332559</v>
      </c>
      <c r="AJ1227" s="4">
        <f t="array" ref="AJ1227">Tableau1[[#This Row],[Conso EF dégrilleur]]+Tableau1[[#This Row],[Conso EF prélaveuse]]+Tableau1[[#This Row],[Conso EF adiabatique]]</f>
        <v>0</v>
      </c>
      <c r="AK1227" s="4">
        <f>Tableau1[[#This Row],[Conso EC Filtre]]+Tableau1[[#This Row],[Conso EC Laveuse ]]</f>
        <v>0</v>
      </c>
      <c r="AL1227" s="30">
        <f t="array" ref="AL1227">Tableau1[[#This Row],[Conso EF Quai Atlas (calculée)]]+Tableau1[[#This Row],[Conso EC Quai Atlas (calculée)]]</f>
        <v>0</v>
      </c>
      <c r="AM1227" s="30">
        <f t="array" ref="AM1227">Tableau1[[#This Row],[Lavage cagettes]]+Tableau1[[#This Row],[Lavage pal box]]</f>
        <v>0</v>
      </c>
      <c r="AN1227" s="30">
        <f t="array" ref="AN1227">Tableau1[[#This Row],[40 bar]]+Tableau1[[#This Row],[24 bar]]</f>
        <v>0</v>
      </c>
      <c r="AO1227" s="31"/>
      <c r="AP1227" s="31">
        <f>Tableau1[[#This Row],[EC Vestiaires m³]]+Tableau1[[#This Row],[Vestiaires EF]]+Tableau1[[#This Row],[Zone B]]</f>
        <v>0</v>
      </c>
      <c r="AQ122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516.70000603876974</v>
      </c>
      <c r="AR1227" s="6">
        <f>Tableau1[[#This Row],[prestation lavage 40B]]+Tableau1[[#This Row],[Prestation lavage 24B]]</f>
        <v>0</v>
      </c>
      <c r="AS1227" s="6">
        <f>IFERROR(Tableau1[[#This Row],[40 bar (19h-23h59)]]+Y1228,0)</f>
        <v>0</v>
      </c>
      <c r="AT1227" s="6">
        <f>IFERROR(Tableau1[[#This Row],[24 bar (19H-23H59)]]+AB1228,0)</f>
        <v>0</v>
      </c>
      <c r="AU1227" s="33">
        <f t="array" ref="AU1227">(Tableau1[[#This Row],[Conso eau]]-Tableau1[Rejet convention])/Tableau1[[#This Row],[Rejet convention]]</f>
        <v>-1.4340101522842582E-3</v>
      </c>
      <c r="AV1227" s="34">
        <f t="array" ref="AV1227">IF(Tableau1[[#This Row],[Nbr de poulets (entrée découpe)]]&gt;0,(Tableau1[[#This Row],[Conso eau]]/Tableau1[[#This Row],[Nbr de poulets (entrée découpe)]])*1000,"erreur")</f>
        <v>10.74738783036263</v>
      </c>
      <c r="AW1227" s="35">
        <f t="array" ref="AW1227">IF(Tableau1[[#This Row],[Tonnage sortie ressuage]]&gt;0,(Tableau1[[#This Row],[Conso eau]]/Tableau1[[#This Row],[Tonnage sortie ressuage]])*1000,"erreur")</f>
        <v>4.4470253132364661</v>
      </c>
      <c r="AX1227" s="34">
        <f t="array" ref="AX122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27" s="21">
        <f>10</f>
        <v>10</v>
      </c>
      <c r="AZ1227" s="21">
        <f>6</f>
        <v>6</v>
      </c>
      <c r="BA1227" s="21" t="str">
        <f>TEXT(Tableau1[[#This Row],[Date]],"aaaa")</f>
        <v>2022</v>
      </c>
      <c r="BB1227" s="21" t="str">
        <f>TEXT(Tableau1[[#This Row],[Date]],"mmmm")</f>
        <v>mai</v>
      </c>
      <c r="BC1227" s="21">
        <f>_xlfn.ISOWEEKNUM(Tableau1[[#This Row],[Date]])</f>
        <v>19</v>
      </c>
      <c r="BD1227" s="21" t="str">
        <f>TEXT(Tableau1[[#This Row],[Date]],"jjjj")</f>
        <v>mardi</v>
      </c>
      <c r="BE1227" s="21">
        <f>VLOOKUP(ROUND(Tableau1[[#This Row],[Année]],4),Tableau2[#Data],2)</f>
        <v>788</v>
      </c>
      <c r="BF1227" s="21" t="str">
        <f>VLOOKUP(Tableau1[[#This Row],[Date]],Tableau3[],2)</f>
        <v>2022-2023</v>
      </c>
    </row>
    <row r="1228" spans="1:58" hidden="1" x14ac:dyDescent="0.3">
      <c r="A1228" s="22">
        <v>44692</v>
      </c>
      <c r="B1228" s="20">
        <v>69516</v>
      </c>
      <c r="C1228" s="20">
        <v>171596</v>
      </c>
      <c r="D1228" s="24">
        <v>770.63</v>
      </c>
      <c r="E1228" s="24"/>
      <c r="F1228" s="24"/>
      <c r="G1228" s="24">
        <v>0</v>
      </c>
      <c r="H1228" s="24"/>
      <c r="I1228" s="24"/>
      <c r="J1228" s="24"/>
      <c r="K1228" s="24"/>
      <c r="L1228" s="24"/>
      <c r="M1228" s="24">
        <v>0</v>
      </c>
      <c r="N1228" s="24">
        <v>87.474998044781401</v>
      </c>
      <c r="O1228" s="24">
        <v>104.56499766279001</v>
      </c>
      <c r="P1228" s="24"/>
      <c r="Q1228" s="24">
        <v>70.519998423755197</v>
      </c>
      <c r="R1228" s="24"/>
      <c r="S1228" s="24"/>
      <c r="T1228" s="24"/>
      <c r="U1228" s="24"/>
      <c r="V1228" s="24"/>
      <c r="W1228" s="24"/>
      <c r="X1228" s="24"/>
      <c r="Y1228" s="24"/>
      <c r="Z1228" s="24"/>
      <c r="AA1228" s="24"/>
      <c r="AB1228" s="24"/>
      <c r="AC1228" s="24">
        <v>411</v>
      </c>
      <c r="AD1228" s="24">
        <v>420</v>
      </c>
      <c r="AE1228" s="24"/>
      <c r="AF1228" s="30">
        <f t="array" ref="AF1228">Tableau1[[#This Row],[EC Sortie PAC]]-Tableau1[[#This Row],[EC entrée PAC]]</f>
        <v>9</v>
      </c>
      <c r="AG1228" s="30">
        <f t="array" ref="AG1228">Tableau1[[#This Row],[Différenctiel PAC]]</f>
        <v>9</v>
      </c>
      <c r="AH1228" s="4">
        <f t="array" ref="AH1228">Tableau1[[#This Row],[Echaudoirs]]+Tableau1[[#This Row],[Plumeuses]]</f>
        <v>0</v>
      </c>
      <c r="AI1228" s="4">
        <f t="array" ref="AI1228">Tableau1[[#This Row],[EF Surpréssée Eviscération]]+Tableau1[[#This Row],[EF Eviscération]]</f>
        <v>192.03999570757139</v>
      </c>
      <c r="AJ1228" s="4">
        <f t="array" ref="AJ1228">Tableau1[[#This Row],[Conso EF dégrilleur]]+Tableau1[[#This Row],[Conso EF prélaveuse]]+Tableau1[[#This Row],[Conso EF adiabatique]]</f>
        <v>0</v>
      </c>
      <c r="AK1228" s="4">
        <f>Tableau1[[#This Row],[Conso EC Filtre]]+Tableau1[[#This Row],[Conso EC Laveuse ]]</f>
        <v>0</v>
      </c>
      <c r="AL1228" s="30">
        <f t="array" ref="AL1228">Tableau1[[#This Row],[Conso EF Quai Atlas (calculée)]]+Tableau1[[#This Row],[Conso EC Quai Atlas (calculée)]]</f>
        <v>0</v>
      </c>
      <c r="AM1228" s="30">
        <f t="array" ref="AM1228">Tableau1[[#This Row],[Lavage cagettes]]+Tableau1[[#This Row],[Lavage pal box]]</f>
        <v>0</v>
      </c>
      <c r="AN1228" s="30">
        <f t="array" ref="AN1228">Tableau1[[#This Row],[40 bar]]+Tableau1[[#This Row],[24 bar]]</f>
        <v>0</v>
      </c>
      <c r="AO1228" s="31"/>
      <c r="AP1228" s="31">
        <f>Tableau1[[#This Row],[EC Vestiaires m³]]+Tableau1[[#This Row],[Vestiaires EF]]+Tableau1[[#This Row],[Zone B]]</f>
        <v>0</v>
      </c>
      <c r="AQ122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508.07000586867343</v>
      </c>
      <c r="AR1228" s="6">
        <f>Tableau1[[#This Row],[prestation lavage 40B]]+Tableau1[[#This Row],[Prestation lavage 24B]]</f>
        <v>0</v>
      </c>
      <c r="AS1228" s="6">
        <f>IFERROR(Tableau1[[#This Row],[40 bar (19h-23h59)]]+Y1229,0)</f>
        <v>0</v>
      </c>
      <c r="AT1228" s="6">
        <f>IFERROR(Tableau1[[#This Row],[24 bar (19H-23H59)]]+AB1229,0)</f>
        <v>0</v>
      </c>
      <c r="AU1228" s="33">
        <f t="array" ref="AU1228">(Tableau1[[#This Row],[Conso eau]]-Tableau1[Rejet convention])/Tableau1[[#This Row],[Rejet convention]]</f>
        <v>-2.2043147208121835E-2</v>
      </c>
      <c r="AV1228" s="34">
        <f t="array" ref="AV1228">IF(Tableau1[[#This Row],[Nbr de poulets (entrée découpe)]]&gt;0,(Tableau1[[#This Row],[Conso eau]]/Tableau1[[#This Row],[Nbr de poulets (entrée découpe)]])*1000,"erreur")</f>
        <v>11.085649346912941</v>
      </c>
      <c r="AW1228" s="35">
        <f t="array" ref="AW1228">IF(Tableau1[[#This Row],[Tonnage sortie ressuage]]&gt;0,(Tableau1[[#This Row],[Conso eau]]/Tableau1[[#This Row],[Tonnage sortie ressuage]])*1000,"erreur")</f>
        <v>4.4909555001282087</v>
      </c>
      <c r="AX1228" s="34">
        <f t="array" ref="AX122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28" s="21">
        <f>10</f>
        <v>10</v>
      </c>
      <c r="AZ1228" s="21">
        <f>6</f>
        <v>6</v>
      </c>
      <c r="BA1228" s="21" t="str">
        <f>TEXT(Tableau1[[#This Row],[Date]],"aaaa")</f>
        <v>2022</v>
      </c>
      <c r="BB1228" s="21" t="str">
        <f>TEXT(Tableau1[[#This Row],[Date]],"mmmm")</f>
        <v>mai</v>
      </c>
      <c r="BC1228" s="21">
        <f>_xlfn.ISOWEEKNUM(Tableau1[[#This Row],[Date]])</f>
        <v>19</v>
      </c>
      <c r="BD1228" s="21" t="str">
        <f>TEXT(Tableau1[[#This Row],[Date]],"jjjj")</f>
        <v>mercredi</v>
      </c>
      <c r="BE1228" s="21">
        <f>VLOOKUP(ROUND(Tableau1[[#This Row],[Année]],4),Tableau2[#Data],2)</f>
        <v>788</v>
      </c>
      <c r="BF1228" s="21" t="str">
        <f>VLOOKUP(Tableau1[[#This Row],[Date]],Tableau3[],2)</f>
        <v>2022-2023</v>
      </c>
    </row>
    <row r="1229" spans="1:58" hidden="1" x14ac:dyDescent="0.3">
      <c r="A1229" s="22">
        <v>44693</v>
      </c>
      <c r="B1229" s="20">
        <v>80722</v>
      </c>
      <c r="C1229" s="20">
        <v>195966</v>
      </c>
      <c r="D1229" s="24">
        <v>837.44</v>
      </c>
      <c r="E1229" s="24"/>
      <c r="F1229" s="24"/>
      <c r="G1229" s="24">
        <v>0</v>
      </c>
      <c r="H1229" s="24"/>
      <c r="I1229" s="24"/>
      <c r="J1229" s="24"/>
      <c r="K1229" s="24"/>
      <c r="L1229" s="24"/>
      <c r="M1229" s="24">
        <v>0</v>
      </c>
      <c r="N1229" s="24">
        <v>100.899997744709</v>
      </c>
      <c r="O1229" s="24">
        <v>123.16499724704801</v>
      </c>
      <c r="P1229" s="24"/>
      <c r="Q1229" s="24">
        <v>66.789998507127194</v>
      </c>
      <c r="R1229" s="24"/>
      <c r="S1229" s="24"/>
      <c r="T1229" s="24"/>
      <c r="U1229" s="24"/>
      <c r="V1229" s="24"/>
      <c r="W1229" s="24"/>
      <c r="X1229" s="24"/>
      <c r="Y1229" s="24"/>
      <c r="Z1229" s="24"/>
      <c r="AA1229" s="24"/>
      <c r="AB1229" s="24"/>
      <c r="AC1229" s="24">
        <v>450</v>
      </c>
      <c r="AD1229" s="24">
        <v>410</v>
      </c>
      <c r="AE1229" s="24"/>
      <c r="AF1229" s="30">
        <f t="array" ref="AF1229">Tableau1[[#This Row],[EC Sortie PAC]]-Tableau1[[#This Row],[EC entrée PAC]]</f>
        <v>-40</v>
      </c>
      <c r="AG1229" s="30">
        <f t="array" ref="AG1229">Tableau1[[#This Row],[Différenctiel PAC]]</f>
        <v>-40</v>
      </c>
      <c r="AH1229" s="4">
        <f t="array" ref="AH1229">Tableau1[[#This Row],[Echaudoirs]]+Tableau1[[#This Row],[Plumeuses]]</f>
        <v>0</v>
      </c>
      <c r="AI1229" s="4">
        <f t="array" ref="AI1229">Tableau1[[#This Row],[EF Surpréssée Eviscération]]+Tableau1[[#This Row],[EF Eviscération]]</f>
        <v>224.064994991757</v>
      </c>
      <c r="AJ1229" s="4">
        <f t="array" ref="AJ1229">Tableau1[[#This Row],[Conso EF dégrilleur]]+Tableau1[[#This Row],[Conso EF prélaveuse]]+Tableau1[[#This Row],[Conso EF adiabatique]]</f>
        <v>0</v>
      </c>
      <c r="AK1229" s="4">
        <f>Tableau1[[#This Row],[Conso EC Filtre]]+Tableau1[[#This Row],[Conso EC Laveuse ]]</f>
        <v>0</v>
      </c>
      <c r="AL1229" s="30">
        <f t="array" ref="AL1229">Tableau1[[#This Row],[Conso EF Quai Atlas (calculée)]]+Tableau1[[#This Row],[Conso EC Quai Atlas (calculée)]]</f>
        <v>0</v>
      </c>
      <c r="AM1229" s="30">
        <f t="array" ref="AM1229">Tableau1[[#This Row],[Lavage cagettes]]+Tableau1[[#This Row],[Lavage pal box]]</f>
        <v>0</v>
      </c>
      <c r="AN1229" s="30">
        <f t="array" ref="AN1229">Tableau1[[#This Row],[40 bar]]+Tableau1[[#This Row],[24 bar]]</f>
        <v>0</v>
      </c>
      <c r="AO1229" s="31"/>
      <c r="AP1229" s="31">
        <f>Tableau1[[#This Row],[EC Vestiaires m³]]+Tableau1[[#This Row],[Vestiaires EF]]+Tableau1[[#This Row],[Zone B]]</f>
        <v>0</v>
      </c>
      <c r="AQ122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546.58500650111591</v>
      </c>
      <c r="AR1229" s="6">
        <f>Tableau1[[#This Row],[prestation lavage 40B]]+Tableau1[[#This Row],[Prestation lavage 24B]]</f>
        <v>0</v>
      </c>
      <c r="AS1229" s="6">
        <f>IFERROR(Tableau1[[#This Row],[40 bar (19h-23h59)]]+Y1230,0)</f>
        <v>0</v>
      </c>
      <c r="AT1229" s="6">
        <f>IFERROR(Tableau1[[#This Row],[24 bar (19H-23H59)]]+AB1230,0)</f>
        <v>0</v>
      </c>
      <c r="AU1229" s="33">
        <f t="array" ref="AU1229">(Tableau1[[#This Row],[Conso eau]]-Tableau1[Rejet convention])/Tableau1[[#This Row],[Rejet convention]]</f>
        <v>6.2741116751269102E-2</v>
      </c>
      <c r="AV1229" s="34">
        <f t="array" ref="AV1229">IF(Tableau1[[#This Row],[Nbr de poulets (entrée découpe)]]&gt;0,(Tableau1[[#This Row],[Conso eau]]/Tableau1[[#This Row],[Nbr de poulets (entrée découpe)]])*1000,"erreur")</f>
        <v>10.374371299026288</v>
      </c>
      <c r="AW1229" s="35">
        <f t="array" ref="AW1229">IF(Tableau1[[#This Row],[Tonnage sortie ressuage]]&gt;0,(Tableau1[[#This Row],[Conso eau]]/Tableau1[[#This Row],[Tonnage sortie ressuage]])*1000,"erreur")</f>
        <v>4.2733943643285066</v>
      </c>
      <c r="AX1229" s="34">
        <f t="array" ref="AX122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29" s="21">
        <f>10</f>
        <v>10</v>
      </c>
      <c r="AZ1229" s="21">
        <f>6</f>
        <v>6</v>
      </c>
      <c r="BA1229" s="21" t="str">
        <f>TEXT(Tableau1[[#This Row],[Date]],"aaaa")</f>
        <v>2022</v>
      </c>
      <c r="BB1229" s="21" t="str">
        <f>TEXT(Tableau1[[#This Row],[Date]],"mmmm")</f>
        <v>mai</v>
      </c>
      <c r="BC1229" s="21">
        <f>_xlfn.ISOWEEKNUM(Tableau1[[#This Row],[Date]])</f>
        <v>19</v>
      </c>
      <c r="BD1229" s="21" t="str">
        <f>TEXT(Tableau1[[#This Row],[Date]],"jjjj")</f>
        <v>jeudi</v>
      </c>
      <c r="BE1229" s="21">
        <f>VLOOKUP(ROUND(Tableau1[[#This Row],[Année]],4),Tableau2[#Data],2)</f>
        <v>788</v>
      </c>
      <c r="BF1229" s="21" t="str">
        <f>VLOOKUP(Tableau1[[#This Row],[Date]],Tableau3[],2)</f>
        <v>2022-2023</v>
      </c>
    </row>
    <row r="1230" spans="1:58" hidden="1" x14ac:dyDescent="0.3">
      <c r="A1230" s="22">
        <v>44694</v>
      </c>
      <c r="B1230" s="20">
        <v>74601</v>
      </c>
      <c r="C1230" s="20">
        <v>178237</v>
      </c>
      <c r="D1230" s="24">
        <v>832.33</v>
      </c>
      <c r="E1230" s="24"/>
      <c r="F1230" s="24"/>
      <c r="G1230" s="24">
        <v>0</v>
      </c>
      <c r="H1230" s="24"/>
      <c r="I1230" s="24"/>
      <c r="J1230" s="24"/>
      <c r="K1230" s="24"/>
      <c r="L1230" s="24"/>
      <c r="M1230" s="24">
        <v>0</v>
      </c>
      <c r="N1230" s="24">
        <v>96.204997849650695</v>
      </c>
      <c r="O1230" s="24">
        <v>114.929997431114</v>
      </c>
      <c r="P1230" s="24"/>
      <c r="Q1230" s="24">
        <v>75.009998323395806</v>
      </c>
      <c r="R1230" s="24"/>
      <c r="S1230" s="24"/>
      <c r="T1230" s="24"/>
      <c r="U1230" s="24"/>
      <c r="V1230" s="24"/>
      <c r="W1230" s="24"/>
      <c r="X1230" s="24"/>
      <c r="Y1230" s="24"/>
      <c r="Z1230" s="24"/>
      <c r="AA1230" s="24"/>
      <c r="AB1230" s="24"/>
      <c r="AC1230" s="24">
        <v>457</v>
      </c>
      <c r="AD1230" s="24">
        <v>484</v>
      </c>
      <c r="AE1230" s="24"/>
      <c r="AF1230" s="30">
        <f t="array" ref="AF1230">Tableau1[[#This Row],[EC Sortie PAC]]-Tableau1[[#This Row],[EC entrée PAC]]</f>
        <v>27</v>
      </c>
      <c r="AG1230" s="30">
        <f t="array" ref="AG1230">Tableau1[[#This Row],[Différenctiel PAC]]</f>
        <v>27</v>
      </c>
      <c r="AH1230" s="4">
        <f t="array" ref="AH1230">Tableau1[[#This Row],[Echaudoirs]]+Tableau1[[#This Row],[Plumeuses]]</f>
        <v>0</v>
      </c>
      <c r="AI1230" s="4">
        <f t="array" ref="AI1230">Tableau1[[#This Row],[EF Surpréssée Eviscération]]+Tableau1[[#This Row],[EF Eviscération]]</f>
        <v>211.13499528076471</v>
      </c>
      <c r="AJ1230" s="4">
        <f t="array" ref="AJ1230">Tableau1[[#This Row],[Conso EF dégrilleur]]+Tableau1[[#This Row],[Conso EF prélaveuse]]+Tableau1[[#This Row],[Conso EF adiabatique]]</f>
        <v>0</v>
      </c>
      <c r="AK1230" s="4">
        <f>Tableau1[[#This Row],[Conso EC Filtre]]+Tableau1[[#This Row],[Conso EC Laveuse ]]</f>
        <v>0</v>
      </c>
      <c r="AL1230" s="30">
        <f t="array" ref="AL1230">Tableau1[[#This Row],[Conso EF Quai Atlas (calculée)]]+Tableau1[[#This Row],[Conso EC Quai Atlas (calculée)]]</f>
        <v>0</v>
      </c>
      <c r="AM1230" s="30">
        <f t="array" ref="AM1230">Tableau1[[#This Row],[Lavage cagettes]]+Tableau1[[#This Row],[Lavage pal box]]</f>
        <v>0</v>
      </c>
      <c r="AN1230" s="30">
        <f t="array" ref="AN1230">Tableau1[[#This Row],[40 bar]]+Tableau1[[#This Row],[24 bar]]</f>
        <v>0</v>
      </c>
      <c r="AO1230" s="31"/>
      <c r="AP1230" s="31">
        <f>Tableau1[[#This Row],[EC Vestiaires m³]]+Tableau1[[#This Row],[Vestiaires EF]]+Tableau1[[#This Row],[Zone B]]</f>
        <v>0</v>
      </c>
      <c r="AQ123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546.18500639583954</v>
      </c>
      <c r="AR1230" s="6">
        <f>Tableau1[[#This Row],[prestation lavage 40B]]+Tableau1[[#This Row],[Prestation lavage 24B]]</f>
        <v>0</v>
      </c>
      <c r="AS1230" s="6">
        <f>IFERROR(Tableau1[[#This Row],[40 bar (19h-23h59)]]+Y1231,0)</f>
        <v>0</v>
      </c>
      <c r="AT1230" s="6">
        <f>IFERROR(Tableau1[[#This Row],[24 bar (19H-23H59)]]+AB1231,0)</f>
        <v>0</v>
      </c>
      <c r="AU1230" s="33">
        <f t="array" ref="AU1230">(Tableau1[[#This Row],[Conso eau]]-Tableau1[Rejet convention])/Tableau1[[#This Row],[Rejet convention]]</f>
        <v>5.6256345177665028E-2</v>
      </c>
      <c r="AV1230" s="34">
        <f t="array" ref="AV1230">IF(Tableau1[[#This Row],[Nbr de poulets (entrée découpe)]]&gt;0,(Tableau1[[#This Row],[Conso eau]]/Tableau1[[#This Row],[Nbr de poulets (entrée découpe)]])*1000,"erreur")</f>
        <v>11.157089047063712</v>
      </c>
      <c r="AW1230" s="35">
        <f t="array" ref="AW1230">IF(Tableau1[[#This Row],[Tonnage sortie ressuage]]&gt;0,(Tableau1[[#This Row],[Conso eau]]/Tableau1[[#This Row],[Tonnage sortie ressuage]])*1000,"erreur")</f>
        <v>4.6697935894342928</v>
      </c>
      <c r="AX1230" s="34">
        <f t="array" ref="AX123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30" s="21">
        <f>10</f>
        <v>10</v>
      </c>
      <c r="AZ1230" s="21">
        <f>6</f>
        <v>6</v>
      </c>
      <c r="BA1230" s="21" t="str">
        <f>TEXT(Tableau1[[#This Row],[Date]],"aaaa")</f>
        <v>2022</v>
      </c>
      <c r="BB1230" s="21" t="str">
        <f>TEXT(Tableau1[[#This Row],[Date]],"mmmm")</f>
        <v>mai</v>
      </c>
      <c r="BC1230" s="21">
        <f>_xlfn.ISOWEEKNUM(Tableau1[[#This Row],[Date]])</f>
        <v>19</v>
      </c>
      <c r="BD1230" s="21" t="str">
        <f>TEXT(Tableau1[[#This Row],[Date]],"jjjj")</f>
        <v>vendredi</v>
      </c>
      <c r="BE1230" s="21">
        <f>VLOOKUP(ROUND(Tableau1[[#This Row],[Année]],4),Tableau2[#Data],2)</f>
        <v>788</v>
      </c>
      <c r="BF1230" s="21" t="str">
        <f>VLOOKUP(Tableau1[[#This Row],[Date]],Tableau3[],2)</f>
        <v>2022-2023</v>
      </c>
    </row>
    <row r="1231" spans="1:58" hidden="1" x14ac:dyDescent="0.3">
      <c r="A1231" s="22">
        <v>44695</v>
      </c>
      <c r="B1231" s="20"/>
      <c r="C1231" s="20">
        <v>0</v>
      </c>
      <c r="D1231" s="24">
        <v>130.22999999999999</v>
      </c>
      <c r="E1231" s="24"/>
      <c r="F1231" s="24"/>
      <c r="G1231" s="24">
        <v>0</v>
      </c>
      <c r="H1231" s="24"/>
      <c r="I1231" s="24"/>
      <c r="J1231" s="24"/>
      <c r="K1231" s="24"/>
      <c r="L1231" s="24"/>
      <c r="M1231" s="24">
        <v>0</v>
      </c>
      <c r="N1231" s="24">
        <v>1.4999999664723899E-2</v>
      </c>
      <c r="O1231" s="24">
        <v>2.9999999329447701E-2</v>
      </c>
      <c r="P1231" s="24"/>
      <c r="Q1231" s="24">
        <v>69.529998445883393</v>
      </c>
      <c r="R1231" s="24"/>
      <c r="S1231" s="24"/>
      <c r="T1231" s="24"/>
      <c r="U1231" s="24"/>
      <c r="V1231" s="24"/>
      <c r="W1231" s="24"/>
      <c r="X1231" s="24"/>
      <c r="Y1231" s="24"/>
      <c r="Z1231" s="24"/>
      <c r="AA1231" s="24"/>
      <c r="AB1231" s="24"/>
      <c r="AC1231" s="24">
        <v>154</v>
      </c>
      <c r="AD1231" s="24">
        <v>128</v>
      </c>
      <c r="AE1231" s="24"/>
      <c r="AF1231" s="30">
        <f t="array" ref="AF1231">Tableau1[[#This Row],[EC Sortie PAC]]-Tableau1[[#This Row],[EC entrée PAC]]</f>
        <v>-26</v>
      </c>
      <c r="AG1231" s="30">
        <f t="array" ref="AG1231">Tableau1[[#This Row],[Différenctiel PAC]]</f>
        <v>-26</v>
      </c>
      <c r="AH1231" s="4">
        <f t="array" ref="AH1231">Tableau1[[#This Row],[Echaudoirs]]+Tableau1[[#This Row],[Plumeuses]]</f>
        <v>0</v>
      </c>
      <c r="AI1231" s="4">
        <f t="array" ref="AI1231">Tableau1[[#This Row],[EF Surpréssée Eviscération]]+Tableau1[[#This Row],[EF Eviscération]]</f>
        <v>4.4999998994171599E-2</v>
      </c>
      <c r="AJ1231" s="4">
        <f t="array" ref="AJ1231">Tableau1[[#This Row],[Conso EF dégrilleur]]+Tableau1[[#This Row],[Conso EF prélaveuse]]+Tableau1[[#This Row],[Conso EF adiabatique]]</f>
        <v>0</v>
      </c>
      <c r="AK1231" s="4">
        <f>Tableau1[[#This Row],[Conso EC Filtre]]+Tableau1[[#This Row],[Conso EC Laveuse ]]</f>
        <v>0</v>
      </c>
      <c r="AL1231" s="30">
        <f t="array" ref="AL1231">Tableau1[[#This Row],[Conso EF Quai Atlas (calculée)]]+Tableau1[[#This Row],[Conso EC Quai Atlas (calculée)]]</f>
        <v>0</v>
      </c>
      <c r="AM1231" s="30">
        <f t="array" ref="AM1231">Tableau1[[#This Row],[Lavage cagettes]]+Tableau1[[#This Row],[Lavage pal box]]</f>
        <v>0</v>
      </c>
      <c r="AN1231" s="30">
        <f t="array" ref="AN1231">Tableau1[[#This Row],[40 bar]]+Tableau1[[#This Row],[24 bar]]</f>
        <v>0</v>
      </c>
      <c r="AO1231" s="31"/>
      <c r="AP1231" s="31">
        <f>Tableau1[[#This Row],[EC Vestiaires m³]]+Tableau1[[#This Row],[Vestiaires EF]]+Tableau1[[#This Row],[Zone B]]</f>
        <v>0</v>
      </c>
      <c r="AQ123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60.655001555122425</v>
      </c>
      <c r="AR1231" s="6">
        <f>Tableau1[[#This Row],[prestation lavage 40B]]+Tableau1[[#This Row],[Prestation lavage 24B]]</f>
        <v>0</v>
      </c>
      <c r="AS1231" s="6">
        <f>IFERROR(Tableau1[[#This Row],[40 bar (19h-23h59)]]+Y1232,0)</f>
        <v>0</v>
      </c>
      <c r="AT1231" s="6">
        <f>IFERROR(Tableau1[[#This Row],[24 bar (19H-23H59)]]+AB1232,0)</f>
        <v>0</v>
      </c>
      <c r="AU1231" s="33">
        <f t="array" ref="AU1231">(Tableau1[[#This Row],[Conso eau]]-Tableau1[Rejet convention])/Tableau1[[#This Row],[Rejet convention]]</f>
        <v>-0.83473350253807099</v>
      </c>
      <c r="AV1231" s="34" t="str">
        <f t="array" ref="AV1231">IF(Tableau1[[#This Row],[Nbr de poulets (entrée découpe)]]&gt;0,(Tableau1[[#This Row],[Conso eau]]/Tableau1[[#This Row],[Nbr de poulets (entrée découpe)]])*1000,"erreur")</f>
        <v>erreur</v>
      </c>
      <c r="AW1231" s="35" t="str">
        <f t="array" ref="AW1231">IF(Tableau1[[#This Row],[Tonnage sortie ressuage]]&gt;0,(Tableau1[[#This Row],[Conso eau]]/Tableau1[[#This Row],[Tonnage sortie ressuage]])*1000,"erreur")</f>
        <v>erreur</v>
      </c>
      <c r="AX1231" s="34" t="str">
        <f t="array" ref="AX123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31" s="21">
        <f>10</f>
        <v>10</v>
      </c>
      <c r="AZ1231" s="21">
        <f>6</f>
        <v>6</v>
      </c>
      <c r="BA1231" s="21" t="str">
        <f>TEXT(Tableau1[[#This Row],[Date]],"aaaa")</f>
        <v>2022</v>
      </c>
      <c r="BB1231" s="21" t="str">
        <f>TEXT(Tableau1[[#This Row],[Date]],"mmmm")</f>
        <v>mai</v>
      </c>
      <c r="BC1231" s="21">
        <f>_xlfn.ISOWEEKNUM(Tableau1[[#This Row],[Date]])</f>
        <v>19</v>
      </c>
      <c r="BD1231" s="21" t="str">
        <f>TEXT(Tableau1[[#This Row],[Date]],"jjjj")</f>
        <v>samedi</v>
      </c>
      <c r="BE1231" s="21">
        <f>VLOOKUP(ROUND(Tableau1[[#This Row],[Année]],4),Tableau2[#Data],2)</f>
        <v>788</v>
      </c>
      <c r="BF1231" s="21" t="str">
        <f>VLOOKUP(Tableau1[[#This Row],[Date]],Tableau3[],2)</f>
        <v>2022-2023</v>
      </c>
    </row>
    <row r="1232" spans="1:58" hidden="1" x14ac:dyDescent="0.3">
      <c r="A1232" s="22">
        <v>44696</v>
      </c>
      <c r="B1232" s="20"/>
      <c r="C1232" s="20">
        <v>0</v>
      </c>
      <c r="D1232" s="24">
        <v>29.26</v>
      </c>
      <c r="E1232" s="24"/>
      <c r="F1232" s="24"/>
      <c r="G1232" s="24">
        <v>0</v>
      </c>
      <c r="H1232" s="24"/>
      <c r="I1232" s="24"/>
      <c r="J1232" s="24"/>
      <c r="K1232" s="24"/>
      <c r="L1232" s="24"/>
      <c r="M1232" s="24">
        <v>0</v>
      </c>
      <c r="N1232" s="24">
        <v>0</v>
      </c>
      <c r="O1232" s="24">
        <v>0</v>
      </c>
      <c r="P1232" s="24"/>
      <c r="Q1232" s="24">
        <v>0</v>
      </c>
      <c r="R1232" s="24"/>
      <c r="S1232" s="24"/>
      <c r="T1232" s="24"/>
      <c r="U1232" s="24"/>
      <c r="V1232" s="24"/>
      <c r="W1232" s="24"/>
      <c r="X1232" s="24"/>
      <c r="Y1232" s="24"/>
      <c r="Z1232" s="24"/>
      <c r="AA1232" s="24"/>
      <c r="AB1232" s="24"/>
      <c r="AC1232" s="24">
        <v>37</v>
      </c>
      <c r="AD1232" s="24">
        <v>39</v>
      </c>
      <c r="AE1232" s="24"/>
      <c r="AF1232" s="30">
        <f t="array" ref="AF1232">Tableau1[[#This Row],[EC Sortie PAC]]-Tableau1[[#This Row],[EC entrée PAC]]</f>
        <v>2</v>
      </c>
      <c r="AG1232" s="30">
        <f t="array" ref="AG1232">Tableau1[[#This Row],[Différenctiel PAC]]</f>
        <v>2</v>
      </c>
      <c r="AH1232" s="4">
        <f t="array" ref="AH1232">Tableau1[[#This Row],[Echaudoirs]]+Tableau1[[#This Row],[Plumeuses]]</f>
        <v>0</v>
      </c>
      <c r="AI1232" s="4">
        <f t="array" ref="AI1232">Tableau1[[#This Row],[EF Surpréssée Eviscération]]+Tableau1[[#This Row],[EF Eviscération]]</f>
        <v>0</v>
      </c>
      <c r="AJ1232" s="4">
        <f t="array" ref="AJ1232">Tableau1[[#This Row],[Conso EF dégrilleur]]+Tableau1[[#This Row],[Conso EF prélaveuse]]+Tableau1[[#This Row],[Conso EF adiabatique]]</f>
        <v>0</v>
      </c>
      <c r="AK1232" s="4">
        <f>Tableau1[[#This Row],[Conso EC Filtre]]+Tableau1[[#This Row],[Conso EC Laveuse ]]</f>
        <v>0</v>
      </c>
      <c r="AL1232" s="30">
        <f t="array" ref="AL1232">Tableau1[[#This Row],[Conso EF Quai Atlas (calculée)]]+Tableau1[[#This Row],[Conso EC Quai Atlas (calculée)]]</f>
        <v>0</v>
      </c>
      <c r="AM1232" s="30">
        <f t="array" ref="AM1232">Tableau1[[#This Row],[Lavage cagettes]]+Tableau1[[#This Row],[Lavage pal box]]</f>
        <v>0</v>
      </c>
      <c r="AN1232" s="30">
        <f t="array" ref="AN1232">Tableau1[[#This Row],[40 bar]]+Tableau1[[#This Row],[24 bar]]</f>
        <v>0</v>
      </c>
      <c r="AO1232" s="31"/>
      <c r="AP1232" s="31">
        <f>Tableau1[[#This Row],[EC Vestiaires m³]]+Tableau1[[#This Row],[Vestiaires EF]]+Tableau1[[#This Row],[Zone B]]</f>
        <v>0</v>
      </c>
      <c r="AQ123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29.26</v>
      </c>
      <c r="AR1232" s="6">
        <f>Tableau1[[#This Row],[prestation lavage 40B]]+Tableau1[[#This Row],[Prestation lavage 24B]]</f>
        <v>0</v>
      </c>
      <c r="AS1232" s="6">
        <f>IFERROR(Tableau1[[#This Row],[40 bar (19h-23h59)]]+Y1233,0)</f>
        <v>0</v>
      </c>
      <c r="AT1232" s="6">
        <f>IFERROR(Tableau1[[#This Row],[24 bar (19H-23H59)]]+AB1233,0)</f>
        <v>0</v>
      </c>
      <c r="AU1232" s="33">
        <f t="array" ref="AU1232">(Tableau1[[#This Row],[Conso eau]]-Tableau1[Rejet convention])/Tableau1[[#This Row],[Rejet convention]]</f>
        <v>-0.96286802030456853</v>
      </c>
      <c r="AV1232" s="34" t="str">
        <f t="array" ref="AV1232">IF(Tableau1[[#This Row],[Nbr de poulets (entrée découpe)]]&gt;0,(Tableau1[[#This Row],[Conso eau]]/Tableau1[[#This Row],[Nbr de poulets (entrée découpe)]])*1000,"erreur")</f>
        <v>erreur</v>
      </c>
      <c r="AW1232" s="35" t="str">
        <f t="array" ref="AW1232">IF(Tableau1[[#This Row],[Tonnage sortie ressuage]]&gt;0,(Tableau1[[#This Row],[Conso eau]]/Tableau1[[#This Row],[Tonnage sortie ressuage]])*1000,"erreur")</f>
        <v>erreur</v>
      </c>
      <c r="AX1232" s="34" t="str">
        <f t="array" ref="AX123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32" s="21">
        <f>10</f>
        <v>10</v>
      </c>
      <c r="AZ1232" s="21">
        <f>6</f>
        <v>6</v>
      </c>
      <c r="BA1232" s="21" t="str">
        <f>TEXT(Tableau1[[#This Row],[Date]],"aaaa")</f>
        <v>2022</v>
      </c>
      <c r="BB1232" s="21" t="str">
        <f>TEXT(Tableau1[[#This Row],[Date]],"mmmm")</f>
        <v>mai</v>
      </c>
      <c r="BC1232" s="21">
        <f>_xlfn.ISOWEEKNUM(Tableau1[[#This Row],[Date]])</f>
        <v>19</v>
      </c>
      <c r="BD1232" s="21" t="str">
        <f>TEXT(Tableau1[[#This Row],[Date]],"jjjj")</f>
        <v>dimanche</v>
      </c>
      <c r="BE1232" s="21">
        <f>VLOOKUP(ROUND(Tableau1[[#This Row],[Année]],4),Tableau2[#Data],2)</f>
        <v>788</v>
      </c>
      <c r="BF1232" s="21" t="str">
        <f>VLOOKUP(Tableau1[[#This Row],[Date]],Tableau3[],2)</f>
        <v>2022-2023</v>
      </c>
    </row>
    <row r="1233" spans="1:58" hidden="1" x14ac:dyDescent="0.3">
      <c r="A1233" s="22">
        <v>44697</v>
      </c>
      <c r="B1233" s="20">
        <v>76627</v>
      </c>
      <c r="C1233" s="20">
        <v>186405</v>
      </c>
      <c r="D1233" s="24">
        <v>800.2</v>
      </c>
      <c r="E1233" s="24"/>
      <c r="F1233" s="24"/>
      <c r="G1233" s="24">
        <v>0</v>
      </c>
      <c r="H1233" s="24"/>
      <c r="I1233" s="24"/>
      <c r="J1233" s="24"/>
      <c r="K1233" s="24"/>
      <c r="L1233" s="24"/>
      <c r="M1233" s="24">
        <v>0</v>
      </c>
      <c r="N1233" s="24">
        <v>103.344997690059</v>
      </c>
      <c r="O1233" s="24">
        <v>115.789997411892</v>
      </c>
      <c r="P1233" s="24"/>
      <c r="Q1233" s="24">
        <v>0</v>
      </c>
      <c r="R1233" s="24"/>
      <c r="S1233" s="24"/>
      <c r="T1233" s="24"/>
      <c r="U1233" s="24"/>
      <c r="V1233" s="24"/>
      <c r="W1233" s="24"/>
      <c r="X1233" s="24"/>
      <c r="Y1233" s="24"/>
      <c r="Z1233" s="24"/>
      <c r="AA1233" s="24"/>
      <c r="AB1233" s="24"/>
      <c r="AC1233" s="24">
        <v>359</v>
      </c>
      <c r="AD1233" s="24">
        <v>356</v>
      </c>
      <c r="AE1233" s="24"/>
      <c r="AF1233" s="30">
        <f t="array" ref="AF1233">Tableau1[[#This Row],[EC Sortie PAC]]-Tableau1[[#This Row],[EC entrée PAC]]</f>
        <v>-3</v>
      </c>
      <c r="AG1233" s="30">
        <f t="array" ref="AG1233">Tableau1[[#This Row],[Différenctiel PAC]]</f>
        <v>-3</v>
      </c>
      <c r="AH1233" s="4">
        <f t="array" ref="AH1233">Tableau1[[#This Row],[Echaudoirs]]+Tableau1[[#This Row],[Plumeuses]]</f>
        <v>0</v>
      </c>
      <c r="AI1233" s="4">
        <f t="array" ref="AI1233">Tableau1[[#This Row],[EF Surpréssée Eviscération]]+Tableau1[[#This Row],[EF Eviscération]]</f>
        <v>219.13499510195101</v>
      </c>
      <c r="AJ1233" s="4">
        <f t="array" ref="AJ1233">Tableau1[[#This Row],[Conso EF dégrilleur]]+Tableau1[[#This Row],[Conso EF prélaveuse]]+Tableau1[[#This Row],[Conso EF adiabatique]]</f>
        <v>0</v>
      </c>
      <c r="AK1233" s="4">
        <f>Tableau1[[#This Row],[Conso EC Filtre]]+Tableau1[[#This Row],[Conso EC Laveuse ]]</f>
        <v>0</v>
      </c>
      <c r="AL1233" s="30">
        <f t="array" ref="AL1233">Tableau1[[#This Row],[Conso EF Quai Atlas (calculée)]]+Tableau1[[#This Row],[Conso EC Quai Atlas (calculée)]]</f>
        <v>0</v>
      </c>
      <c r="AM1233" s="30">
        <f t="array" ref="AM1233">Tableau1[[#This Row],[Lavage cagettes]]+Tableau1[[#This Row],[Lavage pal box]]</f>
        <v>0</v>
      </c>
      <c r="AN1233" s="30">
        <f t="array" ref="AN1233">Tableau1[[#This Row],[40 bar]]+Tableau1[[#This Row],[24 bar]]</f>
        <v>0</v>
      </c>
      <c r="AO1233" s="31"/>
      <c r="AP1233" s="31">
        <f>Tableau1[[#This Row],[EC Vestiaires m³]]+Tableau1[[#This Row],[Vestiaires EF]]+Tableau1[[#This Row],[Zone B]]</f>
        <v>0</v>
      </c>
      <c r="AQ123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581.06500489804898</v>
      </c>
      <c r="AR1233" s="6">
        <f>Tableau1[[#This Row],[prestation lavage 40B]]+Tableau1[[#This Row],[Prestation lavage 24B]]</f>
        <v>0</v>
      </c>
      <c r="AS1233" s="6">
        <f>IFERROR(Tableau1[[#This Row],[40 bar (19h-23h59)]]+Y1234,0)</f>
        <v>0</v>
      </c>
      <c r="AT1233" s="6">
        <f>IFERROR(Tableau1[[#This Row],[24 bar (19H-23H59)]]+AB1234,0)</f>
        <v>0</v>
      </c>
      <c r="AU1233" s="33">
        <f t="array" ref="AU1233">(Tableau1[[#This Row],[Conso eau]]-Tableau1[Rejet convention])/Tableau1[[#This Row],[Rejet convention]]</f>
        <v>1.5482233502538129E-2</v>
      </c>
      <c r="AV1233" s="34">
        <f t="array" ref="AV1233">IF(Tableau1[[#This Row],[Nbr de poulets (entrée découpe)]]&gt;0,(Tableau1[[#This Row],[Conso eau]]/Tableau1[[#This Row],[Nbr de poulets (entrée découpe)]])*1000,"erreur")</f>
        <v>10.442794315319667</v>
      </c>
      <c r="AW1233" s="35">
        <f t="array" ref="AW1233">IF(Tableau1[[#This Row],[Tonnage sortie ressuage]]&gt;0,(Tableau1[[#This Row],[Conso eau]]/Tableau1[[#This Row],[Tonnage sortie ressuage]])*1000,"erreur")</f>
        <v>4.2928033046323861</v>
      </c>
      <c r="AX1233" s="34">
        <f t="array" ref="AX1233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33" s="21">
        <f>10</f>
        <v>10</v>
      </c>
      <c r="AZ1233" s="21">
        <f>6</f>
        <v>6</v>
      </c>
      <c r="BA1233" s="21" t="str">
        <f>TEXT(Tableau1[[#This Row],[Date]],"aaaa")</f>
        <v>2022</v>
      </c>
      <c r="BB1233" s="21" t="str">
        <f>TEXT(Tableau1[[#This Row],[Date]],"mmmm")</f>
        <v>mai</v>
      </c>
      <c r="BC1233" s="21">
        <f>_xlfn.ISOWEEKNUM(Tableau1[[#This Row],[Date]])</f>
        <v>20</v>
      </c>
      <c r="BD1233" s="21" t="str">
        <f>TEXT(Tableau1[[#This Row],[Date]],"jjjj")</f>
        <v>lundi</v>
      </c>
      <c r="BE1233" s="21">
        <f>VLOOKUP(ROUND(Tableau1[[#This Row],[Année]],4),Tableau2[#Data],2)</f>
        <v>788</v>
      </c>
      <c r="BF1233" s="21" t="str">
        <f>VLOOKUP(Tableau1[[#This Row],[Date]],Tableau3[],2)</f>
        <v>2022-2023</v>
      </c>
    </row>
    <row r="1234" spans="1:58" hidden="1" x14ac:dyDescent="0.3">
      <c r="A1234" s="22">
        <v>44698</v>
      </c>
      <c r="B1234" s="20">
        <v>77838</v>
      </c>
      <c r="C1234" s="20">
        <v>180316</v>
      </c>
      <c r="D1234" s="24">
        <v>839.47</v>
      </c>
      <c r="E1234" s="24"/>
      <c r="F1234" s="24"/>
      <c r="G1234" s="24">
        <v>0</v>
      </c>
      <c r="H1234" s="24"/>
      <c r="I1234" s="24"/>
      <c r="J1234" s="24"/>
      <c r="K1234" s="24"/>
      <c r="L1234" s="24"/>
      <c r="M1234" s="24">
        <v>0</v>
      </c>
      <c r="N1234" s="24">
        <v>100.98999774269799</v>
      </c>
      <c r="O1234" s="24">
        <v>114.239997446537</v>
      </c>
      <c r="P1234" s="24"/>
      <c r="Q1234" s="24">
        <v>74.869998326525106</v>
      </c>
      <c r="R1234" s="24"/>
      <c r="S1234" s="24"/>
      <c r="T1234" s="24"/>
      <c r="U1234" s="24"/>
      <c r="V1234" s="24"/>
      <c r="W1234" s="24"/>
      <c r="X1234" s="24"/>
      <c r="Y1234" s="24"/>
      <c r="Z1234" s="24"/>
      <c r="AA1234" s="24"/>
      <c r="AB1234" s="24"/>
      <c r="AC1234" s="24">
        <v>458</v>
      </c>
      <c r="AD1234" s="24">
        <v>473</v>
      </c>
      <c r="AE1234" s="24"/>
      <c r="AF1234" s="30">
        <f t="array" ref="AF1234">Tableau1[[#This Row],[EC Sortie PAC]]-Tableau1[[#This Row],[EC entrée PAC]]</f>
        <v>15</v>
      </c>
      <c r="AG1234" s="30">
        <f t="array" ref="AG1234">Tableau1[[#This Row],[Différenctiel PAC]]</f>
        <v>15</v>
      </c>
      <c r="AH1234" s="4">
        <f t="array" ref="AH1234">Tableau1[[#This Row],[Echaudoirs]]+Tableau1[[#This Row],[Plumeuses]]</f>
        <v>0</v>
      </c>
      <c r="AI1234" s="4">
        <f t="array" ref="AI1234">Tableau1[[#This Row],[EF Surpréssée Eviscération]]+Tableau1[[#This Row],[EF Eviscération]]</f>
        <v>215.22999518923501</v>
      </c>
      <c r="AJ1234" s="4">
        <f t="array" ref="AJ1234">Tableau1[[#This Row],[Conso EF dégrilleur]]+Tableau1[[#This Row],[Conso EF prélaveuse]]+Tableau1[[#This Row],[Conso EF adiabatique]]</f>
        <v>0</v>
      </c>
      <c r="AK1234" s="4">
        <f>Tableau1[[#This Row],[Conso EC Filtre]]+Tableau1[[#This Row],[Conso EC Laveuse ]]</f>
        <v>0</v>
      </c>
      <c r="AL1234" s="30">
        <f t="array" ref="AL1234">Tableau1[[#This Row],[Conso EF Quai Atlas (calculée)]]+Tableau1[[#This Row],[Conso EC Quai Atlas (calculée)]]</f>
        <v>0</v>
      </c>
      <c r="AM1234" s="30">
        <f t="array" ref="AM1234">Tableau1[[#This Row],[Lavage cagettes]]+Tableau1[[#This Row],[Lavage pal box]]</f>
        <v>0</v>
      </c>
      <c r="AN1234" s="30">
        <f t="array" ref="AN1234">Tableau1[[#This Row],[40 bar]]+Tableau1[[#This Row],[24 bar]]</f>
        <v>0</v>
      </c>
      <c r="AO1234" s="31"/>
      <c r="AP1234" s="31">
        <f>Tableau1[[#This Row],[EC Vestiaires m³]]+Tableau1[[#This Row],[Vestiaires EF]]+Tableau1[[#This Row],[Zone B]]</f>
        <v>0</v>
      </c>
      <c r="AQ123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549.37000648423987</v>
      </c>
      <c r="AR1234" s="6">
        <f>Tableau1[[#This Row],[prestation lavage 40B]]+Tableau1[[#This Row],[Prestation lavage 24B]]</f>
        <v>0</v>
      </c>
      <c r="AS1234" s="6">
        <f>IFERROR(Tableau1[[#This Row],[40 bar (19h-23h59)]]+Y1235,0)</f>
        <v>0</v>
      </c>
      <c r="AT1234" s="6">
        <f>IFERROR(Tableau1[[#This Row],[24 bar (19H-23H59)]]+AB1235,0)</f>
        <v>0</v>
      </c>
      <c r="AU1234" s="33">
        <f t="array" ref="AU1234">(Tableau1[[#This Row],[Conso eau]]-Tableau1[Rejet convention])/Tableau1[[#This Row],[Rejet convention]]</f>
        <v>6.5317258883248769E-2</v>
      </c>
      <c r="AV1234" s="34">
        <f t="array" ref="AV1234">IF(Tableau1[[#This Row],[Nbr de poulets (entrée découpe)]]&gt;0,(Tableau1[[#This Row],[Conso eau]]/Tableau1[[#This Row],[Nbr de poulets (entrée découpe)]])*1000,"erreur")</f>
        <v>10.784835170482284</v>
      </c>
      <c r="AW1234" s="35">
        <f t="array" ref="AW1234">IF(Tableau1[[#This Row],[Tonnage sortie ressuage]]&gt;0,(Tableau1[[#This Row],[Conso eau]]/Tableau1[[#This Row],[Tonnage sortie ressuage]])*1000,"erreur")</f>
        <v>4.6555491470529518</v>
      </c>
      <c r="AX1234" s="34">
        <f t="array" ref="AX123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34" s="21">
        <f>10</f>
        <v>10</v>
      </c>
      <c r="AZ1234" s="21">
        <f>6</f>
        <v>6</v>
      </c>
      <c r="BA1234" s="21" t="str">
        <f>TEXT(Tableau1[[#This Row],[Date]],"aaaa")</f>
        <v>2022</v>
      </c>
      <c r="BB1234" s="21" t="str">
        <f>TEXT(Tableau1[[#This Row],[Date]],"mmmm")</f>
        <v>mai</v>
      </c>
      <c r="BC1234" s="21">
        <f>_xlfn.ISOWEEKNUM(Tableau1[[#This Row],[Date]])</f>
        <v>20</v>
      </c>
      <c r="BD1234" s="21" t="str">
        <f>TEXT(Tableau1[[#This Row],[Date]],"jjjj")</f>
        <v>mardi</v>
      </c>
      <c r="BE1234" s="21">
        <f>VLOOKUP(ROUND(Tableau1[[#This Row],[Année]],4),Tableau2[#Data],2)</f>
        <v>788</v>
      </c>
      <c r="BF1234" s="21" t="str">
        <f>VLOOKUP(Tableau1[[#This Row],[Date]],Tableau3[],2)</f>
        <v>2022-2023</v>
      </c>
    </row>
    <row r="1235" spans="1:58" hidden="1" x14ac:dyDescent="0.3">
      <c r="A1235" s="22">
        <v>44699</v>
      </c>
      <c r="B1235" s="20">
        <v>78572</v>
      </c>
      <c r="C1235" s="20">
        <v>183128</v>
      </c>
      <c r="D1235" s="24">
        <v>946.65</v>
      </c>
      <c r="E1235" s="24"/>
      <c r="F1235" s="24"/>
      <c r="G1235" s="24">
        <v>0</v>
      </c>
      <c r="H1235" s="24"/>
      <c r="I1235" s="24"/>
      <c r="J1235" s="24"/>
      <c r="K1235" s="24"/>
      <c r="L1235" s="24"/>
      <c r="M1235" s="24">
        <v>0</v>
      </c>
      <c r="N1235" s="24">
        <v>103.87499767821301</v>
      </c>
      <c r="O1235" s="24">
        <v>111.379997510463</v>
      </c>
      <c r="P1235" s="24"/>
      <c r="Q1235" s="24">
        <v>79.869998214766397</v>
      </c>
      <c r="R1235" s="24"/>
      <c r="S1235" s="24"/>
      <c r="T1235" s="24"/>
      <c r="U1235" s="24"/>
      <c r="V1235" s="24"/>
      <c r="W1235" s="24"/>
      <c r="X1235" s="24"/>
      <c r="Y1235" s="24"/>
      <c r="Z1235" s="24"/>
      <c r="AA1235" s="24"/>
      <c r="AB1235" s="24"/>
      <c r="AC1235" s="24">
        <v>591</v>
      </c>
      <c r="AD1235" s="24">
        <v>581</v>
      </c>
      <c r="AE1235" s="24"/>
      <c r="AF1235" s="30">
        <f t="array" ref="AF1235">Tableau1[[#This Row],[EC Sortie PAC]]-Tableau1[[#This Row],[EC entrée PAC]]</f>
        <v>-10</v>
      </c>
      <c r="AG1235" s="30">
        <f t="array" ref="AG1235">Tableau1[[#This Row],[Différenctiel PAC]]</f>
        <v>-10</v>
      </c>
      <c r="AH1235" s="4">
        <f t="array" ref="AH1235">Tableau1[[#This Row],[Echaudoirs]]+Tableau1[[#This Row],[Plumeuses]]</f>
        <v>0</v>
      </c>
      <c r="AI1235" s="4">
        <f t="array" ref="AI1235">Tableau1[[#This Row],[EF Surpréssée Eviscération]]+Tableau1[[#This Row],[EF Eviscération]]</f>
        <v>215.25499518867599</v>
      </c>
      <c r="AJ1235" s="4">
        <f t="array" ref="AJ1235">Tableau1[[#This Row],[Conso EF dégrilleur]]+Tableau1[[#This Row],[Conso EF prélaveuse]]+Tableau1[[#This Row],[Conso EF adiabatique]]</f>
        <v>0</v>
      </c>
      <c r="AK1235" s="4">
        <f>Tableau1[[#This Row],[Conso EC Filtre]]+Tableau1[[#This Row],[Conso EC Laveuse ]]</f>
        <v>0</v>
      </c>
      <c r="AL1235" s="30">
        <f t="array" ref="AL1235">Tableau1[[#This Row],[Conso EF Quai Atlas (calculée)]]+Tableau1[[#This Row],[Conso EC Quai Atlas (calculée)]]</f>
        <v>0</v>
      </c>
      <c r="AM1235" s="30">
        <f t="array" ref="AM1235">Tableau1[[#This Row],[Lavage cagettes]]+Tableau1[[#This Row],[Lavage pal box]]</f>
        <v>0</v>
      </c>
      <c r="AN1235" s="30">
        <f t="array" ref="AN1235">Tableau1[[#This Row],[40 bar]]+Tableau1[[#This Row],[24 bar]]</f>
        <v>0</v>
      </c>
      <c r="AO1235" s="31"/>
      <c r="AP1235" s="31">
        <f>Tableau1[[#This Row],[EC Vestiaires m³]]+Tableau1[[#This Row],[Vestiaires EF]]+Tableau1[[#This Row],[Zone B]]</f>
        <v>0</v>
      </c>
      <c r="AQ123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651.52500659655766</v>
      </c>
      <c r="AR1235" s="6">
        <f>Tableau1[[#This Row],[prestation lavage 40B]]+Tableau1[[#This Row],[Prestation lavage 24B]]</f>
        <v>0</v>
      </c>
      <c r="AS1235" s="6">
        <f>IFERROR(Tableau1[[#This Row],[40 bar (19h-23h59)]]+Y1236,0)</f>
        <v>0</v>
      </c>
      <c r="AT1235" s="6">
        <f>IFERROR(Tableau1[[#This Row],[24 bar (19H-23H59)]]+AB1236,0)</f>
        <v>0</v>
      </c>
      <c r="AU1235" s="33">
        <f t="array" ref="AU1235">(Tableau1[[#This Row],[Conso eau]]-Tableau1[Rejet convention])/Tableau1[[#This Row],[Rejet convention]]</f>
        <v>0.20133248730964465</v>
      </c>
      <c r="AV1235" s="34">
        <f t="array" ref="AV1235">IF(Tableau1[[#This Row],[Nbr de poulets (entrée découpe)]]&gt;0,(Tableau1[[#This Row],[Conso eau]]/Tableau1[[#This Row],[Nbr de poulets (entrée découpe)]])*1000,"erreur")</f>
        <v>12.048185104108335</v>
      </c>
      <c r="AW1235" s="35">
        <f t="array" ref="AW1235">IF(Tableau1[[#This Row],[Tonnage sortie ressuage]]&gt;0,(Tableau1[[#This Row],[Conso eau]]/Tableau1[[#This Row],[Tonnage sortie ressuage]])*1000,"erreur")</f>
        <v>5.1693351098685074</v>
      </c>
      <c r="AX1235" s="34">
        <f t="array" ref="AX123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35" s="21">
        <f>10</f>
        <v>10</v>
      </c>
      <c r="AZ1235" s="21">
        <f>6</f>
        <v>6</v>
      </c>
      <c r="BA1235" s="21" t="str">
        <f>TEXT(Tableau1[[#This Row],[Date]],"aaaa")</f>
        <v>2022</v>
      </c>
      <c r="BB1235" s="21" t="str">
        <f>TEXT(Tableau1[[#This Row],[Date]],"mmmm")</f>
        <v>mai</v>
      </c>
      <c r="BC1235" s="21">
        <f>_xlfn.ISOWEEKNUM(Tableau1[[#This Row],[Date]])</f>
        <v>20</v>
      </c>
      <c r="BD1235" s="21" t="str">
        <f>TEXT(Tableau1[[#This Row],[Date]],"jjjj")</f>
        <v>mercredi</v>
      </c>
      <c r="BE1235" s="21">
        <f>VLOOKUP(ROUND(Tableau1[[#This Row],[Année]],4),Tableau2[#Data],2)</f>
        <v>788</v>
      </c>
      <c r="BF1235" s="21" t="str">
        <f>VLOOKUP(Tableau1[[#This Row],[Date]],Tableau3[],2)</f>
        <v>2022-2023</v>
      </c>
    </row>
    <row r="1236" spans="1:58" hidden="1" x14ac:dyDescent="0.3">
      <c r="A1236" s="22">
        <v>44700</v>
      </c>
      <c r="B1236" s="20">
        <v>76535</v>
      </c>
      <c r="C1236" s="20">
        <v>182552</v>
      </c>
      <c r="D1236" s="24">
        <v>861.81</v>
      </c>
      <c r="E1236" s="24"/>
      <c r="F1236" s="24"/>
      <c r="G1236" s="24">
        <v>0</v>
      </c>
      <c r="H1236" s="24"/>
      <c r="I1236" s="24"/>
      <c r="J1236" s="24"/>
      <c r="K1236" s="24"/>
      <c r="L1236" s="24"/>
      <c r="M1236" s="24">
        <v>0</v>
      </c>
      <c r="N1236" s="24">
        <v>100.894997744821</v>
      </c>
      <c r="O1236" s="24">
        <v>107.02999760769301</v>
      </c>
      <c r="P1236" s="24"/>
      <c r="Q1236" s="24">
        <v>76.489998290315299</v>
      </c>
      <c r="R1236" s="24"/>
      <c r="S1236" s="24"/>
      <c r="T1236" s="24"/>
      <c r="U1236" s="24"/>
      <c r="V1236" s="24"/>
      <c r="W1236" s="24"/>
      <c r="X1236" s="24"/>
      <c r="Y1236" s="24"/>
      <c r="Z1236" s="24"/>
      <c r="AA1236" s="24"/>
      <c r="AB1236" s="24"/>
      <c r="AC1236" s="24">
        <v>505</v>
      </c>
      <c r="AD1236" s="24">
        <v>501</v>
      </c>
      <c r="AE1236" s="24"/>
      <c r="AF1236" s="30">
        <f t="array" ref="AF1236">Tableau1[[#This Row],[EC Sortie PAC]]-Tableau1[[#This Row],[EC entrée PAC]]</f>
        <v>-4</v>
      </c>
      <c r="AG1236" s="30">
        <f t="array" ref="AG1236">Tableau1[[#This Row],[Différenctiel PAC]]</f>
        <v>-4</v>
      </c>
      <c r="AH1236" s="4">
        <f t="array" ref="AH1236">Tableau1[[#This Row],[Echaudoirs]]+Tableau1[[#This Row],[Plumeuses]]</f>
        <v>0</v>
      </c>
      <c r="AI1236" s="4">
        <f t="array" ref="AI1236">Tableau1[[#This Row],[EF Surpréssée Eviscération]]+Tableau1[[#This Row],[EF Eviscération]]</f>
        <v>207.924995352514</v>
      </c>
      <c r="AJ1236" s="4">
        <f t="array" ref="AJ1236">Tableau1[[#This Row],[Conso EF dégrilleur]]+Tableau1[[#This Row],[Conso EF prélaveuse]]+Tableau1[[#This Row],[Conso EF adiabatique]]</f>
        <v>0</v>
      </c>
      <c r="AK1236" s="4">
        <f>Tableau1[[#This Row],[Conso EC Filtre]]+Tableau1[[#This Row],[Conso EC Laveuse ]]</f>
        <v>0</v>
      </c>
      <c r="AL1236" s="30">
        <f t="array" ref="AL1236">Tableau1[[#This Row],[Conso EF Quai Atlas (calculée)]]+Tableau1[[#This Row],[Conso EC Quai Atlas (calculée)]]</f>
        <v>0</v>
      </c>
      <c r="AM1236" s="30">
        <f t="array" ref="AM1236">Tableau1[[#This Row],[Lavage cagettes]]+Tableau1[[#This Row],[Lavage pal box]]</f>
        <v>0</v>
      </c>
      <c r="AN1236" s="30">
        <f t="array" ref="AN1236">Tableau1[[#This Row],[40 bar]]+Tableau1[[#This Row],[24 bar]]</f>
        <v>0</v>
      </c>
      <c r="AO1236" s="31"/>
      <c r="AP1236" s="31">
        <f>Tableau1[[#This Row],[EC Vestiaires m³]]+Tableau1[[#This Row],[Vestiaires EF]]+Tableau1[[#This Row],[Zone B]]</f>
        <v>0</v>
      </c>
      <c r="AQ123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577.39500635717059</v>
      </c>
      <c r="AR1236" s="6">
        <f>Tableau1[[#This Row],[prestation lavage 40B]]+Tableau1[[#This Row],[Prestation lavage 24B]]</f>
        <v>0</v>
      </c>
      <c r="AS1236" s="6">
        <f>IFERROR(Tableau1[[#This Row],[40 bar (19h-23h59)]]+Y1237,0)</f>
        <v>0</v>
      </c>
      <c r="AT1236" s="6">
        <f>IFERROR(Tableau1[[#This Row],[24 bar (19H-23H59)]]+AB1237,0)</f>
        <v>0</v>
      </c>
      <c r="AU1236" s="33">
        <f t="array" ref="AU1236">(Tableau1[[#This Row],[Conso eau]]-Tableau1[Rejet convention])/Tableau1[[#This Row],[Rejet convention]]</f>
        <v>9.3667512690355267E-2</v>
      </c>
      <c r="AV1236" s="34">
        <f t="array" ref="AV1236">IF(Tableau1[[#This Row],[Nbr de poulets (entrée découpe)]]&gt;0,(Tableau1[[#This Row],[Conso eau]]/Tableau1[[#This Row],[Nbr de poulets (entrée découpe)]])*1000,"erreur")</f>
        <v>11.26033840726465</v>
      </c>
      <c r="AW1236" s="35">
        <f t="array" ref="AW1236">IF(Tableau1[[#This Row],[Tonnage sortie ressuage]]&gt;0,(Tableau1[[#This Row],[Conso eau]]/Tableau1[[#This Row],[Tonnage sortie ressuage]])*1000,"erreur")</f>
        <v>4.7209014417809714</v>
      </c>
      <c r="AX1236" s="34">
        <f t="array" ref="AX123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36" s="21">
        <f>10</f>
        <v>10</v>
      </c>
      <c r="AZ1236" s="21">
        <f>6</f>
        <v>6</v>
      </c>
      <c r="BA1236" s="21" t="str">
        <f>TEXT(Tableau1[[#This Row],[Date]],"aaaa")</f>
        <v>2022</v>
      </c>
      <c r="BB1236" s="21" t="str">
        <f>TEXT(Tableau1[[#This Row],[Date]],"mmmm")</f>
        <v>mai</v>
      </c>
      <c r="BC1236" s="21">
        <f>_xlfn.ISOWEEKNUM(Tableau1[[#This Row],[Date]])</f>
        <v>20</v>
      </c>
      <c r="BD1236" s="21" t="str">
        <f>TEXT(Tableau1[[#This Row],[Date]],"jjjj")</f>
        <v>jeudi</v>
      </c>
      <c r="BE1236" s="21">
        <f>VLOOKUP(ROUND(Tableau1[[#This Row],[Année]],4),Tableau2[#Data],2)</f>
        <v>788</v>
      </c>
      <c r="BF1236" s="21" t="str">
        <f>VLOOKUP(Tableau1[[#This Row],[Date]],Tableau3[],2)</f>
        <v>2022-2023</v>
      </c>
    </row>
    <row r="1237" spans="1:58" hidden="1" x14ac:dyDescent="0.3">
      <c r="A1237" s="22">
        <v>44701</v>
      </c>
      <c r="B1237" s="20">
        <v>76636</v>
      </c>
      <c r="C1237" s="20">
        <v>173770</v>
      </c>
      <c r="D1237" s="24">
        <v>836.96</v>
      </c>
      <c r="E1237" s="24"/>
      <c r="F1237" s="24"/>
      <c r="G1237" s="24">
        <v>0</v>
      </c>
      <c r="H1237" s="24"/>
      <c r="I1237" s="24"/>
      <c r="J1237" s="24"/>
      <c r="K1237" s="24"/>
      <c r="L1237" s="24"/>
      <c r="M1237" s="24">
        <v>0</v>
      </c>
      <c r="N1237" s="24">
        <v>101.15499773901</v>
      </c>
      <c r="O1237" s="24">
        <v>106.55499761831</v>
      </c>
      <c r="P1237" s="24"/>
      <c r="Q1237" s="24">
        <v>83.769998127594604</v>
      </c>
      <c r="R1237" s="24"/>
      <c r="S1237" s="24"/>
      <c r="T1237" s="24"/>
      <c r="U1237" s="24"/>
      <c r="V1237" s="24"/>
      <c r="W1237" s="24"/>
      <c r="X1237" s="24"/>
      <c r="Y1237" s="24"/>
      <c r="Z1237" s="24"/>
      <c r="AA1237" s="24"/>
      <c r="AB1237" s="24"/>
      <c r="AC1237" s="24">
        <v>497</v>
      </c>
      <c r="AD1237" s="24">
        <v>513</v>
      </c>
      <c r="AE1237" s="24"/>
      <c r="AF1237" s="30">
        <f t="array" ref="AF1237">Tableau1[[#This Row],[EC Sortie PAC]]-Tableau1[[#This Row],[EC entrée PAC]]</f>
        <v>16</v>
      </c>
      <c r="AG1237" s="30">
        <f t="array" ref="AG1237">Tableau1[[#This Row],[Différenctiel PAC]]</f>
        <v>16</v>
      </c>
      <c r="AH1237" s="4">
        <f t="array" ref="AH1237">Tableau1[[#This Row],[Echaudoirs]]+Tableau1[[#This Row],[Plumeuses]]</f>
        <v>0</v>
      </c>
      <c r="AI1237" s="4">
        <f t="array" ref="AI1237">Tableau1[[#This Row],[EF Surpréssée Eviscération]]+Tableau1[[#This Row],[EF Eviscération]]</f>
        <v>207.70999535732</v>
      </c>
      <c r="AJ1237" s="4">
        <f t="array" ref="AJ1237">Tableau1[[#This Row],[Conso EF dégrilleur]]+Tableau1[[#This Row],[Conso EF prélaveuse]]+Tableau1[[#This Row],[Conso EF adiabatique]]</f>
        <v>0</v>
      </c>
      <c r="AK1237" s="4">
        <f>Tableau1[[#This Row],[Conso EC Filtre]]+Tableau1[[#This Row],[Conso EC Laveuse ]]</f>
        <v>0</v>
      </c>
      <c r="AL1237" s="30">
        <f t="array" ref="AL1237">Tableau1[[#This Row],[Conso EF Quai Atlas (calculée)]]+Tableau1[[#This Row],[Conso EC Quai Atlas (calculée)]]</f>
        <v>0</v>
      </c>
      <c r="AM1237" s="30">
        <f t="array" ref="AM1237">Tableau1[[#This Row],[Lavage cagettes]]+Tableau1[[#This Row],[Lavage pal box]]</f>
        <v>0</v>
      </c>
      <c r="AN1237" s="30">
        <f t="array" ref="AN1237">Tableau1[[#This Row],[40 bar]]+Tableau1[[#This Row],[24 bar]]</f>
        <v>0</v>
      </c>
      <c r="AO1237" s="31"/>
      <c r="AP1237" s="31">
        <f>Tableau1[[#This Row],[EC Vestiaires m³]]+Tableau1[[#This Row],[Vestiaires EF]]+Tableau1[[#This Row],[Zone B]]</f>
        <v>0</v>
      </c>
      <c r="AQ123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545.48000651508551</v>
      </c>
      <c r="AR1237" s="6">
        <f>Tableau1[[#This Row],[prestation lavage 40B]]+Tableau1[[#This Row],[Prestation lavage 24B]]</f>
        <v>0</v>
      </c>
      <c r="AS1237" s="6">
        <f>IFERROR(Tableau1[[#This Row],[40 bar (19h-23h59)]]+Y1238,0)</f>
        <v>0</v>
      </c>
      <c r="AT1237" s="6">
        <f>IFERROR(Tableau1[[#This Row],[24 bar (19H-23H59)]]+AB1238,0)</f>
        <v>0</v>
      </c>
      <c r="AU1237" s="33">
        <f t="array" ref="AU1237">(Tableau1[[#This Row],[Conso eau]]-Tableau1[Rejet convention])/Tableau1[[#This Row],[Rejet convention]]</f>
        <v>6.2131979695431515E-2</v>
      </c>
      <c r="AV1237" s="34">
        <f t="array" ref="AV1237">IF(Tableau1[[#This Row],[Nbr de poulets (entrée découpe)]]&gt;0,(Tableau1[[#This Row],[Conso eau]]/Tableau1[[#This Row],[Nbr de poulets (entrée découpe)]])*1000,"erreur")</f>
        <v>10.921238060441569</v>
      </c>
      <c r="AW1237" s="35">
        <f t="array" ref="AW1237">IF(Tableau1[[#This Row],[Tonnage sortie ressuage]]&gt;0,(Tableau1[[#This Row],[Conso eau]]/Tableau1[[#This Row],[Tonnage sortie ressuage]])*1000,"erreur")</f>
        <v>4.8164815560798759</v>
      </c>
      <c r="AX1237" s="34">
        <f t="array" ref="AX123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37" s="21">
        <f>10</f>
        <v>10</v>
      </c>
      <c r="AZ1237" s="21">
        <f>6</f>
        <v>6</v>
      </c>
      <c r="BA1237" s="21" t="str">
        <f>TEXT(Tableau1[[#This Row],[Date]],"aaaa")</f>
        <v>2022</v>
      </c>
      <c r="BB1237" s="21" t="str">
        <f>TEXT(Tableau1[[#This Row],[Date]],"mmmm")</f>
        <v>mai</v>
      </c>
      <c r="BC1237" s="21">
        <f>_xlfn.ISOWEEKNUM(Tableau1[[#This Row],[Date]])</f>
        <v>20</v>
      </c>
      <c r="BD1237" s="21" t="str">
        <f>TEXT(Tableau1[[#This Row],[Date]],"jjjj")</f>
        <v>vendredi</v>
      </c>
      <c r="BE1237" s="21">
        <f>VLOOKUP(ROUND(Tableau1[[#This Row],[Année]],4),Tableau2[#Data],2)</f>
        <v>788</v>
      </c>
      <c r="BF1237" s="21" t="str">
        <f>VLOOKUP(Tableau1[[#This Row],[Date]],Tableau3[],2)</f>
        <v>2022-2023</v>
      </c>
    </row>
    <row r="1238" spans="1:58" hidden="1" x14ac:dyDescent="0.3">
      <c r="A1238" s="22">
        <v>44702</v>
      </c>
      <c r="B1238" s="20">
        <v>32368</v>
      </c>
      <c r="C1238" s="20">
        <v>82999</v>
      </c>
      <c r="D1238" s="24">
        <v>568.91999999999996</v>
      </c>
      <c r="E1238" s="24"/>
      <c r="F1238" s="24"/>
      <c r="G1238" s="24">
        <v>0</v>
      </c>
      <c r="H1238" s="24"/>
      <c r="I1238" s="24"/>
      <c r="J1238" s="24"/>
      <c r="K1238" s="24"/>
      <c r="L1238" s="24"/>
      <c r="M1238" s="24">
        <v>0</v>
      </c>
      <c r="N1238" s="24">
        <v>44.619999002665303</v>
      </c>
      <c r="O1238" s="24">
        <v>52.699998822063201</v>
      </c>
      <c r="P1238" s="24"/>
      <c r="Q1238" s="24">
        <v>76.879998281598105</v>
      </c>
      <c r="R1238" s="24"/>
      <c r="S1238" s="24"/>
      <c r="T1238" s="24"/>
      <c r="U1238" s="24"/>
      <c r="V1238" s="24"/>
      <c r="W1238" s="24"/>
      <c r="X1238" s="24"/>
      <c r="Y1238" s="24"/>
      <c r="Z1238" s="24"/>
      <c r="AA1238" s="24"/>
      <c r="AB1238" s="24"/>
      <c r="AC1238" s="24">
        <v>447</v>
      </c>
      <c r="AD1238" s="24">
        <v>432</v>
      </c>
      <c r="AE1238" s="24"/>
      <c r="AF1238" s="30">
        <f t="array" ref="AF1238">Tableau1[[#This Row],[EC Sortie PAC]]-Tableau1[[#This Row],[EC entrée PAC]]</f>
        <v>-15</v>
      </c>
      <c r="AG1238" s="30">
        <f t="array" ref="AG1238">Tableau1[[#This Row],[Différenctiel PAC]]</f>
        <v>-15</v>
      </c>
      <c r="AH1238" s="4">
        <f t="array" ref="AH1238">Tableau1[[#This Row],[Echaudoirs]]+Tableau1[[#This Row],[Plumeuses]]</f>
        <v>0</v>
      </c>
      <c r="AI1238" s="4">
        <f t="array" ref="AI1238">Tableau1[[#This Row],[EF Surpréssée Eviscération]]+Tableau1[[#This Row],[EF Eviscération]]</f>
        <v>97.319997824728503</v>
      </c>
      <c r="AJ1238" s="4">
        <f t="array" ref="AJ1238">Tableau1[[#This Row],[Conso EF dégrilleur]]+Tableau1[[#This Row],[Conso EF prélaveuse]]+Tableau1[[#This Row],[Conso EF adiabatique]]</f>
        <v>0</v>
      </c>
      <c r="AK1238" s="4">
        <f>Tableau1[[#This Row],[Conso EC Filtre]]+Tableau1[[#This Row],[Conso EC Laveuse ]]</f>
        <v>0</v>
      </c>
      <c r="AL1238" s="30">
        <f t="array" ref="AL1238">Tableau1[[#This Row],[Conso EF Quai Atlas (calculée)]]+Tableau1[[#This Row],[Conso EC Quai Atlas (calculée)]]</f>
        <v>0</v>
      </c>
      <c r="AM1238" s="30">
        <f t="array" ref="AM1238">Tableau1[[#This Row],[Lavage cagettes]]+Tableau1[[#This Row],[Lavage pal box]]</f>
        <v>0</v>
      </c>
      <c r="AN1238" s="30">
        <f t="array" ref="AN1238">Tableau1[[#This Row],[40 bar]]+Tableau1[[#This Row],[24 bar]]</f>
        <v>0</v>
      </c>
      <c r="AO1238" s="31"/>
      <c r="AP1238" s="31">
        <f>Tableau1[[#This Row],[EC Vestiaires m³]]+Tableau1[[#This Row],[Vestiaires EF]]+Tableau1[[#This Row],[Zone B]]</f>
        <v>0</v>
      </c>
      <c r="AQ123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394.72000389367338</v>
      </c>
      <c r="AR1238" s="6">
        <f>Tableau1[[#This Row],[prestation lavage 40B]]+Tableau1[[#This Row],[Prestation lavage 24B]]</f>
        <v>0</v>
      </c>
      <c r="AS1238" s="6">
        <f>IFERROR(Tableau1[[#This Row],[40 bar (19h-23h59)]]+Y1239,0)</f>
        <v>0</v>
      </c>
      <c r="AT1238" s="6">
        <f>IFERROR(Tableau1[[#This Row],[24 bar (19H-23H59)]]+AB1239,0)</f>
        <v>0</v>
      </c>
      <c r="AU1238" s="33">
        <f t="array" ref="AU1238">(Tableau1[[#This Row],[Conso eau]]-Tableau1[Rejet convention])/Tableau1[[#This Row],[Rejet convention]]</f>
        <v>-0.278020304568528</v>
      </c>
      <c r="AV1238" s="34">
        <f t="array" ref="AV1238">IF(Tableau1[[#This Row],[Nbr de poulets (entrée découpe)]]&gt;0,(Tableau1[[#This Row],[Conso eau]]/Tableau1[[#This Row],[Nbr de poulets (entrée découpe)]])*1000,"erreur")</f>
        <v>17.576618882847256</v>
      </c>
      <c r="AW1238" s="35">
        <f t="array" ref="AW1238">IF(Tableau1[[#This Row],[Tonnage sortie ressuage]]&gt;0,(Tableau1[[#This Row],[Conso eau]]/Tableau1[[#This Row],[Tonnage sortie ressuage]])*1000,"erreur")</f>
        <v>6.8545404161495913</v>
      </c>
      <c r="AX1238" s="34">
        <f t="array" ref="AX123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38" s="21">
        <f>10</f>
        <v>10</v>
      </c>
      <c r="AZ1238" s="21">
        <f>6</f>
        <v>6</v>
      </c>
      <c r="BA1238" s="21" t="str">
        <f>TEXT(Tableau1[[#This Row],[Date]],"aaaa")</f>
        <v>2022</v>
      </c>
      <c r="BB1238" s="21" t="str">
        <f>TEXT(Tableau1[[#This Row],[Date]],"mmmm")</f>
        <v>mai</v>
      </c>
      <c r="BC1238" s="21">
        <f>_xlfn.ISOWEEKNUM(Tableau1[[#This Row],[Date]])</f>
        <v>20</v>
      </c>
      <c r="BD1238" s="21" t="str">
        <f>TEXT(Tableau1[[#This Row],[Date]],"jjjj")</f>
        <v>samedi</v>
      </c>
      <c r="BE1238" s="21">
        <f>VLOOKUP(ROUND(Tableau1[[#This Row],[Année]],4),Tableau2[#Data],2)</f>
        <v>788</v>
      </c>
      <c r="BF1238" s="21" t="str">
        <f>VLOOKUP(Tableau1[[#This Row],[Date]],Tableau3[],2)</f>
        <v>2022-2023</v>
      </c>
    </row>
    <row r="1239" spans="1:58" hidden="1" x14ac:dyDescent="0.3">
      <c r="A1239" s="22">
        <v>44703</v>
      </c>
      <c r="B1239" s="20"/>
      <c r="C1239" s="20">
        <v>0</v>
      </c>
      <c r="D1239" s="24">
        <v>37.64</v>
      </c>
      <c r="E1239" s="24"/>
      <c r="F1239" s="24"/>
      <c r="G1239" s="24">
        <v>0</v>
      </c>
      <c r="H1239" s="24"/>
      <c r="I1239" s="24"/>
      <c r="J1239" s="24"/>
      <c r="K1239" s="24"/>
      <c r="L1239" s="24"/>
      <c r="M1239" s="24">
        <v>0</v>
      </c>
      <c r="N1239" s="24">
        <v>0</v>
      </c>
      <c r="O1239" s="24">
        <v>7.4999998323619393E-2</v>
      </c>
      <c r="P1239" s="24"/>
      <c r="Q1239" s="24">
        <v>33.579999249428496</v>
      </c>
      <c r="R1239" s="24"/>
      <c r="S1239" s="24"/>
      <c r="T1239" s="24"/>
      <c r="U1239" s="24"/>
      <c r="V1239" s="24"/>
      <c r="W1239" s="24"/>
      <c r="X1239" s="24"/>
      <c r="Y1239" s="24"/>
      <c r="Z1239" s="24"/>
      <c r="AA1239" s="24"/>
      <c r="AB1239" s="24"/>
      <c r="AC1239" s="24">
        <v>70</v>
      </c>
      <c r="AD1239" s="24">
        <v>71</v>
      </c>
      <c r="AE1239" s="24"/>
      <c r="AF1239" s="30">
        <f t="array" ref="AF1239">Tableau1[[#This Row],[EC Sortie PAC]]-Tableau1[[#This Row],[EC entrée PAC]]</f>
        <v>1</v>
      </c>
      <c r="AG1239" s="30">
        <f t="array" ref="AG1239">Tableau1[[#This Row],[Différenctiel PAC]]</f>
        <v>1</v>
      </c>
      <c r="AH1239" s="4">
        <f t="array" ref="AH1239">Tableau1[[#This Row],[Echaudoirs]]+Tableau1[[#This Row],[Plumeuses]]</f>
        <v>0</v>
      </c>
      <c r="AI1239" s="4">
        <f t="array" ref="AI1239">Tableau1[[#This Row],[EF Surpréssée Eviscération]]+Tableau1[[#This Row],[EF Eviscération]]</f>
        <v>7.4999998323619393E-2</v>
      </c>
      <c r="AJ1239" s="4">
        <f t="array" ref="AJ1239">Tableau1[[#This Row],[Conso EF dégrilleur]]+Tableau1[[#This Row],[Conso EF prélaveuse]]+Tableau1[[#This Row],[Conso EF adiabatique]]</f>
        <v>0</v>
      </c>
      <c r="AK1239" s="4">
        <f>Tableau1[[#This Row],[Conso EC Filtre]]+Tableau1[[#This Row],[Conso EC Laveuse ]]</f>
        <v>0</v>
      </c>
      <c r="AL1239" s="30">
        <f t="array" ref="AL1239">Tableau1[[#This Row],[Conso EF Quai Atlas (calculée)]]+Tableau1[[#This Row],[Conso EC Quai Atlas (calculée)]]</f>
        <v>0</v>
      </c>
      <c r="AM1239" s="30">
        <f t="array" ref="AM1239">Tableau1[[#This Row],[Lavage cagettes]]+Tableau1[[#This Row],[Lavage pal box]]</f>
        <v>0</v>
      </c>
      <c r="AN1239" s="30">
        <f t="array" ref="AN1239">Tableau1[[#This Row],[40 bar]]+Tableau1[[#This Row],[24 bar]]</f>
        <v>0</v>
      </c>
      <c r="AO1239" s="31"/>
      <c r="AP1239" s="31">
        <f>Tableau1[[#This Row],[EC Vestiaires m³]]+Tableau1[[#This Row],[Vestiaires EF]]+Tableau1[[#This Row],[Zone B]]</f>
        <v>0</v>
      </c>
      <c r="AQ123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3.9850007522478847</v>
      </c>
      <c r="AR1239" s="6">
        <f>Tableau1[[#This Row],[prestation lavage 40B]]+Tableau1[[#This Row],[Prestation lavage 24B]]</f>
        <v>0</v>
      </c>
      <c r="AS1239" s="6">
        <f>IFERROR(Tableau1[[#This Row],[40 bar (19h-23h59)]]+Y1240,0)</f>
        <v>0</v>
      </c>
      <c r="AT1239" s="6">
        <f>IFERROR(Tableau1[[#This Row],[24 bar (19H-23H59)]]+AB1240,0)</f>
        <v>0</v>
      </c>
      <c r="AU1239" s="33">
        <f t="array" ref="AU1239">(Tableau1[[#This Row],[Conso eau]]-Tableau1[Rejet convention])/Tableau1[[#This Row],[Rejet convention]]</f>
        <v>-0.95223350253807104</v>
      </c>
      <c r="AV1239" s="34" t="str">
        <f t="array" ref="AV1239">IF(Tableau1[[#This Row],[Nbr de poulets (entrée découpe)]]&gt;0,(Tableau1[[#This Row],[Conso eau]]/Tableau1[[#This Row],[Nbr de poulets (entrée découpe)]])*1000,"erreur")</f>
        <v>erreur</v>
      </c>
      <c r="AW1239" s="35" t="str">
        <f t="array" ref="AW1239">IF(Tableau1[[#This Row],[Tonnage sortie ressuage]]&gt;0,(Tableau1[[#This Row],[Conso eau]]/Tableau1[[#This Row],[Tonnage sortie ressuage]])*1000,"erreur")</f>
        <v>erreur</v>
      </c>
      <c r="AX1239" s="34" t="str">
        <f t="array" ref="AX123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39" s="21">
        <f>10</f>
        <v>10</v>
      </c>
      <c r="AZ1239" s="21">
        <f>6</f>
        <v>6</v>
      </c>
      <c r="BA1239" s="21" t="str">
        <f>TEXT(Tableau1[[#This Row],[Date]],"aaaa")</f>
        <v>2022</v>
      </c>
      <c r="BB1239" s="21" t="str">
        <f>TEXT(Tableau1[[#This Row],[Date]],"mmmm")</f>
        <v>mai</v>
      </c>
      <c r="BC1239" s="21">
        <f>_xlfn.ISOWEEKNUM(Tableau1[[#This Row],[Date]])</f>
        <v>20</v>
      </c>
      <c r="BD1239" s="21" t="str">
        <f>TEXT(Tableau1[[#This Row],[Date]],"jjjj")</f>
        <v>dimanche</v>
      </c>
      <c r="BE1239" s="21">
        <f>VLOOKUP(ROUND(Tableau1[[#This Row],[Année]],4),Tableau2[#Data],2)</f>
        <v>788</v>
      </c>
      <c r="BF1239" s="21" t="str">
        <f>VLOOKUP(Tableau1[[#This Row],[Date]],Tableau3[],2)</f>
        <v>2022-2023</v>
      </c>
    </row>
    <row r="1240" spans="1:58" hidden="1" x14ac:dyDescent="0.3">
      <c r="A1240" s="22">
        <v>44704</v>
      </c>
      <c r="B1240" s="20">
        <v>79548</v>
      </c>
      <c r="C1240" s="20">
        <v>191129</v>
      </c>
      <c r="D1240" s="24">
        <v>770.99</v>
      </c>
      <c r="E1240" s="24"/>
      <c r="F1240" s="24"/>
      <c r="G1240" s="24">
        <v>0</v>
      </c>
      <c r="H1240" s="24"/>
      <c r="I1240" s="24"/>
      <c r="J1240" s="24"/>
      <c r="K1240" s="24"/>
      <c r="L1240" s="24"/>
      <c r="M1240" s="24">
        <v>0</v>
      </c>
      <c r="N1240" s="24">
        <v>105.634997638874</v>
      </c>
      <c r="O1240" s="24">
        <v>120.584997304715</v>
      </c>
      <c r="P1240" s="24"/>
      <c r="Q1240" s="24">
        <v>0</v>
      </c>
      <c r="R1240" s="24"/>
      <c r="S1240" s="24"/>
      <c r="T1240" s="24"/>
      <c r="U1240" s="24"/>
      <c r="V1240" s="24"/>
      <c r="W1240" s="24"/>
      <c r="X1240" s="24"/>
      <c r="Y1240" s="24"/>
      <c r="Z1240" s="24"/>
      <c r="AA1240" s="24"/>
      <c r="AB1240" s="24"/>
      <c r="AC1240" s="24">
        <v>370</v>
      </c>
      <c r="AD1240" s="24">
        <v>390</v>
      </c>
      <c r="AE1240" s="24"/>
      <c r="AF1240" s="30">
        <f t="array" ref="AF1240">Tableau1[[#This Row],[EC Sortie PAC]]-Tableau1[[#This Row],[EC entrée PAC]]</f>
        <v>20</v>
      </c>
      <c r="AG1240" s="30">
        <f t="array" ref="AG1240">Tableau1[[#This Row],[Différenctiel PAC]]</f>
        <v>20</v>
      </c>
      <c r="AH1240" s="4">
        <f t="array" ref="AH1240">Tableau1[[#This Row],[Echaudoirs]]+Tableau1[[#This Row],[Plumeuses]]</f>
        <v>0</v>
      </c>
      <c r="AI1240" s="4">
        <f t="array" ref="AI1240">Tableau1[[#This Row],[EF Surpréssée Eviscération]]+Tableau1[[#This Row],[EF Eviscération]]</f>
        <v>226.219994943589</v>
      </c>
      <c r="AJ1240" s="4">
        <f t="array" ref="AJ1240">Tableau1[[#This Row],[Conso EF dégrilleur]]+Tableau1[[#This Row],[Conso EF prélaveuse]]+Tableau1[[#This Row],[Conso EF adiabatique]]</f>
        <v>0</v>
      </c>
      <c r="AK1240" s="4">
        <f>Tableau1[[#This Row],[Conso EC Filtre]]+Tableau1[[#This Row],[Conso EC Laveuse ]]</f>
        <v>0</v>
      </c>
      <c r="AL1240" s="30">
        <f t="array" ref="AL1240">Tableau1[[#This Row],[Conso EF Quai Atlas (calculée)]]+Tableau1[[#This Row],[Conso EC Quai Atlas (calculée)]]</f>
        <v>0</v>
      </c>
      <c r="AM1240" s="30">
        <f t="array" ref="AM1240">Tableau1[[#This Row],[Lavage cagettes]]+Tableau1[[#This Row],[Lavage pal box]]</f>
        <v>0</v>
      </c>
      <c r="AN1240" s="30">
        <f t="array" ref="AN1240">Tableau1[[#This Row],[40 bar]]+Tableau1[[#This Row],[24 bar]]</f>
        <v>0</v>
      </c>
      <c r="AO1240" s="31"/>
      <c r="AP1240" s="31">
        <f>Tableau1[[#This Row],[EC Vestiaires m³]]+Tableau1[[#This Row],[Vestiaires EF]]+Tableau1[[#This Row],[Zone B]]</f>
        <v>0</v>
      </c>
      <c r="AQ124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544.77000505641104</v>
      </c>
      <c r="AR1240" s="6">
        <f>Tableau1[[#This Row],[prestation lavage 40B]]+Tableau1[[#This Row],[Prestation lavage 24B]]</f>
        <v>0</v>
      </c>
      <c r="AS1240" s="6">
        <f>IFERROR(Tableau1[[#This Row],[40 bar (19h-23h59)]]+Y1241,0)</f>
        <v>0</v>
      </c>
      <c r="AT1240" s="6">
        <f>IFERROR(Tableau1[[#This Row],[24 bar (19H-23H59)]]+AB1241,0)</f>
        <v>0</v>
      </c>
      <c r="AU1240" s="33">
        <f t="array" ref="AU1240">(Tableau1[[#This Row],[Conso eau]]-Tableau1[Rejet convention])/Tableau1[[#This Row],[Rejet convention]]</f>
        <v>-2.1586294416243643E-2</v>
      </c>
      <c r="AV1240" s="34">
        <f t="array" ref="AV1240">IF(Tableau1[[#This Row],[Nbr de poulets (entrée découpe)]]&gt;0,(Tableau1[[#This Row],[Conso eau]]/Tableau1[[#This Row],[Nbr de poulets (entrée découpe)]])*1000,"erreur")</f>
        <v>9.6921355659476038</v>
      </c>
      <c r="AW1240" s="35">
        <f t="array" ref="AW1240">IF(Tableau1[[#This Row],[Tonnage sortie ressuage]]&gt;0,(Tableau1[[#This Row],[Conso eau]]/Tableau1[[#This Row],[Tonnage sortie ressuage]])*1000,"erreur")</f>
        <v>4.0338724107801536</v>
      </c>
      <c r="AX1240" s="34">
        <f t="array" ref="AX124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40" s="21">
        <f>10</f>
        <v>10</v>
      </c>
      <c r="AZ1240" s="21">
        <f>6</f>
        <v>6</v>
      </c>
      <c r="BA1240" s="21" t="str">
        <f>TEXT(Tableau1[[#This Row],[Date]],"aaaa")</f>
        <v>2022</v>
      </c>
      <c r="BB1240" s="21" t="str">
        <f>TEXT(Tableau1[[#This Row],[Date]],"mmmm")</f>
        <v>mai</v>
      </c>
      <c r="BC1240" s="21">
        <f>_xlfn.ISOWEEKNUM(Tableau1[[#This Row],[Date]])</f>
        <v>21</v>
      </c>
      <c r="BD1240" s="21" t="str">
        <f>TEXT(Tableau1[[#This Row],[Date]],"jjjj")</f>
        <v>lundi</v>
      </c>
      <c r="BE1240" s="21">
        <f>VLOOKUP(ROUND(Tableau1[[#This Row],[Année]],4),Tableau2[#Data],2)</f>
        <v>788</v>
      </c>
      <c r="BF1240" s="21" t="str">
        <f>VLOOKUP(Tableau1[[#This Row],[Date]],Tableau3[],2)</f>
        <v>2022-2023</v>
      </c>
    </row>
    <row r="1241" spans="1:58" hidden="1" x14ac:dyDescent="0.3">
      <c r="A1241" s="22">
        <v>44705</v>
      </c>
      <c r="B1241" s="20">
        <v>76418</v>
      </c>
      <c r="C1241" s="20">
        <v>196513</v>
      </c>
      <c r="D1241" s="24">
        <v>828.38</v>
      </c>
      <c r="E1241" s="24"/>
      <c r="F1241" s="24"/>
      <c r="G1241" s="24">
        <v>0</v>
      </c>
      <c r="H1241" s="24"/>
      <c r="I1241" s="24"/>
      <c r="J1241" s="24"/>
      <c r="K1241" s="24"/>
      <c r="L1241" s="24"/>
      <c r="M1241" s="24">
        <v>0</v>
      </c>
      <c r="N1241" s="24">
        <v>101.054997741245</v>
      </c>
      <c r="O1241" s="24">
        <v>111.004997518845</v>
      </c>
      <c r="P1241" s="24"/>
      <c r="Q1241" s="24">
        <v>74.809998327866197</v>
      </c>
      <c r="R1241" s="24"/>
      <c r="S1241" s="24"/>
      <c r="T1241" s="24"/>
      <c r="U1241" s="24"/>
      <c r="V1241" s="24"/>
      <c r="W1241" s="24"/>
      <c r="X1241" s="24"/>
      <c r="Y1241" s="24"/>
      <c r="Z1241" s="24"/>
      <c r="AA1241" s="24"/>
      <c r="AB1241" s="24"/>
      <c r="AC1241" s="24">
        <v>493</v>
      </c>
      <c r="AD1241" s="24">
        <v>489</v>
      </c>
      <c r="AE1241" s="24"/>
      <c r="AF1241" s="30">
        <f t="array" ref="AF1241">Tableau1[[#This Row],[EC Sortie PAC]]-Tableau1[[#This Row],[EC entrée PAC]]</f>
        <v>-4</v>
      </c>
      <c r="AG1241" s="30">
        <f t="array" ref="AG1241">Tableau1[[#This Row],[Différenctiel PAC]]</f>
        <v>-4</v>
      </c>
      <c r="AH1241" s="4">
        <f t="array" ref="AH1241">Tableau1[[#This Row],[Echaudoirs]]+Tableau1[[#This Row],[Plumeuses]]</f>
        <v>0</v>
      </c>
      <c r="AI1241" s="4">
        <f t="array" ref="AI1241">Tableau1[[#This Row],[EF Surpréssée Eviscération]]+Tableau1[[#This Row],[EF Eviscération]]</f>
        <v>212.05999526009001</v>
      </c>
      <c r="AJ1241" s="4">
        <f t="array" ref="AJ1241">Tableau1[[#This Row],[Conso EF dégrilleur]]+Tableau1[[#This Row],[Conso EF prélaveuse]]+Tableau1[[#This Row],[Conso EF adiabatique]]</f>
        <v>0</v>
      </c>
      <c r="AK1241" s="4">
        <f>Tableau1[[#This Row],[Conso EC Filtre]]+Tableau1[[#This Row],[Conso EC Laveuse ]]</f>
        <v>0</v>
      </c>
      <c r="AL1241" s="30">
        <f t="array" ref="AL1241">Tableau1[[#This Row],[Conso EF Quai Atlas (calculée)]]+Tableau1[[#This Row],[Conso EC Quai Atlas (calculée)]]</f>
        <v>0</v>
      </c>
      <c r="AM1241" s="30">
        <f t="array" ref="AM1241">Tableau1[[#This Row],[Lavage cagettes]]+Tableau1[[#This Row],[Lavage pal box]]</f>
        <v>0</v>
      </c>
      <c r="AN1241" s="30">
        <f t="array" ref="AN1241">Tableau1[[#This Row],[40 bar]]+Tableau1[[#This Row],[24 bar]]</f>
        <v>0</v>
      </c>
      <c r="AO1241" s="31"/>
      <c r="AP1241" s="31">
        <f>Tableau1[[#This Row],[EC Vestiaires m³]]+Tableau1[[#This Row],[Vestiaires EF]]+Tableau1[[#This Row],[Zone B]]</f>
        <v>0</v>
      </c>
      <c r="AQ124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541.51000641204382</v>
      </c>
      <c r="AR1241" s="6">
        <f>Tableau1[[#This Row],[prestation lavage 40B]]+Tableau1[[#This Row],[Prestation lavage 24B]]</f>
        <v>0</v>
      </c>
      <c r="AS1241" s="6">
        <f>IFERROR(Tableau1[[#This Row],[40 bar (19h-23h59)]]+Y1242,0)</f>
        <v>0</v>
      </c>
      <c r="AT1241" s="6">
        <f>IFERROR(Tableau1[[#This Row],[24 bar (19H-23H59)]]+AB1242,0)</f>
        <v>0</v>
      </c>
      <c r="AU1241" s="33">
        <f t="array" ref="AU1241">(Tableau1[[#This Row],[Conso eau]]-Tableau1[Rejet convention])/Tableau1[[#This Row],[Rejet convention]]</f>
        <v>5.1243654822335019E-2</v>
      </c>
      <c r="AV1241" s="34">
        <f t="array" ref="AV1241">IF(Tableau1[[#This Row],[Nbr de poulets (entrée découpe)]]&gt;0,(Tableau1[[#This Row],[Conso eau]]/Tableau1[[#This Row],[Nbr de poulets (entrée découpe)]])*1000,"erreur")</f>
        <v>10.840116202988824</v>
      </c>
      <c r="AW1241" s="35">
        <f t="array" ref="AW1241">IF(Tableau1[[#This Row],[Tonnage sortie ressuage]]&gt;0,(Tableau1[[#This Row],[Conso eau]]/Tableau1[[#This Row],[Tonnage sortie ressuage]])*1000,"erreur")</f>
        <v>4.2153954191325758</v>
      </c>
      <c r="AX1241" s="34">
        <f t="array" ref="AX124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41" s="21">
        <f>10</f>
        <v>10</v>
      </c>
      <c r="AZ1241" s="21">
        <f>6</f>
        <v>6</v>
      </c>
      <c r="BA1241" s="21" t="str">
        <f>TEXT(Tableau1[[#This Row],[Date]],"aaaa")</f>
        <v>2022</v>
      </c>
      <c r="BB1241" s="21" t="str">
        <f>TEXT(Tableau1[[#This Row],[Date]],"mmmm")</f>
        <v>mai</v>
      </c>
      <c r="BC1241" s="21">
        <f>_xlfn.ISOWEEKNUM(Tableau1[[#This Row],[Date]])</f>
        <v>21</v>
      </c>
      <c r="BD1241" s="21" t="str">
        <f>TEXT(Tableau1[[#This Row],[Date]],"jjjj")</f>
        <v>mardi</v>
      </c>
      <c r="BE1241" s="21">
        <f>VLOOKUP(ROUND(Tableau1[[#This Row],[Année]],4),Tableau2[#Data],2)</f>
        <v>788</v>
      </c>
      <c r="BF1241" s="21" t="str">
        <f>VLOOKUP(Tableau1[[#This Row],[Date]],Tableau3[],2)</f>
        <v>2022-2023</v>
      </c>
    </row>
    <row r="1242" spans="1:58" hidden="1" x14ac:dyDescent="0.3">
      <c r="A1242" s="22">
        <v>44706</v>
      </c>
      <c r="B1242" s="20">
        <v>72251</v>
      </c>
      <c r="C1242" s="20">
        <v>175040</v>
      </c>
      <c r="D1242" s="24">
        <v>785.49</v>
      </c>
      <c r="E1242" s="24"/>
      <c r="F1242" s="24"/>
      <c r="G1242" s="24">
        <v>0</v>
      </c>
      <c r="H1242" s="24"/>
      <c r="I1242" s="24"/>
      <c r="J1242" s="24"/>
      <c r="K1242" s="24"/>
      <c r="L1242" s="24"/>
      <c r="M1242" s="24">
        <v>0</v>
      </c>
      <c r="N1242" s="24">
        <v>93.524997909553306</v>
      </c>
      <c r="O1242" s="24">
        <v>103.629997683689</v>
      </c>
      <c r="P1242" s="24"/>
      <c r="Q1242" s="24">
        <v>72.989998368546395</v>
      </c>
      <c r="R1242" s="24"/>
      <c r="S1242" s="24"/>
      <c r="T1242" s="24"/>
      <c r="U1242" s="24"/>
      <c r="V1242" s="24"/>
      <c r="W1242" s="24"/>
      <c r="X1242" s="24"/>
      <c r="Y1242" s="24"/>
      <c r="Z1242" s="24"/>
      <c r="AA1242" s="24"/>
      <c r="AB1242" s="24"/>
      <c r="AC1242" s="24">
        <v>474</v>
      </c>
      <c r="AD1242" s="24">
        <v>495</v>
      </c>
      <c r="AE1242" s="24"/>
      <c r="AF1242" s="30">
        <f t="array" ref="AF1242">Tableau1[[#This Row],[EC Sortie PAC]]-Tableau1[[#This Row],[EC entrée PAC]]</f>
        <v>21</v>
      </c>
      <c r="AG1242" s="30">
        <f t="array" ref="AG1242">Tableau1[[#This Row],[Différenctiel PAC]]</f>
        <v>21</v>
      </c>
      <c r="AH1242" s="4">
        <f t="array" ref="AH1242">Tableau1[[#This Row],[Echaudoirs]]+Tableau1[[#This Row],[Plumeuses]]</f>
        <v>0</v>
      </c>
      <c r="AI1242" s="4">
        <f t="array" ref="AI1242">Tableau1[[#This Row],[EF Surpréssée Eviscération]]+Tableau1[[#This Row],[EF Eviscération]]</f>
        <v>197.15499559324229</v>
      </c>
      <c r="AJ1242" s="4">
        <f t="array" ref="AJ1242">Tableau1[[#This Row],[Conso EF dégrilleur]]+Tableau1[[#This Row],[Conso EF prélaveuse]]+Tableau1[[#This Row],[Conso EF adiabatique]]</f>
        <v>0</v>
      </c>
      <c r="AK1242" s="4">
        <f>Tableau1[[#This Row],[Conso EC Filtre]]+Tableau1[[#This Row],[Conso EC Laveuse ]]</f>
        <v>0</v>
      </c>
      <c r="AL1242" s="30">
        <f t="array" ref="AL1242">Tableau1[[#This Row],[Conso EF Quai Atlas (calculée)]]+Tableau1[[#This Row],[Conso EC Quai Atlas (calculée)]]</f>
        <v>0</v>
      </c>
      <c r="AM1242" s="30">
        <f t="array" ref="AM1242">Tableau1[[#This Row],[Lavage cagettes]]+Tableau1[[#This Row],[Lavage pal box]]</f>
        <v>0</v>
      </c>
      <c r="AN1242" s="30">
        <f t="array" ref="AN1242">Tableau1[[#This Row],[40 bar]]+Tableau1[[#This Row],[24 bar]]</f>
        <v>0</v>
      </c>
      <c r="AO1242" s="31"/>
      <c r="AP1242" s="31">
        <f>Tableau1[[#This Row],[EC Vestiaires m³]]+Tableau1[[#This Row],[Vestiaires EF]]+Tableau1[[#This Row],[Zone B]]</f>
        <v>0</v>
      </c>
      <c r="AQ124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515.3450060382113</v>
      </c>
      <c r="AR1242" s="6">
        <f>Tableau1[[#This Row],[prestation lavage 40B]]+Tableau1[[#This Row],[Prestation lavage 24B]]</f>
        <v>0</v>
      </c>
      <c r="AS1242" s="6">
        <f>IFERROR(Tableau1[[#This Row],[40 bar (19h-23h59)]]+Y1243,0)</f>
        <v>0</v>
      </c>
      <c r="AT1242" s="6">
        <f>IFERROR(Tableau1[[#This Row],[24 bar (19H-23H59)]]+AB1243,0)</f>
        <v>0</v>
      </c>
      <c r="AU1242" s="33">
        <f t="array" ref="AU1242">(Tableau1[[#This Row],[Conso eau]]-Tableau1[Rejet convention])/Tableau1[[#This Row],[Rejet convention]]</f>
        <v>-3.1852791878172475E-3</v>
      </c>
      <c r="AV1242" s="34">
        <f t="array" ref="AV1242">IF(Tableau1[[#This Row],[Nbr de poulets (entrée découpe)]]&gt;0,(Tableau1[[#This Row],[Conso eau]]/Tableau1[[#This Row],[Nbr de poulets (entrée découpe)]])*1000,"erreur")</f>
        <v>10.871683436907448</v>
      </c>
      <c r="AW1242" s="35">
        <f t="array" ref="AW1242">IF(Tableau1[[#This Row],[Tonnage sortie ressuage]]&gt;0,(Tableau1[[#This Row],[Conso eau]]/Tableau1[[#This Row],[Tonnage sortie ressuage]])*1000,"erreur")</f>
        <v>4.4874885740402197</v>
      </c>
      <c r="AX1242" s="34">
        <f t="array" ref="AX124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42" s="21">
        <f>10</f>
        <v>10</v>
      </c>
      <c r="AZ1242" s="21">
        <f>6</f>
        <v>6</v>
      </c>
      <c r="BA1242" s="21" t="str">
        <f>TEXT(Tableau1[[#This Row],[Date]],"aaaa")</f>
        <v>2022</v>
      </c>
      <c r="BB1242" s="21" t="str">
        <f>TEXT(Tableau1[[#This Row],[Date]],"mmmm")</f>
        <v>mai</v>
      </c>
      <c r="BC1242" s="21">
        <f>_xlfn.ISOWEEKNUM(Tableau1[[#This Row],[Date]])</f>
        <v>21</v>
      </c>
      <c r="BD1242" s="21" t="str">
        <f>TEXT(Tableau1[[#This Row],[Date]],"jjjj")</f>
        <v>mercredi</v>
      </c>
      <c r="BE1242" s="21">
        <f>VLOOKUP(ROUND(Tableau1[[#This Row],[Année]],4),Tableau2[#Data],2)</f>
        <v>788</v>
      </c>
      <c r="BF1242" s="21" t="str">
        <f>VLOOKUP(Tableau1[[#This Row],[Date]],Tableau3[],2)</f>
        <v>2022-2023</v>
      </c>
    </row>
    <row r="1243" spans="1:58" hidden="1" x14ac:dyDescent="0.3">
      <c r="A1243" s="22">
        <v>44707</v>
      </c>
      <c r="B1243" s="20"/>
      <c r="C1243" s="20">
        <v>0</v>
      </c>
      <c r="D1243" s="24">
        <v>143.18</v>
      </c>
      <c r="E1243" s="24"/>
      <c r="F1243" s="24"/>
      <c r="G1243" s="24">
        <v>0</v>
      </c>
      <c r="H1243" s="24"/>
      <c r="I1243" s="24"/>
      <c r="J1243" s="24"/>
      <c r="K1243" s="24"/>
      <c r="L1243" s="24"/>
      <c r="M1243" s="24">
        <v>0</v>
      </c>
      <c r="N1243" s="24">
        <v>0</v>
      </c>
      <c r="O1243" s="24">
        <v>7.9999998211860698E-2</v>
      </c>
      <c r="P1243" s="24"/>
      <c r="Q1243" s="24">
        <v>70.089998433366404</v>
      </c>
      <c r="R1243" s="24"/>
      <c r="S1243" s="24"/>
      <c r="T1243" s="24"/>
      <c r="U1243" s="24"/>
      <c r="V1243" s="24"/>
      <c r="W1243" s="24"/>
      <c r="X1243" s="24"/>
      <c r="Y1243" s="24"/>
      <c r="Z1243" s="24"/>
      <c r="AA1243" s="24"/>
      <c r="AB1243" s="24"/>
      <c r="AC1243" s="24">
        <v>167</v>
      </c>
      <c r="AD1243" s="24">
        <v>137</v>
      </c>
      <c r="AE1243" s="24"/>
      <c r="AF1243" s="30">
        <f t="array" ref="AF1243">Tableau1[[#This Row],[EC Sortie PAC]]-Tableau1[[#This Row],[EC entrée PAC]]</f>
        <v>-30</v>
      </c>
      <c r="AG1243" s="30">
        <f t="array" ref="AG1243">Tableau1[[#This Row],[Différenctiel PAC]]</f>
        <v>-30</v>
      </c>
      <c r="AH1243" s="4">
        <f t="array" ref="AH1243">Tableau1[[#This Row],[Echaudoirs]]+Tableau1[[#This Row],[Plumeuses]]</f>
        <v>0</v>
      </c>
      <c r="AI1243" s="4">
        <f t="array" ref="AI1243">Tableau1[[#This Row],[EF Surpréssée Eviscération]]+Tableau1[[#This Row],[EF Eviscération]]</f>
        <v>7.9999998211860698E-2</v>
      </c>
      <c r="AJ1243" s="4">
        <f t="array" ref="AJ1243">Tableau1[[#This Row],[Conso EF dégrilleur]]+Tableau1[[#This Row],[Conso EF prélaveuse]]+Tableau1[[#This Row],[Conso EF adiabatique]]</f>
        <v>0</v>
      </c>
      <c r="AK1243" s="4">
        <f>Tableau1[[#This Row],[Conso EC Filtre]]+Tableau1[[#This Row],[Conso EC Laveuse ]]</f>
        <v>0</v>
      </c>
      <c r="AL1243" s="30">
        <f t="array" ref="AL1243">Tableau1[[#This Row],[Conso EF Quai Atlas (calculée)]]+Tableau1[[#This Row],[Conso EC Quai Atlas (calculée)]]</f>
        <v>0</v>
      </c>
      <c r="AM1243" s="30">
        <f t="array" ref="AM1243">Tableau1[[#This Row],[Lavage cagettes]]+Tableau1[[#This Row],[Lavage pal box]]</f>
        <v>0</v>
      </c>
      <c r="AN1243" s="30">
        <f t="array" ref="AN1243">Tableau1[[#This Row],[40 bar]]+Tableau1[[#This Row],[24 bar]]</f>
        <v>0</v>
      </c>
      <c r="AO1243" s="31"/>
      <c r="AP1243" s="31">
        <f>Tableau1[[#This Row],[EC Vestiaires m³]]+Tableau1[[#This Row],[Vestiaires EF]]+Tableau1[[#This Row],[Zone B]]</f>
        <v>0</v>
      </c>
      <c r="AQ124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73.010001568421742</v>
      </c>
      <c r="AR1243" s="6">
        <f>Tableau1[[#This Row],[prestation lavage 40B]]+Tableau1[[#This Row],[Prestation lavage 24B]]</f>
        <v>0</v>
      </c>
      <c r="AS1243" s="6">
        <f>IFERROR(Tableau1[[#This Row],[40 bar (19h-23h59)]]+Y1244,0)</f>
        <v>0</v>
      </c>
      <c r="AT1243" s="6">
        <f>IFERROR(Tableau1[[#This Row],[24 bar (19H-23H59)]]+AB1244,0)</f>
        <v>0</v>
      </c>
      <c r="AU1243" s="33">
        <f t="array" ref="AU1243">(Tableau1[[#This Row],[Conso eau]]-Tableau1[Rejet convention])/Tableau1[[#This Row],[Rejet convention]]</f>
        <v>-0.8182994923857867</v>
      </c>
      <c r="AV1243" s="34" t="str">
        <f t="array" ref="AV1243">IF(Tableau1[[#This Row],[Nbr de poulets (entrée découpe)]]&gt;0,(Tableau1[[#This Row],[Conso eau]]/Tableau1[[#This Row],[Nbr de poulets (entrée découpe)]])*1000,"erreur")</f>
        <v>erreur</v>
      </c>
      <c r="AW1243" s="35" t="str">
        <f t="array" ref="AW1243">IF(Tableau1[[#This Row],[Tonnage sortie ressuage]]&gt;0,(Tableau1[[#This Row],[Conso eau]]/Tableau1[[#This Row],[Tonnage sortie ressuage]])*1000,"erreur")</f>
        <v>erreur</v>
      </c>
      <c r="AX1243" s="34" t="str">
        <f t="array" ref="AX124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43" s="21">
        <f>10</f>
        <v>10</v>
      </c>
      <c r="AZ1243" s="21">
        <f>6</f>
        <v>6</v>
      </c>
      <c r="BA1243" s="21" t="str">
        <f>TEXT(Tableau1[[#This Row],[Date]],"aaaa")</f>
        <v>2022</v>
      </c>
      <c r="BB1243" s="21" t="str">
        <f>TEXT(Tableau1[[#This Row],[Date]],"mmmm")</f>
        <v>mai</v>
      </c>
      <c r="BC1243" s="21">
        <f>_xlfn.ISOWEEKNUM(Tableau1[[#This Row],[Date]])</f>
        <v>21</v>
      </c>
      <c r="BD1243" s="21" t="str">
        <f>TEXT(Tableau1[[#This Row],[Date]],"jjjj")</f>
        <v>jeudi</v>
      </c>
      <c r="BE1243" s="21">
        <f>VLOOKUP(ROUND(Tableau1[[#This Row],[Année]],4),Tableau2[#Data],2)</f>
        <v>788</v>
      </c>
      <c r="BF1243" s="21" t="str">
        <f>VLOOKUP(Tableau1[[#This Row],[Date]],Tableau3[],2)</f>
        <v>2022-2023</v>
      </c>
    </row>
    <row r="1244" spans="1:58" hidden="1" x14ac:dyDescent="0.3">
      <c r="A1244" s="22">
        <v>44708</v>
      </c>
      <c r="B1244" s="20">
        <v>76707</v>
      </c>
      <c r="C1244" s="20">
        <v>191327</v>
      </c>
      <c r="D1244" s="24">
        <v>762.8</v>
      </c>
      <c r="E1244" s="24"/>
      <c r="F1244" s="24"/>
      <c r="G1244" s="24">
        <v>0</v>
      </c>
      <c r="H1244" s="24"/>
      <c r="I1244" s="24"/>
      <c r="J1244" s="24"/>
      <c r="K1244" s="24"/>
      <c r="L1244" s="24"/>
      <c r="M1244" s="24">
        <v>0</v>
      </c>
      <c r="N1244" s="24">
        <v>103.82999767921901</v>
      </c>
      <c r="O1244" s="24">
        <v>111.484997508116</v>
      </c>
      <c r="P1244" s="24"/>
      <c r="Q1244" s="24">
        <v>0</v>
      </c>
      <c r="R1244" s="24"/>
      <c r="S1244" s="24"/>
      <c r="T1244" s="24"/>
      <c r="U1244" s="24"/>
      <c r="V1244" s="24"/>
      <c r="W1244" s="24"/>
      <c r="X1244" s="24"/>
      <c r="Y1244" s="24"/>
      <c r="Z1244" s="24"/>
      <c r="AA1244" s="24"/>
      <c r="AB1244" s="24"/>
      <c r="AC1244" s="24">
        <v>420</v>
      </c>
      <c r="AD1244" s="24">
        <v>449</v>
      </c>
      <c r="AE1244" s="24"/>
      <c r="AF1244" s="30">
        <f t="array" ref="AF1244">Tableau1[[#This Row],[EC Sortie PAC]]-Tableau1[[#This Row],[EC entrée PAC]]</f>
        <v>29</v>
      </c>
      <c r="AG1244" s="30">
        <f t="array" ref="AG1244">Tableau1[[#This Row],[Différenctiel PAC]]</f>
        <v>29</v>
      </c>
      <c r="AH1244" s="4">
        <f t="array" ref="AH1244">Tableau1[[#This Row],[Echaudoirs]]+Tableau1[[#This Row],[Plumeuses]]</f>
        <v>0</v>
      </c>
      <c r="AI1244" s="4">
        <f t="array" ref="AI1244">Tableau1[[#This Row],[EF Surpréssée Eviscération]]+Tableau1[[#This Row],[EF Eviscération]]</f>
        <v>215.314995187335</v>
      </c>
      <c r="AJ1244" s="4">
        <f t="array" ref="AJ1244">Tableau1[[#This Row],[Conso EF dégrilleur]]+Tableau1[[#This Row],[Conso EF prélaveuse]]+Tableau1[[#This Row],[Conso EF adiabatique]]</f>
        <v>0</v>
      </c>
      <c r="AK1244" s="4">
        <f>Tableau1[[#This Row],[Conso EC Filtre]]+Tableau1[[#This Row],[Conso EC Laveuse ]]</f>
        <v>0</v>
      </c>
      <c r="AL1244" s="30">
        <f t="array" ref="AL1244">Tableau1[[#This Row],[Conso EF Quai Atlas (calculée)]]+Tableau1[[#This Row],[Conso EC Quai Atlas (calculée)]]</f>
        <v>0</v>
      </c>
      <c r="AM1244" s="30">
        <f t="array" ref="AM1244">Tableau1[[#This Row],[Lavage cagettes]]+Tableau1[[#This Row],[Lavage pal box]]</f>
        <v>0</v>
      </c>
      <c r="AN1244" s="30">
        <f t="array" ref="AN1244">Tableau1[[#This Row],[40 bar]]+Tableau1[[#This Row],[24 bar]]</f>
        <v>0</v>
      </c>
      <c r="AO1244" s="31"/>
      <c r="AP1244" s="31">
        <f>Tableau1[[#This Row],[EC Vestiaires m³]]+Tableau1[[#This Row],[Vestiaires EF]]+Tableau1[[#This Row],[Zone B]]</f>
        <v>0</v>
      </c>
      <c r="AQ124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547.48500481266501</v>
      </c>
      <c r="AR1244" s="6">
        <f>Tableau1[[#This Row],[prestation lavage 40B]]+Tableau1[[#This Row],[Prestation lavage 24B]]</f>
        <v>0</v>
      </c>
      <c r="AS1244" s="6">
        <f>IFERROR(Tableau1[[#This Row],[40 bar (19h-23h59)]]+Y1245,0)</f>
        <v>0</v>
      </c>
      <c r="AT1244" s="6">
        <f>IFERROR(Tableau1[[#This Row],[24 bar (19H-23H59)]]+AB1245,0)</f>
        <v>0</v>
      </c>
      <c r="AU1244" s="33">
        <f t="array" ref="AU1244">(Tableau1[[#This Row],[Conso eau]]-Tableau1[Rejet convention])/Tableau1[[#This Row],[Rejet convention]]</f>
        <v>-3.1979695431472138E-2</v>
      </c>
      <c r="AV1244" s="34">
        <f t="array" ref="AV1244">IF(Tableau1[[#This Row],[Nbr de poulets (entrée découpe)]]&gt;0,(Tableau1[[#This Row],[Conso eau]]/Tableau1[[#This Row],[Nbr de poulets (entrée découpe)]])*1000,"erreur")</f>
        <v>9.9443336331755905</v>
      </c>
      <c r="AW1244" s="35">
        <f t="array" ref="AW1244">IF(Tableau1[[#This Row],[Tonnage sortie ressuage]]&gt;0,(Tableau1[[#This Row],[Conso eau]]/Tableau1[[#This Row],[Tonnage sortie ressuage]])*1000,"erreur")</f>
        <v>3.9868915521593924</v>
      </c>
      <c r="AX1244" s="34">
        <f t="array" ref="AX1244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44" s="21">
        <f>10</f>
        <v>10</v>
      </c>
      <c r="AZ1244" s="21">
        <f>6</f>
        <v>6</v>
      </c>
      <c r="BA1244" s="21" t="str">
        <f>TEXT(Tableau1[[#This Row],[Date]],"aaaa")</f>
        <v>2022</v>
      </c>
      <c r="BB1244" s="21" t="str">
        <f>TEXT(Tableau1[[#This Row],[Date]],"mmmm")</f>
        <v>mai</v>
      </c>
      <c r="BC1244" s="21">
        <f>_xlfn.ISOWEEKNUM(Tableau1[[#This Row],[Date]])</f>
        <v>21</v>
      </c>
      <c r="BD1244" s="21" t="str">
        <f>TEXT(Tableau1[[#This Row],[Date]],"jjjj")</f>
        <v>vendredi</v>
      </c>
      <c r="BE1244" s="21">
        <f>VLOOKUP(ROUND(Tableau1[[#This Row],[Année]],4),Tableau2[#Data],2)</f>
        <v>788</v>
      </c>
      <c r="BF1244" s="21" t="str">
        <f>VLOOKUP(Tableau1[[#This Row],[Date]],Tableau3[],2)</f>
        <v>2022-2023</v>
      </c>
    </row>
    <row r="1245" spans="1:58" hidden="1" x14ac:dyDescent="0.3">
      <c r="A1245" s="22">
        <v>44709</v>
      </c>
      <c r="B1245" s="20">
        <v>27115</v>
      </c>
      <c r="C1245" s="20">
        <v>67680</v>
      </c>
      <c r="D1245" s="24">
        <v>527.76</v>
      </c>
      <c r="E1245" s="24"/>
      <c r="F1245" s="24"/>
      <c r="G1245" s="24">
        <v>0</v>
      </c>
      <c r="H1245" s="24"/>
      <c r="I1245" s="24"/>
      <c r="J1245" s="24"/>
      <c r="K1245" s="24"/>
      <c r="L1245" s="24"/>
      <c r="M1245" s="24">
        <v>0</v>
      </c>
      <c r="N1245" s="24">
        <v>41.954999062232702</v>
      </c>
      <c r="O1245" s="24">
        <v>53.559998802840703</v>
      </c>
      <c r="P1245" s="24"/>
      <c r="Q1245" s="24">
        <v>70.589998422190504</v>
      </c>
      <c r="R1245" s="24"/>
      <c r="S1245" s="24"/>
      <c r="T1245" s="24"/>
      <c r="U1245" s="24"/>
      <c r="V1245" s="24"/>
      <c r="W1245" s="24"/>
      <c r="X1245" s="24"/>
      <c r="Y1245" s="24"/>
      <c r="Z1245" s="24"/>
      <c r="AA1245" s="24"/>
      <c r="AB1245" s="24"/>
      <c r="AC1245" s="24">
        <v>396</v>
      </c>
      <c r="AD1245" s="24">
        <v>374</v>
      </c>
      <c r="AE1245" s="24"/>
      <c r="AF1245" s="30">
        <f t="array" ref="AF1245">Tableau1[[#This Row],[EC Sortie PAC]]-Tableau1[[#This Row],[EC entrée PAC]]</f>
        <v>-22</v>
      </c>
      <c r="AG1245" s="30">
        <f t="array" ref="AG1245">Tableau1[[#This Row],[Différenctiel PAC]]</f>
        <v>-22</v>
      </c>
      <c r="AH1245" s="4">
        <f t="array" ref="AH1245">Tableau1[[#This Row],[Echaudoirs]]+Tableau1[[#This Row],[Plumeuses]]</f>
        <v>0</v>
      </c>
      <c r="AI1245" s="4">
        <f t="array" ref="AI1245">Tableau1[[#This Row],[EF Surpréssée Eviscération]]+Tableau1[[#This Row],[EF Eviscération]]</f>
        <v>95.514997865073411</v>
      </c>
      <c r="AJ1245" s="4">
        <f t="array" ref="AJ1245">Tableau1[[#This Row],[Conso EF dégrilleur]]+Tableau1[[#This Row],[Conso EF prélaveuse]]+Tableau1[[#This Row],[Conso EF adiabatique]]</f>
        <v>0</v>
      </c>
      <c r="AK1245" s="4">
        <f>Tableau1[[#This Row],[Conso EC Filtre]]+Tableau1[[#This Row],[Conso EC Laveuse ]]</f>
        <v>0</v>
      </c>
      <c r="AL1245" s="30">
        <f t="array" ref="AL1245">Tableau1[[#This Row],[Conso EF Quai Atlas (calculée)]]+Tableau1[[#This Row],[Conso EC Quai Atlas (calculée)]]</f>
        <v>0</v>
      </c>
      <c r="AM1245" s="30">
        <f t="array" ref="AM1245">Tableau1[[#This Row],[Lavage cagettes]]+Tableau1[[#This Row],[Lavage pal box]]</f>
        <v>0</v>
      </c>
      <c r="AN1245" s="30">
        <f t="array" ref="AN1245">Tableau1[[#This Row],[40 bar]]+Tableau1[[#This Row],[24 bar]]</f>
        <v>0</v>
      </c>
      <c r="AO1245" s="31"/>
      <c r="AP1245" s="31">
        <f>Tableau1[[#This Row],[EC Vestiaires m³]]+Tableau1[[#This Row],[Vestiaires EF]]+Tableau1[[#This Row],[Zone B]]</f>
        <v>0</v>
      </c>
      <c r="AQ124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361.65500371273606</v>
      </c>
      <c r="AR1245" s="6">
        <f>Tableau1[[#This Row],[prestation lavage 40B]]+Tableau1[[#This Row],[Prestation lavage 24B]]</f>
        <v>0</v>
      </c>
      <c r="AS1245" s="6">
        <f>IFERROR(Tableau1[[#This Row],[40 bar (19h-23h59)]]+Y1246,0)</f>
        <v>0</v>
      </c>
      <c r="AT1245" s="6">
        <f>IFERROR(Tableau1[[#This Row],[24 bar (19H-23H59)]]+AB1246,0)</f>
        <v>0</v>
      </c>
      <c r="AU1245" s="33">
        <f t="array" ref="AU1245">(Tableau1[[#This Row],[Conso eau]]-Tableau1[Rejet convention])/Tableau1[[#This Row],[Rejet convention]]</f>
        <v>-0.33025380710659902</v>
      </c>
      <c r="AV1245" s="34">
        <f t="array" ref="AV1245">IF(Tableau1[[#This Row],[Nbr de poulets (entrée découpe)]]&gt;0,(Tableau1[[#This Row],[Conso eau]]/Tableau1[[#This Row],[Nbr de poulets (entrée découpe)]])*1000,"erreur")</f>
        <v>19.463765443481467</v>
      </c>
      <c r="AW1245" s="35">
        <f t="array" ref="AW1245">IF(Tableau1[[#This Row],[Tonnage sortie ressuage]]&gt;0,(Tableau1[[#This Row],[Conso eau]]/Tableau1[[#This Row],[Tonnage sortie ressuage]])*1000,"erreur")</f>
        <v>7.7978723404255312</v>
      </c>
      <c r="AX1245" s="34">
        <f t="array" ref="AX124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45" s="21">
        <f>10</f>
        <v>10</v>
      </c>
      <c r="AZ1245" s="21">
        <f>6</f>
        <v>6</v>
      </c>
      <c r="BA1245" s="21" t="str">
        <f>TEXT(Tableau1[[#This Row],[Date]],"aaaa")</f>
        <v>2022</v>
      </c>
      <c r="BB1245" s="21" t="str">
        <f>TEXT(Tableau1[[#This Row],[Date]],"mmmm")</f>
        <v>mai</v>
      </c>
      <c r="BC1245" s="21">
        <f>_xlfn.ISOWEEKNUM(Tableau1[[#This Row],[Date]])</f>
        <v>21</v>
      </c>
      <c r="BD1245" s="21" t="str">
        <f>TEXT(Tableau1[[#This Row],[Date]],"jjjj")</f>
        <v>samedi</v>
      </c>
      <c r="BE1245" s="21">
        <f>VLOOKUP(ROUND(Tableau1[[#This Row],[Année]],4),Tableau2[#Data],2)</f>
        <v>788</v>
      </c>
      <c r="BF1245" s="21" t="str">
        <f>VLOOKUP(Tableau1[[#This Row],[Date]],Tableau3[],2)</f>
        <v>2022-2023</v>
      </c>
    </row>
    <row r="1246" spans="1:58" hidden="1" x14ac:dyDescent="0.3">
      <c r="A1246" s="22">
        <v>44710</v>
      </c>
      <c r="B1246" s="20"/>
      <c r="C1246" s="20">
        <v>0</v>
      </c>
      <c r="D1246" s="24">
        <v>33.78</v>
      </c>
      <c r="E1246" s="24"/>
      <c r="F1246" s="24"/>
      <c r="G1246" s="24">
        <v>0</v>
      </c>
      <c r="H1246" s="24"/>
      <c r="I1246" s="24"/>
      <c r="J1246" s="24"/>
      <c r="K1246" s="24"/>
      <c r="L1246" s="24"/>
      <c r="M1246" s="24">
        <v>0</v>
      </c>
      <c r="N1246" s="24">
        <v>0</v>
      </c>
      <c r="O1246" s="24">
        <v>0</v>
      </c>
      <c r="P1246" s="24"/>
      <c r="Q1246" s="24">
        <v>42.5999990478158</v>
      </c>
      <c r="R1246" s="24"/>
      <c r="S1246" s="24"/>
      <c r="T1246" s="24"/>
      <c r="U1246" s="24"/>
      <c r="V1246" s="24"/>
      <c r="W1246" s="24"/>
      <c r="X1246" s="24"/>
      <c r="Y1246" s="24"/>
      <c r="Z1246" s="24"/>
      <c r="AA1246" s="24"/>
      <c r="AB1246" s="24"/>
      <c r="AC1246" s="24">
        <v>42</v>
      </c>
      <c r="AD1246" s="24">
        <v>41</v>
      </c>
      <c r="AE1246" s="24"/>
      <c r="AF1246" s="30">
        <f t="array" ref="AF1246">Tableau1[[#This Row],[EC Sortie PAC]]-Tableau1[[#This Row],[EC entrée PAC]]</f>
        <v>-1</v>
      </c>
      <c r="AG1246" s="30">
        <f t="array" ref="AG1246">Tableau1[[#This Row],[Différenctiel PAC]]</f>
        <v>-1</v>
      </c>
      <c r="AH1246" s="4">
        <f t="array" ref="AH1246">Tableau1[[#This Row],[Echaudoirs]]+Tableau1[[#This Row],[Plumeuses]]</f>
        <v>0</v>
      </c>
      <c r="AI1246" s="4">
        <f t="array" ref="AI1246">Tableau1[[#This Row],[EF Surpréssée Eviscération]]+Tableau1[[#This Row],[EF Eviscération]]</f>
        <v>0</v>
      </c>
      <c r="AJ1246" s="4">
        <f t="array" ref="AJ1246">Tableau1[[#This Row],[Conso EF dégrilleur]]+Tableau1[[#This Row],[Conso EF prélaveuse]]+Tableau1[[#This Row],[Conso EF adiabatique]]</f>
        <v>0</v>
      </c>
      <c r="AK1246" s="4">
        <f>Tableau1[[#This Row],[Conso EC Filtre]]+Tableau1[[#This Row],[Conso EC Laveuse ]]</f>
        <v>0</v>
      </c>
      <c r="AL1246" s="30">
        <f t="array" ref="AL1246">Tableau1[[#This Row],[Conso EF Quai Atlas (calculée)]]+Tableau1[[#This Row],[Conso EC Quai Atlas (calculée)]]</f>
        <v>0</v>
      </c>
      <c r="AM1246" s="30">
        <f t="array" ref="AM1246">Tableau1[[#This Row],[Lavage cagettes]]+Tableau1[[#This Row],[Lavage pal box]]</f>
        <v>0</v>
      </c>
      <c r="AN1246" s="30">
        <f t="array" ref="AN1246">Tableau1[[#This Row],[40 bar]]+Tableau1[[#This Row],[24 bar]]</f>
        <v>0</v>
      </c>
      <c r="AO1246" s="31"/>
      <c r="AP1246" s="31">
        <f>Tableau1[[#This Row],[EC Vestiaires m³]]+Tableau1[[#This Row],[Vestiaires EF]]+Tableau1[[#This Row],[Zone B]]</f>
        <v>0</v>
      </c>
      <c r="AQ124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-8.8199990478157986</v>
      </c>
      <c r="AR1246" s="6">
        <f>Tableau1[[#This Row],[prestation lavage 40B]]+Tableau1[[#This Row],[Prestation lavage 24B]]</f>
        <v>0</v>
      </c>
      <c r="AS1246" s="6">
        <f>IFERROR(Tableau1[[#This Row],[40 bar (19h-23h59)]]+Y1247,0)</f>
        <v>0</v>
      </c>
      <c r="AT1246" s="6">
        <f>IFERROR(Tableau1[[#This Row],[24 bar (19H-23H59)]]+AB1247,0)</f>
        <v>0</v>
      </c>
      <c r="AU1246" s="33">
        <f t="array" ref="AU1246">(Tableau1[[#This Row],[Conso eau]]-Tableau1[Rejet convention])/Tableau1[[#This Row],[Rejet convention]]</f>
        <v>-0.95713197969543151</v>
      </c>
      <c r="AV1246" s="34" t="str">
        <f t="array" ref="AV1246">IF(Tableau1[[#This Row],[Nbr de poulets (entrée découpe)]]&gt;0,(Tableau1[[#This Row],[Conso eau]]/Tableau1[[#This Row],[Nbr de poulets (entrée découpe)]])*1000,"erreur")</f>
        <v>erreur</v>
      </c>
      <c r="AW1246" s="35" t="str">
        <f t="array" ref="AW1246">IF(Tableau1[[#This Row],[Tonnage sortie ressuage]]&gt;0,(Tableau1[[#This Row],[Conso eau]]/Tableau1[[#This Row],[Tonnage sortie ressuage]])*1000,"erreur")</f>
        <v>erreur</v>
      </c>
      <c r="AX1246" s="34" t="str">
        <f t="array" ref="AX124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46" s="21">
        <f>10</f>
        <v>10</v>
      </c>
      <c r="AZ1246" s="21">
        <f>6</f>
        <v>6</v>
      </c>
      <c r="BA1246" s="21" t="str">
        <f>TEXT(Tableau1[[#This Row],[Date]],"aaaa")</f>
        <v>2022</v>
      </c>
      <c r="BB1246" s="21" t="str">
        <f>TEXT(Tableau1[[#This Row],[Date]],"mmmm")</f>
        <v>mai</v>
      </c>
      <c r="BC1246" s="21">
        <f>_xlfn.ISOWEEKNUM(Tableau1[[#This Row],[Date]])</f>
        <v>21</v>
      </c>
      <c r="BD1246" s="21" t="str">
        <f>TEXT(Tableau1[[#This Row],[Date]],"jjjj")</f>
        <v>dimanche</v>
      </c>
      <c r="BE1246" s="21">
        <f>VLOOKUP(ROUND(Tableau1[[#This Row],[Année]],4),Tableau2[#Data],2)</f>
        <v>788</v>
      </c>
      <c r="BF1246" s="21" t="str">
        <f>VLOOKUP(Tableau1[[#This Row],[Date]],Tableau3[],2)</f>
        <v>2022-2023</v>
      </c>
    </row>
    <row r="1247" spans="1:58" hidden="1" x14ac:dyDescent="0.3">
      <c r="A1247" s="22">
        <v>44711</v>
      </c>
      <c r="B1247" s="20">
        <v>78889</v>
      </c>
      <c r="C1247" s="20">
        <v>190009</v>
      </c>
      <c r="D1247" s="24">
        <v>767.01</v>
      </c>
      <c r="E1247" s="24"/>
      <c r="F1247" s="24"/>
      <c r="G1247" s="24">
        <v>90.629997974261599</v>
      </c>
      <c r="H1247" s="24"/>
      <c r="I1247" s="24"/>
      <c r="J1247" s="24"/>
      <c r="K1247" s="24"/>
      <c r="L1247" s="24"/>
      <c r="M1247" s="24">
        <v>0</v>
      </c>
      <c r="N1247" s="24">
        <v>100.674997749738</v>
      </c>
      <c r="O1247" s="24">
        <v>132.75999703258299</v>
      </c>
      <c r="P1247" s="24"/>
      <c r="Q1247" s="24">
        <v>0</v>
      </c>
      <c r="R1247" s="24"/>
      <c r="S1247" s="24"/>
      <c r="T1247" s="24"/>
      <c r="U1247" s="24"/>
      <c r="V1247" s="24"/>
      <c r="W1247" s="24"/>
      <c r="X1247" s="24"/>
      <c r="Y1247" s="24"/>
      <c r="Z1247" s="24"/>
      <c r="AA1247" s="24"/>
      <c r="AB1247" s="24"/>
      <c r="AC1247" s="24">
        <v>406</v>
      </c>
      <c r="AD1247" s="24">
        <v>436</v>
      </c>
      <c r="AE1247" s="24"/>
      <c r="AF1247" s="30">
        <f t="array" ref="AF1247">Tableau1[[#This Row],[EC Sortie PAC]]-Tableau1[[#This Row],[EC entrée PAC]]</f>
        <v>30</v>
      </c>
      <c r="AG1247" s="30">
        <f t="array" ref="AG1247">Tableau1[[#This Row],[Différenctiel PAC]]</f>
        <v>30</v>
      </c>
      <c r="AH1247" s="4">
        <f t="array" ref="AH1247">Tableau1[[#This Row],[Echaudoirs]]+Tableau1[[#This Row],[Plumeuses]]</f>
        <v>90.629997974261599</v>
      </c>
      <c r="AI1247" s="4">
        <f t="array" ref="AI1247">Tableau1[[#This Row],[EF Surpréssée Eviscération]]+Tableau1[[#This Row],[EF Eviscération]]</f>
        <v>233.43499478232098</v>
      </c>
      <c r="AJ1247" s="4">
        <f t="array" ref="AJ1247">Tableau1[[#This Row],[Conso EF dégrilleur]]+Tableau1[[#This Row],[Conso EF prélaveuse]]+Tableau1[[#This Row],[Conso EF adiabatique]]</f>
        <v>0</v>
      </c>
      <c r="AK1247" s="4">
        <f>Tableau1[[#This Row],[Conso EC Filtre]]+Tableau1[[#This Row],[Conso EC Laveuse ]]</f>
        <v>0</v>
      </c>
      <c r="AL1247" s="30">
        <f t="array" ref="AL1247">Tableau1[[#This Row],[Conso EF Quai Atlas (calculée)]]+Tableau1[[#This Row],[Conso EC Quai Atlas (calculée)]]</f>
        <v>0</v>
      </c>
      <c r="AM1247" s="30">
        <f t="array" ref="AM1247">Tableau1[[#This Row],[Lavage cagettes]]+Tableau1[[#This Row],[Lavage pal box]]</f>
        <v>0</v>
      </c>
      <c r="AN1247" s="30">
        <f t="array" ref="AN1247">Tableau1[[#This Row],[40 bar]]+Tableau1[[#This Row],[24 bar]]</f>
        <v>0</v>
      </c>
      <c r="AO1247" s="31"/>
      <c r="AP1247" s="31">
        <f>Tableau1[[#This Row],[EC Vestiaires m³]]+Tableau1[[#This Row],[Vestiaires EF]]+Tableau1[[#This Row],[Zone B]]</f>
        <v>0</v>
      </c>
      <c r="AQ124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442.94500724341742</v>
      </c>
      <c r="AR1247" s="6">
        <f>Tableau1[[#This Row],[prestation lavage 40B]]+Tableau1[[#This Row],[Prestation lavage 24B]]</f>
        <v>0</v>
      </c>
      <c r="AS1247" s="6">
        <f>IFERROR(Tableau1[[#This Row],[40 bar (19h-23h59)]]+Y1248,0)</f>
        <v>0</v>
      </c>
      <c r="AT1247" s="6">
        <f>IFERROR(Tableau1[[#This Row],[24 bar (19H-23H59)]]+AB1248,0)</f>
        <v>0</v>
      </c>
      <c r="AU1247" s="33">
        <f t="array" ref="AU1247">(Tableau1[[#This Row],[Conso eau]]-Tableau1[Rejet convention])/Tableau1[[#This Row],[Rejet convention]]</f>
        <v>-2.6637055837563463E-2</v>
      </c>
      <c r="AV1247" s="34">
        <f t="array" ref="AV1247">IF(Tableau1[[#This Row],[Nbr de poulets (entrée découpe)]]&gt;0,(Tableau1[[#This Row],[Conso eau]]/Tableau1[[#This Row],[Nbr de poulets (entrée découpe)]])*1000,"erreur")</f>
        <v>9.7226482779601717</v>
      </c>
      <c r="AW1247" s="35">
        <f t="array" ref="AW1247">IF(Tableau1[[#This Row],[Tonnage sortie ressuage]]&gt;0,(Tableau1[[#This Row],[Conso eau]]/Tableau1[[#This Row],[Tonnage sortie ressuage]])*1000,"erreur")</f>
        <v>4.0367035245698881</v>
      </c>
      <c r="AX1247" s="34">
        <f t="array" ref="AX124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47" s="21">
        <f>10</f>
        <v>10</v>
      </c>
      <c r="AZ1247" s="21">
        <f>6</f>
        <v>6</v>
      </c>
      <c r="BA1247" s="21" t="str">
        <f>TEXT(Tableau1[[#This Row],[Date]],"aaaa")</f>
        <v>2022</v>
      </c>
      <c r="BB1247" s="21" t="str">
        <f>TEXT(Tableau1[[#This Row],[Date]],"mmmm")</f>
        <v>mai</v>
      </c>
      <c r="BC1247" s="21">
        <f>_xlfn.ISOWEEKNUM(Tableau1[[#This Row],[Date]])</f>
        <v>22</v>
      </c>
      <c r="BD1247" s="21" t="str">
        <f>TEXT(Tableau1[[#This Row],[Date]],"jjjj")</f>
        <v>lundi</v>
      </c>
      <c r="BE1247" s="21">
        <f>VLOOKUP(ROUND(Tableau1[[#This Row],[Année]],4),Tableau2[#Data],2)</f>
        <v>788</v>
      </c>
      <c r="BF1247" s="21" t="str">
        <f>VLOOKUP(Tableau1[[#This Row],[Date]],Tableau3[],2)</f>
        <v>2022-2023</v>
      </c>
    </row>
    <row r="1248" spans="1:58" hidden="1" x14ac:dyDescent="0.3">
      <c r="A1248" s="22">
        <v>44712</v>
      </c>
      <c r="B1248" s="20">
        <v>72551</v>
      </c>
      <c r="C1248" s="20">
        <v>174961</v>
      </c>
      <c r="D1248" s="24">
        <v>862.58</v>
      </c>
      <c r="E1248" s="24"/>
      <c r="F1248" s="24"/>
      <c r="G1248" s="24">
        <v>46.299998965114398</v>
      </c>
      <c r="H1248" s="24"/>
      <c r="I1248" s="24"/>
      <c r="J1248" s="24"/>
      <c r="K1248" s="24"/>
      <c r="L1248" s="24"/>
      <c r="M1248" s="24">
        <v>0</v>
      </c>
      <c r="N1248" s="24">
        <v>95.619997862726507</v>
      </c>
      <c r="O1248" s="24">
        <v>120.804997299798</v>
      </c>
      <c r="P1248" s="24"/>
      <c r="Q1248" s="24">
        <v>70.249998429790097</v>
      </c>
      <c r="R1248" s="24"/>
      <c r="S1248" s="24"/>
      <c r="T1248" s="24"/>
      <c r="U1248" s="24"/>
      <c r="V1248" s="24"/>
      <c r="W1248" s="24"/>
      <c r="X1248" s="24"/>
      <c r="Y1248" s="24"/>
      <c r="Z1248" s="24"/>
      <c r="AA1248" s="24"/>
      <c r="AB1248" s="24"/>
      <c r="AC1248" s="24">
        <v>537</v>
      </c>
      <c r="AD1248" s="24">
        <v>543</v>
      </c>
      <c r="AE1248" s="24"/>
      <c r="AF1248" s="30">
        <f t="array" ref="AF1248">Tableau1[[#This Row],[EC Sortie PAC]]-Tableau1[[#This Row],[EC entrée PAC]]</f>
        <v>6</v>
      </c>
      <c r="AG1248" s="30">
        <f t="array" ref="AG1248">Tableau1[[#This Row],[Différenctiel PAC]]</f>
        <v>6</v>
      </c>
      <c r="AH1248" s="4">
        <f t="array" ref="AH1248">Tableau1[[#This Row],[Echaudoirs]]+Tableau1[[#This Row],[Plumeuses]]</f>
        <v>46.299998965114398</v>
      </c>
      <c r="AI1248" s="4">
        <f t="array" ref="AI1248">Tableau1[[#This Row],[EF Surpréssée Eviscération]]+Tableau1[[#This Row],[EF Eviscération]]</f>
        <v>216.42499516252451</v>
      </c>
      <c r="AJ1248" s="4">
        <f t="array" ref="AJ1248">Tableau1[[#This Row],[Conso EF dégrilleur]]+Tableau1[[#This Row],[Conso EF prélaveuse]]+Tableau1[[#This Row],[Conso EF adiabatique]]</f>
        <v>0</v>
      </c>
      <c r="AK1248" s="4">
        <f>Tableau1[[#This Row],[Conso EC Filtre]]+Tableau1[[#This Row],[Conso EC Laveuse ]]</f>
        <v>0</v>
      </c>
      <c r="AL1248" s="30">
        <f t="array" ref="AL1248">Tableau1[[#This Row],[Conso EF Quai Atlas (calculée)]]+Tableau1[[#This Row],[Conso EC Quai Atlas (calculée)]]</f>
        <v>0</v>
      </c>
      <c r="AM1248" s="30">
        <f t="array" ref="AM1248">Tableau1[[#This Row],[Lavage cagettes]]+Tableau1[[#This Row],[Lavage pal box]]</f>
        <v>0</v>
      </c>
      <c r="AN1248" s="30">
        <f t="array" ref="AN1248">Tableau1[[#This Row],[40 bar]]+Tableau1[[#This Row],[24 bar]]</f>
        <v>0</v>
      </c>
      <c r="AO1248" s="31"/>
      <c r="AP1248" s="31">
        <f>Tableau1[[#This Row],[EC Vestiaires m³]]+Tableau1[[#This Row],[Vestiaires EF]]+Tableau1[[#This Row],[Zone B]]</f>
        <v>0</v>
      </c>
      <c r="AQ124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529.60500744257104</v>
      </c>
      <c r="AR1248" s="6">
        <f>Tableau1[[#This Row],[prestation lavage 40B]]+Tableau1[[#This Row],[Prestation lavage 24B]]</f>
        <v>0</v>
      </c>
      <c r="AS1248" s="6">
        <f>IFERROR(Tableau1[[#This Row],[40 bar (19h-23h59)]]+Y1249,0)</f>
        <v>0</v>
      </c>
      <c r="AT1248" s="6">
        <f>IFERROR(Tableau1[[#This Row],[24 bar (19H-23H59)]]+AB1249,0)</f>
        <v>0</v>
      </c>
      <c r="AU1248" s="33">
        <f t="array" ref="AU1248">(Tableau1[[#This Row],[Conso eau]]-Tableau1[Rejet convention])/Tableau1[[#This Row],[Rejet convention]]</f>
        <v>9.4644670050761479E-2</v>
      </c>
      <c r="AV1248" s="34">
        <f t="array" ref="AV1248">IF(Tableau1[[#This Row],[Nbr de poulets (entrée découpe)]]&gt;0,(Tableau1[[#This Row],[Conso eau]]/Tableau1[[#This Row],[Nbr de poulets (entrée découpe)]])*1000,"erreur")</f>
        <v>11.889291670686827</v>
      </c>
      <c r="AW1248" s="35">
        <f t="array" ref="AW1248">IF(Tableau1[[#This Row],[Tonnage sortie ressuage]]&gt;0,(Tableau1[[#This Row],[Conso eau]]/Tableau1[[#This Row],[Tonnage sortie ressuage]])*1000,"erreur")</f>
        <v>4.9301272855093421</v>
      </c>
      <c r="AX1248" s="34">
        <f t="array" ref="AX124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48" s="21">
        <f>10</f>
        <v>10</v>
      </c>
      <c r="AZ1248" s="21">
        <f>6</f>
        <v>6</v>
      </c>
      <c r="BA1248" s="21" t="str">
        <f>TEXT(Tableau1[[#This Row],[Date]],"aaaa")</f>
        <v>2022</v>
      </c>
      <c r="BB1248" s="21" t="str">
        <f>TEXT(Tableau1[[#This Row],[Date]],"mmmm")</f>
        <v>mai</v>
      </c>
      <c r="BC1248" s="21">
        <f>_xlfn.ISOWEEKNUM(Tableau1[[#This Row],[Date]])</f>
        <v>22</v>
      </c>
      <c r="BD1248" s="21" t="str">
        <f>TEXT(Tableau1[[#This Row],[Date]],"jjjj")</f>
        <v>mardi</v>
      </c>
      <c r="BE1248" s="21">
        <f>VLOOKUP(ROUND(Tableau1[[#This Row],[Année]],4),Tableau2[#Data],2)</f>
        <v>788</v>
      </c>
      <c r="BF1248" s="21" t="str">
        <f>VLOOKUP(Tableau1[[#This Row],[Date]],Tableau3[],2)</f>
        <v>2022-2023</v>
      </c>
    </row>
    <row r="1249" spans="1:58" hidden="1" x14ac:dyDescent="0.3">
      <c r="A1249" s="22">
        <v>44713</v>
      </c>
      <c r="B1249" s="20">
        <v>76232</v>
      </c>
      <c r="C1249" s="20">
        <v>182247</v>
      </c>
      <c r="D1249" s="24">
        <v>891.77</v>
      </c>
      <c r="E1249" s="24"/>
      <c r="F1249" s="24"/>
      <c r="G1249" s="24">
        <v>46.309998964890802</v>
      </c>
      <c r="H1249" s="24"/>
      <c r="I1249" s="24"/>
      <c r="J1249" s="24"/>
      <c r="K1249" s="24"/>
      <c r="L1249" s="24"/>
      <c r="M1249" s="24">
        <v>0</v>
      </c>
      <c r="N1249" s="24">
        <v>94.289997892454295</v>
      </c>
      <c r="O1249" s="24">
        <v>122.11999727040499</v>
      </c>
      <c r="P1249" s="24"/>
      <c r="Q1249" s="24">
        <v>73.559998355805902</v>
      </c>
      <c r="R1249" s="24"/>
      <c r="S1249" s="24"/>
      <c r="T1249" s="24"/>
      <c r="U1249" s="24"/>
      <c r="V1249" s="24"/>
      <c r="W1249" s="24"/>
      <c r="X1249" s="24"/>
      <c r="Y1249" s="24"/>
      <c r="Z1249" s="24"/>
      <c r="AA1249" s="24"/>
      <c r="AB1249" s="24"/>
      <c r="AC1249" s="24">
        <v>536</v>
      </c>
      <c r="AD1249" s="24">
        <v>569</v>
      </c>
      <c r="AE1249" s="24"/>
      <c r="AF1249" s="30">
        <f t="array" ref="AF1249">Tableau1[[#This Row],[EC Sortie PAC]]-Tableau1[[#This Row],[EC entrée PAC]]</f>
        <v>33</v>
      </c>
      <c r="AG1249" s="30">
        <f t="array" ref="AG1249">Tableau1[[#This Row],[Différenctiel PAC]]</f>
        <v>33</v>
      </c>
      <c r="AH1249" s="4">
        <f t="array" ref="AH1249">Tableau1[[#This Row],[Echaudoirs]]+Tableau1[[#This Row],[Plumeuses]]</f>
        <v>46.309998964890802</v>
      </c>
      <c r="AI1249" s="4">
        <f t="array" ref="AI1249">Tableau1[[#This Row],[EF Surpréssée Eviscération]]+Tableau1[[#This Row],[EF Eviscération]]</f>
        <v>216.40999516285927</v>
      </c>
      <c r="AJ1249" s="4">
        <f t="array" ref="AJ1249">Tableau1[[#This Row],[Conso EF dégrilleur]]+Tableau1[[#This Row],[Conso EF prélaveuse]]+Tableau1[[#This Row],[Conso EF adiabatique]]</f>
        <v>0</v>
      </c>
      <c r="AK1249" s="4">
        <f>Tableau1[[#This Row],[Conso EC Filtre]]+Tableau1[[#This Row],[Conso EC Laveuse ]]</f>
        <v>0</v>
      </c>
      <c r="AL1249" s="30">
        <f t="array" ref="AL1249">Tableau1[[#This Row],[Conso EF Quai Atlas (calculée)]]+Tableau1[[#This Row],[Conso EC Quai Atlas (calculée)]]</f>
        <v>0</v>
      </c>
      <c r="AM1249" s="30">
        <f t="array" ref="AM1249">Tableau1[[#This Row],[Lavage cagettes]]+Tableau1[[#This Row],[Lavage pal box]]</f>
        <v>0</v>
      </c>
      <c r="AN1249" s="30">
        <f t="array" ref="AN1249">Tableau1[[#This Row],[40 bar]]+Tableau1[[#This Row],[24 bar]]</f>
        <v>0</v>
      </c>
      <c r="AO1249" s="31"/>
      <c r="AP1249" s="31">
        <f>Tableau1[[#This Row],[EC Vestiaires m³]]+Tableau1[[#This Row],[Vestiaires EF]]+Tableau1[[#This Row],[Zone B]]</f>
        <v>0</v>
      </c>
      <c r="AQ124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555.49000751644405</v>
      </c>
      <c r="AR1249" s="6">
        <f>Tableau1[[#This Row],[prestation lavage 40B]]+Tableau1[[#This Row],[Prestation lavage 24B]]</f>
        <v>0</v>
      </c>
      <c r="AS1249" s="6">
        <f>IFERROR(Tableau1[[#This Row],[40 bar (19h-23h59)]]+Y1250,0)</f>
        <v>0</v>
      </c>
      <c r="AT1249" s="6">
        <f>IFERROR(Tableau1[[#This Row],[24 bar (19H-23H59)]]+AB1250,0)</f>
        <v>0</v>
      </c>
      <c r="AU1249" s="33">
        <f t="array" ref="AU1249">(Tableau1[[#This Row],[Conso eau]]-Tableau1[Rejet convention])/Tableau1[[#This Row],[Rejet convention]]</f>
        <v>0.13168781725888323</v>
      </c>
      <c r="AV1249" s="34">
        <f t="array" ref="AV1249">IF(Tableau1[[#This Row],[Nbr de poulets (entrée découpe)]]&gt;0,(Tableau1[[#This Row],[Conso eau]]/Tableau1[[#This Row],[Nbr de poulets (entrée découpe)]])*1000,"erreur")</f>
        <v>11.69810578234862</v>
      </c>
      <c r="AW1249" s="35">
        <f t="array" ref="AW1249">IF(Tableau1[[#This Row],[Tonnage sortie ressuage]]&gt;0,(Tableau1[[#This Row],[Conso eau]]/Tableau1[[#This Row],[Tonnage sortie ressuage]])*1000,"erreur")</f>
        <v>4.8931944010052293</v>
      </c>
      <c r="AX1249" s="34">
        <f t="array" ref="AX1249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49" s="21">
        <f>10</f>
        <v>10</v>
      </c>
      <c r="AZ1249" s="21">
        <f>6</f>
        <v>6</v>
      </c>
      <c r="BA1249" s="21" t="str">
        <f>TEXT(Tableau1[[#This Row],[Date]],"aaaa")</f>
        <v>2022</v>
      </c>
      <c r="BB1249" s="21" t="str">
        <f>TEXT(Tableau1[[#This Row],[Date]],"mmmm")</f>
        <v>juin</v>
      </c>
      <c r="BC1249" s="21">
        <f>_xlfn.ISOWEEKNUM(Tableau1[[#This Row],[Date]])</f>
        <v>22</v>
      </c>
      <c r="BD1249" s="21" t="str">
        <f>TEXT(Tableau1[[#This Row],[Date]],"jjjj")</f>
        <v>mercredi</v>
      </c>
      <c r="BE1249" s="21">
        <f>VLOOKUP(ROUND(Tableau1[[#This Row],[Année]],4),Tableau2[#Data],2)</f>
        <v>788</v>
      </c>
      <c r="BF1249" s="21" t="str">
        <f>VLOOKUP(Tableau1[[#This Row],[Date]],Tableau3[],2)</f>
        <v>2022-2023</v>
      </c>
    </row>
    <row r="1250" spans="1:58" hidden="1" x14ac:dyDescent="0.3">
      <c r="A1250" s="22">
        <v>44714</v>
      </c>
      <c r="B1250" s="20">
        <v>75215</v>
      </c>
      <c r="C1250" s="20">
        <v>177223</v>
      </c>
      <c r="D1250" s="24">
        <v>913</v>
      </c>
      <c r="E1250" s="24"/>
      <c r="F1250" s="24"/>
      <c r="G1250" s="24">
        <v>44.639999002218197</v>
      </c>
      <c r="H1250" s="24"/>
      <c r="I1250" s="24"/>
      <c r="J1250" s="24"/>
      <c r="K1250" s="24"/>
      <c r="L1250" s="24"/>
      <c r="M1250" s="24">
        <v>0</v>
      </c>
      <c r="N1250" s="24">
        <v>98.559997797012301</v>
      </c>
      <c r="O1250" s="24">
        <v>118.759997345507</v>
      </c>
      <c r="P1250" s="24"/>
      <c r="Q1250" s="24">
        <v>78.459998246282296</v>
      </c>
      <c r="R1250" s="24"/>
      <c r="S1250" s="24"/>
      <c r="T1250" s="24"/>
      <c r="U1250" s="24"/>
      <c r="V1250" s="24"/>
      <c r="W1250" s="24"/>
      <c r="X1250" s="24"/>
      <c r="Y1250" s="24"/>
      <c r="Z1250" s="24"/>
      <c r="AA1250" s="24"/>
      <c r="AB1250" s="24"/>
      <c r="AC1250" s="24">
        <v>557</v>
      </c>
      <c r="AD1250" s="24">
        <v>549</v>
      </c>
      <c r="AE1250" s="24"/>
      <c r="AF1250" s="30">
        <f t="array" ref="AF1250">Tableau1[[#This Row],[EC Sortie PAC]]-Tableau1[[#This Row],[EC entrée PAC]]</f>
        <v>-8</v>
      </c>
      <c r="AG1250" s="30">
        <f t="array" ref="AG1250">Tableau1[[#This Row],[Différenctiel PAC]]</f>
        <v>-8</v>
      </c>
      <c r="AH1250" s="4">
        <f t="array" ref="AH1250">Tableau1[[#This Row],[Echaudoirs]]+Tableau1[[#This Row],[Plumeuses]]</f>
        <v>44.639999002218197</v>
      </c>
      <c r="AI1250" s="4">
        <f t="array" ref="AI1250">Tableau1[[#This Row],[EF Surpréssée Eviscération]]+Tableau1[[#This Row],[EF Eviscération]]</f>
        <v>217.3199951425193</v>
      </c>
      <c r="AJ1250" s="4">
        <f t="array" ref="AJ1250">Tableau1[[#This Row],[Conso EF dégrilleur]]+Tableau1[[#This Row],[Conso EF prélaveuse]]+Tableau1[[#This Row],[Conso EF adiabatique]]</f>
        <v>0</v>
      </c>
      <c r="AK1250" s="4">
        <f>Tableau1[[#This Row],[Conso EC Filtre]]+Tableau1[[#This Row],[Conso EC Laveuse ]]</f>
        <v>0</v>
      </c>
      <c r="AL1250" s="30">
        <f t="array" ref="AL1250">Tableau1[[#This Row],[Conso EF Quai Atlas (calculée)]]+Tableau1[[#This Row],[Conso EC Quai Atlas (calculée)]]</f>
        <v>0</v>
      </c>
      <c r="AM1250" s="30">
        <f t="array" ref="AM1250">Tableau1[[#This Row],[Lavage cagettes]]+Tableau1[[#This Row],[Lavage pal box]]</f>
        <v>0</v>
      </c>
      <c r="AN1250" s="30">
        <f t="array" ref="AN1250">Tableau1[[#This Row],[40 bar]]+Tableau1[[#This Row],[24 bar]]</f>
        <v>0</v>
      </c>
      <c r="AO1250" s="31"/>
      <c r="AP1250" s="31">
        <f>Tableau1[[#This Row],[EC Vestiaires m³]]+Tableau1[[#This Row],[Vestiaires EF]]+Tableau1[[#This Row],[Zone B]]</f>
        <v>0</v>
      </c>
      <c r="AQ125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572.58000760898017</v>
      </c>
      <c r="AR1250" s="6">
        <f>Tableau1[[#This Row],[prestation lavage 40B]]+Tableau1[[#This Row],[Prestation lavage 24B]]</f>
        <v>0</v>
      </c>
      <c r="AS1250" s="6">
        <f>IFERROR(Tableau1[[#This Row],[40 bar (19h-23h59)]]+Y1251,0)</f>
        <v>0</v>
      </c>
      <c r="AT1250" s="6">
        <f>IFERROR(Tableau1[[#This Row],[24 bar (19H-23H59)]]+AB1251,0)</f>
        <v>0</v>
      </c>
      <c r="AU1250" s="33">
        <f t="array" ref="AU1250">(Tableau1[[#This Row],[Conso eau]]-Tableau1[Rejet convention])/Tableau1[[#This Row],[Rejet convention]]</f>
        <v>0.15862944162436549</v>
      </c>
      <c r="AV1250" s="34">
        <f t="array" ref="AV1250">IF(Tableau1[[#This Row],[Nbr de poulets (entrée découpe)]]&gt;0,(Tableau1[[#This Row],[Conso eau]]/Tableau1[[#This Row],[Nbr de poulets (entrée découpe)]])*1000,"erreur")</f>
        <v>12.138536196237453</v>
      </c>
      <c r="AW1250" s="35">
        <f t="array" ref="AW1250">IF(Tableau1[[#This Row],[Tonnage sortie ressuage]]&gt;0,(Tableau1[[#This Row],[Conso eau]]/Tableau1[[#This Row],[Tonnage sortie ressuage]])*1000,"erreur")</f>
        <v>5.1517015285826329</v>
      </c>
      <c r="AX1250" s="34">
        <f t="array" ref="AX1250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50" s="21">
        <f>10</f>
        <v>10</v>
      </c>
      <c r="AZ1250" s="21">
        <f>6</f>
        <v>6</v>
      </c>
      <c r="BA1250" s="21" t="str">
        <f>TEXT(Tableau1[[#This Row],[Date]],"aaaa")</f>
        <v>2022</v>
      </c>
      <c r="BB1250" s="21" t="str">
        <f>TEXT(Tableau1[[#This Row],[Date]],"mmmm")</f>
        <v>juin</v>
      </c>
      <c r="BC1250" s="21">
        <f>_xlfn.ISOWEEKNUM(Tableau1[[#This Row],[Date]])</f>
        <v>22</v>
      </c>
      <c r="BD1250" s="21" t="str">
        <f>TEXT(Tableau1[[#This Row],[Date]],"jjjj")</f>
        <v>jeudi</v>
      </c>
      <c r="BE1250" s="21">
        <f>VLOOKUP(ROUND(Tableau1[[#This Row],[Année]],4),Tableau2[#Data],2)</f>
        <v>788</v>
      </c>
      <c r="BF1250" s="21" t="str">
        <f>VLOOKUP(Tableau1[[#This Row],[Date]],Tableau3[],2)</f>
        <v>2022-2023</v>
      </c>
    </row>
    <row r="1251" spans="1:58" hidden="1" x14ac:dyDescent="0.3">
      <c r="A1251" s="22">
        <v>44715</v>
      </c>
      <c r="B1251" s="20">
        <v>73232</v>
      </c>
      <c r="C1251" s="20">
        <v>167034</v>
      </c>
      <c r="D1251" s="24">
        <v>860.94</v>
      </c>
      <c r="E1251" s="24"/>
      <c r="F1251" s="24"/>
      <c r="G1251" s="24">
        <v>18.739999581128401</v>
      </c>
      <c r="H1251" s="24"/>
      <c r="I1251" s="24"/>
      <c r="J1251" s="24"/>
      <c r="K1251" s="24"/>
      <c r="L1251" s="24"/>
      <c r="M1251" s="24">
        <v>0</v>
      </c>
      <c r="N1251" s="24">
        <v>91.614997952245204</v>
      </c>
      <c r="O1251" s="24">
        <v>99.4749977765605</v>
      </c>
      <c r="P1251" s="24"/>
      <c r="Q1251" s="24">
        <v>78.689998241141396</v>
      </c>
      <c r="R1251" s="24"/>
      <c r="S1251" s="24"/>
      <c r="T1251" s="24"/>
      <c r="U1251" s="24"/>
      <c r="V1251" s="24"/>
      <c r="W1251" s="24"/>
      <c r="X1251" s="24"/>
      <c r="Y1251" s="24"/>
      <c r="Z1251" s="24"/>
      <c r="AA1251" s="24"/>
      <c r="AB1251" s="24"/>
      <c r="AC1251" s="24">
        <v>518</v>
      </c>
      <c r="AD1251" s="24">
        <v>491</v>
      </c>
      <c r="AE1251" s="24"/>
      <c r="AF1251" s="30">
        <f t="array" ref="AF1251">Tableau1[[#This Row],[EC Sortie PAC]]-Tableau1[[#This Row],[EC entrée PAC]]</f>
        <v>-27</v>
      </c>
      <c r="AG1251" s="30">
        <f t="array" ref="AG1251">Tableau1[[#This Row],[Différenctiel PAC]]</f>
        <v>-27</v>
      </c>
      <c r="AH1251" s="4">
        <f t="array" ref="AH1251">Tableau1[[#This Row],[Echaudoirs]]+Tableau1[[#This Row],[Plumeuses]]</f>
        <v>18.739999581128401</v>
      </c>
      <c r="AI1251" s="4">
        <f t="array" ref="AI1251">Tableau1[[#This Row],[EF Surpréssée Eviscération]]+Tableau1[[#This Row],[EF Eviscération]]</f>
        <v>191.08999572880572</v>
      </c>
      <c r="AJ1251" s="4">
        <f t="array" ref="AJ1251">Tableau1[[#This Row],[Conso EF dégrilleur]]+Tableau1[[#This Row],[Conso EF prélaveuse]]+Tableau1[[#This Row],[Conso EF adiabatique]]</f>
        <v>0</v>
      </c>
      <c r="AK1251" s="4">
        <f>Tableau1[[#This Row],[Conso EC Filtre]]+Tableau1[[#This Row],[Conso EC Laveuse ]]</f>
        <v>0</v>
      </c>
      <c r="AL1251" s="30">
        <f t="array" ref="AL1251">Tableau1[[#This Row],[Conso EF Quai Atlas (calculée)]]+Tableau1[[#This Row],[Conso EC Quai Atlas (calculée)]]</f>
        <v>0</v>
      </c>
      <c r="AM1251" s="30">
        <f t="array" ref="AM1251">Tableau1[[#This Row],[Lavage cagettes]]+Tableau1[[#This Row],[Lavage pal box]]</f>
        <v>0</v>
      </c>
      <c r="AN1251" s="30">
        <f t="array" ref="AN1251">Tableau1[[#This Row],[40 bar]]+Tableau1[[#This Row],[24 bar]]</f>
        <v>0</v>
      </c>
      <c r="AO1251" s="31"/>
      <c r="AP1251" s="31">
        <f>Tableau1[[#This Row],[EC Vestiaires m³]]+Tableau1[[#This Row],[Vestiaires EF]]+Tableau1[[#This Row],[Zone B]]</f>
        <v>0</v>
      </c>
      <c r="AQ125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572.4200064489246</v>
      </c>
      <c r="AR1251" s="6">
        <f>Tableau1[[#This Row],[prestation lavage 40B]]+Tableau1[[#This Row],[Prestation lavage 24B]]</f>
        <v>0</v>
      </c>
      <c r="AS1251" s="6">
        <f>IFERROR(Tableau1[[#This Row],[40 bar (19h-23h59)]]+Y1252,0)</f>
        <v>0</v>
      </c>
      <c r="AT1251" s="6">
        <f>IFERROR(Tableau1[[#This Row],[24 bar (19H-23H59)]]+AB1252,0)</f>
        <v>0</v>
      </c>
      <c r="AU1251" s="33">
        <f t="array" ref="AU1251">(Tableau1[[#This Row],[Conso eau]]-Tableau1[Rejet convention])/Tableau1[[#This Row],[Rejet convention]]</f>
        <v>9.2563451776649819E-2</v>
      </c>
      <c r="AV1251" s="34">
        <f t="array" ref="AV1251">IF(Tableau1[[#This Row],[Nbr de poulets (entrée découpe)]]&gt;0,(Tableau1[[#This Row],[Conso eau]]/Tableau1[[#This Row],[Nbr de poulets (entrée découpe)]])*1000,"erreur")</f>
        <v>11.756336027965917</v>
      </c>
      <c r="AW1251" s="35">
        <f t="array" ref="AW1251">IF(Tableau1[[#This Row],[Tonnage sortie ressuage]]&gt;0,(Tableau1[[#This Row],[Conso eau]]/Tableau1[[#This Row],[Tonnage sortie ressuage]])*1000,"erreur")</f>
        <v>5.1542799669528367</v>
      </c>
      <c r="AX1251" s="34">
        <f t="array" ref="AX1251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51" s="21">
        <f>10</f>
        <v>10</v>
      </c>
      <c r="AZ1251" s="21">
        <f>6</f>
        <v>6</v>
      </c>
      <c r="BA1251" s="21" t="str">
        <f>TEXT(Tableau1[[#This Row],[Date]],"aaaa")</f>
        <v>2022</v>
      </c>
      <c r="BB1251" s="21" t="str">
        <f>TEXT(Tableau1[[#This Row],[Date]],"mmmm")</f>
        <v>juin</v>
      </c>
      <c r="BC1251" s="21">
        <f>_xlfn.ISOWEEKNUM(Tableau1[[#This Row],[Date]])</f>
        <v>22</v>
      </c>
      <c r="BD1251" s="21" t="str">
        <f>TEXT(Tableau1[[#This Row],[Date]],"jjjj")</f>
        <v>vendredi</v>
      </c>
      <c r="BE1251" s="21">
        <f>VLOOKUP(ROUND(Tableau1[[#This Row],[Année]],4),Tableau2[#Data],2)</f>
        <v>788</v>
      </c>
      <c r="BF1251" s="21" t="str">
        <f>VLOOKUP(Tableau1[[#This Row],[Date]],Tableau3[],2)</f>
        <v>2022-2023</v>
      </c>
    </row>
    <row r="1252" spans="1:58" hidden="1" x14ac:dyDescent="0.3">
      <c r="A1252" s="22">
        <v>44716</v>
      </c>
      <c r="B1252" s="20">
        <v>27485</v>
      </c>
      <c r="C1252" s="20">
        <v>62057</v>
      </c>
      <c r="D1252" s="24">
        <v>554.1</v>
      </c>
      <c r="E1252" s="24"/>
      <c r="F1252" s="24"/>
      <c r="G1252" s="24">
        <v>0</v>
      </c>
      <c r="H1252" s="24"/>
      <c r="I1252" s="24"/>
      <c r="J1252" s="24"/>
      <c r="K1252" s="24"/>
      <c r="L1252" s="24"/>
      <c r="M1252" s="24">
        <v>0</v>
      </c>
      <c r="N1252" s="24">
        <v>41.114999081008101</v>
      </c>
      <c r="O1252" s="24">
        <v>43.154999035410597</v>
      </c>
      <c r="P1252" s="24"/>
      <c r="Q1252" s="24">
        <v>83.259998138994007</v>
      </c>
      <c r="R1252" s="24"/>
      <c r="S1252" s="24"/>
      <c r="T1252" s="24"/>
      <c r="U1252" s="24"/>
      <c r="V1252" s="24"/>
      <c r="W1252" s="24"/>
      <c r="X1252" s="24"/>
      <c r="Y1252" s="24"/>
      <c r="Z1252" s="24"/>
      <c r="AA1252" s="24"/>
      <c r="AB1252" s="24"/>
      <c r="AC1252" s="24">
        <v>431</v>
      </c>
      <c r="AD1252" s="24">
        <v>419</v>
      </c>
      <c r="AE1252" s="24"/>
      <c r="AF1252" s="30">
        <f t="array" ref="AF1252">Tableau1[[#This Row],[EC Sortie PAC]]-Tableau1[[#This Row],[EC entrée PAC]]</f>
        <v>-12</v>
      </c>
      <c r="AG1252" s="30">
        <f t="array" ref="AG1252">Tableau1[[#This Row],[Différenctiel PAC]]</f>
        <v>-12</v>
      </c>
      <c r="AH1252" s="4">
        <f t="array" ref="AH1252">Tableau1[[#This Row],[Echaudoirs]]+Tableau1[[#This Row],[Plumeuses]]</f>
        <v>0</v>
      </c>
      <c r="AI1252" s="4">
        <f t="array" ref="AI1252">Tableau1[[#This Row],[EF Surpréssée Eviscération]]+Tableau1[[#This Row],[EF Eviscération]]</f>
        <v>84.269998116418691</v>
      </c>
      <c r="AJ1252" s="4">
        <f t="array" ref="AJ1252">Tableau1[[#This Row],[Conso EF dégrilleur]]+Tableau1[[#This Row],[Conso EF prélaveuse]]+Tableau1[[#This Row],[Conso EF adiabatique]]</f>
        <v>0</v>
      </c>
      <c r="AK1252" s="4">
        <f>Tableau1[[#This Row],[Conso EC Filtre]]+Tableau1[[#This Row],[Conso EC Laveuse ]]</f>
        <v>0</v>
      </c>
      <c r="AL1252" s="30">
        <f t="array" ref="AL1252">Tableau1[[#This Row],[Conso EF Quai Atlas (calculée)]]+Tableau1[[#This Row],[Conso EC Quai Atlas (calculée)]]</f>
        <v>0</v>
      </c>
      <c r="AM1252" s="30">
        <f t="array" ref="AM1252">Tableau1[[#This Row],[Lavage cagettes]]+Tableau1[[#This Row],[Lavage pal box]]</f>
        <v>0</v>
      </c>
      <c r="AN1252" s="30">
        <f t="array" ref="AN1252">Tableau1[[#This Row],[40 bar]]+Tableau1[[#This Row],[24 bar]]</f>
        <v>0</v>
      </c>
      <c r="AO1252" s="31"/>
      <c r="AP1252" s="31">
        <f>Tableau1[[#This Row],[EC Vestiaires m³]]+Tableau1[[#This Row],[Vestiaires EF]]+Tableau1[[#This Row],[Zone B]]</f>
        <v>0</v>
      </c>
      <c r="AQ125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386.57000374458732</v>
      </c>
      <c r="AR1252" s="6">
        <f>Tableau1[[#This Row],[prestation lavage 40B]]+Tableau1[[#This Row],[Prestation lavage 24B]]</f>
        <v>0</v>
      </c>
      <c r="AS1252" s="6">
        <f>IFERROR(Tableau1[[#This Row],[40 bar (19h-23h59)]]+Y1253,0)</f>
        <v>0</v>
      </c>
      <c r="AT1252" s="6">
        <f>IFERROR(Tableau1[[#This Row],[24 bar (19H-23H59)]]+AB1253,0)</f>
        <v>0</v>
      </c>
      <c r="AU1252" s="33">
        <f t="array" ref="AU1252">(Tableau1[[#This Row],[Conso eau]]-Tableau1[Rejet convention])/Tableau1[[#This Row],[Rejet convention]]</f>
        <v>-0.29682741116751266</v>
      </c>
      <c r="AV1252" s="34">
        <f t="array" ref="AV1252">IF(Tableau1[[#This Row],[Nbr de poulets (entrée découpe)]]&gt;0,(Tableau1[[#This Row],[Conso eau]]/Tableau1[[#This Row],[Nbr de poulets (entrée découpe)]])*1000,"erreur")</f>
        <v>20.160087320356556</v>
      </c>
      <c r="AW1252" s="35">
        <f t="array" ref="AW1252">IF(Tableau1[[#This Row],[Tonnage sortie ressuage]]&gt;0,(Tableau1[[#This Row],[Conso eau]]/Tableau1[[#This Row],[Tonnage sortie ressuage]])*1000,"erreur")</f>
        <v>8.9288879578452072</v>
      </c>
      <c r="AX1252" s="34">
        <f t="array" ref="AX1252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52" s="21">
        <f>10</f>
        <v>10</v>
      </c>
      <c r="AZ1252" s="21">
        <f>6</f>
        <v>6</v>
      </c>
      <c r="BA1252" s="21" t="str">
        <f>TEXT(Tableau1[[#This Row],[Date]],"aaaa")</f>
        <v>2022</v>
      </c>
      <c r="BB1252" s="21" t="str">
        <f>TEXT(Tableau1[[#This Row],[Date]],"mmmm")</f>
        <v>juin</v>
      </c>
      <c r="BC1252" s="21">
        <f>_xlfn.ISOWEEKNUM(Tableau1[[#This Row],[Date]])</f>
        <v>22</v>
      </c>
      <c r="BD1252" s="21" t="str">
        <f>TEXT(Tableau1[[#This Row],[Date]],"jjjj")</f>
        <v>samedi</v>
      </c>
      <c r="BE1252" s="21">
        <f>VLOOKUP(ROUND(Tableau1[[#This Row],[Année]],4),Tableau2[#Data],2)</f>
        <v>788</v>
      </c>
      <c r="BF1252" s="21" t="str">
        <f>VLOOKUP(Tableau1[[#This Row],[Date]],Tableau3[],2)</f>
        <v>2022-2023</v>
      </c>
    </row>
    <row r="1253" spans="1:58" hidden="1" x14ac:dyDescent="0.3">
      <c r="A1253" s="22">
        <v>44717</v>
      </c>
      <c r="B1253" s="20"/>
      <c r="C1253" s="20">
        <v>0</v>
      </c>
      <c r="D1253" s="24">
        <v>47.44</v>
      </c>
      <c r="E1253" s="24"/>
      <c r="F1253" s="24"/>
      <c r="G1253" s="24">
        <v>0</v>
      </c>
      <c r="H1253" s="24"/>
      <c r="I1253" s="24"/>
      <c r="J1253" s="24"/>
      <c r="K1253" s="24"/>
      <c r="L1253" s="24"/>
      <c r="M1253" s="24">
        <v>0</v>
      </c>
      <c r="N1253" s="24">
        <v>0</v>
      </c>
      <c r="O1253" s="24">
        <v>4.9999998882412902E-3</v>
      </c>
      <c r="P1253" s="24"/>
      <c r="Q1253" s="24">
        <v>40.2499991003424</v>
      </c>
      <c r="R1253" s="24"/>
      <c r="S1253" s="24"/>
      <c r="T1253" s="24"/>
      <c r="U1253" s="24"/>
      <c r="V1253" s="24"/>
      <c r="W1253" s="24"/>
      <c r="X1253" s="24"/>
      <c r="Y1253" s="24"/>
      <c r="Z1253" s="24"/>
      <c r="AA1253" s="24"/>
      <c r="AB1253" s="24"/>
      <c r="AC1253" s="24">
        <v>57</v>
      </c>
      <c r="AD1253" s="24">
        <v>50</v>
      </c>
      <c r="AE1253" s="24"/>
      <c r="AF1253" s="30">
        <f t="array" ref="AF1253">Tableau1[[#This Row],[EC Sortie PAC]]-Tableau1[[#This Row],[EC entrée PAC]]</f>
        <v>-7</v>
      </c>
      <c r="AG1253" s="30">
        <f t="array" ref="AG1253">Tableau1[[#This Row],[Différenctiel PAC]]</f>
        <v>-7</v>
      </c>
      <c r="AH1253" s="4">
        <f t="array" ref="AH1253">Tableau1[[#This Row],[Echaudoirs]]+Tableau1[[#This Row],[Plumeuses]]</f>
        <v>0</v>
      </c>
      <c r="AI1253" s="4">
        <f t="array" ref="AI1253">Tableau1[[#This Row],[EF Surpréssée Eviscération]]+Tableau1[[#This Row],[EF Eviscération]]</f>
        <v>4.9999998882412902E-3</v>
      </c>
      <c r="AJ1253" s="4">
        <f t="array" ref="AJ1253">Tableau1[[#This Row],[Conso EF dégrilleur]]+Tableau1[[#This Row],[Conso EF prélaveuse]]+Tableau1[[#This Row],[Conso EF adiabatique]]</f>
        <v>0</v>
      </c>
      <c r="AK1253" s="4">
        <f>Tableau1[[#This Row],[Conso EC Filtre]]+Tableau1[[#This Row],[Conso EC Laveuse ]]</f>
        <v>0</v>
      </c>
      <c r="AL1253" s="30">
        <f t="array" ref="AL1253">Tableau1[[#This Row],[Conso EF Quai Atlas (calculée)]]+Tableau1[[#This Row],[Conso EC Quai Atlas (calculée)]]</f>
        <v>0</v>
      </c>
      <c r="AM1253" s="30">
        <f t="array" ref="AM1253">Tableau1[[#This Row],[Lavage cagettes]]+Tableau1[[#This Row],[Lavage pal box]]</f>
        <v>0</v>
      </c>
      <c r="AN1253" s="30">
        <f t="array" ref="AN1253">Tableau1[[#This Row],[40 bar]]+Tableau1[[#This Row],[24 bar]]</f>
        <v>0</v>
      </c>
      <c r="AO1253" s="31"/>
      <c r="AP1253" s="31">
        <f>Tableau1[[#This Row],[EC Vestiaires m³]]+Tableau1[[#This Row],[Vestiaires EF]]+Tableau1[[#This Row],[Zone B]]</f>
        <v>0</v>
      </c>
      <c r="AQ125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7.1850008997693564</v>
      </c>
      <c r="AR1253" s="6">
        <f>Tableau1[[#This Row],[prestation lavage 40B]]+Tableau1[[#This Row],[Prestation lavage 24B]]</f>
        <v>0</v>
      </c>
      <c r="AS1253" s="6">
        <f>IFERROR(Tableau1[[#This Row],[40 bar (19h-23h59)]]+Y1254,0)</f>
        <v>0</v>
      </c>
      <c r="AT1253" s="6">
        <f>IFERROR(Tableau1[[#This Row],[24 bar (19H-23H59)]]+AB1254,0)</f>
        <v>0</v>
      </c>
      <c r="AU1253" s="33">
        <f t="array" ref="AU1253">(Tableau1[[#This Row],[Conso eau]]-Tableau1[Rejet convention])/Tableau1[[#This Row],[Rejet convention]]</f>
        <v>-0.93979695431472077</v>
      </c>
      <c r="AV1253" s="34" t="str">
        <f t="array" ref="AV1253">IF(Tableau1[[#This Row],[Nbr de poulets (entrée découpe)]]&gt;0,(Tableau1[[#This Row],[Conso eau]]/Tableau1[[#This Row],[Nbr de poulets (entrée découpe)]])*1000,"erreur")</f>
        <v>erreur</v>
      </c>
      <c r="AW1253" s="35" t="str">
        <f t="array" ref="AW1253">IF(Tableau1[[#This Row],[Tonnage sortie ressuage]]&gt;0,(Tableau1[[#This Row],[Conso eau]]/Tableau1[[#This Row],[Tonnage sortie ressuage]])*1000,"erreur")</f>
        <v>erreur</v>
      </c>
      <c r="AX1253" s="34" t="str">
        <f t="array" ref="AX125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53" s="21">
        <f>10</f>
        <v>10</v>
      </c>
      <c r="AZ1253" s="21">
        <f>6</f>
        <v>6</v>
      </c>
      <c r="BA1253" s="21" t="str">
        <f>TEXT(Tableau1[[#This Row],[Date]],"aaaa")</f>
        <v>2022</v>
      </c>
      <c r="BB1253" s="21" t="str">
        <f>TEXT(Tableau1[[#This Row],[Date]],"mmmm")</f>
        <v>juin</v>
      </c>
      <c r="BC1253" s="21">
        <f>_xlfn.ISOWEEKNUM(Tableau1[[#This Row],[Date]])</f>
        <v>22</v>
      </c>
      <c r="BD1253" s="21" t="str">
        <f>TEXT(Tableau1[[#This Row],[Date]],"jjjj")</f>
        <v>dimanche</v>
      </c>
      <c r="BE1253" s="21">
        <f>VLOOKUP(ROUND(Tableau1[[#This Row],[Année]],4),Tableau2[#Data],2)</f>
        <v>788</v>
      </c>
      <c r="BF1253" s="21" t="str">
        <f>VLOOKUP(Tableau1[[#This Row],[Date]],Tableau3[],2)</f>
        <v>2022-2023</v>
      </c>
    </row>
    <row r="1254" spans="1:58" hidden="1" x14ac:dyDescent="0.3">
      <c r="A1254" s="22">
        <v>44718</v>
      </c>
      <c r="B1254" s="20"/>
      <c r="C1254" s="20">
        <v>0</v>
      </c>
      <c r="D1254" s="24">
        <v>13.45</v>
      </c>
      <c r="E1254" s="24"/>
      <c r="F1254" s="24"/>
      <c r="G1254" s="24">
        <v>47.649998934939497</v>
      </c>
      <c r="H1254" s="24"/>
      <c r="I1254" s="24"/>
      <c r="J1254" s="24"/>
      <c r="K1254" s="24"/>
      <c r="L1254" s="24"/>
      <c r="M1254" s="24">
        <v>0</v>
      </c>
      <c r="N1254" s="24">
        <v>0</v>
      </c>
      <c r="O1254" s="24">
        <v>4.9999998882412902E-3</v>
      </c>
      <c r="P1254" s="24">
        <v>0</v>
      </c>
      <c r="Q1254" s="24">
        <v>0</v>
      </c>
      <c r="R1254" s="24"/>
      <c r="S1254" s="24"/>
      <c r="T1254" s="24"/>
      <c r="U1254" s="24"/>
      <c r="V1254" s="24"/>
      <c r="W1254" s="24"/>
      <c r="X1254" s="24"/>
      <c r="Y1254" s="24"/>
      <c r="Z1254" s="24"/>
      <c r="AA1254" s="24"/>
      <c r="AB1254" s="24"/>
      <c r="AC1254" s="24">
        <v>18</v>
      </c>
      <c r="AD1254" s="24">
        <v>42</v>
      </c>
      <c r="AE1254" s="24"/>
      <c r="AF1254" s="30">
        <f t="array" ref="AF1254">Tableau1[[#This Row],[EC Sortie PAC]]-Tableau1[[#This Row],[EC entrée PAC]]</f>
        <v>24</v>
      </c>
      <c r="AG1254" s="30">
        <f t="array" ref="AG1254">Tableau1[[#This Row],[Différenctiel PAC]]</f>
        <v>24</v>
      </c>
      <c r="AH1254" s="4">
        <f t="array" ref="AH1254">Tableau1[[#This Row],[Echaudoirs]]+Tableau1[[#This Row],[Plumeuses]]</f>
        <v>47.649998934939497</v>
      </c>
      <c r="AI1254" s="4">
        <f t="array" ref="AI1254">Tableau1[[#This Row],[EF Surpréssée Eviscération]]+Tableau1[[#This Row],[EF Eviscération]]</f>
        <v>4.9999998882412902E-3</v>
      </c>
      <c r="AJ1254" s="4">
        <f t="array" ref="AJ1254">Tableau1[[#This Row],[Conso EF dégrilleur]]+Tableau1[[#This Row],[Conso EF prélaveuse]]+Tableau1[[#This Row],[Conso EF adiabatique]]</f>
        <v>0</v>
      </c>
      <c r="AK1254" s="4">
        <f>Tableau1[[#This Row],[Conso EC Filtre]]+Tableau1[[#This Row],[Conso EC Laveuse ]]</f>
        <v>0</v>
      </c>
      <c r="AL1254" s="30">
        <f t="array" ref="AL1254">Tableau1[[#This Row],[Conso EF Quai Atlas (calculée)]]+Tableau1[[#This Row],[Conso EC Quai Atlas (calculée)]]</f>
        <v>0</v>
      </c>
      <c r="AM1254" s="30">
        <f t="array" ref="AM1254">Tableau1[[#This Row],[Lavage cagettes]]+Tableau1[[#This Row],[Lavage pal box]]</f>
        <v>0</v>
      </c>
      <c r="AN1254" s="30">
        <f t="array" ref="AN1254">Tableau1[[#This Row],[40 bar]]+Tableau1[[#This Row],[24 bar]]</f>
        <v>0</v>
      </c>
      <c r="AO1254" s="31"/>
      <c r="AP1254" s="31">
        <f>Tableau1[[#This Row],[EC Vestiaires m³]]+Tableau1[[#This Row],[Vestiaires EF]]+Tableau1[[#This Row],[Zone B]]</f>
        <v>0</v>
      </c>
      <c r="AQ125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-34.204998934827742</v>
      </c>
      <c r="AR1254" s="6">
        <f>Tableau1[[#This Row],[prestation lavage 40B]]+Tableau1[[#This Row],[Prestation lavage 24B]]</f>
        <v>0</v>
      </c>
      <c r="AS1254" s="6">
        <f>IFERROR(Tableau1[[#This Row],[40 bar (19h-23h59)]]+Y1255,0)</f>
        <v>0</v>
      </c>
      <c r="AT1254" s="6">
        <f>IFERROR(Tableau1[[#This Row],[24 bar (19H-23H59)]]+AB1255,0)</f>
        <v>0</v>
      </c>
      <c r="AU1254" s="33">
        <f t="array" ref="AU1254">(Tableau1[[#This Row],[Conso eau]]-Tableau1[Rejet convention])/Tableau1[[#This Row],[Rejet convention]]</f>
        <v>-0.98293147208121823</v>
      </c>
      <c r="AV1254" s="34" t="str">
        <f t="array" ref="AV1254">IF(Tableau1[[#This Row],[Nbr de poulets (entrée découpe)]]&gt;0,(Tableau1[[#This Row],[Conso eau]]/Tableau1[[#This Row],[Nbr de poulets (entrée découpe)]])*1000,"erreur")</f>
        <v>erreur</v>
      </c>
      <c r="AW1254" s="35" t="str">
        <f t="array" ref="AW1254">IF(Tableau1[[#This Row],[Tonnage sortie ressuage]]&gt;0,(Tableau1[[#This Row],[Conso eau]]/Tableau1[[#This Row],[Tonnage sortie ressuage]])*1000,"erreur")</f>
        <v>erreur</v>
      </c>
      <c r="AX1254" s="34" t="str">
        <f t="array" ref="AX125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54" s="21">
        <f>10</f>
        <v>10</v>
      </c>
      <c r="AZ1254" s="21">
        <f>6</f>
        <v>6</v>
      </c>
      <c r="BA1254" s="21" t="str">
        <f>TEXT(Tableau1[[#This Row],[Date]],"aaaa")</f>
        <v>2022</v>
      </c>
      <c r="BB1254" s="21" t="str">
        <f>TEXT(Tableau1[[#This Row],[Date]],"mmmm")</f>
        <v>juin</v>
      </c>
      <c r="BC1254" s="21">
        <f>_xlfn.ISOWEEKNUM(Tableau1[[#This Row],[Date]])</f>
        <v>23</v>
      </c>
      <c r="BD1254" s="21" t="str">
        <f>TEXT(Tableau1[[#This Row],[Date]],"jjjj")</f>
        <v>lundi</v>
      </c>
      <c r="BE1254" s="21">
        <f>VLOOKUP(ROUND(Tableau1[[#This Row],[Année]],4),Tableau2[#Data],2)</f>
        <v>788</v>
      </c>
      <c r="BF1254" s="21" t="str">
        <f>VLOOKUP(Tableau1[[#This Row],[Date]],Tableau3[],2)</f>
        <v>2022-2023</v>
      </c>
    </row>
    <row r="1255" spans="1:58" hidden="1" x14ac:dyDescent="0.3">
      <c r="A1255" s="22">
        <v>44719</v>
      </c>
      <c r="B1255" s="20">
        <v>75619</v>
      </c>
      <c r="C1255" s="20">
        <v>188718</v>
      </c>
      <c r="D1255" s="24">
        <v>780.93</v>
      </c>
      <c r="E1255" s="24"/>
      <c r="F1255" s="24"/>
      <c r="G1255" s="24">
        <v>48.2999989204109</v>
      </c>
      <c r="H1255" s="24"/>
      <c r="I1255" s="24">
        <v>67</v>
      </c>
      <c r="J1255" s="24">
        <v>4.5</v>
      </c>
      <c r="K1255" s="24"/>
      <c r="L1255" s="24"/>
      <c r="M1255" s="24">
        <v>0</v>
      </c>
      <c r="N1255" s="24">
        <v>98.204997804947197</v>
      </c>
      <c r="O1255" s="24">
        <v>101.21999773755699</v>
      </c>
      <c r="P1255" s="24">
        <v>2.2000000000000002</v>
      </c>
      <c r="Q1255" s="24">
        <v>0</v>
      </c>
      <c r="R1255" s="24"/>
      <c r="S1255" s="24"/>
      <c r="T1255" s="24"/>
      <c r="U1255" s="24"/>
      <c r="V1255" s="24"/>
      <c r="W1255" s="24"/>
      <c r="X1255" s="24"/>
      <c r="Y1255" s="24"/>
      <c r="Z1255" s="24"/>
      <c r="AA1255" s="24"/>
      <c r="AB1255" s="24"/>
      <c r="AC1255" s="24">
        <v>433</v>
      </c>
      <c r="AD1255" s="24">
        <v>454</v>
      </c>
      <c r="AE1255" s="24"/>
      <c r="AF1255" s="30">
        <f t="array" ref="AF1255">Tableau1[[#This Row],[EC Sortie PAC]]-Tableau1[[#This Row],[EC entrée PAC]]</f>
        <v>21</v>
      </c>
      <c r="AG1255" s="30">
        <f t="array" ref="AG1255">Tableau1[[#This Row],[Différenctiel PAC]]</f>
        <v>21</v>
      </c>
      <c r="AH1255" s="4">
        <f t="array" ref="AH1255">Tableau1[[#This Row],[Echaudoirs]]+Tableau1[[#This Row],[Plumeuses]]</f>
        <v>48.2999989204109</v>
      </c>
      <c r="AI1255" s="4">
        <f t="array" ref="AI1255">Tableau1[[#This Row],[EF Surpréssée Eviscération]]+Tableau1[[#This Row],[EF Eviscération]]</f>
        <v>199.42499554250418</v>
      </c>
      <c r="AJ1255" s="4">
        <f t="array" ref="AJ1255">Tableau1[[#This Row],[Conso EF dégrilleur]]+Tableau1[[#This Row],[Conso EF prélaveuse]]+Tableau1[[#This Row],[Conso EF adiabatique]]</f>
        <v>0</v>
      </c>
      <c r="AK1255" s="4">
        <f>Tableau1[[#This Row],[Conso EC Filtre]]+Tableau1[[#This Row],[Conso EC Laveuse ]]</f>
        <v>0</v>
      </c>
      <c r="AL1255" s="30">
        <f t="array" ref="AL1255">Tableau1[[#This Row],[Conso EF Quai Atlas (calculée)]]+Tableau1[[#This Row],[Conso EC Quai Atlas (calculée)]]</f>
        <v>0</v>
      </c>
      <c r="AM1255" s="30">
        <f t="array" ref="AM1255">Tableau1[[#This Row],[Lavage cagettes]]+Tableau1[[#This Row],[Lavage pal box]]</f>
        <v>71.5</v>
      </c>
      <c r="AN1255" s="30">
        <f t="array" ref="AN1255">Tableau1[[#This Row],[40 bar]]+Tableau1[[#This Row],[24 bar]]</f>
        <v>0</v>
      </c>
      <c r="AO1255" s="31"/>
      <c r="AP1255" s="31">
        <f>Tableau1[[#This Row],[EC Vestiaires m³]]+Tableau1[[#This Row],[Vestiaires EF]]+Tableau1[[#This Row],[Zone B]]</f>
        <v>2.2000000000000002</v>
      </c>
      <c r="AQ125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459.50500553708486</v>
      </c>
      <c r="AR1255" s="6">
        <f>Tableau1[[#This Row],[prestation lavage 40B]]+Tableau1[[#This Row],[Prestation lavage 24B]]</f>
        <v>0</v>
      </c>
      <c r="AS1255" s="6">
        <f>IFERROR(Tableau1[[#This Row],[40 bar (19h-23h59)]]+Y1256,0)</f>
        <v>0</v>
      </c>
      <c r="AT1255" s="6">
        <f>IFERROR(Tableau1[[#This Row],[24 bar (19H-23H59)]]+AB1256,0)</f>
        <v>0</v>
      </c>
      <c r="AU1255" s="33">
        <f t="array" ref="AU1255">(Tableau1[[#This Row],[Conso eau]]-Tableau1[Rejet convention])/Tableau1[[#This Row],[Rejet convention]]</f>
        <v>-8.9720812182741746E-3</v>
      </c>
      <c r="AV1255" s="34">
        <f t="array" ref="AV1255">IF(Tableau1[[#This Row],[Nbr de poulets (entrée découpe)]]&gt;0,(Tableau1[[#This Row],[Conso eau]]/Tableau1[[#This Row],[Nbr de poulets (entrée découpe)]])*1000,"erreur")</f>
        <v>10.327166452875598</v>
      </c>
      <c r="AW1255" s="35">
        <f t="array" ref="AW1255">IF(Tableau1[[#This Row],[Tonnage sortie ressuage]]&gt;0,(Tableau1[[#This Row],[Conso eau]]/Tableau1[[#This Row],[Tonnage sortie ressuage]])*1000,"erreur")</f>
        <v>4.1380790385654782</v>
      </c>
      <c r="AX1255" s="34">
        <f t="array" ref="AX1255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55" s="21">
        <f>10</f>
        <v>10</v>
      </c>
      <c r="AZ1255" s="21">
        <f>6</f>
        <v>6</v>
      </c>
      <c r="BA1255" s="21" t="str">
        <f>TEXT(Tableau1[[#This Row],[Date]],"aaaa")</f>
        <v>2022</v>
      </c>
      <c r="BB1255" s="21" t="str">
        <f>TEXT(Tableau1[[#This Row],[Date]],"mmmm")</f>
        <v>juin</v>
      </c>
      <c r="BC1255" s="21">
        <f>_xlfn.ISOWEEKNUM(Tableau1[[#This Row],[Date]])</f>
        <v>23</v>
      </c>
      <c r="BD1255" s="21" t="str">
        <f>TEXT(Tableau1[[#This Row],[Date]],"jjjj")</f>
        <v>mardi</v>
      </c>
      <c r="BE1255" s="21">
        <f>VLOOKUP(ROUND(Tableau1[[#This Row],[Année]],4),Tableau2[#Data],2)</f>
        <v>788</v>
      </c>
      <c r="BF1255" s="21" t="str">
        <f>VLOOKUP(Tableau1[[#This Row],[Date]],Tableau3[],2)</f>
        <v>2022-2023</v>
      </c>
    </row>
    <row r="1256" spans="1:58" hidden="1" x14ac:dyDescent="0.3">
      <c r="A1256" s="22">
        <v>44720</v>
      </c>
      <c r="B1256" s="20">
        <v>76330</v>
      </c>
      <c r="C1256" s="20">
        <v>193214</v>
      </c>
      <c r="D1256" s="24">
        <v>908.42</v>
      </c>
      <c r="E1256" s="24"/>
      <c r="F1256" s="24"/>
      <c r="G1256" s="24">
        <v>47.7999989315867</v>
      </c>
      <c r="H1256" s="24"/>
      <c r="I1256" s="24">
        <v>106.8</v>
      </c>
      <c r="J1256" s="24">
        <v>7.2</v>
      </c>
      <c r="K1256" s="24"/>
      <c r="L1256" s="24"/>
      <c r="M1256" s="24">
        <v>0</v>
      </c>
      <c r="N1256" s="24">
        <v>102.189997715876</v>
      </c>
      <c r="O1256" s="24">
        <v>108.834997567348</v>
      </c>
      <c r="P1256" s="24">
        <v>5.8</v>
      </c>
      <c r="Q1256" s="24">
        <v>77.889998259022803</v>
      </c>
      <c r="R1256" s="24"/>
      <c r="S1256" s="24"/>
      <c r="T1256" s="24"/>
      <c r="U1256" s="24"/>
      <c r="V1256" s="24"/>
      <c r="W1256" s="24"/>
      <c r="X1256" s="24"/>
      <c r="Y1256" s="24"/>
      <c r="Z1256" s="24"/>
      <c r="AA1256" s="24"/>
      <c r="AB1256" s="24"/>
      <c r="AC1256" s="24">
        <v>559</v>
      </c>
      <c r="AD1256" s="24">
        <v>548</v>
      </c>
      <c r="AE1256" s="24"/>
      <c r="AF1256" s="30">
        <f t="array" ref="AF1256">Tableau1[[#This Row],[EC Sortie PAC]]-Tableau1[[#This Row],[EC entrée PAC]]</f>
        <v>-11</v>
      </c>
      <c r="AG1256" s="30">
        <f t="array" ref="AG1256">Tableau1[[#This Row],[Différenctiel PAC]]</f>
        <v>-11</v>
      </c>
      <c r="AH1256" s="4">
        <f t="array" ref="AH1256">Tableau1[[#This Row],[Echaudoirs]]+Tableau1[[#This Row],[Plumeuses]]</f>
        <v>47.7999989315867</v>
      </c>
      <c r="AI1256" s="4">
        <f t="array" ref="AI1256">Tableau1[[#This Row],[EF Surpréssée Eviscération]]+Tableau1[[#This Row],[EF Eviscération]]</f>
        <v>211.024995283224</v>
      </c>
      <c r="AJ1256" s="4">
        <f t="array" ref="AJ1256">Tableau1[[#This Row],[Conso EF dégrilleur]]+Tableau1[[#This Row],[Conso EF prélaveuse]]+Tableau1[[#This Row],[Conso EF adiabatique]]</f>
        <v>0</v>
      </c>
      <c r="AK1256" s="4">
        <f>Tableau1[[#This Row],[Conso EC Filtre]]+Tableau1[[#This Row],[Conso EC Laveuse ]]</f>
        <v>0</v>
      </c>
      <c r="AL1256" s="30">
        <f t="array" ref="AL1256">Tableau1[[#This Row],[Conso EF Quai Atlas (calculée)]]+Tableau1[[#This Row],[Conso EC Quai Atlas (calculée)]]</f>
        <v>0</v>
      </c>
      <c r="AM1256" s="30">
        <f t="array" ref="AM1256">Tableau1[[#This Row],[Lavage cagettes]]+Tableau1[[#This Row],[Lavage pal box]]</f>
        <v>114</v>
      </c>
      <c r="AN1256" s="30">
        <f t="array" ref="AN1256">Tableau1[[#This Row],[40 bar]]+Tableau1[[#This Row],[24 bar]]</f>
        <v>0</v>
      </c>
      <c r="AO1256" s="31"/>
      <c r="AP1256" s="31">
        <f>Tableau1[[#This Row],[EC Vestiaires m³]]+Tableau1[[#This Row],[Vestiaires EF]]+Tableau1[[#This Row],[Zone B]]</f>
        <v>5.8</v>
      </c>
      <c r="AQ125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451.9050075261664</v>
      </c>
      <c r="AR1256" s="6">
        <f>Tableau1[[#This Row],[prestation lavage 40B]]+Tableau1[[#This Row],[Prestation lavage 24B]]</f>
        <v>0</v>
      </c>
      <c r="AS1256" s="6">
        <f>IFERROR(Tableau1[[#This Row],[40 bar (19h-23h59)]]+Y1257,0)</f>
        <v>0</v>
      </c>
      <c r="AT1256" s="6">
        <f>IFERROR(Tableau1[[#This Row],[24 bar (19H-23H59)]]+AB1257,0)</f>
        <v>0</v>
      </c>
      <c r="AU1256" s="33">
        <f t="array" ref="AU1256">(Tableau1[[#This Row],[Conso eau]]-Tableau1[Rejet convention])/Tableau1[[#This Row],[Rejet convention]]</f>
        <v>0.15281725888324868</v>
      </c>
      <c r="AV1256" s="34">
        <f t="array" ref="AV1256">IF(Tableau1[[#This Row],[Nbr de poulets (entrée découpe)]]&gt;0,(Tableau1[[#This Row],[Conso eau]]/Tableau1[[#This Row],[Nbr de poulets (entrée découpe)]])*1000,"erreur")</f>
        <v>11.901218393816324</v>
      </c>
      <c r="AW1256" s="35">
        <f t="array" ref="AW1256">IF(Tableau1[[#This Row],[Tonnage sortie ressuage]]&gt;0,(Tableau1[[#This Row],[Conso eau]]/Tableau1[[#This Row],[Tonnage sortie ressuage]])*1000,"erreur")</f>
        <v>4.7016261761570073</v>
      </c>
      <c r="AX1256" s="34">
        <f t="array" ref="AX1256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56" s="21">
        <f>10</f>
        <v>10</v>
      </c>
      <c r="AZ1256" s="21">
        <f>6</f>
        <v>6</v>
      </c>
      <c r="BA1256" s="21" t="str">
        <f>TEXT(Tableau1[[#This Row],[Date]],"aaaa")</f>
        <v>2022</v>
      </c>
      <c r="BB1256" s="21" t="str">
        <f>TEXT(Tableau1[[#This Row],[Date]],"mmmm")</f>
        <v>juin</v>
      </c>
      <c r="BC1256" s="21">
        <f>_xlfn.ISOWEEKNUM(Tableau1[[#This Row],[Date]])</f>
        <v>23</v>
      </c>
      <c r="BD1256" s="21" t="str">
        <f>TEXT(Tableau1[[#This Row],[Date]],"jjjj")</f>
        <v>mercredi</v>
      </c>
      <c r="BE1256" s="21">
        <f>VLOOKUP(ROUND(Tableau1[[#This Row],[Année]],4),Tableau2[#Data],2)</f>
        <v>788</v>
      </c>
      <c r="BF1256" s="21" t="str">
        <f>VLOOKUP(Tableau1[[#This Row],[Date]],Tableau3[],2)</f>
        <v>2022-2023</v>
      </c>
    </row>
    <row r="1257" spans="1:58" hidden="1" x14ac:dyDescent="0.3">
      <c r="A1257" s="22">
        <v>44721</v>
      </c>
      <c r="B1257" s="20">
        <v>76935</v>
      </c>
      <c r="C1257" s="20">
        <v>186296.1</v>
      </c>
      <c r="D1257" s="24">
        <v>855.23</v>
      </c>
      <c r="E1257" s="24"/>
      <c r="F1257" s="24"/>
      <c r="G1257" s="24">
        <v>43.959999017417402</v>
      </c>
      <c r="H1257" s="24"/>
      <c r="I1257" s="24">
        <v>72.3</v>
      </c>
      <c r="J1257" s="24">
        <v>7.3</v>
      </c>
      <c r="K1257" s="24"/>
      <c r="L1257" s="24"/>
      <c r="M1257" s="24">
        <v>0</v>
      </c>
      <c r="N1257" s="24">
        <v>93.959997899830299</v>
      </c>
      <c r="O1257" s="24">
        <v>103.439997687936</v>
      </c>
      <c r="P1257" s="24">
        <v>6.1</v>
      </c>
      <c r="Q1257" s="24">
        <v>77.999998256564098</v>
      </c>
      <c r="R1257" s="24"/>
      <c r="S1257" s="24"/>
      <c r="T1257" s="24"/>
      <c r="U1257" s="24"/>
      <c r="V1257" s="24"/>
      <c r="W1257" s="24"/>
      <c r="X1257" s="24"/>
      <c r="Y1257" s="24"/>
      <c r="Z1257" s="24"/>
      <c r="AA1257" s="24"/>
      <c r="AB1257" s="24"/>
      <c r="AC1257" s="24">
        <v>506</v>
      </c>
      <c r="AD1257" s="24">
        <v>520</v>
      </c>
      <c r="AE1257" s="24"/>
      <c r="AF1257" s="30">
        <f t="array" ref="AF1257">Tableau1[[#This Row],[EC Sortie PAC]]-Tableau1[[#This Row],[EC entrée PAC]]</f>
        <v>14</v>
      </c>
      <c r="AG1257" s="30">
        <f t="array" ref="AG1257">Tableau1[[#This Row],[Différenctiel PAC]]</f>
        <v>14</v>
      </c>
      <c r="AH1257" s="4">
        <f t="array" ref="AH1257">Tableau1[[#This Row],[Echaudoirs]]+Tableau1[[#This Row],[Plumeuses]]</f>
        <v>43.959999017417402</v>
      </c>
      <c r="AI1257" s="4">
        <f t="array" ref="AI1257">Tableau1[[#This Row],[EF Surpréssée Eviscération]]+Tableau1[[#This Row],[EF Eviscération]]</f>
        <v>197.39999558776628</v>
      </c>
      <c r="AJ1257" s="4">
        <f t="array" ref="AJ1257">Tableau1[[#This Row],[Conso EF dégrilleur]]+Tableau1[[#This Row],[Conso EF prélaveuse]]+Tableau1[[#This Row],[Conso EF adiabatique]]</f>
        <v>0</v>
      </c>
      <c r="AK1257" s="4">
        <f>Tableau1[[#This Row],[Conso EC Filtre]]+Tableau1[[#This Row],[Conso EC Laveuse ]]</f>
        <v>0</v>
      </c>
      <c r="AL1257" s="30">
        <f t="array" ref="AL1257">Tableau1[[#This Row],[Conso EF Quai Atlas (calculée)]]+Tableau1[[#This Row],[Conso EC Quai Atlas (calculée)]]</f>
        <v>0</v>
      </c>
      <c r="AM1257" s="30">
        <f t="array" ref="AM1257">Tableau1[[#This Row],[Lavage cagettes]]+Tableau1[[#This Row],[Lavage pal box]]</f>
        <v>79.599999999999994</v>
      </c>
      <c r="AN1257" s="30">
        <f t="array" ref="AN1257">Tableau1[[#This Row],[40 bar]]+Tableau1[[#This Row],[24 bar]]</f>
        <v>0</v>
      </c>
      <c r="AO1257" s="31"/>
      <c r="AP1257" s="31">
        <f>Tableau1[[#This Row],[EC Vestiaires m³]]+Tableau1[[#This Row],[Vestiaires EF]]+Tableau1[[#This Row],[Zone B]]</f>
        <v>6.1</v>
      </c>
      <c r="AQ125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450.17000713825223</v>
      </c>
      <c r="AR1257" s="6">
        <f>Tableau1[[#This Row],[prestation lavage 40B]]+Tableau1[[#This Row],[Prestation lavage 24B]]</f>
        <v>0</v>
      </c>
      <c r="AS1257" s="6">
        <f>IFERROR(Tableau1[[#This Row],[40 bar (19h-23h59)]]+Y1258,0)</f>
        <v>0</v>
      </c>
      <c r="AT1257" s="6">
        <f>IFERROR(Tableau1[[#This Row],[24 bar (19H-23H59)]]+AB1258,0)</f>
        <v>0</v>
      </c>
      <c r="AU1257" s="33">
        <f t="array" ref="AU1257">(Tableau1[[#This Row],[Conso eau]]-Tableau1[Rejet convention])/Tableau1[[#This Row],[Rejet convention]]</f>
        <v>8.5317258883248759E-2</v>
      </c>
      <c r="AV1257" s="34">
        <f t="array" ref="AV1257">IF(Tableau1[[#This Row],[Nbr de poulets (entrée découpe)]]&gt;0,(Tableau1[[#This Row],[Conso eau]]/Tableau1[[#This Row],[Nbr de poulets (entrée découpe)]])*1000,"erreur")</f>
        <v>11.116266978618315</v>
      </c>
      <c r="AW1257" s="35">
        <f t="array" ref="AW1257">IF(Tableau1[[#This Row],[Tonnage sortie ressuage]]&gt;0,(Tableau1[[#This Row],[Conso eau]]/Tableau1[[#This Row],[Tonnage sortie ressuage]])*1000,"erreur")</f>
        <v>4.5907026502433492</v>
      </c>
      <c r="AX1257" s="34">
        <f t="array" ref="AX1257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57" s="21">
        <f>10</f>
        <v>10</v>
      </c>
      <c r="AZ1257" s="21">
        <f>6</f>
        <v>6</v>
      </c>
      <c r="BA1257" s="21" t="str">
        <f>TEXT(Tableau1[[#This Row],[Date]],"aaaa")</f>
        <v>2022</v>
      </c>
      <c r="BB1257" s="21" t="str">
        <f>TEXT(Tableau1[[#This Row],[Date]],"mmmm")</f>
        <v>juin</v>
      </c>
      <c r="BC1257" s="21">
        <f>_xlfn.ISOWEEKNUM(Tableau1[[#This Row],[Date]])</f>
        <v>23</v>
      </c>
      <c r="BD1257" s="21" t="str">
        <f>TEXT(Tableau1[[#This Row],[Date]],"jjjj")</f>
        <v>jeudi</v>
      </c>
      <c r="BE1257" s="21">
        <f>VLOOKUP(ROUND(Tableau1[[#This Row],[Année]],4),Tableau2[#Data],2)</f>
        <v>788</v>
      </c>
      <c r="BF1257" s="21" t="str">
        <f>VLOOKUP(Tableau1[[#This Row],[Date]],Tableau3[],2)</f>
        <v>2022-2023</v>
      </c>
    </row>
    <row r="1258" spans="1:58" hidden="1" x14ac:dyDescent="0.3">
      <c r="A1258" s="22">
        <v>44722</v>
      </c>
      <c r="B1258" s="20">
        <v>70089</v>
      </c>
      <c r="C1258" s="20">
        <v>178962.3</v>
      </c>
      <c r="D1258" s="24">
        <v>772.36</v>
      </c>
      <c r="E1258" s="24"/>
      <c r="F1258" s="24"/>
      <c r="G1258" s="24">
        <v>0.39999999105930301</v>
      </c>
      <c r="H1258" s="24"/>
      <c r="I1258" s="24">
        <v>36.1</v>
      </c>
      <c r="J1258" s="24">
        <v>8</v>
      </c>
      <c r="K1258" s="24"/>
      <c r="L1258" s="24"/>
      <c r="M1258" s="24">
        <v>0</v>
      </c>
      <c r="N1258" s="24">
        <v>91.519997954368606</v>
      </c>
      <c r="O1258" s="24">
        <v>98.369997801259203</v>
      </c>
      <c r="P1258" s="24">
        <v>5.7</v>
      </c>
      <c r="Q1258" s="24">
        <v>74.789998328313203</v>
      </c>
      <c r="R1258" s="24"/>
      <c r="S1258" s="24"/>
      <c r="T1258" s="24"/>
      <c r="U1258" s="24"/>
      <c r="V1258" s="24"/>
      <c r="W1258" s="24"/>
      <c r="X1258" s="24"/>
      <c r="Y1258" s="24"/>
      <c r="Z1258" s="24"/>
      <c r="AA1258" s="24"/>
      <c r="AB1258" s="24"/>
      <c r="AC1258" s="24">
        <v>463</v>
      </c>
      <c r="AD1258" s="24">
        <v>463</v>
      </c>
      <c r="AE1258" s="24"/>
      <c r="AF1258" s="30">
        <f t="array" ref="AF1258">Tableau1[[#This Row],[EC Sortie PAC]]-Tableau1[[#This Row],[EC entrée PAC]]</f>
        <v>0</v>
      </c>
      <c r="AG1258" s="30">
        <f t="array" ref="AG1258">Tableau1[[#This Row],[Différenctiel PAC]]</f>
        <v>0</v>
      </c>
      <c r="AH1258" s="4">
        <f t="array" ref="AH1258">Tableau1[[#This Row],[Echaudoirs]]+Tableau1[[#This Row],[Plumeuses]]</f>
        <v>0.39999999105930301</v>
      </c>
      <c r="AI1258" s="4">
        <f t="array" ref="AI1258">Tableau1[[#This Row],[EF Surpréssée Eviscération]]+Tableau1[[#This Row],[EF Eviscération]]</f>
        <v>189.88999575562781</v>
      </c>
      <c r="AJ1258" s="4">
        <f t="array" ref="AJ1258">Tableau1[[#This Row],[Conso EF dégrilleur]]+Tableau1[[#This Row],[Conso EF prélaveuse]]+Tableau1[[#This Row],[Conso EF adiabatique]]</f>
        <v>0</v>
      </c>
      <c r="AK1258" s="4">
        <f>Tableau1[[#This Row],[Conso EC Filtre]]+Tableau1[[#This Row],[Conso EC Laveuse ]]</f>
        <v>0</v>
      </c>
      <c r="AL1258" s="30">
        <f t="array" ref="AL1258">Tableau1[[#This Row],[Conso EF Quai Atlas (calculée)]]+Tableau1[[#This Row],[Conso EC Quai Atlas (calculée)]]</f>
        <v>0</v>
      </c>
      <c r="AM1258" s="30">
        <f t="array" ref="AM1258">Tableau1[[#This Row],[Lavage cagettes]]+Tableau1[[#This Row],[Lavage pal box]]</f>
        <v>44.1</v>
      </c>
      <c r="AN1258" s="30">
        <f t="array" ref="AN1258">Tableau1[[#This Row],[40 bar]]+Tableau1[[#This Row],[24 bar]]</f>
        <v>0</v>
      </c>
      <c r="AO1258" s="31"/>
      <c r="AP1258" s="31">
        <f>Tableau1[[#This Row],[EC Vestiaires m³]]+Tableau1[[#This Row],[Vestiaires EF]]+Tableau1[[#This Row],[Zone B]]</f>
        <v>5.7</v>
      </c>
      <c r="AQ125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457.48000592499972</v>
      </c>
      <c r="AR1258" s="6">
        <f>Tableau1[[#This Row],[prestation lavage 40B]]+Tableau1[[#This Row],[Prestation lavage 24B]]</f>
        <v>0</v>
      </c>
      <c r="AS1258" s="6">
        <f>IFERROR(Tableau1[[#This Row],[40 bar (19h-23h59)]]+Y1259,0)</f>
        <v>0</v>
      </c>
      <c r="AT1258" s="6">
        <f>IFERROR(Tableau1[[#This Row],[24 bar (19H-23H59)]]+AB1259,0)</f>
        <v>0</v>
      </c>
      <c r="AU1258" s="33">
        <f t="array" ref="AU1258">(Tableau1[[#This Row],[Conso eau]]-Tableau1[Rejet convention])/Tableau1[[#This Row],[Rejet convention]]</f>
        <v>-1.9847715736040591E-2</v>
      </c>
      <c r="AV1258" s="34">
        <f t="array" ref="AV1258">IF(Tableau1[[#This Row],[Nbr de poulets (entrée découpe)]]&gt;0,(Tableau1[[#This Row],[Conso eau]]/Tableau1[[#This Row],[Nbr de poulets (entrée découpe)]])*1000,"erreur")</f>
        <v>11.019703519810527</v>
      </c>
      <c r="AW1258" s="35">
        <f t="array" ref="AW1258">IF(Tableau1[[#This Row],[Tonnage sortie ressuage]]&gt;0,(Tableau1[[#This Row],[Conso eau]]/Tableau1[[#This Row],[Tonnage sortie ressuage]])*1000,"erreur")</f>
        <v>4.3157692988970311</v>
      </c>
      <c r="AX1258" s="34">
        <f t="array" ref="AX1258">IF(Tableau1[[#This Row],[Nbr de poulets (entrée découpe)]]&gt;0,+(Tableau1[[#This Row],[Conso EF Quai Atlas (calculée)]]+Tableau1[[#This Row],[Conso EC Quai Atlas (calculée)]]/Tableau1[[#This Row],[Nbr de poulets (entrée découpe)]]), "erreur")</f>
        <v>0</v>
      </c>
      <c r="AY1258" s="21">
        <f>10</f>
        <v>10</v>
      </c>
      <c r="AZ1258" s="21">
        <f>6</f>
        <v>6</v>
      </c>
      <c r="BA1258" s="21" t="str">
        <f>TEXT(Tableau1[[#This Row],[Date]],"aaaa")</f>
        <v>2022</v>
      </c>
      <c r="BB1258" s="21" t="str">
        <f>TEXT(Tableau1[[#This Row],[Date]],"mmmm")</f>
        <v>juin</v>
      </c>
      <c r="BC1258" s="21">
        <f>_xlfn.ISOWEEKNUM(Tableau1[[#This Row],[Date]])</f>
        <v>23</v>
      </c>
      <c r="BD1258" s="21" t="str">
        <f>TEXT(Tableau1[[#This Row],[Date]],"jjjj")</f>
        <v>vendredi</v>
      </c>
      <c r="BE1258" s="21">
        <f>VLOOKUP(ROUND(Tableau1[[#This Row],[Année]],4),Tableau2[#Data],2)</f>
        <v>788</v>
      </c>
      <c r="BF1258" s="21" t="str">
        <f>VLOOKUP(Tableau1[[#This Row],[Date]],Tableau3[],2)</f>
        <v>2022-2023</v>
      </c>
    </row>
    <row r="1259" spans="1:58" hidden="1" x14ac:dyDescent="0.3">
      <c r="A1259" s="22">
        <v>44723</v>
      </c>
      <c r="B1259" s="20"/>
      <c r="C1259" s="20">
        <v>0</v>
      </c>
      <c r="D1259" s="24">
        <v>144.71</v>
      </c>
      <c r="E1259" s="24"/>
      <c r="F1259" s="24"/>
      <c r="G1259" s="24">
        <v>3.9999999105930301E-2</v>
      </c>
      <c r="H1259" s="24"/>
      <c r="I1259" s="24">
        <v>0</v>
      </c>
      <c r="J1259" s="24">
        <v>0</v>
      </c>
      <c r="K1259" s="24"/>
      <c r="L1259" s="24"/>
      <c r="M1259" s="24">
        <v>0</v>
      </c>
      <c r="N1259" s="24">
        <v>1.9999999552965199E-2</v>
      </c>
      <c r="O1259" s="24">
        <v>1.4999999664723899E-2</v>
      </c>
      <c r="P1259" s="24">
        <v>0.4</v>
      </c>
      <c r="Q1259" s="24">
        <v>74.689998330548406</v>
      </c>
      <c r="R1259" s="24"/>
      <c r="S1259" s="24"/>
      <c r="T1259" s="24"/>
      <c r="U1259" s="24"/>
      <c r="V1259" s="24"/>
      <c r="W1259" s="24"/>
      <c r="X1259" s="24"/>
      <c r="Y1259" s="24"/>
      <c r="Z1259" s="24"/>
      <c r="AA1259" s="24"/>
      <c r="AB1259" s="24"/>
      <c r="AC1259" s="24">
        <v>168</v>
      </c>
      <c r="AD1259" s="24">
        <v>156</v>
      </c>
      <c r="AE1259" s="24"/>
      <c r="AF1259" s="30">
        <f t="array" ref="AF1259">Tableau1[[#This Row],[EC Sortie PAC]]-Tableau1[[#This Row],[EC entrée PAC]]</f>
        <v>-12</v>
      </c>
      <c r="AG1259" s="30">
        <f t="array" ref="AG1259">Tableau1[[#This Row],[Différenctiel PAC]]</f>
        <v>-12</v>
      </c>
      <c r="AH1259" s="4">
        <f t="array" ref="AH1259">Tableau1[[#This Row],[Echaudoirs]]+Tableau1[[#This Row],[Plumeuses]]</f>
        <v>3.9999999105930301E-2</v>
      </c>
      <c r="AI1259" s="4">
        <f t="array" ref="AI1259">Tableau1[[#This Row],[EF Surpréssée Eviscération]]+Tableau1[[#This Row],[EF Eviscération]]</f>
        <v>3.49999992176891E-2</v>
      </c>
      <c r="AJ1259" s="4">
        <f t="array" ref="AJ1259">Tableau1[[#This Row],[Conso EF dégrilleur]]+Tableau1[[#This Row],[Conso EF prélaveuse]]+Tableau1[[#This Row],[Conso EF adiabatique]]</f>
        <v>0</v>
      </c>
      <c r="AK1259" s="4">
        <f>Tableau1[[#This Row],[Conso EC Filtre]]+Tableau1[[#This Row],[Conso EC Laveuse ]]</f>
        <v>0</v>
      </c>
      <c r="AL1259" s="30">
        <f t="array" ref="AL1259">Tableau1[[#This Row],[Conso EF Quai Atlas (calculée)]]+Tableau1[[#This Row],[Conso EC Quai Atlas (calculée)]]</f>
        <v>0</v>
      </c>
      <c r="AM1259" s="30">
        <f t="array" ref="AM1259">Tableau1[[#This Row],[Lavage cagettes]]+Tableau1[[#This Row],[Lavage pal box]]</f>
        <v>0</v>
      </c>
      <c r="AN1259" s="30">
        <f t="array" ref="AN1259">Tableau1[[#This Row],[40 bar]]+Tableau1[[#This Row],[24 bar]]</f>
        <v>0</v>
      </c>
      <c r="AO1259" s="31"/>
      <c r="AP1259" s="31">
        <f>Tableau1[[#This Row],[EC Vestiaires m³]]+Tableau1[[#This Row],[Vestiaires EF]]+Tableau1[[#This Row],[Zone B]]</f>
        <v>0.4</v>
      </c>
      <c r="AQ125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69.545001671127977</v>
      </c>
      <c r="AR1259" s="6">
        <f>Tableau1[[#This Row],[prestation lavage 40B]]+Tableau1[[#This Row],[Prestation lavage 24B]]</f>
        <v>0</v>
      </c>
      <c r="AS1259" s="6">
        <f>IFERROR(Tableau1[[#This Row],[40 bar (19h-23h59)]]+Y1260,0)</f>
        <v>0</v>
      </c>
      <c r="AT1259" s="6">
        <f>IFERROR(Tableau1[[#This Row],[24 bar (19H-23H59)]]+AB1260,0)</f>
        <v>0</v>
      </c>
      <c r="AU1259" s="33">
        <f t="array" ref="AU1259">(Tableau1[[#This Row],[Conso eau]]-Tableau1[Rejet convention])/Tableau1[[#This Row],[Rejet convention]]</f>
        <v>-0.81635786802030452</v>
      </c>
      <c r="AV1259" s="34" t="str">
        <f t="array" ref="AV1259">IF(Tableau1[[#This Row],[Nbr de poulets (entrée découpe)]]&gt;0,(Tableau1[[#This Row],[Conso eau]]/Tableau1[[#This Row],[Nbr de poulets (entrée découpe)]])*1000,"erreur")</f>
        <v>erreur</v>
      </c>
      <c r="AW1259" s="35" t="str">
        <f t="array" ref="AW1259">IF(Tableau1[[#This Row],[Tonnage sortie ressuage]]&gt;0,(Tableau1[[#This Row],[Conso eau]]/Tableau1[[#This Row],[Tonnage sortie ressuage]])*1000,"erreur")</f>
        <v>erreur</v>
      </c>
      <c r="AX1259" s="34" t="str">
        <f t="array" ref="AX125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59" s="21">
        <f>10</f>
        <v>10</v>
      </c>
      <c r="AZ1259" s="21">
        <f>6</f>
        <v>6</v>
      </c>
      <c r="BA1259" s="21" t="str">
        <f>TEXT(Tableau1[[#This Row],[Date]],"aaaa")</f>
        <v>2022</v>
      </c>
      <c r="BB1259" s="21" t="str">
        <f>TEXT(Tableau1[[#This Row],[Date]],"mmmm")</f>
        <v>juin</v>
      </c>
      <c r="BC1259" s="21">
        <f>_xlfn.ISOWEEKNUM(Tableau1[[#This Row],[Date]])</f>
        <v>23</v>
      </c>
      <c r="BD1259" s="21" t="str">
        <f>TEXT(Tableau1[[#This Row],[Date]],"jjjj")</f>
        <v>samedi</v>
      </c>
      <c r="BE1259" s="21">
        <f>VLOOKUP(ROUND(Tableau1[[#This Row],[Année]],4),Tableau2[#Data],2)</f>
        <v>788</v>
      </c>
      <c r="BF1259" s="21" t="str">
        <f>VLOOKUP(Tableau1[[#This Row],[Date]],Tableau3[],2)</f>
        <v>2022-2023</v>
      </c>
    </row>
    <row r="1260" spans="1:58" hidden="1" x14ac:dyDescent="0.3">
      <c r="A1260" s="22">
        <v>44724</v>
      </c>
      <c r="B1260" s="20"/>
      <c r="C1260" s="20">
        <v>0</v>
      </c>
      <c r="D1260" s="24">
        <v>21.61</v>
      </c>
      <c r="E1260" s="24"/>
      <c r="F1260" s="24"/>
      <c r="G1260" s="24">
        <v>47.639998935163</v>
      </c>
      <c r="H1260" s="24"/>
      <c r="I1260" s="24">
        <v>0</v>
      </c>
      <c r="J1260" s="24">
        <v>0</v>
      </c>
      <c r="K1260" s="24"/>
      <c r="L1260" s="24"/>
      <c r="M1260" s="24">
        <v>0</v>
      </c>
      <c r="N1260" s="24">
        <v>0</v>
      </c>
      <c r="O1260" s="24">
        <v>4.9999998882412902E-3</v>
      </c>
      <c r="P1260" s="24">
        <v>0</v>
      </c>
      <c r="Q1260" s="24">
        <v>0</v>
      </c>
      <c r="R1260" s="24"/>
      <c r="S1260" s="24"/>
      <c r="T1260" s="24"/>
      <c r="U1260" s="24"/>
      <c r="V1260" s="24"/>
      <c r="W1260" s="24"/>
      <c r="X1260" s="24"/>
      <c r="Y1260" s="24"/>
      <c r="Z1260" s="24"/>
      <c r="AA1260" s="24"/>
      <c r="AB1260" s="24"/>
      <c r="AC1260" s="24">
        <v>27</v>
      </c>
      <c r="AD1260" s="24">
        <v>32</v>
      </c>
      <c r="AE1260" s="24"/>
      <c r="AF1260" s="30">
        <f t="array" ref="AF1260">Tableau1[[#This Row],[EC Sortie PAC]]-Tableau1[[#This Row],[EC entrée PAC]]</f>
        <v>5</v>
      </c>
      <c r="AG1260" s="30">
        <f t="array" ref="AG1260">Tableau1[[#This Row],[Différenctiel PAC]]</f>
        <v>5</v>
      </c>
      <c r="AH1260" s="4">
        <f t="array" ref="AH1260">Tableau1[[#This Row],[Echaudoirs]]+Tableau1[[#This Row],[Plumeuses]]</f>
        <v>47.639998935163</v>
      </c>
      <c r="AI1260" s="4">
        <f t="array" ref="AI1260">Tableau1[[#This Row],[EF Surpréssée Eviscération]]+Tableau1[[#This Row],[EF Eviscération]]</f>
        <v>4.9999998882412902E-3</v>
      </c>
      <c r="AJ1260" s="4">
        <f t="array" ref="AJ1260">Tableau1[[#This Row],[Conso EF dégrilleur]]+Tableau1[[#This Row],[Conso EF prélaveuse]]+Tableau1[[#This Row],[Conso EF adiabatique]]</f>
        <v>0</v>
      </c>
      <c r="AK1260" s="4">
        <f>Tableau1[[#This Row],[Conso EC Filtre]]+Tableau1[[#This Row],[Conso EC Laveuse ]]</f>
        <v>0</v>
      </c>
      <c r="AL1260" s="30">
        <f t="array" ref="AL1260">Tableau1[[#This Row],[Conso EF Quai Atlas (calculée)]]+Tableau1[[#This Row],[Conso EC Quai Atlas (calculée)]]</f>
        <v>0</v>
      </c>
      <c r="AM1260" s="30">
        <f t="array" ref="AM1260">Tableau1[[#This Row],[Lavage cagettes]]+Tableau1[[#This Row],[Lavage pal box]]</f>
        <v>0</v>
      </c>
      <c r="AN1260" s="30">
        <f t="array" ref="AN1260">Tableau1[[#This Row],[40 bar]]+Tableau1[[#This Row],[24 bar]]</f>
        <v>0</v>
      </c>
      <c r="AO1260" s="31"/>
      <c r="AP1260" s="31">
        <f>Tableau1[[#This Row],[EC Vestiaires m³]]+Tableau1[[#This Row],[Vestiaires EF]]+Tableau1[[#This Row],[Zone B]]</f>
        <v>0</v>
      </c>
      <c r="AQ126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-26.034998935051242</v>
      </c>
      <c r="AR1260" s="6">
        <f>Tableau1[[#This Row],[prestation lavage 40B]]+Tableau1[[#This Row],[Prestation lavage 24B]]</f>
        <v>0</v>
      </c>
      <c r="AS1260" s="6">
        <f>IFERROR(Tableau1[[#This Row],[40 bar (19h-23h59)]]+Y1261,0)</f>
        <v>0</v>
      </c>
      <c r="AT1260" s="6">
        <f>IFERROR(Tableau1[[#This Row],[24 bar (19H-23H59)]]+AB1261,0)</f>
        <v>0</v>
      </c>
      <c r="AU1260" s="33">
        <f t="array" ref="AU1260">(Tableau1[[#This Row],[Conso eau]]-Tableau1[Rejet convention])/Tableau1[[#This Row],[Rejet convention]]</f>
        <v>-0.97257614213197963</v>
      </c>
      <c r="AV1260" s="34" t="str">
        <f t="array" ref="AV1260">IF(Tableau1[[#This Row],[Nbr de poulets (entrée découpe)]]&gt;0,(Tableau1[[#This Row],[Conso eau]]/Tableau1[[#This Row],[Nbr de poulets (entrée découpe)]])*1000,"erreur")</f>
        <v>erreur</v>
      </c>
      <c r="AW1260" s="35" t="str">
        <f t="array" ref="AW1260">IF(Tableau1[[#This Row],[Tonnage sortie ressuage]]&gt;0,(Tableau1[[#This Row],[Conso eau]]/Tableau1[[#This Row],[Tonnage sortie ressuage]])*1000,"erreur")</f>
        <v>erreur</v>
      </c>
      <c r="AX1260" s="34" t="str">
        <f t="array" ref="AX126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60" s="21">
        <f>10</f>
        <v>10</v>
      </c>
      <c r="AZ1260" s="21">
        <f>6</f>
        <v>6</v>
      </c>
      <c r="BA1260" s="21" t="str">
        <f>TEXT(Tableau1[[#This Row],[Date]],"aaaa")</f>
        <v>2022</v>
      </c>
      <c r="BB1260" s="21" t="str">
        <f>TEXT(Tableau1[[#This Row],[Date]],"mmmm")</f>
        <v>juin</v>
      </c>
      <c r="BC1260" s="21">
        <f>_xlfn.ISOWEEKNUM(Tableau1[[#This Row],[Date]])</f>
        <v>23</v>
      </c>
      <c r="BD1260" s="21" t="str">
        <f>TEXT(Tableau1[[#This Row],[Date]],"jjjj")</f>
        <v>dimanche</v>
      </c>
      <c r="BE1260" s="21">
        <f>VLOOKUP(ROUND(Tableau1[[#This Row],[Année]],4),Tableau2[#Data],2)</f>
        <v>788</v>
      </c>
      <c r="BF1260" s="21" t="str">
        <f>VLOOKUP(Tableau1[[#This Row],[Date]],Tableau3[],2)</f>
        <v>2022-2023</v>
      </c>
    </row>
    <row r="1261" spans="1:58" hidden="1" x14ac:dyDescent="0.3">
      <c r="A1261" s="22">
        <v>44725</v>
      </c>
      <c r="B1261" s="20">
        <v>76407</v>
      </c>
      <c r="C1261" s="20">
        <v>189140</v>
      </c>
      <c r="D1261" s="24">
        <v>787.34</v>
      </c>
      <c r="E1261" s="24"/>
      <c r="F1261" s="24"/>
      <c r="G1261" s="24">
        <v>45.709998978301897</v>
      </c>
      <c r="H1261" s="24"/>
      <c r="I1261" s="24">
        <v>40.200000000000003</v>
      </c>
      <c r="J1261" s="24">
        <v>4.0999999999999996</v>
      </c>
      <c r="K1261" s="24">
        <v>2.09999995306134</v>
      </c>
      <c r="L1261" s="24">
        <v>1.6899999622255599</v>
      </c>
      <c r="M1261" s="24">
        <v>0</v>
      </c>
      <c r="N1261" s="24">
        <v>99.7949977694079</v>
      </c>
      <c r="O1261" s="24">
        <v>117.569997372106</v>
      </c>
      <c r="P1261" s="24">
        <v>2.8</v>
      </c>
      <c r="Q1261" s="24">
        <v>0</v>
      </c>
      <c r="R1261" s="24">
        <v>3.0899999309331201</v>
      </c>
      <c r="S1261" s="24">
        <v>2.5099999438971299</v>
      </c>
      <c r="T1261" s="24"/>
      <c r="U1261" s="24"/>
      <c r="V1261" s="24"/>
      <c r="W1261" s="24"/>
      <c r="X1261" s="24"/>
      <c r="Y1261" s="24"/>
      <c r="Z1261" s="24"/>
      <c r="AA1261" s="24"/>
      <c r="AB1261" s="24"/>
      <c r="AC1261" s="24">
        <v>0</v>
      </c>
      <c r="AD1261" s="24">
        <v>0</v>
      </c>
      <c r="AE1261" s="24"/>
      <c r="AF1261" s="30">
        <f t="array" ref="AF1261">Tableau1[[#This Row],[EC Sortie PAC]]-Tableau1[[#This Row],[EC entrée PAC]]</f>
        <v>0</v>
      </c>
      <c r="AG1261" s="30">
        <f t="array" ref="AG1261">Tableau1[[#This Row],[Différenctiel PAC]]</f>
        <v>0</v>
      </c>
      <c r="AH1261" s="4">
        <f t="array" ref="AH1261">Tableau1[[#This Row],[Echaudoirs]]+Tableau1[[#This Row],[Plumeuses]]</f>
        <v>45.709998978301897</v>
      </c>
      <c r="AI1261" s="4">
        <f t="array" ref="AI1261">Tableau1[[#This Row],[EF Surpréssée Eviscération]]+Tableau1[[#This Row],[EF Eviscération]]</f>
        <v>217.3649951415139</v>
      </c>
      <c r="AJ1261" s="4">
        <f t="array" ref="AJ1261">Tableau1[[#This Row],[Conso EF dégrilleur]]+Tableau1[[#This Row],[Conso EF prélaveuse]]+Tableau1[[#This Row],[Conso EF adiabatique]]</f>
        <v>5.5999998748302495</v>
      </c>
      <c r="AK1261" s="4">
        <f>Tableau1[[#This Row],[Conso EC Filtre]]+Tableau1[[#This Row],[Conso EC Laveuse ]]</f>
        <v>3.7899999152868999</v>
      </c>
      <c r="AL1261" s="30">
        <f t="array" ref="AL1261">Tableau1[[#This Row],[Conso EF Quai Atlas (calculée)]]+Tableau1[[#This Row],[Conso EC Quai Atlas (calculée)]]</f>
        <v>9.3899997901171499</v>
      </c>
      <c r="AM1261" s="30">
        <f t="array" ref="AM1261">Tableau1[[#This Row],[Lavage cagettes]]+Tableau1[[#This Row],[Lavage pal box]]</f>
        <v>44.300000000000004</v>
      </c>
      <c r="AN1261" s="30">
        <f t="array" ref="AN1261">Tableau1[[#This Row],[40 bar]]+Tableau1[[#This Row],[24 bar]]</f>
        <v>0</v>
      </c>
      <c r="AO1261" s="31"/>
      <c r="AP1261" s="31">
        <f>Tableau1[[#This Row],[EC Vestiaires m³]]+Tableau1[[#This Row],[Vestiaires EF]]+Tableau1[[#This Row],[Zone B]]</f>
        <v>2.8</v>
      </c>
      <c r="AQ126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467.77500609006705</v>
      </c>
      <c r="AR1261" s="6">
        <f>Tableau1[[#This Row],[prestation lavage 40B]]+Tableau1[[#This Row],[Prestation lavage 24B]]</f>
        <v>0</v>
      </c>
      <c r="AS1261" s="6">
        <f>IFERROR(Tableau1[[#This Row],[40 bar (19h-23h59)]]+Y1262,0)</f>
        <v>0</v>
      </c>
      <c r="AT1261" s="6">
        <f>IFERROR(Tableau1[[#This Row],[24 bar (19H-23H59)]]+AB1262,0)</f>
        <v>0</v>
      </c>
      <c r="AU1261" s="33">
        <f t="array" ref="AU1261">(Tableau1[[#This Row],[Conso eau]]-Tableau1[Rejet convention])/Tableau1[[#This Row],[Rejet convention]]</f>
        <v>-8.3756345177660933E-4</v>
      </c>
      <c r="AV1261" s="34">
        <f t="array" ref="AV1261">IF(Tableau1[[#This Row],[Nbr de poulets (entrée découpe)]]&gt;0,(Tableau1[[#This Row],[Conso eau]]/Tableau1[[#This Row],[Nbr de poulets (entrée découpe)]])*1000,"erreur")</f>
        <v>10.304553247739083</v>
      </c>
      <c r="AW1261" s="35">
        <f t="array" ref="AW1261">IF(Tableau1[[#This Row],[Tonnage sortie ressuage]]&gt;0,(Tableau1[[#This Row],[Conso eau]]/Tableau1[[#This Row],[Tonnage sortie ressuage]])*1000,"erreur")</f>
        <v>4.1627365972295651</v>
      </c>
      <c r="AX1261" s="34">
        <f t="array" ref="AX1261">IF(Tableau1[[#This Row],[Nbr de poulets (entrée découpe)]]&gt;0,+(Tableau1[[#This Row],[Conso EF Quai Atlas (calculée)]]+Tableau1[[#This Row],[Conso EC Quai Atlas (calculée)]]/Tableau1[[#This Row],[Nbr de poulets (entrée découpe)]]), "erreur")</f>
        <v>5.6000494776142258</v>
      </c>
      <c r="AY1261" s="21">
        <f>10</f>
        <v>10</v>
      </c>
      <c r="AZ1261" s="21">
        <f>6</f>
        <v>6</v>
      </c>
      <c r="BA1261" s="21" t="str">
        <f>TEXT(Tableau1[[#This Row],[Date]],"aaaa")</f>
        <v>2022</v>
      </c>
      <c r="BB1261" s="21" t="str">
        <f>TEXT(Tableau1[[#This Row],[Date]],"mmmm")</f>
        <v>juin</v>
      </c>
      <c r="BC1261" s="21">
        <f>_xlfn.ISOWEEKNUM(Tableau1[[#This Row],[Date]])</f>
        <v>24</v>
      </c>
      <c r="BD1261" s="21" t="str">
        <f>TEXT(Tableau1[[#This Row],[Date]],"jjjj")</f>
        <v>lundi</v>
      </c>
      <c r="BE1261" s="21">
        <f>VLOOKUP(ROUND(Tableau1[[#This Row],[Année]],4),Tableau2[#Data],2)</f>
        <v>788</v>
      </c>
      <c r="BF1261" s="21" t="str">
        <f>VLOOKUP(Tableau1[[#This Row],[Date]],Tableau3[],2)</f>
        <v>2022-2023</v>
      </c>
    </row>
    <row r="1262" spans="1:58" hidden="1" x14ac:dyDescent="0.3">
      <c r="A1262" s="22">
        <v>44726</v>
      </c>
      <c r="B1262" s="20">
        <v>74051</v>
      </c>
      <c r="C1262" s="20">
        <v>175851.8</v>
      </c>
      <c r="D1262" s="24">
        <v>848.3</v>
      </c>
      <c r="E1262" s="24"/>
      <c r="F1262" s="24"/>
      <c r="G1262" s="24">
        <v>47.4099989403039</v>
      </c>
      <c r="H1262" s="24"/>
      <c r="I1262" s="24">
        <v>37</v>
      </c>
      <c r="J1262" s="24">
        <v>8.9</v>
      </c>
      <c r="K1262" s="24">
        <v>0.919999979436398</v>
      </c>
      <c r="L1262" s="24">
        <v>10.2099997717887</v>
      </c>
      <c r="M1262" s="24">
        <v>0</v>
      </c>
      <c r="N1262" s="24">
        <v>100.50999775342601</v>
      </c>
      <c r="O1262" s="24">
        <v>105.774997635745</v>
      </c>
      <c r="P1262" s="24">
        <v>2.9</v>
      </c>
      <c r="Q1262" s="24">
        <v>85.389998091384797</v>
      </c>
      <c r="R1262" s="24">
        <v>9.8199997805058992</v>
      </c>
      <c r="S1262" s="24">
        <v>12.8199997134507</v>
      </c>
      <c r="T1262" s="24"/>
      <c r="U1262" s="24"/>
      <c r="V1262" s="24"/>
      <c r="W1262" s="24"/>
      <c r="X1262" s="24"/>
      <c r="Y1262" s="24"/>
      <c r="Z1262" s="24"/>
      <c r="AA1262" s="24"/>
      <c r="AB1262" s="24"/>
      <c r="AC1262" s="24">
        <v>367555</v>
      </c>
      <c r="AD1262" s="24">
        <v>370308</v>
      </c>
      <c r="AE1262" s="24"/>
      <c r="AF1262" s="30">
        <f t="array" ref="AF1262">Tableau1[[#This Row],[EC Sortie PAC]]-Tableau1[[#This Row],[EC entrée PAC]]</f>
        <v>2753</v>
      </c>
      <c r="AG1262" s="30">
        <f t="array" ref="AG1262">Tableau1[[#This Row],[Différenctiel PAC]]</f>
        <v>2753</v>
      </c>
      <c r="AH1262" s="4">
        <f t="array" ref="AH1262">Tableau1[[#This Row],[Echaudoirs]]+Tableau1[[#This Row],[Plumeuses]]</f>
        <v>47.4099989403039</v>
      </c>
      <c r="AI1262" s="4">
        <f t="array" ref="AI1262">Tableau1[[#This Row],[EF Surpréssée Eviscération]]+Tableau1[[#This Row],[EF Eviscération]]</f>
        <v>206.284995389171</v>
      </c>
      <c r="AJ1262" s="4">
        <f t="array" ref="AJ1262">Tableau1[[#This Row],[Conso EF dégrilleur]]+Tableau1[[#This Row],[Conso EF prélaveuse]]+Tableau1[[#This Row],[Conso EF adiabatique]]</f>
        <v>22.639999493956601</v>
      </c>
      <c r="AK1262" s="4">
        <f>Tableau1[[#This Row],[Conso EC Filtre]]+Tableau1[[#This Row],[Conso EC Laveuse ]]</f>
        <v>11.129999751225098</v>
      </c>
      <c r="AL1262" s="30">
        <f t="array" ref="AL1262">Tableau1[[#This Row],[Conso EF Quai Atlas (calculée)]]+Tableau1[[#This Row],[Conso EC Quai Atlas (calculée)]]</f>
        <v>33.769999245181701</v>
      </c>
      <c r="AM1262" s="30">
        <f t="array" ref="AM1262">Tableau1[[#This Row],[Lavage cagettes]]+Tableau1[[#This Row],[Lavage pal box]]</f>
        <v>45.9</v>
      </c>
      <c r="AN1262" s="30">
        <f t="array" ref="AN1262">Tableau1[[#This Row],[40 bar]]+Tableau1[[#This Row],[24 bar]]</f>
        <v>0</v>
      </c>
      <c r="AO1262" s="31"/>
      <c r="AP1262" s="31">
        <f>Tableau1[[#This Row],[EC Vestiaires m³]]+Tableau1[[#This Row],[Vestiaires EF]]+Tableau1[[#This Row],[Zone B]]</f>
        <v>2.9</v>
      </c>
      <c r="AQ126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426.64500833395857</v>
      </c>
      <c r="AR1262" s="6">
        <f>Tableau1[[#This Row],[prestation lavage 40B]]+Tableau1[[#This Row],[Prestation lavage 24B]]</f>
        <v>0</v>
      </c>
      <c r="AS1262" s="6">
        <f>IFERROR(Tableau1[[#This Row],[40 bar (19h-23h59)]]+Y1263,0)</f>
        <v>0</v>
      </c>
      <c r="AT1262" s="6">
        <f>IFERROR(Tableau1[[#This Row],[24 bar (19H-23H59)]]+AB1263,0)</f>
        <v>0</v>
      </c>
      <c r="AU1262" s="33">
        <f t="array" ref="AU1262">(Tableau1[[#This Row],[Conso eau]]-Tableau1[Rejet convention])/Tableau1[[#This Row],[Rejet convention]]</f>
        <v>7.6522842639593858E-2</v>
      </c>
      <c r="AV1262" s="34">
        <f t="array" ref="AV1262">IF(Tableau1[[#This Row],[Nbr de poulets (entrée découpe)]]&gt;0,(Tableau1[[#This Row],[Conso eau]]/Tableau1[[#This Row],[Nbr de poulets (entrée découpe)]])*1000,"erreur")</f>
        <v>11.455618425139429</v>
      </c>
      <c r="AW1262" s="35">
        <f t="array" ref="AW1262">IF(Tableau1[[#This Row],[Tonnage sortie ressuage]]&gt;0,(Tableau1[[#This Row],[Conso eau]]/Tableau1[[#This Row],[Tonnage sortie ressuage]])*1000,"erreur")</f>
        <v>4.8239483474152669</v>
      </c>
      <c r="AX1262" s="34">
        <f t="array" ref="AX1262">IF(Tableau1[[#This Row],[Nbr de poulets (entrée découpe)]]&gt;0,+(Tableau1[[#This Row],[Conso EF Quai Atlas (calculée)]]+Tableau1[[#This Row],[Conso EC Quai Atlas (calculée)]]/Tableau1[[#This Row],[Nbr de poulets (entrée découpe)]]), "erreur")</f>
        <v>22.64014979577226</v>
      </c>
      <c r="AY1262" s="21">
        <f>10</f>
        <v>10</v>
      </c>
      <c r="AZ1262" s="21">
        <f>6</f>
        <v>6</v>
      </c>
      <c r="BA1262" s="21" t="str">
        <f>TEXT(Tableau1[[#This Row],[Date]],"aaaa")</f>
        <v>2022</v>
      </c>
      <c r="BB1262" s="21" t="str">
        <f>TEXT(Tableau1[[#This Row],[Date]],"mmmm")</f>
        <v>juin</v>
      </c>
      <c r="BC1262" s="21">
        <f>_xlfn.ISOWEEKNUM(Tableau1[[#This Row],[Date]])</f>
        <v>24</v>
      </c>
      <c r="BD1262" s="21" t="str">
        <f>TEXT(Tableau1[[#This Row],[Date]],"jjjj")</f>
        <v>mardi</v>
      </c>
      <c r="BE1262" s="21">
        <f>VLOOKUP(ROUND(Tableau1[[#This Row],[Année]],4),Tableau2[#Data],2)</f>
        <v>788</v>
      </c>
      <c r="BF1262" s="21" t="str">
        <f>VLOOKUP(Tableau1[[#This Row],[Date]],Tableau3[],2)</f>
        <v>2022-2023</v>
      </c>
    </row>
    <row r="1263" spans="1:58" hidden="1" x14ac:dyDescent="0.3">
      <c r="A1263" s="22">
        <v>44727</v>
      </c>
      <c r="B1263" s="20">
        <v>75816</v>
      </c>
      <c r="C1263" s="20">
        <v>186735.4</v>
      </c>
      <c r="D1263" s="24">
        <v>845.06</v>
      </c>
      <c r="E1263" s="24"/>
      <c r="F1263" s="24"/>
      <c r="G1263" s="24">
        <v>47.269998943433201</v>
      </c>
      <c r="H1263" s="24"/>
      <c r="I1263" s="24">
        <v>37</v>
      </c>
      <c r="J1263" s="24">
        <v>8.6999999999999993</v>
      </c>
      <c r="K1263" s="24">
        <v>1.1699999738484601</v>
      </c>
      <c r="L1263" s="24">
        <v>7.1599998399615297</v>
      </c>
      <c r="M1263" s="24">
        <v>0</v>
      </c>
      <c r="N1263" s="24">
        <v>100.349997757003</v>
      </c>
      <c r="O1263" s="24">
        <v>115.939997408539</v>
      </c>
      <c r="P1263" s="24">
        <v>2</v>
      </c>
      <c r="Q1263" s="24">
        <v>88.329998025670605</v>
      </c>
      <c r="R1263" s="24">
        <v>9.5999997854232806</v>
      </c>
      <c r="S1263" s="24">
        <v>14.7899996694177</v>
      </c>
      <c r="T1263" s="24"/>
      <c r="U1263" s="24"/>
      <c r="V1263" s="24"/>
      <c r="W1263" s="24"/>
      <c r="X1263" s="24"/>
      <c r="Y1263" s="24"/>
      <c r="Z1263" s="24"/>
      <c r="AA1263" s="24"/>
      <c r="AB1263" s="24"/>
      <c r="AC1263" s="24">
        <v>367795</v>
      </c>
      <c r="AD1263" s="24">
        <v>370587</v>
      </c>
      <c r="AE1263" s="24"/>
      <c r="AF1263" s="30">
        <f t="array" ref="AF1263">Tableau1[[#This Row],[EC Sortie PAC]]-Tableau1[[#This Row],[EC entrée PAC]]</f>
        <v>2792</v>
      </c>
      <c r="AG1263" s="30">
        <f t="array" ref="AG1263">Tableau1[[#This Row],[Différenctiel PAC]]</f>
        <v>2792</v>
      </c>
      <c r="AH1263" s="4">
        <f t="array" ref="AH1263">Tableau1[[#This Row],[Echaudoirs]]+Tableau1[[#This Row],[Plumeuses]]</f>
        <v>47.269998943433201</v>
      </c>
      <c r="AI1263" s="4">
        <f t="array" ref="AI1263">Tableau1[[#This Row],[EF Surpréssée Eviscération]]+Tableau1[[#This Row],[EF Eviscération]]</f>
        <v>216.289995165542</v>
      </c>
      <c r="AJ1263" s="4">
        <f t="array" ref="AJ1263">Tableau1[[#This Row],[Conso EF dégrilleur]]+Tableau1[[#This Row],[Conso EF prélaveuse]]+Tableau1[[#This Row],[Conso EF adiabatique]]</f>
        <v>24.389999454840982</v>
      </c>
      <c r="AK1263" s="4">
        <f>Tableau1[[#This Row],[Conso EC Filtre]]+Tableau1[[#This Row],[Conso EC Laveuse ]]</f>
        <v>8.3299998138099891</v>
      </c>
      <c r="AL1263" s="30">
        <f t="array" ref="AL1263">Tableau1[[#This Row],[Conso EF Quai Atlas (calculée)]]+Tableau1[[#This Row],[Conso EC Quai Atlas (calculée)]]</f>
        <v>32.719999268650973</v>
      </c>
      <c r="AM1263" s="30">
        <f t="array" ref="AM1263">Tableau1[[#This Row],[Lavage cagettes]]+Tableau1[[#This Row],[Lavage pal box]]</f>
        <v>45.7</v>
      </c>
      <c r="AN1263" s="30">
        <f t="array" ref="AN1263">Tableau1[[#This Row],[40 bar]]+Tableau1[[#This Row],[24 bar]]</f>
        <v>0</v>
      </c>
      <c r="AO1263" s="31"/>
      <c r="AP1263" s="31">
        <f>Tableau1[[#This Row],[EC Vestiaires m³]]+Tableau1[[#This Row],[Vestiaires EF]]+Tableau1[[#This Row],[Zone B]]</f>
        <v>2</v>
      </c>
      <c r="AQ126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412.7500085967032</v>
      </c>
      <c r="AR1263" s="6">
        <f>Tableau1[[#This Row],[prestation lavage 40B]]+Tableau1[[#This Row],[Prestation lavage 24B]]</f>
        <v>0</v>
      </c>
      <c r="AS1263" s="6">
        <f>IFERROR(Tableau1[[#This Row],[40 bar (19h-23h59)]]+Y1264,0)</f>
        <v>0</v>
      </c>
      <c r="AT1263" s="6">
        <f>IFERROR(Tableau1[[#This Row],[24 bar (19H-23H59)]]+AB1264,0)</f>
        <v>0</v>
      </c>
      <c r="AU1263" s="33">
        <f t="array" ref="AU1263">(Tableau1[[#This Row],[Conso eau]]-Tableau1[Rejet convention])/Tableau1[[#This Row],[Rejet convention]]</f>
        <v>7.2411167512690292E-2</v>
      </c>
      <c r="AV1263" s="34">
        <f t="array" ref="AV1263">IF(Tableau1[[#This Row],[Nbr de poulets (entrée découpe)]]&gt;0,(Tableau1[[#This Row],[Conso eau]]/Tableau1[[#This Row],[Nbr de poulets (entrée découpe)]])*1000,"erreur")</f>
        <v>11.146196053603461</v>
      </c>
      <c r="AW1263" s="35">
        <f t="array" ref="AW1263">IF(Tableau1[[#This Row],[Tonnage sortie ressuage]]&gt;0,(Tableau1[[#This Row],[Conso eau]]/Tableau1[[#This Row],[Tonnage sortie ressuage]])*1000,"erreur")</f>
        <v>4.5254408109014141</v>
      </c>
      <c r="AX1263" s="34">
        <f t="array" ref="AX1263">IF(Tableau1[[#This Row],[Nbr de poulets (entrée découpe)]]&gt;0,+(Tableau1[[#This Row],[Conso EF Quai Atlas (calculée)]]+Tableau1[[#This Row],[Conso EC Quai Atlas (calculée)]]/Tableau1[[#This Row],[Nbr de poulets (entrée découpe)]]), "erreur")</f>
        <v>24.390109326105804</v>
      </c>
      <c r="AY1263" s="21">
        <f>10</f>
        <v>10</v>
      </c>
      <c r="AZ1263" s="21">
        <f>6</f>
        <v>6</v>
      </c>
      <c r="BA1263" s="21" t="str">
        <f>TEXT(Tableau1[[#This Row],[Date]],"aaaa")</f>
        <v>2022</v>
      </c>
      <c r="BB1263" s="21" t="str">
        <f>TEXT(Tableau1[[#This Row],[Date]],"mmmm")</f>
        <v>juin</v>
      </c>
      <c r="BC1263" s="21">
        <f>_xlfn.ISOWEEKNUM(Tableau1[[#This Row],[Date]])</f>
        <v>24</v>
      </c>
      <c r="BD1263" s="21" t="str">
        <f>TEXT(Tableau1[[#This Row],[Date]],"jjjj")</f>
        <v>mercredi</v>
      </c>
      <c r="BE1263" s="21">
        <f>VLOOKUP(ROUND(Tableau1[[#This Row],[Année]],4),Tableau2[#Data],2)</f>
        <v>788</v>
      </c>
      <c r="BF1263" s="21" t="str">
        <f>VLOOKUP(Tableau1[[#This Row],[Date]],Tableau3[],2)</f>
        <v>2022-2023</v>
      </c>
    </row>
    <row r="1264" spans="1:58" hidden="1" x14ac:dyDescent="0.3">
      <c r="A1264" s="22">
        <v>44728</v>
      </c>
      <c r="B1264" s="20">
        <v>78884</v>
      </c>
      <c r="C1264" s="20">
        <v>179820</v>
      </c>
      <c r="D1264" s="24">
        <v>877.25</v>
      </c>
      <c r="E1264" s="24"/>
      <c r="F1264" s="24"/>
      <c r="G1264" s="24">
        <v>45.839998975396199</v>
      </c>
      <c r="H1264" s="24"/>
      <c r="I1264" s="24">
        <v>45</v>
      </c>
      <c r="J1264" s="24">
        <v>7.5</v>
      </c>
      <c r="K1264" s="24">
        <v>0.669999985024333</v>
      </c>
      <c r="L1264" s="24">
        <v>8.2299998160451704</v>
      </c>
      <c r="M1264" s="24">
        <v>0</v>
      </c>
      <c r="N1264" s="24">
        <v>95.254997870884793</v>
      </c>
      <c r="O1264" s="24">
        <v>114.339997444302</v>
      </c>
      <c r="P1264" s="24">
        <v>2.2000000000000002</v>
      </c>
      <c r="Q1264" s="24">
        <v>85.199998095631599</v>
      </c>
      <c r="R1264" s="24">
        <v>11.489999743178499</v>
      </c>
      <c r="S1264" s="24">
        <v>13.029999708756799</v>
      </c>
      <c r="T1264" s="24"/>
      <c r="U1264" s="24"/>
      <c r="V1264" s="24"/>
      <c r="W1264" s="24"/>
      <c r="X1264" s="24"/>
      <c r="Y1264" s="24"/>
      <c r="Z1264" s="24"/>
      <c r="AA1264" s="24"/>
      <c r="AB1264" s="24"/>
      <c r="AC1264" s="24">
        <v>528</v>
      </c>
      <c r="AD1264" s="24">
        <v>504</v>
      </c>
      <c r="AE1264" s="24"/>
      <c r="AF1264" s="30">
        <f t="array" ref="AF1264">Tableau1[[#This Row],[EC Sortie PAC]]-Tableau1[[#This Row],[EC entrée PAC]]</f>
        <v>-24</v>
      </c>
      <c r="AG1264" s="30">
        <f t="array" ref="AG1264">Tableau1[[#This Row],[Différenctiel PAC]]</f>
        <v>-24</v>
      </c>
      <c r="AH1264" s="4">
        <f t="array" ref="AH1264">Tableau1[[#This Row],[Echaudoirs]]+Tableau1[[#This Row],[Plumeuses]]</f>
        <v>45.839998975396199</v>
      </c>
      <c r="AI1264" s="4">
        <f t="array" ref="AI1264">Tableau1[[#This Row],[EF Surpréssée Eviscération]]+Tableau1[[#This Row],[EF Eviscération]]</f>
        <v>209.59499531518679</v>
      </c>
      <c r="AJ1264" s="4">
        <f t="array" ref="AJ1264">Tableau1[[#This Row],[Conso EF dégrilleur]]+Tableau1[[#This Row],[Conso EF prélaveuse]]+Tableau1[[#This Row],[Conso EF adiabatique]]</f>
        <v>24.519999451935298</v>
      </c>
      <c r="AK1264" s="4">
        <f>Tableau1[[#This Row],[Conso EC Filtre]]+Tableau1[[#This Row],[Conso EC Laveuse ]]</f>
        <v>8.8999998010695034</v>
      </c>
      <c r="AL1264" s="30">
        <f t="array" ref="AL1264">Tableau1[[#This Row],[Conso EF Quai Atlas (calculée)]]+Tableau1[[#This Row],[Conso EC Quai Atlas (calculée)]]</f>
        <v>33.419999253004804</v>
      </c>
      <c r="AM1264" s="30">
        <f t="array" ref="AM1264">Tableau1[[#This Row],[Lavage cagettes]]+Tableau1[[#This Row],[Lavage pal box]]</f>
        <v>52.5</v>
      </c>
      <c r="AN1264" s="30">
        <f t="array" ref="AN1264">Tableau1[[#This Row],[40 bar]]+Tableau1[[#This Row],[24 bar]]</f>
        <v>0</v>
      </c>
      <c r="AO1264" s="31"/>
      <c r="AP1264" s="31">
        <f>Tableau1[[#This Row],[EC Vestiaires m³]]+Tableau1[[#This Row],[Vestiaires EF]]+Tableau1[[#This Row],[Zone B]]</f>
        <v>2.2000000000000002</v>
      </c>
      <c r="AQ126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448.49500836078062</v>
      </c>
      <c r="AR1264" s="6">
        <f>Tableau1[[#This Row],[prestation lavage 40B]]+Tableau1[[#This Row],[Prestation lavage 24B]]</f>
        <v>0</v>
      </c>
      <c r="AS1264" s="6">
        <f>IFERROR(Tableau1[[#This Row],[40 bar (19h-23h59)]]+Y1265,0)</f>
        <v>0</v>
      </c>
      <c r="AT1264" s="6">
        <f>IFERROR(Tableau1[[#This Row],[24 bar (19H-23H59)]]+AB1265,0)</f>
        <v>0</v>
      </c>
      <c r="AU1264" s="33">
        <f t="array" ref="AU1264">(Tableau1[[#This Row],[Conso eau]]-Tableau1[Rejet convention])/Tableau1[[#This Row],[Rejet convention]]</f>
        <v>0.11326142131979695</v>
      </c>
      <c r="AV1264" s="34">
        <f t="array" ref="AV1264">IF(Tableau1[[#This Row],[Nbr de poulets (entrée découpe)]]&gt;0,(Tableau1[[#This Row],[Conso eau]]/Tableau1[[#This Row],[Nbr de poulets (entrée découpe)]])*1000,"erreur")</f>
        <v>11.120759596369352</v>
      </c>
      <c r="AW1264" s="35">
        <f t="array" ref="AW1264">IF(Tableau1[[#This Row],[Tonnage sortie ressuage]]&gt;0,(Tableau1[[#This Row],[Conso eau]]/Tableau1[[#This Row],[Tonnage sortie ressuage]])*1000,"erreur")</f>
        <v>4.8784896007118226</v>
      </c>
      <c r="AX1264" s="34">
        <f t="array" ref="AX1264">IF(Tableau1[[#This Row],[Nbr de poulets (entrée découpe)]]&gt;0,+(Tableau1[[#This Row],[Conso EF Quai Atlas (calculée)]]+Tableau1[[#This Row],[Conso EC Quai Atlas (calculée)]]/Tableau1[[#This Row],[Nbr de poulets (entrée découpe)]]), "erreur")</f>
        <v>24.520112275826087</v>
      </c>
      <c r="AY1264" s="21">
        <f>10</f>
        <v>10</v>
      </c>
      <c r="AZ1264" s="21">
        <f>6</f>
        <v>6</v>
      </c>
      <c r="BA1264" s="21" t="str">
        <f>TEXT(Tableau1[[#This Row],[Date]],"aaaa")</f>
        <v>2022</v>
      </c>
      <c r="BB1264" s="21" t="str">
        <f>TEXT(Tableau1[[#This Row],[Date]],"mmmm")</f>
        <v>juin</v>
      </c>
      <c r="BC1264" s="21">
        <f>_xlfn.ISOWEEKNUM(Tableau1[[#This Row],[Date]])</f>
        <v>24</v>
      </c>
      <c r="BD1264" s="21" t="str">
        <f>TEXT(Tableau1[[#This Row],[Date]],"jjjj")</f>
        <v>jeudi</v>
      </c>
      <c r="BE1264" s="21">
        <f>VLOOKUP(ROUND(Tableau1[[#This Row],[Année]],4),Tableau2[#Data],2)</f>
        <v>788</v>
      </c>
      <c r="BF1264" s="21" t="str">
        <f>VLOOKUP(Tableau1[[#This Row],[Date]],Tableau3[],2)</f>
        <v>2022-2023</v>
      </c>
    </row>
    <row r="1265" spans="1:58" hidden="1" x14ac:dyDescent="0.3">
      <c r="A1265" s="22">
        <v>44729</v>
      </c>
      <c r="B1265" s="20">
        <v>70155</v>
      </c>
      <c r="C1265" s="20">
        <v>162008</v>
      </c>
      <c r="D1265" s="24">
        <v>804.15</v>
      </c>
      <c r="E1265" s="24"/>
      <c r="F1265" s="24"/>
      <c r="G1265" s="24">
        <v>9.9999997764825804E-3</v>
      </c>
      <c r="H1265" s="24"/>
      <c r="I1265" s="24">
        <v>33.700000000000003</v>
      </c>
      <c r="J1265" s="24">
        <v>7</v>
      </c>
      <c r="K1265" s="24">
        <v>0.81999998167157195</v>
      </c>
      <c r="L1265" s="24">
        <v>7.5799998305737999</v>
      </c>
      <c r="M1265" s="24">
        <v>0</v>
      </c>
      <c r="N1265" s="24">
        <v>94.449997888878002</v>
      </c>
      <c r="O1265" s="24">
        <v>110.93999752029799</v>
      </c>
      <c r="P1265" s="24">
        <v>2</v>
      </c>
      <c r="Q1265" s="24">
        <v>81.769998172298102</v>
      </c>
      <c r="R1265" s="24">
        <v>11.619999740272799</v>
      </c>
      <c r="S1265" s="24">
        <v>15.3299996573478</v>
      </c>
      <c r="T1265" s="24"/>
      <c r="U1265" s="24"/>
      <c r="V1265" s="24"/>
      <c r="W1265" s="24"/>
      <c r="X1265" s="24"/>
      <c r="Y1265" s="24"/>
      <c r="Z1265" s="24"/>
      <c r="AA1265" s="24"/>
      <c r="AB1265" s="24"/>
      <c r="AC1265" s="24">
        <v>455</v>
      </c>
      <c r="AD1265" s="24">
        <v>462</v>
      </c>
      <c r="AE1265" s="24"/>
      <c r="AF1265" s="30">
        <f t="array" ref="AF1265">Tableau1[[#This Row],[EC Sortie PAC]]-Tableau1[[#This Row],[EC entrée PAC]]</f>
        <v>7</v>
      </c>
      <c r="AG1265" s="30">
        <f t="array" ref="AG1265">Tableau1[[#This Row],[Différenctiel PAC]]</f>
        <v>7</v>
      </c>
      <c r="AH1265" s="4">
        <f t="array" ref="AH1265">Tableau1[[#This Row],[Echaudoirs]]+Tableau1[[#This Row],[Plumeuses]]</f>
        <v>9.9999997764825804E-3</v>
      </c>
      <c r="AI1265" s="4">
        <f t="array" ref="AI1265">Tableau1[[#This Row],[EF Surpréssée Eviscération]]+Tableau1[[#This Row],[EF Eviscération]]</f>
        <v>205.38999540917598</v>
      </c>
      <c r="AJ1265" s="4">
        <f t="array" ref="AJ1265">Tableau1[[#This Row],[Conso EF dégrilleur]]+Tableau1[[#This Row],[Conso EF prélaveuse]]+Tableau1[[#This Row],[Conso EF adiabatique]]</f>
        <v>26.949999397620601</v>
      </c>
      <c r="AK1265" s="4">
        <f>Tableau1[[#This Row],[Conso EC Filtre]]+Tableau1[[#This Row],[Conso EC Laveuse ]]</f>
        <v>8.3999998122453725</v>
      </c>
      <c r="AL1265" s="30">
        <f t="array" ref="AL1265">Tableau1[[#This Row],[Conso EF Quai Atlas (calculée)]]+Tableau1[[#This Row],[Conso EC Quai Atlas (calculée)]]</f>
        <v>35.34999920986597</v>
      </c>
      <c r="AM1265" s="30">
        <f t="array" ref="AM1265">Tableau1[[#This Row],[Lavage cagettes]]+Tableau1[[#This Row],[Lavage pal box]]</f>
        <v>40.700000000000003</v>
      </c>
      <c r="AN1265" s="30">
        <f t="array" ref="AN1265">Tableau1[[#This Row],[40 bar]]+Tableau1[[#This Row],[24 bar]]</f>
        <v>0</v>
      </c>
      <c r="AO1265" s="31"/>
      <c r="AP1265" s="31">
        <f>Tableau1[[#This Row],[EC Vestiaires m³]]+Tableau1[[#This Row],[Vestiaires EF]]+Tableau1[[#This Row],[Zone B]]</f>
        <v>2</v>
      </c>
      <c r="AQ126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438.93000720888347</v>
      </c>
      <c r="AR1265" s="6">
        <f>Tableau1[[#This Row],[prestation lavage 40B]]+Tableau1[[#This Row],[Prestation lavage 24B]]</f>
        <v>0</v>
      </c>
      <c r="AS1265" s="6">
        <f>IFERROR(Tableau1[[#This Row],[40 bar (19h-23h59)]]+Y1266,0)</f>
        <v>0</v>
      </c>
      <c r="AT1265" s="6">
        <f>IFERROR(Tableau1[[#This Row],[24 bar (19H-23H59)]]+AB1266,0)</f>
        <v>0</v>
      </c>
      <c r="AU1265" s="33">
        <f t="array" ref="AU1265">(Tableau1[[#This Row],[Conso eau]]-Tableau1[Rejet convention])/Tableau1[[#This Row],[Rejet convention]]</f>
        <v>2.049492385786799E-2</v>
      </c>
      <c r="AV1265" s="34">
        <f t="array" ref="AV1265">IF(Tableau1[[#This Row],[Nbr de poulets (entrée découpe)]]&gt;0,(Tableau1[[#This Row],[Conso eau]]/Tableau1[[#This Row],[Nbr de poulets (entrée découpe)]])*1000,"erreur")</f>
        <v>11.462475946119307</v>
      </c>
      <c r="AW1265" s="35">
        <f t="array" ref="AW1265">IF(Tableau1[[#This Row],[Tonnage sortie ressuage]]&gt;0,(Tableau1[[#This Row],[Conso eau]]/Tableau1[[#This Row],[Tonnage sortie ressuage]])*1000,"erreur")</f>
        <v>4.963643770677991</v>
      </c>
      <c r="AX1265" s="34">
        <f t="array" ref="AX1265">IF(Tableau1[[#This Row],[Nbr de poulets (entrée découpe)]]&gt;0,+(Tableau1[[#This Row],[Conso EF Quai Atlas (calculée)]]+Tableau1[[#This Row],[Conso EC Quai Atlas (calculée)]]/Tableau1[[#This Row],[Nbr de poulets (entrée découpe)]]), "erreur")</f>
        <v>26.950119132490705</v>
      </c>
      <c r="AY1265" s="21">
        <f>10</f>
        <v>10</v>
      </c>
      <c r="AZ1265" s="21">
        <f>6</f>
        <v>6</v>
      </c>
      <c r="BA1265" s="21" t="str">
        <f>TEXT(Tableau1[[#This Row],[Date]],"aaaa")</f>
        <v>2022</v>
      </c>
      <c r="BB1265" s="21" t="str">
        <f>TEXT(Tableau1[[#This Row],[Date]],"mmmm")</f>
        <v>juin</v>
      </c>
      <c r="BC1265" s="21">
        <f>_xlfn.ISOWEEKNUM(Tableau1[[#This Row],[Date]])</f>
        <v>24</v>
      </c>
      <c r="BD1265" s="21" t="str">
        <f>TEXT(Tableau1[[#This Row],[Date]],"jjjj")</f>
        <v>vendredi</v>
      </c>
      <c r="BE1265" s="21">
        <f>VLOOKUP(ROUND(Tableau1[[#This Row],[Année]],4),Tableau2[#Data],2)</f>
        <v>788</v>
      </c>
      <c r="BF1265" s="21" t="str">
        <f>VLOOKUP(Tableau1[[#This Row],[Date]],Tableau3[],2)</f>
        <v>2022-2023</v>
      </c>
    </row>
    <row r="1266" spans="1:58" hidden="1" x14ac:dyDescent="0.3">
      <c r="A1266" s="22">
        <v>44730</v>
      </c>
      <c r="B1266" s="20"/>
      <c r="C1266" s="20">
        <v>0</v>
      </c>
      <c r="D1266" s="24">
        <v>154.80000000000001</v>
      </c>
      <c r="E1266" s="24"/>
      <c r="F1266" s="24"/>
      <c r="G1266" s="24">
        <v>7.9999998211860698E-2</v>
      </c>
      <c r="H1266" s="24"/>
      <c r="I1266" s="24">
        <v>0</v>
      </c>
      <c r="J1266" s="24">
        <v>0</v>
      </c>
      <c r="K1266" s="24">
        <v>0</v>
      </c>
      <c r="L1266" s="24">
        <v>0</v>
      </c>
      <c r="M1266" s="24">
        <v>0</v>
      </c>
      <c r="N1266" s="24">
        <v>5.4999998770654202E-2</v>
      </c>
      <c r="O1266" s="24">
        <v>1.6449999632313801</v>
      </c>
      <c r="P1266" s="24">
        <v>0.1</v>
      </c>
      <c r="Q1266" s="24">
        <v>68.269998474046602</v>
      </c>
      <c r="R1266" s="24">
        <v>0</v>
      </c>
      <c r="S1266" s="24">
        <v>0</v>
      </c>
      <c r="T1266" s="24"/>
      <c r="U1266" s="24"/>
      <c r="V1266" s="24"/>
      <c r="W1266" s="24"/>
      <c r="X1266" s="24"/>
      <c r="Y1266" s="24"/>
      <c r="Z1266" s="24"/>
      <c r="AA1266" s="24"/>
      <c r="AB1266" s="24"/>
      <c r="AC1266" s="24">
        <v>191</v>
      </c>
      <c r="AD1266" s="24">
        <v>156</v>
      </c>
      <c r="AE1266" s="24"/>
      <c r="AF1266" s="30">
        <f t="array" ref="AF1266">Tableau1[[#This Row],[EC Sortie PAC]]-Tableau1[[#This Row],[EC entrée PAC]]</f>
        <v>-35</v>
      </c>
      <c r="AG1266" s="30">
        <f t="array" ref="AG1266">Tableau1[[#This Row],[Différenctiel PAC]]</f>
        <v>-35</v>
      </c>
      <c r="AH1266" s="4">
        <f t="array" ref="AH1266">Tableau1[[#This Row],[Echaudoirs]]+Tableau1[[#This Row],[Plumeuses]]</f>
        <v>7.9999998211860698E-2</v>
      </c>
      <c r="AI1266" s="4">
        <f t="array" ref="AI1266">Tableau1[[#This Row],[EF Surpréssée Eviscération]]+Tableau1[[#This Row],[EF Eviscération]]</f>
        <v>1.6999999620020343</v>
      </c>
      <c r="AJ1266" s="4">
        <f t="array" ref="AJ1266">Tableau1[[#This Row],[Conso EF dégrilleur]]+Tableau1[[#This Row],[Conso EF prélaveuse]]+Tableau1[[#This Row],[Conso EF adiabatique]]</f>
        <v>0</v>
      </c>
      <c r="AK1266" s="4">
        <f>Tableau1[[#This Row],[Conso EC Filtre]]+Tableau1[[#This Row],[Conso EC Laveuse ]]</f>
        <v>0</v>
      </c>
      <c r="AL1266" s="30">
        <f t="array" ref="AL1266">Tableau1[[#This Row],[Conso EF Quai Atlas (calculée)]]+Tableau1[[#This Row],[Conso EC Quai Atlas (calculée)]]</f>
        <v>0</v>
      </c>
      <c r="AM1266" s="30">
        <f t="array" ref="AM1266">Tableau1[[#This Row],[Lavage cagettes]]+Tableau1[[#This Row],[Lavage pal box]]</f>
        <v>0</v>
      </c>
      <c r="AN1266" s="30">
        <f t="array" ref="AN1266">Tableau1[[#This Row],[40 bar]]+Tableau1[[#This Row],[24 bar]]</f>
        <v>0</v>
      </c>
      <c r="AO1266" s="31"/>
      <c r="AP1266" s="31">
        <f>Tableau1[[#This Row],[EC Vestiaires m³]]+Tableau1[[#This Row],[Vestiaires EF]]+Tableau1[[#This Row],[Zone B]]</f>
        <v>0.1</v>
      </c>
      <c r="AQ126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84.650001565739515</v>
      </c>
      <c r="AR1266" s="6">
        <f>Tableau1[[#This Row],[prestation lavage 40B]]+Tableau1[[#This Row],[Prestation lavage 24B]]</f>
        <v>0</v>
      </c>
      <c r="AS1266" s="6">
        <f>IFERROR(Tableau1[[#This Row],[40 bar (19h-23h59)]]+Y1267,0)</f>
        <v>0</v>
      </c>
      <c r="AT1266" s="6">
        <f>IFERROR(Tableau1[[#This Row],[24 bar (19H-23H59)]]+AB1267,0)</f>
        <v>0</v>
      </c>
      <c r="AU1266" s="33">
        <f t="array" ref="AU1266">(Tableau1[[#This Row],[Conso eau]]-Tableau1[Rejet convention])/Tableau1[[#This Row],[Rejet convention]]</f>
        <v>-0.80355329949238585</v>
      </c>
      <c r="AV1266" s="34" t="str">
        <f t="array" ref="AV1266">IF(Tableau1[[#This Row],[Nbr de poulets (entrée découpe)]]&gt;0,(Tableau1[[#This Row],[Conso eau]]/Tableau1[[#This Row],[Nbr de poulets (entrée découpe)]])*1000,"erreur")</f>
        <v>erreur</v>
      </c>
      <c r="AW1266" s="35" t="str">
        <f t="array" ref="AW1266">IF(Tableau1[[#This Row],[Tonnage sortie ressuage]]&gt;0,(Tableau1[[#This Row],[Conso eau]]/Tableau1[[#This Row],[Tonnage sortie ressuage]])*1000,"erreur")</f>
        <v>erreur</v>
      </c>
      <c r="AX1266" s="34" t="str">
        <f t="array" ref="AX126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66" s="21">
        <f>10</f>
        <v>10</v>
      </c>
      <c r="AZ1266" s="21">
        <f>6</f>
        <v>6</v>
      </c>
      <c r="BA1266" s="21" t="str">
        <f>TEXT(Tableau1[[#This Row],[Date]],"aaaa")</f>
        <v>2022</v>
      </c>
      <c r="BB1266" s="21" t="str">
        <f>TEXT(Tableau1[[#This Row],[Date]],"mmmm")</f>
        <v>juin</v>
      </c>
      <c r="BC1266" s="21">
        <f>_xlfn.ISOWEEKNUM(Tableau1[[#This Row],[Date]])</f>
        <v>24</v>
      </c>
      <c r="BD1266" s="21" t="str">
        <f>TEXT(Tableau1[[#This Row],[Date]],"jjjj")</f>
        <v>samedi</v>
      </c>
      <c r="BE1266" s="21">
        <f>VLOOKUP(ROUND(Tableau1[[#This Row],[Année]],4),Tableau2[#Data],2)</f>
        <v>788</v>
      </c>
      <c r="BF1266" s="21" t="str">
        <f>VLOOKUP(Tableau1[[#This Row],[Date]],Tableau3[],2)</f>
        <v>2022-2023</v>
      </c>
    </row>
    <row r="1267" spans="1:58" hidden="1" x14ac:dyDescent="0.3">
      <c r="A1267" s="22">
        <v>44731</v>
      </c>
      <c r="B1267" s="20"/>
      <c r="C1267" s="20">
        <v>0</v>
      </c>
      <c r="D1267" s="24">
        <v>48.23</v>
      </c>
      <c r="E1267" s="24"/>
      <c r="F1267" s="24"/>
      <c r="G1267" s="24">
        <v>45.229998989030697</v>
      </c>
      <c r="H1267" s="24"/>
      <c r="I1267" s="24">
        <v>0</v>
      </c>
      <c r="J1267" s="24">
        <v>0</v>
      </c>
      <c r="K1267" s="24">
        <v>0</v>
      </c>
      <c r="L1267" s="24">
        <v>0</v>
      </c>
      <c r="M1267" s="24">
        <v>0</v>
      </c>
      <c r="N1267" s="24">
        <v>0</v>
      </c>
      <c r="O1267" s="24">
        <v>4.9999998882412902E-3</v>
      </c>
      <c r="P1267" s="24">
        <v>0.1</v>
      </c>
      <c r="Q1267" s="24">
        <v>0</v>
      </c>
      <c r="R1267" s="24">
        <v>0</v>
      </c>
      <c r="S1267" s="24">
        <v>0</v>
      </c>
      <c r="T1267" s="24"/>
      <c r="U1267" s="24"/>
      <c r="V1267" s="24"/>
      <c r="W1267" s="24"/>
      <c r="X1267" s="24"/>
      <c r="Y1267" s="24"/>
      <c r="Z1267" s="24"/>
      <c r="AA1267" s="24"/>
      <c r="AB1267" s="24"/>
      <c r="AC1267" s="24">
        <v>82</v>
      </c>
      <c r="AD1267" s="24">
        <v>83</v>
      </c>
      <c r="AE1267" s="24"/>
      <c r="AF1267" s="30">
        <f t="array" ref="AF1267">Tableau1[[#This Row],[EC Sortie PAC]]-Tableau1[[#This Row],[EC entrée PAC]]</f>
        <v>1</v>
      </c>
      <c r="AG1267" s="30">
        <f t="array" ref="AG1267">Tableau1[[#This Row],[Différenctiel PAC]]</f>
        <v>1</v>
      </c>
      <c r="AH1267" s="4">
        <f t="array" ref="AH1267">Tableau1[[#This Row],[Echaudoirs]]+Tableau1[[#This Row],[Plumeuses]]</f>
        <v>45.229998989030697</v>
      </c>
      <c r="AI1267" s="4">
        <f t="array" ref="AI1267">Tableau1[[#This Row],[EF Surpréssée Eviscération]]+Tableau1[[#This Row],[EF Eviscération]]</f>
        <v>4.9999998882412902E-3</v>
      </c>
      <c r="AJ1267" s="4">
        <f t="array" ref="AJ1267">Tableau1[[#This Row],[Conso EF dégrilleur]]+Tableau1[[#This Row],[Conso EF prélaveuse]]+Tableau1[[#This Row],[Conso EF adiabatique]]</f>
        <v>0</v>
      </c>
      <c r="AK1267" s="4">
        <f>Tableau1[[#This Row],[Conso EC Filtre]]+Tableau1[[#This Row],[Conso EC Laveuse ]]</f>
        <v>0</v>
      </c>
      <c r="AL1267" s="30">
        <f t="array" ref="AL1267">Tableau1[[#This Row],[Conso EF Quai Atlas (calculée)]]+Tableau1[[#This Row],[Conso EC Quai Atlas (calculée)]]</f>
        <v>0</v>
      </c>
      <c r="AM1267" s="30">
        <f t="array" ref="AM1267">Tableau1[[#This Row],[Lavage cagettes]]+Tableau1[[#This Row],[Lavage pal box]]</f>
        <v>0</v>
      </c>
      <c r="AN1267" s="30">
        <f t="array" ref="AN1267">Tableau1[[#This Row],[40 bar]]+Tableau1[[#This Row],[24 bar]]</f>
        <v>0</v>
      </c>
      <c r="AO1267" s="31"/>
      <c r="AP1267" s="31">
        <f>Tableau1[[#This Row],[EC Vestiaires m³]]+Tableau1[[#This Row],[Vestiaires EF]]+Tableau1[[#This Row],[Zone B]]</f>
        <v>0.1</v>
      </c>
      <c r="AQ126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2.8950010110810567</v>
      </c>
      <c r="AR1267" s="6">
        <f>Tableau1[[#This Row],[prestation lavage 40B]]+Tableau1[[#This Row],[Prestation lavage 24B]]</f>
        <v>0</v>
      </c>
      <c r="AS1267" s="6">
        <f>IFERROR(Tableau1[[#This Row],[40 bar (19h-23h59)]]+Y1268,0)</f>
        <v>0</v>
      </c>
      <c r="AT1267" s="6">
        <f>IFERROR(Tableau1[[#This Row],[24 bar (19H-23H59)]]+AB1268,0)</f>
        <v>0</v>
      </c>
      <c r="AU1267" s="33">
        <f t="array" ref="AU1267">(Tableau1[[#This Row],[Conso eau]]-Tableau1[Rejet convention])/Tableau1[[#This Row],[Rejet convention]]</f>
        <v>-0.93879441624365478</v>
      </c>
      <c r="AV1267" s="34" t="str">
        <f t="array" ref="AV1267">IF(Tableau1[[#This Row],[Nbr de poulets (entrée découpe)]]&gt;0,(Tableau1[[#This Row],[Conso eau]]/Tableau1[[#This Row],[Nbr de poulets (entrée découpe)]])*1000,"erreur")</f>
        <v>erreur</v>
      </c>
      <c r="AW1267" s="35" t="str">
        <f t="array" ref="AW1267">IF(Tableau1[[#This Row],[Tonnage sortie ressuage]]&gt;0,(Tableau1[[#This Row],[Conso eau]]/Tableau1[[#This Row],[Tonnage sortie ressuage]])*1000,"erreur")</f>
        <v>erreur</v>
      </c>
      <c r="AX1267" s="34" t="str">
        <f t="array" ref="AX126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67" s="21">
        <f>10</f>
        <v>10</v>
      </c>
      <c r="AZ1267" s="21">
        <f>6</f>
        <v>6</v>
      </c>
      <c r="BA1267" s="21" t="str">
        <f>TEXT(Tableau1[[#This Row],[Date]],"aaaa")</f>
        <v>2022</v>
      </c>
      <c r="BB1267" s="21" t="str">
        <f>TEXT(Tableau1[[#This Row],[Date]],"mmmm")</f>
        <v>juin</v>
      </c>
      <c r="BC1267" s="21">
        <f>_xlfn.ISOWEEKNUM(Tableau1[[#This Row],[Date]])</f>
        <v>24</v>
      </c>
      <c r="BD1267" s="21" t="str">
        <f>TEXT(Tableau1[[#This Row],[Date]],"jjjj")</f>
        <v>dimanche</v>
      </c>
      <c r="BE1267" s="21">
        <f>VLOOKUP(ROUND(Tableau1[[#This Row],[Année]],4),Tableau2[#Data],2)</f>
        <v>788</v>
      </c>
      <c r="BF1267" s="21" t="str">
        <f>VLOOKUP(Tableau1[[#This Row],[Date]],Tableau3[],2)</f>
        <v>2022-2023</v>
      </c>
    </row>
    <row r="1268" spans="1:58" hidden="1" x14ac:dyDescent="0.3">
      <c r="A1268" s="22">
        <v>44732</v>
      </c>
      <c r="B1268" s="20">
        <v>70919</v>
      </c>
      <c r="C1268" s="20">
        <v>158419</v>
      </c>
      <c r="D1268" s="24">
        <v>700.87</v>
      </c>
      <c r="E1268" s="24"/>
      <c r="F1268" s="24">
        <v>22.959999486804001</v>
      </c>
      <c r="G1268" s="24">
        <v>43.729999022558303</v>
      </c>
      <c r="H1268" s="24"/>
      <c r="I1268" s="24">
        <v>22.8</v>
      </c>
      <c r="J1268" s="24">
        <v>7.5</v>
      </c>
      <c r="K1268" s="24">
        <v>0.31999999284744302</v>
      </c>
      <c r="L1268" s="24">
        <v>8.8999998010694998</v>
      </c>
      <c r="M1268" s="24">
        <v>0</v>
      </c>
      <c r="N1268" s="24">
        <v>90.409997979178996</v>
      </c>
      <c r="O1268" s="24">
        <v>103.72499768156599</v>
      </c>
      <c r="P1268" s="24">
        <v>2.2999999999999998</v>
      </c>
      <c r="Q1268" s="24">
        <v>0</v>
      </c>
      <c r="R1268" s="24">
        <v>13.559999696910401</v>
      </c>
      <c r="S1268" s="24">
        <v>13.549999697133901</v>
      </c>
      <c r="T1268" s="24"/>
      <c r="U1268" s="24"/>
      <c r="V1268" s="24"/>
      <c r="W1268" s="24"/>
      <c r="X1268" s="24"/>
      <c r="Y1268" s="24"/>
      <c r="Z1268" s="24"/>
      <c r="AA1268" s="24"/>
      <c r="AB1268" s="24"/>
      <c r="AC1268" s="24">
        <v>359</v>
      </c>
      <c r="AD1268" s="24">
        <v>373</v>
      </c>
      <c r="AE1268" s="24"/>
      <c r="AF1268" s="30">
        <f t="array" ref="AF1268">Tableau1[[#This Row],[EC Sortie PAC]]-Tableau1[[#This Row],[EC entrée PAC]]</f>
        <v>14</v>
      </c>
      <c r="AG1268" s="30">
        <f t="array" ref="AG1268">Tableau1[[#This Row],[Différenctiel PAC]]</f>
        <v>14</v>
      </c>
      <c r="AH1268" s="4">
        <f t="array" ref="AH1268">Tableau1[[#This Row],[Echaudoirs]]+Tableau1[[#This Row],[Plumeuses]]</f>
        <v>66.689998509362312</v>
      </c>
      <c r="AI1268" s="4">
        <f t="array" ref="AI1268">Tableau1[[#This Row],[EF Surpréssée Eviscération]]+Tableau1[[#This Row],[EF Eviscération]]</f>
        <v>194.13499566074501</v>
      </c>
      <c r="AJ1268" s="4">
        <f t="array" ref="AJ1268">Tableau1[[#This Row],[Conso EF dégrilleur]]+Tableau1[[#This Row],[Conso EF prélaveuse]]+Tableau1[[#This Row],[Conso EF adiabatique]]</f>
        <v>27.109999394044301</v>
      </c>
      <c r="AK1268" s="4">
        <f>Tableau1[[#This Row],[Conso EC Filtre]]+Tableau1[[#This Row],[Conso EC Laveuse ]]</f>
        <v>9.2199997939169425</v>
      </c>
      <c r="AL1268" s="30">
        <f t="array" ref="AL1268">Tableau1[[#This Row],[Conso EF Quai Atlas (calculée)]]+Tableau1[[#This Row],[Conso EC Quai Atlas (calculée)]]</f>
        <v>36.329999187961242</v>
      </c>
      <c r="AM1268" s="30">
        <f t="array" ref="AM1268">Tableau1[[#This Row],[Lavage cagettes]]+Tableau1[[#This Row],[Lavage pal box]]</f>
        <v>30.3</v>
      </c>
      <c r="AN1268" s="30">
        <f t="array" ref="AN1268">Tableau1[[#This Row],[40 bar]]+Tableau1[[#This Row],[24 bar]]</f>
        <v>0</v>
      </c>
      <c r="AO1268" s="31"/>
      <c r="AP1268" s="31">
        <f>Tableau1[[#This Row],[EC Vestiaires m³]]+Tableau1[[#This Row],[Vestiaires EF]]+Tableau1[[#This Row],[Zone B]]</f>
        <v>2.2999999999999998</v>
      </c>
      <c r="AQ126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371.11500664193147</v>
      </c>
      <c r="AR1268" s="6">
        <f>Tableau1[[#This Row],[prestation lavage 40B]]+Tableau1[[#This Row],[Prestation lavage 24B]]</f>
        <v>0</v>
      </c>
      <c r="AS1268" s="6">
        <f>IFERROR(Tableau1[[#This Row],[40 bar (19h-23h59)]]+Y1269,0)</f>
        <v>0</v>
      </c>
      <c r="AT1268" s="6">
        <f>IFERROR(Tableau1[[#This Row],[24 bar (19H-23H59)]]+AB1269,0)</f>
        <v>0</v>
      </c>
      <c r="AU1268" s="33">
        <f t="array" ref="AU1268">(Tableau1[[#This Row],[Conso eau]]-Tableau1[Rejet convention])/Tableau1[[#This Row],[Rejet convention]]</f>
        <v>-0.11057106598984771</v>
      </c>
      <c r="AV1268" s="34">
        <f t="array" ref="AV1268">IF(Tableau1[[#This Row],[Nbr de poulets (entrée découpe)]]&gt;0,(Tableau1[[#This Row],[Conso eau]]/Tableau1[[#This Row],[Nbr de poulets (entrée découpe)]])*1000,"erreur")</f>
        <v>9.8826830609568663</v>
      </c>
      <c r="AW1268" s="35">
        <f t="array" ref="AW1268">IF(Tableau1[[#This Row],[Tonnage sortie ressuage]]&gt;0,(Tableau1[[#This Row],[Conso eau]]/Tableau1[[#This Row],[Tonnage sortie ressuage]])*1000,"erreur")</f>
        <v>4.4241536684362357</v>
      </c>
      <c r="AX1268" s="34">
        <f t="array" ref="AX1268">IF(Tableau1[[#This Row],[Nbr de poulets (entrée découpe)]]&gt;0,+(Tableau1[[#This Row],[Conso EF Quai Atlas (calculée)]]+Tableau1[[#This Row],[Conso EC Quai Atlas (calculée)]]/Tableau1[[#This Row],[Nbr de poulets (entrée découpe)]]), "erreur")</f>
        <v>27.110129401514712</v>
      </c>
      <c r="AY1268" s="21">
        <f>10</f>
        <v>10</v>
      </c>
      <c r="AZ1268" s="21">
        <f>6</f>
        <v>6</v>
      </c>
      <c r="BA1268" s="21" t="str">
        <f>TEXT(Tableau1[[#This Row],[Date]],"aaaa")</f>
        <v>2022</v>
      </c>
      <c r="BB1268" s="21" t="str">
        <f>TEXT(Tableau1[[#This Row],[Date]],"mmmm")</f>
        <v>juin</v>
      </c>
      <c r="BC1268" s="21">
        <f>_xlfn.ISOWEEKNUM(Tableau1[[#This Row],[Date]])</f>
        <v>25</v>
      </c>
      <c r="BD1268" s="21" t="str">
        <f>TEXT(Tableau1[[#This Row],[Date]],"jjjj")</f>
        <v>lundi</v>
      </c>
      <c r="BE1268" s="21">
        <f>VLOOKUP(ROUND(Tableau1[[#This Row],[Année]],4),Tableau2[#Data],2)</f>
        <v>788</v>
      </c>
      <c r="BF1268" s="21" t="str">
        <f>VLOOKUP(Tableau1[[#This Row],[Date]],Tableau3[],2)</f>
        <v>2022-2023</v>
      </c>
    </row>
    <row r="1269" spans="1:58" hidden="1" x14ac:dyDescent="0.3">
      <c r="A1269" s="22">
        <v>44733</v>
      </c>
      <c r="B1269" s="20">
        <v>72096</v>
      </c>
      <c r="C1269" s="20">
        <v>175879.5</v>
      </c>
      <c r="D1269" s="24">
        <v>757.15</v>
      </c>
      <c r="E1269" s="24"/>
      <c r="F1269" s="24">
        <v>26.6249994048849</v>
      </c>
      <c r="G1269" s="24">
        <v>47.369998941197998</v>
      </c>
      <c r="H1269" s="24"/>
      <c r="I1269" s="24">
        <v>25.3</v>
      </c>
      <c r="J1269" s="24">
        <v>7.7</v>
      </c>
      <c r="K1269" s="24">
        <v>0.75999998301267602</v>
      </c>
      <c r="L1269" s="24">
        <v>7.8899998236447599</v>
      </c>
      <c r="M1269" s="24">
        <v>0</v>
      </c>
      <c r="N1269" s="24">
        <v>92.489997932687402</v>
      </c>
      <c r="O1269" s="24">
        <v>126.31999717652801</v>
      </c>
      <c r="P1269" s="24">
        <v>2.2999999999999998</v>
      </c>
      <c r="Q1269" s="24">
        <v>74.2499983403832</v>
      </c>
      <c r="R1269" s="24">
        <v>6.1199998632073402</v>
      </c>
      <c r="S1269" s="24">
        <v>13.439999699592599</v>
      </c>
      <c r="T1269" s="24"/>
      <c r="U1269" s="24"/>
      <c r="V1269" s="24"/>
      <c r="W1269" s="24"/>
      <c r="X1269" s="24"/>
      <c r="Y1269" s="24"/>
      <c r="Z1269" s="24"/>
      <c r="AA1269" s="24"/>
      <c r="AB1269" s="24"/>
      <c r="AC1269" s="24">
        <v>425</v>
      </c>
      <c r="AD1269" s="24">
        <v>476</v>
      </c>
      <c r="AE1269" s="24"/>
      <c r="AF1269" s="30">
        <f t="array" ref="AF1269">Tableau1[[#This Row],[EC Sortie PAC]]-Tableau1[[#This Row],[EC entrée PAC]]</f>
        <v>51</v>
      </c>
      <c r="AG1269" s="30">
        <f t="array" ref="AG1269">Tableau1[[#This Row],[Différenctiel PAC]]</f>
        <v>51</v>
      </c>
      <c r="AH1269" s="4">
        <f t="array" ref="AH1269">Tableau1[[#This Row],[Echaudoirs]]+Tableau1[[#This Row],[Plumeuses]]</f>
        <v>73.994998346082895</v>
      </c>
      <c r="AI1269" s="4">
        <f t="array" ref="AI1269">Tableau1[[#This Row],[EF Surpréssée Eviscération]]+Tableau1[[#This Row],[EF Eviscération]]</f>
        <v>218.80999510921541</v>
      </c>
      <c r="AJ1269" s="4">
        <f t="array" ref="AJ1269">Tableau1[[#This Row],[Conso EF dégrilleur]]+Tableau1[[#This Row],[Conso EF prélaveuse]]+Tableau1[[#This Row],[Conso EF adiabatique]]</f>
        <v>19.559999562799938</v>
      </c>
      <c r="AK1269" s="4">
        <f>Tableau1[[#This Row],[Conso EC Filtre]]+Tableau1[[#This Row],[Conso EC Laveuse ]]</f>
        <v>8.6499998066574353</v>
      </c>
      <c r="AL1269" s="30">
        <f t="array" ref="AL1269">Tableau1[[#This Row],[Conso EF Quai Atlas (calculée)]]+Tableau1[[#This Row],[Conso EC Quai Atlas (calculée)]]</f>
        <v>28.209999369457371</v>
      </c>
      <c r="AM1269" s="30">
        <f t="array" ref="AM1269">Tableau1[[#This Row],[Lavage cagettes]]+Tableau1[[#This Row],[Lavage pal box]]</f>
        <v>33</v>
      </c>
      <c r="AN1269" s="30">
        <f t="array" ref="AN1269">Tableau1[[#This Row],[40 bar]]+Tableau1[[#This Row],[24 bar]]</f>
        <v>0</v>
      </c>
      <c r="AO1269" s="31"/>
      <c r="AP1269" s="31">
        <f>Tableau1[[#This Row],[EC Vestiaires m³]]+Tableau1[[#This Row],[Vestiaires EF]]+Tableau1[[#This Row],[Zone B]]</f>
        <v>2.2999999999999998</v>
      </c>
      <c r="AQ126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326.58500883486113</v>
      </c>
      <c r="AR1269" s="6">
        <f>Tableau1[[#This Row],[prestation lavage 40B]]+Tableau1[[#This Row],[Prestation lavage 24B]]</f>
        <v>0</v>
      </c>
      <c r="AS1269" s="6">
        <f>IFERROR(Tableau1[[#This Row],[40 bar (19h-23h59)]]+Y1270,0)</f>
        <v>0</v>
      </c>
      <c r="AT1269" s="6">
        <f>IFERROR(Tableau1[[#This Row],[24 bar (19H-23H59)]]+AB1270,0)</f>
        <v>0</v>
      </c>
      <c r="AU1269" s="33">
        <f t="array" ref="AU1269">(Tableau1[[#This Row],[Conso eau]]-Tableau1[Rejet convention])/Tableau1[[#This Row],[Rejet convention]]</f>
        <v>-3.914974619289343E-2</v>
      </c>
      <c r="AV1269" s="34">
        <f t="array" ref="AV1269">IF(Tableau1[[#This Row],[Nbr de poulets (entrée découpe)]]&gt;0,(Tableau1[[#This Row],[Conso eau]]/Tableau1[[#This Row],[Nbr de poulets (entrée découpe)]])*1000,"erreur")</f>
        <v>10.501969596094096</v>
      </c>
      <c r="AW1269" s="35">
        <f t="array" ref="AW1269">IF(Tableau1[[#This Row],[Tonnage sortie ressuage]]&gt;0,(Tableau1[[#This Row],[Conso eau]]/Tableau1[[#This Row],[Tonnage sortie ressuage]])*1000,"erreur")</f>
        <v>4.3049360499660274</v>
      </c>
      <c r="AX1269" s="34">
        <f t="array" ref="AX1269">IF(Tableau1[[#This Row],[Nbr de poulets (entrée découpe)]]&gt;0,+(Tableau1[[#This Row],[Conso EF Quai Atlas (calculée)]]+Tableau1[[#This Row],[Conso EC Quai Atlas (calculée)]]/Tableau1[[#This Row],[Nbr de poulets (entrée découpe)]]), "erreur")</f>
        <v>19.560119541714254</v>
      </c>
      <c r="AY1269" s="21">
        <f>10</f>
        <v>10</v>
      </c>
      <c r="AZ1269" s="21">
        <f>6</f>
        <v>6</v>
      </c>
      <c r="BA1269" s="21" t="str">
        <f>TEXT(Tableau1[[#This Row],[Date]],"aaaa")</f>
        <v>2022</v>
      </c>
      <c r="BB1269" s="21" t="str">
        <f>TEXT(Tableau1[[#This Row],[Date]],"mmmm")</f>
        <v>juin</v>
      </c>
      <c r="BC1269" s="21">
        <f>_xlfn.ISOWEEKNUM(Tableau1[[#This Row],[Date]])</f>
        <v>25</v>
      </c>
      <c r="BD1269" s="21" t="str">
        <f>TEXT(Tableau1[[#This Row],[Date]],"jjjj")</f>
        <v>mardi</v>
      </c>
      <c r="BE1269" s="21">
        <f>VLOOKUP(ROUND(Tableau1[[#This Row],[Année]],4),Tableau2[#Data],2)</f>
        <v>788</v>
      </c>
      <c r="BF1269" s="21" t="str">
        <f>VLOOKUP(Tableau1[[#This Row],[Date]],Tableau3[],2)</f>
        <v>2022-2023</v>
      </c>
    </row>
    <row r="1270" spans="1:58" hidden="1" x14ac:dyDescent="0.3">
      <c r="A1270" s="22">
        <v>44734</v>
      </c>
      <c r="B1270" s="20">
        <v>78061</v>
      </c>
      <c r="C1270" s="20">
        <v>188865.2</v>
      </c>
      <c r="D1270" s="24">
        <v>892.54</v>
      </c>
      <c r="E1270" s="24"/>
      <c r="F1270" s="24">
        <v>29.9299993310124</v>
      </c>
      <c r="G1270" s="24">
        <v>46.639998957514798</v>
      </c>
      <c r="H1270" s="24"/>
      <c r="I1270" s="24"/>
      <c r="J1270" s="24"/>
      <c r="K1270" s="24">
        <v>1.1099999751895699</v>
      </c>
      <c r="L1270" s="24">
        <v>13.3699997011572</v>
      </c>
      <c r="M1270" s="24">
        <v>0</v>
      </c>
      <c r="N1270" s="24">
        <v>99.844997768290298</v>
      </c>
      <c r="O1270" s="24">
        <v>136.899996940047</v>
      </c>
      <c r="P1270" s="24">
        <v>2.25</v>
      </c>
      <c r="Q1270" s="24">
        <v>77.189998274669094</v>
      </c>
      <c r="R1270" s="24">
        <v>21.9499995093793</v>
      </c>
      <c r="S1270" s="24">
        <v>14.5499996747822</v>
      </c>
      <c r="T1270" s="24"/>
      <c r="U1270" s="24"/>
      <c r="V1270" s="24"/>
      <c r="W1270" s="24"/>
      <c r="X1270" s="24"/>
      <c r="Y1270" s="24"/>
      <c r="Z1270" s="24"/>
      <c r="AA1270" s="24"/>
      <c r="AB1270" s="24"/>
      <c r="AC1270" s="24">
        <v>505</v>
      </c>
      <c r="AD1270" s="24">
        <v>476</v>
      </c>
      <c r="AE1270" s="24"/>
      <c r="AF1270" s="30">
        <f t="array" ref="AF1270">Tableau1[[#This Row],[EC Sortie PAC]]-Tableau1[[#This Row],[EC entrée PAC]]</f>
        <v>-29</v>
      </c>
      <c r="AG1270" s="30">
        <f t="array" ref="AG1270">Tableau1[[#This Row],[Différenctiel PAC]]</f>
        <v>-29</v>
      </c>
      <c r="AH1270" s="4">
        <f t="array" ref="AH1270">Tableau1[[#This Row],[Echaudoirs]]+Tableau1[[#This Row],[Plumeuses]]</f>
        <v>76.569998288527202</v>
      </c>
      <c r="AI1270" s="4">
        <f t="array" ref="AI1270">Tableau1[[#This Row],[EF Surpréssée Eviscération]]+Tableau1[[#This Row],[EF Eviscération]]</f>
        <v>236.74499470833729</v>
      </c>
      <c r="AJ1270" s="4">
        <f t="array" ref="AJ1270">Tableau1[[#This Row],[Conso EF dégrilleur]]+Tableau1[[#This Row],[Conso EF prélaveuse]]+Tableau1[[#This Row],[Conso EF adiabatique]]</f>
        <v>36.499999184161496</v>
      </c>
      <c r="AK1270" s="4">
        <f>Tableau1[[#This Row],[Conso EC Filtre]]+Tableau1[[#This Row],[Conso EC Laveuse ]]</f>
        <v>14.47999967634677</v>
      </c>
      <c r="AL1270" s="30">
        <f t="array" ref="AL1270">Tableau1[[#This Row],[Conso EF Quai Atlas (calculée)]]+Tableau1[[#This Row],[Conso EC Quai Atlas (calculée)]]</f>
        <v>50.979998860508267</v>
      </c>
      <c r="AM1270" s="30">
        <f t="array" ref="AM1270">Tableau1[[#This Row],[Lavage cagettes]]+Tableau1[[#This Row],[Lavage pal box]]</f>
        <v>0</v>
      </c>
      <c r="AN1270" s="30">
        <f t="array" ref="AN1270">Tableau1[[#This Row],[40 bar]]+Tableau1[[#This Row],[24 bar]]</f>
        <v>0</v>
      </c>
      <c r="AO1270" s="31"/>
      <c r="AP1270" s="31">
        <f>Tableau1[[#This Row],[EC Vestiaires m³]]+Tableau1[[#This Row],[Vestiaires EF]]+Tableau1[[#This Row],[Zone B]]</f>
        <v>2.25</v>
      </c>
      <c r="AQ127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448.80500986795812</v>
      </c>
      <c r="AR1270" s="6">
        <f>Tableau1[[#This Row],[prestation lavage 40B]]+Tableau1[[#This Row],[Prestation lavage 24B]]</f>
        <v>0</v>
      </c>
      <c r="AS1270" s="6">
        <f>IFERROR(Tableau1[[#This Row],[40 bar (19h-23h59)]]+Y1271,0)</f>
        <v>0</v>
      </c>
      <c r="AT1270" s="6">
        <f>IFERROR(Tableau1[[#This Row],[24 bar (19H-23H59)]]+AB1271,0)</f>
        <v>0</v>
      </c>
      <c r="AU1270" s="33">
        <f t="array" ref="AU1270">(Tableau1[[#This Row],[Conso eau]]-Tableau1[Rejet convention])/Tableau1[[#This Row],[Rejet convention]]</f>
        <v>0.13266497461928931</v>
      </c>
      <c r="AV1270" s="34">
        <f t="array" ref="AV1270">IF(Tableau1[[#This Row],[Nbr de poulets (entrée découpe)]]&gt;0,(Tableau1[[#This Row],[Conso eau]]/Tableau1[[#This Row],[Nbr de poulets (entrée découpe)]])*1000,"erreur")</f>
        <v>11.433878633376462</v>
      </c>
      <c r="AW1270" s="35">
        <f t="array" ref="AW1270">IF(Tableau1[[#This Row],[Tonnage sortie ressuage]]&gt;0,(Tableau1[[#This Row],[Conso eau]]/Tableau1[[#This Row],[Tonnage sortie ressuage]])*1000,"erreur")</f>
        <v>4.7258044361798781</v>
      </c>
      <c r="AX1270" s="34">
        <f t="array" ref="AX1270">IF(Tableau1[[#This Row],[Nbr de poulets (entrée découpe)]]&gt;0,+(Tableau1[[#This Row],[Conso EF Quai Atlas (calculée)]]+Tableau1[[#This Row],[Conso EC Quai Atlas (calculée)]]/Tableau1[[#This Row],[Nbr de poulets (entrée découpe)]]), "erreur")</f>
        <v>36.500184680115638</v>
      </c>
      <c r="AY1270" s="21">
        <f>10</f>
        <v>10</v>
      </c>
      <c r="AZ1270" s="21">
        <f>6</f>
        <v>6</v>
      </c>
      <c r="BA1270" s="21" t="str">
        <f>TEXT(Tableau1[[#This Row],[Date]],"aaaa")</f>
        <v>2022</v>
      </c>
      <c r="BB1270" s="21" t="str">
        <f>TEXT(Tableau1[[#This Row],[Date]],"mmmm")</f>
        <v>juin</v>
      </c>
      <c r="BC1270" s="21">
        <f>_xlfn.ISOWEEKNUM(Tableau1[[#This Row],[Date]])</f>
        <v>25</v>
      </c>
      <c r="BD1270" s="21" t="str">
        <f>TEXT(Tableau1[[#This Row],[Date]],"jjjj")</f>
        <v>mercredi</v>
      </c>
      <c r="BE1270" s="21">
        <f>VLOOKUP(ROUND(Tableau1[[#This Row],[Année]],4),Tableau2[#Data],2)</f>
        <v>788</v>
      </c>
      <c r="BF1270" s="21" t="str">
        <f>VLOOKUP(Tableau1[[#This Row],[Date]],Tableau3[],2)</f>
        <v>2022-2023</v>
      </c>
    </row>
    <row r="1271" spans="1:58" hidden="1" x14ac:dyDescent="0.3">
      <c r="A1271" s="22">
        <v>44735</v>
      </c>
      <c r="B1271" s="20">
        <v>75312</v>
      </c>
      <c r="C1271" s="20">
        <v>179137.2</v>
      </c>
      <c r="D1271" s="24">
        <v>809.18</v>
      </c>
      <c r="E1271" s="24"/>
      <c r="F1271" s="24">
        <v>28.7799993567169</v>
      </c>
      <c r="G1271" s="24">
        <v>42.929999040439697</v>
      </c>
      <c r="H1271" s="24"/>
      <c r="I1271" s="24"/>
      <c r="J1271" s="24"/>
      <c r="K1271" s="24">
        <v>0.77999998256564096</v>
      </c>
      <c r="L1271" s="24">
        <v>12.539999719709201</v>
      </c>
      <c r="M1271" s="24">
        <v>0</v>
      </c>
      <c r="N1271" s="24">
        <v>97.404997822828605</v>
      </c>
      <c r="O1271" s="24">
        <v>127.50499715004101</v>
      </c>
      <c r="P1271" s="24">
        <v>2.2200000000000002</v>
      </c>
      <c r="Q1271" s="24">
        <v>83.659998130053296</v>
      </c>
      <c r="R1271" s="24">
        <v>28.2799993678927</v>
      </c>
      <c r="S1271" s="24">
        <v>12.6799997165799</v>
      </c>
      <c r="T1271" s="24"/>
      <c r="U1271" s="24"/>
      <c r="V1271" s="24"/>
      <c r="W1271" s="24"/>
      <c r="X1271" s="24"/>
      <c r="Y1271" s="24"/>
      <c r="Z1271" s="24"/>
      <c r="AA1271" s="24"/>
      <c r="AB1271" s="24"/>
      <c r="AC1271" s="24">
        <v>462</v>
      </c>
      <c r="AD1271" s="24">
        <v>489</v>
      </c>
      <c r="AE1271" s="24"/>
      <c r="AF1271" s="30">
        <f t="array" ref="AF1271">Tableau1[[#This Row],[EC Sortie PAC]]-Tableau1[[#This Row],[EC entrée PAC]]</f>
        <v>27</v>
      </c>
      <c r="AG1271" s="30">
        <f t="array" ref="AG1271">Tableau1[[#This Row],[Différenctiel PAC]]</f>
        <v>27</v>
      </c>
      <c r="AH1271" s="4">
        <f t="array" ref="AH1271">Tableau1[[#This Row],[Echaudoirs]]+Tableau1[[#This Row],[Plumeuses]]</f>
        <v>71.709998397156596</v>
      </c>
      <c r="AI1271" s="4">
        <f t="array" ref="AI1271">Tableau1[[#This Row],[EF Surpréssée Eviscération]]+Tableau1[[#This Row],[EF Eviscération]]</f>
        <v>224.90999497286961</v>
      </c>
      <c r="AJ1271" s="4">
        <f t="array" ref="AJ1271">Tableau1[[#This Row],[Conso EF dégrilleur]]+Tableau1[[#This Row],[Conso EF prélaveuse]]+Tableau1[[#This Row],[Conso EF adiabatique]]</f>
        <v>40.959999084472599</v>
      </c>
      <c r="AK1271" s="4">
        <f>Tableau1[[#This Row],[Conso EC Filtre]]+Tableau1[[#This Row],[Conso EC Laveuse ]]</f>
        <v>13.319999702274842</v>
      </c>
      <c r="AL1271" s="30">
        <f t="array" ref="AL1271">Tableau1[[#This Row],[Conso EF Quai Atlas (calculée)]]+Tableau1[[#This Row],[Conso EC Quai Atlas (calculée)]]</f>
        <v>54.279998786747441</v>
      </c>
      <c r="AM1271" s="30">
        <f t="array" ref="AM1271">Tableau1[[#This Row],[Lavage cagettes]]+Tableau1[[#This Row],[Lavage pal box]]</f>
        <v>0</v>
      </c>
      <c r="AN1271" s="30">
        <f t="array" ref="AN1271">Tableau1[[#This Row],[40 bar]]+Tableau1[[#This Row],[24 bar]]</f>
        <v>0</v>
      </c>
      <c r="AO1271" s="31"/>
      <c r="AP1271" s="31">
        <f>Tableau1[[#This Row],[EC Vestiaires m³]]+Tableau1[[#This Row],[Vestiaires EF]]+Tableau1[[#This Row],[Zone B]]</f>
        <v>2.2200000000000002</v>
      </c>
      <c r="AQ127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372.40000971317295</v>
      </c>
      <c r="AR1271" s="6">
        <f>Tableau1[[#This Row],[prestation lavage 40B]]+Tableau1[[#This Row],[Prestation lavage 24B]]</f>
        <v>0</v>
      </c>
      <c r="AS1271" s="6">
        <f>IFERROR(Tableau1[[#This Row],[40 bar (19h-23h59)]]+Y1272,0)</f>
        <v>0</v>
      </c>
      <c r="AT1271" s="6">
        <f>IFERROR(Tableau1[[#This Row],[24 bar (19H-23H59)]]+AB1272,0)</f>
        <v>0</v>
      </c>
      <c r="AU1271" s="33">
        <f t="array" ref="AU1271">(Tableau1[[#This Row],[Conso eau]]-Tableau1[Rejet convention])/Tableau1[[#This Row],[Rejet convention]]</f>
        <v>2.6878172588832423E-2</v>
      </c>
      <c r="AV1271" s="34">
        <f t="array" ref="AV1271">IF(Tableau1[[#This Row],[Nbr de poulets (entrée découpe)]]&gt;0,(Tableau1[[#This Row],[Conso eau]]/Tableau1[[#This Row],[Nbr de poulets (entrée découpe)]])*1000,"erreur")</f>
        <v>10.744370087104311</v>
      </c>
      <c r="AW1271" s="35">
        <f t="array" ref="AW1271">IF(Tableau1[[#This Row],[Tonnage sortie ressuage]]&gt;0,(Tableau1[[#This Row],[Conso eau]]/Tableau1[[#This Row],[Tonnage sortie ressuage]])*1000,"erreur")</f>
        <v>4.5170963931556365</v>
      </c>
      <c r="AX1271" s="34">
        <f t="array" ref="AX1271">IF(Tableau1[[#This Row],[Nbr de poulets (entrée découpe)]]&gt;0,+(Tableau1[[#This Row],[Conso EF Quai Atlas (calculée)]]+Tableau1[[#This Row],[Conso EC Quai Atlas (calculée)]]/Tableau1[[#This Row],[Nbr de poulets (entrée découpe)]]), "erreur")</f>
        <v>40.960175948713385</v>
      </c>
      <c r="AY1271" s="21">
        <f>10</f>
        <v>10</v>
      </c>
      <c r="AZ1271" s="21">
        <f>6</f>
        <v>6</v>
      </c>
      <c r="BA1271" s="21" t="str">
        <f>TEXT(Tableau1[[#This Row],[Date]],"aaaa")</f>
        <v>2022</v>
      </c>
      <c r="BB1271" s="21" t="str">
        <f>TEXT(Tableau1[[#This Row],[Date]],"mmmm")</f>
        <v>juin</v>
      </c>
      <c r="BC1271" s="21">
        <f>_xlfn.ISOWEEKNUM(Tableau1[[#This Row],[Date]])</f>
        <v>25</v>
      </c>
      <c r="BD1271" s="21" t="str">
        <f>TEXT(Tableau1[[#This Row],[Date]],"jjjj")</f>
        <v>jeudi</v>
      </c>
      <c r="BE1271" s="21">
        <f>VLOOKUP(ROUND(Tableau1[[#This Row],[Année]],4),Tableau2[#Data],2)</f>
        <v>788</v>
      </c>
      <c r="BF1271" s="21" t="str">
        <f>VLOOKUP(Tableau1[[#This Row],[Date]],Tableau3[],2)</f>
        <v>2022-2023</v>
      </c>
    </row>
    <row r="1272" spans="1:58" hidden="1" x14ac:dyDescent="0.3">
      <c r="A1272" s="22">
        <v>44736</v>
      </c>
      <c r="B1272" s="20">
        <v>72605</v>
      </c>
      <c r="C1272" s="20">
        <v>174880</v>
      </c>
      <c r="D1272" s="24">
        <v>828.98</v>
      </c>
      <c r="E1272" s="24"/>
      <c r="F1272" s="24">
        <v>26.7849994013086</v>
      </c>
      <c r="G1272" s="24">
        <v>9.9999997764825804E-3</v>
      </c>
      <c r="H1272" s="24"/>
      <c r="I1272" s="24"/>
      <c r="J1272" s="24"/>
      <c r="K1272" s="24">
        <v>1.67999996244907</v>
      </c>
      <c r="L1272" s="24">
        <v>10.2899997700006</v>
      </c>
      <c r="M1272" s="24">
        <v>0</v>
      </c>
      <c r="N1272" s="24">
        <v>87.289998048916502</v>
      </c>
      <c r="O1272" s="24">
        <v>122.674997258</v>
      </c>
      <c r="P1272" s="24">
        <v>2.19</v>
      </c>
      <c r="Q1272" s="24">
        <v>73.039998367428794</v>
      </c>
      <c r="R1272" s="24">
        <v>18.6899995822459</v>
      </c>
      <c r="S1272" s="24">
        <v>10.7299997601658</v>
      </c>
      <c r="T1272" s="24"/>
      <c r="U1272" s="24"/>
      <c r="V1272" s="24"/>
      <c r="W1272" s="24"/>
      <c r="X1272" s="24"/>
      <c r="Y1272" s="24"/>
      <c r="Z1272" s="24"/>
      <c r="AA1272" s="24"/>
      <c r="AB1272" s="24"/>
      <c r="AC1272" s="24">
        <v>482</v>
      </c>
      <c r="AD1272" s="24">
        <v>492</v>
      </c>
      <c r="AE1272" s="24"/>
      <c r="AF1272" s="30">
        <f t="array" ref="AF1272">Tableau1[[#This Row],[EC Sortie PAC]]-Tableau1[[#This Row],[EC entrée PAC]]</f>
        <v>10</v>
      </c>
      <c r="AG1272" s="30">
        <f t="array" ref="AG1272">Tableau1[[#This Row],[Différenctiel PAC]]</f>
        <v>10</v>
      </c>
      <c r="AH1272" s="4">
        <f t="array" ref="AH1272">Tableau1[[#This Row],[Echaudoirs]]+Tableau1[[#This Row],[Plumeuses]]</f>
        <v>26.794999401085082</v>
      </c>
      <c r="AI1272" s="4">
        <f t="array" ref="AI1272">Tableau1[[#This Row],[EF Surpréssée Eviscération]]+Tableau1[[#This Row],[EF Eviscération]]</f>
        <v>209.96499530691651</v>
      </c>
      <c r="AJ1272" s="4">
        <f t="array" ref="AJ1272">Tableau1[[#This Row],[Conso EF dégrilleur]]+Tableau1[[#This Row],[Conso EF prélaveuse]]+Tableau1[[#This Row],[Conso EF adiabatique]]</f>
        <v>29.4199993424117</v>
      </c>
      <c r="AK1272" s="4">
        <f>Tableau1[[#This Row],[Conso EC Filtre]]+Tableau1[[#This Row],[Conso EC Laveuse ]]</f>
        <v>11.96999973244967</v>
      </c>
      <c r="AL1272" s="30">
        <f t="array" ref="AL1272">Tableau1[[#This Row],[Conso EF Quai Atlas (calculée)]]+Tableau1[[#This Row],[Conso EC Quai Atlas (calculée)]]</f>
        <v>41.389999074861372</v>
      </c>
      <c r="AM1272" s="30">
        <f t="array" ref="AM1272">Tableau1[[#This Row],[Lavage cagettes]]+Tableau1[[#This Row],[Lavage pal box]]</f>
        <v>0</v>
      </c>
      <c r="AN1272" s="30">
        <f t="array" ref="AN1272">Tableau1[[#This Row],[40 bar]]+Tableau1[[#This Row],[24 bar]]</f>
        <v>0</v>
      </c>
      <c r="AO1272" s="31"/>
      <c r="AP1272" s="31">
        <f>Tableau1[[#This Row],[EC Vestiaires m³]]+Tableau1[[#This Row],[Vestiaires EF]]+Tableau1[[#This Row],[Zone B]]</f>
        <v>2.19</v>
      </c>
      <c r="AQ127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475.60000784970828</v>
      </c>
      <c r="AR1272" s="6">
        <f>Tableau1[[#This Row],[prestation lavage 40B]]+Tableau1[[#This Row],[Prestation lavage 24B]]</f>
        <v>0</v>
      </c>
      <c r="AS1272" s="6">
        <f>IFERROR(Tableau1[[#This Row],[40 bar (19h-23h59)]]+Y1273,0)</f>
        <v>0</v>
      </c>
      <c r="AT1272" s="6">
        <f>IFERROR(Tableau1[[#This Row],[24 bar (19H-23H59)]]+AB1273,0)</f>
        <v>0</v>
      </c>
      <c r="AU1272" s="33">
        <f t="array" ref="AU1272">(Tableau1[[#This Row],[Conso eau]]-Tableau1[Rejet convention])/Tableau1[[#This Row],[Rejet convention]]</f>
        <v>5.2005076142132005E-2</v>
      </c>
      <c r="AV1272" s="34">
        <f t="array" ref="AV1272">IF(Tableau1[[#This Row],[Nbr de poulets (entrée découpe)]]&gt;0,(Tableau1[[#This Row],[Conso eau]]/Tableau1[[#This Row],[Nbr de poulets (entrée découpe)]])*1000,"erreur")</f>
        <v>11.417670959300324</v>
      </c>
      <c r="AW1272" s="35">
        <f t="array" ref="AW1272">IF(Tableau1[[#This Row],[Tonnage sortie ressuage]]&gt;0,(Tableau1[[#This Row],[Conso eau]]/Tableau1[[#This Row],[Tonnage sortie ressuage]])*1000,"erreur")</f>
        <v>4.7402790484903932</v>
      </c>
      <c r="AX1272" s="34">
        <f t="array" ref="AX1272">IF(Tableau1[[#This Row],[Nbr de poulets (entrée découpe)]]&gt;0,+(Tableau1[[#This Row],[Conso EF Quai Atlas (calculée)]]+Tableau1[[#This Row],[Conso EC Quai Atlas (calculée)]]/Tableau1[[#This Row],[Nbr de poulets (entrée découpe)]]), "erreur")</f>
        <v>29.420164207086756</v>
      </c>
      <c r="AY1272" s="21">
        <f>10</f>
        <v>10</v>
      </c>
      <c r="AZ1272" s="21">
        <f>6</f>
        <v>6</v>
      </c>
      <c r="BA1272" s="21" t="str">
        <f>TEXT(Tableau1[[#This Row],[Date]],"aaaa")</f>
        <v>2022</v>
      </c>
      <c r="BB1272" s="21" t="str">
        <f>TEXT(Tableau1[[#This Row],[Date]],"mmmm")</f>
        <v>juin</v>
      </c>
      <c r="BC1272" s="21">
        <f>_xlfn.ISOWEEKNUM(Tableau1[[#This Row],[Date]])</f>
        <v>25</v>
      </c>
      <c r="BD1272" s="21" t="str">
        <f>TEXT(Tableau1[[#This Row],[Date]],"jjjj")</f>
        <v>vendredi</v>
      </c>
      <c r="BE1272" s="21">
        <f>VLOOKUP(ROUND(Tableau1[[#This Row],[Année]],4),Tableau2[#Data],2)</f>
        <v>788</v>
      </c>
      <c r="BF1272" s="21" t="str">
        <f>VLOOKUP(Tableau1[[#This Row],[Date]],Tableau3[],2)</f>
        <v>2022-2023</v>
      </c>
    </row>
    <row r="1273" spans="1:58" hidden="1" x14ac:dyDescent="0.3">
      <c r="A1273" s="22">
        <v>44737</v>
      </c>
      <c r="B1273" s="20"/>
      <c r="C1273" s="20">
        <v>0</v>
      </c>
      <c r="D1273" s="24">
        <v>89.54</v>
      </c>
      <c r="E1273" s="24"/>
      <c r="F1273" s="24">
        <v>0</v>
      </c>
      <c r="G1273" s="24">
        <v>9.9999997764825804E-3</v>
      </c>
      <c r="H1273" s="24"/>
      <c r="I1273" s="24"/>
      <c r="J1273" s="24"/>
      <c r="K1273" s="24">
        <v>2.9999999329447701E-2</v>
      </c>
      <c r="L1273" s="24">
        <v>2.9999999329447701E-2</v>
      </c>
      <c r="M1273" s="24">
        <v>0</v>
      </c>
      <c r="N1273" s="24">
        <v>1.9999999552965199E-2</v>
      </c>
      <c r="O1273" s="24">
        <v>2.2649999493733</v>
      </c>
      <c r="P1273" s="24">
        <v>0.15</v>
      </c>
      <c r="Q1273" s="24">
        <v>82.419998157769399</v>
      </c>
      <c r="R1273" s="24">
        <v>2.9999999329447701E-2</v>
      </c>
      <c r="S1273" s="24">
        <v>2.9999999329447701E-2</v>
      </c>
      <c r="T1273" s="24"/>
      <c r="U1273" s="24"/>
      <c r="V1273" s="24"/>
      <c r="W1273" s="24"/>
      <c r="X1273" s="24"/>
      <c r="Y1273" s="24"/>
      <c r="Z1273" s="24"/>
      <c r="AA1273" s="24"/>
      <c r="AB1273" s="24"/>
      <c r="AC1273" s="24">
        <v>80</v>
      </c>
      <c r="AD1273" s="24">
        <v>101</v>
      </c>
      <c r="AE1273" s="24"/>
      <c r="AF1273" s="30">
        <f t="array" ref="AF1273">Tableau1[[#This Row],[EC Sortie PAC]]-Tableau1[[#This Row],[EC entrée PAC]]</f>
        <v>21</v>
      </c>
      <c r="AG1273" s="30">
        <f t="array" ref="AG1273">Tableau1[[#This Row],[Différenctiel PAC]]</f>
        <v>21</v>
      </c>
      <c r="AH1273" s="4">
        <f t="array" ref="AH1273">Tableau1[[#This Row],[Echaudoirs]]+Tableau1[[#This Row],[Plumeuses]]</f>
        <v>9.9999997764825804E-3</v>
      </c>
      <c r="AI1273" s="4">
        <f t="array" ref="AI1273">Tableau1[[#This Row],[EF Surpréssée Eviscération]]+Tableau1[[#This Row],[EF Eviscération]]</f>
        <v>2.2849999489262651</v>
      </c>
      <c r="AJ1273" s="4">
        <f t="array" ref="AJ1273">Tableau1[[#This Row],[Conso EF dégrilleur]]+Tableau1[[#This Row],[Conso EF prélaveuse]]+Tableau1[[#This Row],[Conso EF adiabatique]]</f>
        <v>5.9999998658895402E-2</v>
      </c>
      <c r="AK1273" s="4">
        <f>Tableau1[[#This Row],[Conso EC Filtre]]+Tableau1[[#This Row],[Conso EC Laveuse ]]</f>
        <v>5.9999998658895402E-2</v>
      </c>
      <c r="AL1273" s="30">
        <f t="array" ref="AL1273">Tableau1[[#This Row],[Conso EF Quai Atlas (calculée)]]+Tableau1[[#This Row],[Conso EC Quai Atlas (calculée)]]</f>
        <v>0.1199999973177908</v>
      </c>
      <c r="AM1273" s="30">
        <f t="array" ref="AM1273">Tableau1[[#This Row],[Lavage cagettes]]+Tableau1[[#This Row],[Lavage pal box]]</f>
        <v>0</v>
      </c>
      <c r="AN1273" s="30">
        <f t="array" ref="AN1273">Tableau1[[#This Row],[40 bar]]+Tableau1[[#This Row],[24 bar]]</f>
        <v>0</v>
      </c>
      <c r="AO1273" s="31"/>
      <c r="AP1273" s="31">
        <f>Tableau1[[#This Row],[EC Vestiaires m³]]+Tableau1[[#This Row],[Vestiaires EF]]+Tableau1[[#This Row],[Zone B]]</f>
        <v>0.15</v>
      </c>
      <c r="AQ127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4.5550018962100722</v>
      </c>
      <c r="AR1273" s="6">
        <f>Tableau1[[#This Row],[prestation lavage 40B]]+Tableau1[[#This Row],[Prestation lavage 24B]]</f>
        <v>0</v>
      </c>
      <c r="AS1273" s="6">
        <f>IFERROR(Tableau1[[#This Row],[40 bar (19h-23h59)]]+Y1274,0)</f>
        <v>0</v>
      </c>
      <c r="AT1273" s="6">
        <f>IFERROR(Tableau1[[#This Row],[24 bar (19H-23H59)]]+AB1274,0)</f>
        <v>0</v>
      </c>
      <c r="AU1273" s="33">
        <f t="array" ref="AU1273">(Tableau1[[#This Row],[Conso eau]]-Tableau1[Rejet convention])/Tableau1[[#This Row],[Rejet convention]]</f>
        <v>-0.88637055837563461</v>
      </c>
      <c r="AV1273" s="34" t="str">
        <f t="array" ref="AV1273">IF(Tableau1[[#This Row],[Nbr de poulets (entrée découpe)]]&gt;0,(Tableau1[[#This Row],[Conso eau]]/Tableau1[[#This Row],[Nbr de poulets (entrée découpe)]])*1000,"erreur")</f>
        <v>erreur</v>
      </c>
      <c r="AW1273" s="35" t="str">
        <f t="array" ref="AW1273">IF(Tableau1[[#This Row],[Tonnage sortie ressuage]]&gt;0,(Tableau1[[#This Row],[Conso eau]]/Tableau1[[#This Row],[Tonnage sortie ressuage]])*1000,"erreur")</f>
        <v>erreur</v>
      </c>
      <c r="AX1273" s="34" t="str">
        <f t="array" ref="AX127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73" s="21">
        <f>10</f>
        <v>10</v>
      </c>
      <c r="AZ1273" s="21">
        <f>6</f>
        <v>6</v>
      </c>
      <c r="BA1273" s="21" t="str">
        <f>TEXT(Tableau1[[#This Row],[Date]],"aaaa")</f>
        <v>2022</v>
      </c>
      <c r="BB1273" s="21" t="str">
        <f>TEXT(Tableau1[[#This Row],[Date]],"mmmm")</f>
        <v>juin</v>
      </c>
      <c r="BC1273" s="21">
        <f>_xlfn.ISOWEEKNUM(Tableau1[[#This Row],[Date]])</f>
        <v>25</v>
      </c>
      <c r="BD1273" s="21" t="str">
        <f>TEXT(Tableau1[[#This Row],[Date]],"jjjj")</f>
        <v>samedi</v>
      </c>
      <c r="BE1273" s="21">
        <f>VLOOKUP(ROUND(Tableau1[[#This Row],[Année]],4),Tableau2[#Data],2)</f>
        <v>788</v>
      </c>
      <c r="BF1273" s="21" t="str">
        <f>VLOOKUP(Tableau1[[#This Row],[Date]],Tableau3[],2)</f>
        <v>2022-2023</v>
      </c>
    </row>
    <row r="1274" spans="1:58" hidden="1" x14ac:dyDescent="0.3">
      <c r="A1274" s="22">
        <v>44738</v>
      </c>
      <c r="B1274" s="20"/>
      <c r="C1274" s="20">
        <v>0</v>
      </c>
      <c r="D1274" s="24">
        <v>58.97</v>
      </c>
      <c r="E1274" s="24"/>
      <c r="F1274" s="24">
        <v>0.38999999128282098</v>
      </c>
      <c r="G1274" s="24">
        <v>48.289998920634403</v>
      </c>
      <c r="H1274" s="24"/>
      <c r="I1274" s="24"/>
      <c r="J1274" s="24"/>
      <c r="K1274" s="24">
        <v>0</v>
      </c>
      <c r="L1274" s="24">
        <v>0</v>
      </c>
      <c r="M1274" s="24">
        <v>0</v>
      </c>
      <c r="N1274" s="24">
        <v>0</v>
      </c>
      <c r="O1274" s="24">
        <v>4.9999998882412902E-3</v>
      </c>
      <c r="P1274" s="24">
        <v>0.01</v>
      </c>
      <c r="Q1274" s="24">
        <v>0</v>
      </c>
      <c r="R1274" s="24">
        <v>0</v>
      </c>
      <c r="S1274" s="24">
        <v>0</v>
      </c>
      <c r="T1274" s="24"/>
      <c r="U1274" s="24"/>
      <c r="V1274" s="24"/>
      <c r="W1274" s="24"/>
      <c r="X1274" s="24"/>
      <c r="Y1274" s="24"/>
      <c r="Z1274" s="24"/>
      <c r="AA1274" s="24"/>
      <c r="AB1274" s="24"/>
      <c r="AC1274" s="24">
        <v>43</v>
      </c>
      <c r="AD1274" s="24">
        <v>14</v>
      </c>
      <c r="AE1274" s="24"/>
      <c r="AF1274" s="30">
        <f t="array" ref="AF1274">Tableau1[[#This Row],[EC Sortie PAC]]-Tableau1[[#This Row],[EC entrée PAC]]</f>
        <v>-29</v>
      </c>
      <c r="AG1274" s="30">
        <f t="array" ref="AG1274">Tableau1[[#This Row],[Différenctiel PAC]]</f>
        <v>-29</v>
      </c>
      <c r="AH1274" s="4">
        <f t="array" ref="AH1274">Tableau1[[#This Row],[Echaudoirs]]+Tableau1[[#This Row],[Plumeuses]]</f>
        <v>48.679998911917224</v>
      </c>
      <c r="AI1274" s="4">
        <f t="array" ref="AI1274">Tableau1[[#This Row],[EF Surpréssée Eviscération]]+Tableau1[[#This Row],[EF Eviscération]]</f>
        <v>4.9999998882412902E-3</v>
      </c>
      <c r="AJ1274" s="4">
        <f t="array" ref="AJ1274">Tableau1[[#This Row],[Conso EF dégrilleur]]+Tableau1[[#This Row],[Conso EF prélaveuse]]+Tableau1[[#This Row],[Conso EF adiabatique]]</f>
        <v>0</v>
      </c>
      <c r="AK1274" s="4">
        <f>Tableau1[[#This Row],[Conso EC Filtre]]+Tableau1[[#This Row],[Conso EC Laveuse ]]</f>
        <v>0</v>
      </c>
      <c r="AL1274" s="30">
        <f t="array" ref="AL1274">Tableau1[[#This Row],[Conso EF Quai Atlas (calculée)]]+Tableau1[[#This Row],[Conso EC Quai Atlas (calculée)]]</f>
        <v>0</v>
      </c>
      <c r="AM1274" s="30">
        <f t="array" ref="AM1274">Tableau1[[#This Row],[Lavage cagettes]]+Tableau1[[#This Row],[Lavage pal box]]</f>
        <v>0</v>
      </c>
      <c r="AN1274" s="30">
        <f t="array" ref="AN1274">Tableau1[[#This Row],[40 bar]]+Tableau1[[#This Row],[24 bar]]</f>
        <v>0</v>
      </c>
      <c r="AO1274" s="31"/>
      <c r="AP1274" s="31">
        <f>Tableau1[[#This Row],[EC Vestiaires m³]]+Tableau1[[#This Row],[Vestiaires EF]]+Tableau1[[#This Row],[Zone B]]</f>
        <v>0.01</v>
      </c>
      <c r="AQ127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10.275001088194536</v>
      </c>
      <c r="AR1274" s="6">
        <f>Tableau1[[#This Row],[prestation lavage 40B]]+Tableau1[[#This Row],[Prestation lavage 24B]]</f>
        <v>0</v>
      </c>
      <c r="AS1274" s="6">
        <f>IFERROR(Tableau1[[#This Row],[40 bar (19h-23h59)]]+Y1275,0)</f>
        <v>0</v>
      </c>
      <c r="AT1274" s="6">
        <f>IFERROR(Tableau1[[#This Row],[24 bar (19H-23H59)]]+AB1275,0)</f>
        <v>0</v>
      </c>
      <c r="AU1274" s="33">
        <f t="array" ref="AU1274">(Tableau1[[#This Row],[Conso eau]]-Tableau1[Rejet convention])/Tableau1[[#This Row],[Rejet convention]]</f>
        <v>-0.92516497461928926</v>
      </c>
      <c r="AV1274" s="34" t="str">
        <f t="array" ref="AV1274">IF(Tableau1[[#This Row],[Nbr de poulets (entrée découpe)]]&gt;0,(Tableau1[[#This Row],[Conso eau]]/Tableau1[[#This Row],[Nbr de poulets (entrée découpe)]])*1000,"erreur")</f>
        <v>erreur</v>
      </c>
      <c r="AW1274" s="35" t="str">
        <f t="array" ref="AW1274">IF(Tableau1[[#This Row],[Tonnage sortie ressuage]]&gt;0,(Tableau1[[#This Row],[Conso eau]]/Tableau1[[#This Row],[Tonnage sortie ressuage]])*1000,"erreur")</f>
        <v>erreur</v>
      </c>
      <c r="AX1274" s="34" t="str">
        <f t="array" ref="AX127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74" s="21">
        <f>10</f>
        <v>10</v>
      </c>
      <c r="AZ1274" s="21">
        <f>6</f>
        <v>6</v>
      </c>
      <c r="BA1274" s="21" t="str">
        <f>TEXT(Tableau1[[#This Row],[Date]],"aaaa")</f>
        <v>2022</v>
      </c>
      <c r="BB1274" s="21" t="str">
        <f>TEXT(Tableau1[[#This Row],[Date]],"mmmm")</f>
        <v>juin</v>
      </c>
      <c r="BC1274" s="21">
        <f>_xlfn.ISOWEEKNUM(Tableau1[[#This Row],[Date]])</f>
        <v>25</v>
      </c>
      <c r="BD1274" s="21" t="str">
        <f>TEXT(Tableau1[[#This Row],[Date]],"jjjj")</f>
        <v>dimanche</v>
      </c>
      <c r="BE1274" s="21">
        <f>VLOOKUP(ROUND(Tableau1[[#This Row],[Année]],4),Tableau2[#Data],2)</f>
        <v>788</v>
      </c>
      <c r="BF1274" s="21" t="str">
        <f>VLOOKUP(Tableau1[[#This Row],[Date]],Tableau3[],2)</f>
        <v>2022-2023</v>
      </c>
    </row>
    <row r="1275" spans="1:58" hidden="1" x14ac:dyDescent="0.3">
      <c r="A1275" s="22">
        <v>44739</v>
      </c>
      <c r="B1275" s="20">
        <v>78888</v>
      </c>
      <c r="C1275" s="20">
        <v>202327</v>
      </c>
      <c r="D1275" s="24">
        <v>793.53</v>
      </c>
      <c r="E1275" s="24"/>
      <c r="F1275" s="24">
        <v>29.0999993495643</v>
      </c>
      <c r="G1275" s="24">
        <v>45.039998993277599</v>
      </c>
      <c r="H1275" s="24"/>
      <c r="I1275" s="24"/>
      <c r="J1275" s="24"/>
      <c r="K1275" s="24">
        <v>0.629999985918403</v>
      </c>
      <c r="L1275" s="24">
        <v>11.0999997518957</v>
      </c>
      <c r="M1275" s="24">
        <v>0</v>
      </c>
      <c r="N1275" s="24">
        <v>97.884997812099797</v>
      </c>
      <c r="O1275" s="24">
        <v>134.57499699201401</v>
      </c>
      <c r="P1275" s="24">
        <v>2.42</v>
      </c>
      <c r="Q1275" s="24">
        <v>0</v>
      </c>
      <c r="R1275" s="24">
        <v>21.9499995093793</v>
      </c>
      <c r="S1275" s="24">
        <v>8.6399998068809492</v>
      </c>
      <c r="T1275" s="24"/>
      <c r="U1275" s="24"/>
      <c r="V1275" s="24"/>
      <c r="W1275" s="24"/>
      <c r="X1275" s="24"/>
      <c r="Y1275" s="24"/>
      <c r="Z1275" s="24"/>
      <c r="AA1275" s="24"/>
      <c r="AB1275" s="24"/>
      <c r="AC1275" s="24">
        <v>416</v>
      </c>
      <c r="AD1275" s="24">
        <v>365</v>
      </c>
      <c r="AE1275" s="24"/>
      <c r="AF1275" s="30">
        <f t="array" ref="AF1275">Tableau1[[#This Row],[EC Sortie PAC]]-Tableau1[[#This Row],[EC entrée PAC]]</f>
        <v>-51</v>
      </c>
      <c r="AG1275" s="30">
        <f t="array" ref="AG1275">Tableau1[[#This Row],[Différenctiel PAC]]</f>
        <v>-51</v>
      </c>
      <c r="AH1275" s="4">
        <f t="array" ref="AH1275">Tableau1[[#This Row],[Echaudoirs]]+Tableau1[[#This Row],[Plumeuses]]</f>
        <v>74.139998342841892</v>
      </c>
      <c r="AI1275" s="4">
        <f t="array" ref="AI1275">Tableau1[[#This Row],[EF Surpréssée Eviscération]]+Tableau1[[#This Row],[EF Eviscération]]</f>
        <v>232.45999480411382</v>
      </c>
      <c r="AJ1275" s="4">
        <f t="array" ref="AJ1275">Tableau1[[#This Row],[Conso EF dégrilleur]]+Tableau1[[#This Row],[Conso EF prélaveuse]]+Tableau1[[#This Row],[Conso EF adiabatique]]</f>
        <v>30.589999316260247</v>
      </c>
      <c r="AK1275" s="4">
        <f>Tableau1[[#This Row],[Conso EC Filtre]]+Tableau1[[#This Row],[Conso EC Laveuse ]]</f>
        <v>11.729999737814103</v>
      </c>
      <c r="AL1275" s="30">
        <f t="array" ref="AL1275">Tableau1[[#This Row],[Conso EF Quai Atlas (calculée)]]+Tableau1[[#This Row],[Conso EC Quai Atlas (calculée)]]</f>
        <v>42.319999054074351</v>
      </c>
      <c r="AM1275" s="30">
        <f t="array" ref="AM1275">Tableau1[[#This Row],[Lavage cagettes]]+Tableau1[[#This Row],[Lavage pal box]]</f>
        <v>0</v>
      </c>
      <c r="AN1275" s="30">
        <f t="array" ref="AN1275">Tableau1[[#This Row],[40 bar]]+Tableau1[[#This Row],[24 bar]]</f>
        <v>0</v>
      </c>
      <c r="AO1275" s="31"/>
      <c r="AP1275" s="31">
        <f>Tableau1[[#This Row],[EC Vestiaires m³]]+Tableau1[[#This Row],[Vestiaires EF]]+Tableau1[[#This Row],[Zone B]]</f>
        <v>2.42</v>
      </c>
      <c r="AQ127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442.19000779896987</v>
      </c>
      <c r="AR1275" s="6">
        <f>Tableau1[[#This Row],[prestation lavage 40B]]+Tableau1[[#This Row],[Prestation lavage 24B]]</f>
        <v>0</v>
      </c>
      <c r="AS1275" s="6">
        <f>IFERROR(Tableau1[[#This Row],[40 bar (19h-23h59)]]+Y1276,0)</f>
        <v>0</v>
      </c>
      <c r="AT1275" s="6">
        <f>IFERROR(Tableau1[[#This Row],[24 bar (19H-23H59)]]+AB1276,0)</f>
        <v>0</v>
      </c>
      <c r="AU1275" s="33">
        <f t="array" ref="AU1275">(Tableau1[[#This Row],[Conso eau]]-Tableau1[Rejet convention])/Tableau1[[#This Row],[Rejet convention]]</f>
        <v>7.0177664974618945E-3</v>
      </c>
      <c r="AV1275" s="34">
        <f t="array" ref="AV1275">IF(Tableau1[[#This Row],[Nbr de poulets (entrée découpe)]]&gt;0,(Tableau1[[#This Row],[Conso eau]]/Tableau1[[#This Row],[Nbr de poulets (entrée découpe)]])*1000,"erreur")</f>
        <v>10.058944326133252</v>
      </c>
      <c r="AW1275" s="35">
        <f t="array" ref="AW1275">IF(Tableau1[[#This Row],[Tonnage sortie ressuage]]&gt;0,(Tableau1[[#This Row],[Conso eau]]/Tableau1[[#This Row],[Tonnage sortie ressuage]])*1000,"erreur")</f>
        <v>3.9220173283842494</v>
      </c>
      <c r="AX1275" s="34">
        <f t="array" ref="AX1275">IF(Tableau1[[#This Row],[Nbr de poulets (entrée découpe)]]&gt;0,+(Tableau1[[#This Row],[Conso EF Quai Atlas (calculée)]]+Tableau1[[#This Row],[Conso EC Quai Atlas (calculée)]]/Tableau1[[#This Row],[Nbr de poulets (entrée découpe)]]), "erreur")</f>
        <v>30.590148008073168</v>
      </c>
      <c r="AY1275" s="21">
        <f>10</f>
        <v>10</v>
      </c>
      <c r="AZ1275" s="21">
        <f>6</f>
        <v>6</v>
      </c>
      <c r="BA1275" s="21" t="str">
        <f>TEXT(Tableau1[[#This Row],[Date]],"aaaa")</f>
        <v>2022</v>
      </c>
      <c r="BB1275" s="21" t="str">
        <f>TEXT(Tableau1[[#This Row],[Date]],"mmmm")</f>
        <v>juin</v>
      </c>
      <c r="BC1275" s="21">
        <f>_xlfn.ISOWEEKNUM(Tableau1[[#This Row],[Date]])</f>
        <v>26</v>
      </c>
      <c r="BD1275" s="21" t="str">
        <f>TEXT(Tableau1[[#This Row],[Date]],"jjjj")</f>
        <v>lundi</v>
      </c>
      <c r="BE1275" s="21">
        <f>VLOOKUP(ROUND(Tableau1[[#This Row],[Année]],4),Tableau2[#Data],2)</f>
        <v>788</v>
      </c>
      <c r="BF1275" s="21" t="str">
        <f>VLOOKUP(Tableau1[[#This Row],[Date]],Tableau3[],2)</f>
        <v>2022-2023</v>
      </c>
    </row>
    <row r="1276" spans="1:58" hidden="1" x14ac:dyDescent="0.3">
      <c r="A1276" s="22">
        <v>44740</v>
      </c>
      <c r="B1276" s="20">
        <v>71804</v>
      </c>
      <c r="C1276" s="20">
        <v>174625</v>
      </c>
      <c r="D1276" s="24">
        <v>850.86</v>
      </c>
      <c r="E1276" s="24"/>
      <c r="F1276" s="24">
        <v>29.024999351240702</v>
      </c>
      <c r="G1276" s="24">
        <v>46.809998953715002</v>
      </c>
      <c r="H1276" s="24"/>
      <c r="I1276" s="24"/>
      <c r="J1276" s="24"/>
      <c r="K1276" s="24">
        <v>1.0699999760836401</v>
      </c>
      <c r="L1276" s="24">
        <v>13.349999701604199</v>
      </c>
      <c r="M1276" s="24">
        <v>0</v>
      </c>
      <c r="N1276" s="24">
        <v>92.329997936263695</v>
      </c>
      <c r="O1276" s="24">
        <v>124.91999720782</v>
      </c>
      <c r="P1276" s="24">
        <v>2.31</v>
      </c>
      <c r="Q1276" s="24">
        <v>67.359998494386701</v>
      </c>
      <c r="R1276" s="24">
        <v>17.429999610409102</v>
      </c>
      <c r="S1276" s="24">
        <v>9.3399997912347299</v>
      </c>
      <c r="T1276" s="24"/>
      <c r="U1276" s="24"/>
      <c r="V1276" s="24"/>
      <c r="W1276" s="24"/>
      <c r="X1276" s="24"/>
      <c r="Y1276" s="24"/>
      <c r="Z1276" s="24"/>
      <c r="AA1276" s="24"/>
      <c r="AB1276" s="24"/>
      <c r="AC1276" s="24">
        <v>501</v>
      </c>
      <c r="AD1276" s="24">
        <v>512</v>
      </c>
      <c r="AE1276" s="24"/>
      <c r="AF1276" s="30">
        <f t="array" ref="AF1276">Tableau1[[#This Row],[EC Sortie PAC]]-Tableau1[[#This Row],[EC entrée PAC]]</f>
        <v>11</v>
      </c>
      <c r="AG1276" s="30">
        <f t="array" ref="AG1276">Tableau1[[#This Row],[Différenctiel PAC]]</f>
        <v>11</v>
      </c>
      <c r="AH1276" s="4">
        <f t="array" ref="AH1276">Tableau1[[#This Row],[Echaudoirs]]+Tableau1[[#This Row],[Plumeuses]]</f>
        <v>75.834998304955704</v>
      </c>
      <c r="AI1276" s="4">
        <f t="array" ref="AI1276">Tableau1[[#This Row],[EF Surpréssée Eviscération]]+Tableau1[[#This Row],[EF Eviscération]]</f>
        <v>217.2499951440837</v>
      </c>
      <c r="AJ1276" s="4">
        <f t="array" ref="AJ1276">Tableau1[[#This Row],[Conso EF dégrilleur]]+Tableau1[[#This Row],[Conso EF prélaveuse]]+Tableau1[[#This Row],[Conso EF adiabatique]]</f>
        <v>26.76999940164383</v>
      </c>
      <c r="AK1276" s="4">
        <f>Tableau1[[#This Row],[Conso EC Filtre]]+Tableau1[[#This Row],[Conso EC Laveuse ]]</f>
        <v>14.419999677687839</v>
      </c>
      <c r="AL1276" s="30">
        <f t="array" ref="AL1276">Tableau1[[#This Row],[Conso EF Quai Atlas (calculée)]]+Tableau1[[#This Row],[Conso EC Quai Atlas (calculée)]]</f>
        <v>41.18999907933167</v>
      </c>
      <c r="AM1276" s="30">
        <f t="array" ref="AM1276">Tableau1[[#This Row],[Lavage cagettes]]+Tableau1[[#This Row],[Lavage pal box]]</f>
        <v>0</v>
      </c>
      <c r="AN1276" s="30">
        <f t="array" ref="AN1276">Tableau1[[#This Row],[40 bar]]+Tableau1[[#This Row],[24 bar]]</f>
        <v>0</v>
      </c>
      <c r="AO1276" s="31"/>
      <c r="AP1276" s="31">
        <f>Tableau1[[#This Row],[EC Vestiaires m³]]+Tableau1[[#This Row],[Vestiaires EF]]+Tableau1[[#This Row],[Zone B]]</f>
        <v>2.31</v>
      </c>
      <c r="AQ127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446.91500897724222</v>
      </c>
      <c r="AR1276" s="6">
        <f>Tableau1[[#This Row],[prestation lavage 40B]]+Tableau1[[#This Row],[Prestation lavage 24B]]</f>
        <v>0</v>
      </c>
      <c r="AS1276" s="6">
        <f>IFERROR(Tableau1[[#This Row],[40 bar (19h-23h59)]]+Y1277,0)</f>
        <v>0</v>
      </c>
      <c r="AT1276" s="6">
        <f>IFERROR(Tableau1[[#This Row],[24 bar (19H-23H59)]]+AB1277,0)</f>
        <v>0</v>
      </c>
      <c r="AU1276" s="33">
        <f t="array" ref="AU1276">(Tableau1[[#This Row],[Conso eau]]-Tableau1[Rejet convention])/Tableau1[[#This Row],[Rejet convention]]</f>
        <v>7.9771573604060925E-2</v>
      </c>
      <c r="AV1276" s="34">
        <f t="array" ref="AV1276">IF(Tableau1[[#This Row],[Nbr de poulets (entrée découpe)]]&gt;0,(Tableau1[[#This Row],[Conso eau]]/Tableau1[[#This Row],[Nbr de poulets (entrée découpe)]])*1000,"erreur")</f>
        <v>11.849757673667206</v>
      </c>
      <c r="AW1276" s="35">
        <f t="array" ref="AW1276">IF(Tableau1[[#This Row],[Tonnage sortie ressuage]]&gt;0,(Tableau1[[#This Row],[Conso eau]]/Tableau1[[#This Row],[Tonnage sortie ressuage]])*1000,"erreur")</f>
        <v>4.8724982104509671</v>
      </c>
      <c r="AX1276" s="34">
        <f t="array" ref="AX1276">IF(Tableau1[[#This Row],[Nbr de poulets (entrée découpe)]]&gt;0,+(Tableau1[[#This Row],[Conso EF Quai Atlas (calculée)]]+Tableau1[[#This Row],[Conso EC Quai Atlas (calculée)]]/Tableau1[[#This Row],[Nbr de poulets (entrée découpe)]]), "erreur")</f>
        <v>26.770200226105946</v>
      </c>
      <c r="AY1276" s="21">
        <f>10</f>
        <v>10</v>
      </c>
      <c r="AZ1276" s="21">
        <f>6</f>
        <v>6</v>
      </c>
      <c r="BA1276" s="21" t="str">
        <f>TEXT(Tableau1[[#This Row],[Date]],"aaaa")</f>
        <v>2022</v>
      </c>
      <c r="BB1276" s="21" t="str">
        <f>TEXT(Tableau1[[#This Row],[Date]],"mmmm")</f>
        <v>juin</v>
      </c>
      <c r="BC1276" s="21">
        <f>_xlfn.ISOWEEKNUM(Tableau1[[#This Row],[Date]])</f>
        <v>26</v>
      </c>
      <c r="BD1276" s="21" t="str">
        <f>TEXT(Tableau1[[#This Row],[Date]],"jjjj")</f>
        <v>mardi</v>
      </c>
      <c r="BE1276" s="21">
        <f>VLOOKUP(ROUND(Tableau1[[#This Row],[Année]],4),Tableau2[#Data],2)</f>
        <v>788</v>
      </c>
      <c r="BF1276" s="21" t="str">
        <f>VLOOKUP(Tableau1[[#This Row],[Date]],Tableau3[],2)</f>
        <v>2022-2023</v>
      </c>
    </row>
    <row r="1277" spans="1:58" hidden="1" x14ac:dyDescent="0.3">
      <c r="A1277" s="22">
        <v>44741</v>
      </c>
      <c r="B1277" s="20">
        <v>76267</v>
      </c>
      <c r="C1277" s="20">
        <v>173437</v>
      </c>
      <c r="D1277" s="24">
        <v>835.61</v>
      </c>
      <c r="E1277" s="24"/>
      <c r="F1277" s="24">
        <v>27.384999387897601</v>
      </c>
      <c r="G1277" s="24">
        <v>46.869998952373898</v>
      </c>
      <c r="H1277" s="24">
        <v>5.9</v>
      </c>
      <c r="I1277" s="24">
        <v>31.2</v>
      </c>
      <c r="J1277" s="24">
        <v>7.6</v>
      </c>
      <c r="K1277" s="24">
        <v>1.33999997004867</v>
      </c>
      <c r="L1277" s="24">
        <v>12.459999721497301</v>
      </c>
      <c r="M1277" s="24">
        <v>0</v>
      </c>
      <c r="N1277" s="24">
        <v>98.129997806623606</v>
      </c>
      <c r="O1277" s="24">
        <v>130.26999708823899</v>
      </c>
      <c r="P1277" s="24">
        <v>2.67</v>
      </c>
      <c r="Q1277" s="24">
        <v>81.279998183250399</v>
      </c>
      <c r="R1277" s="24">
        <v>20.0899995509535</v>
      </c>
      <c r="S1277" s="24">
        <v>9.8099997807294095</v>
      </c>
      <c r="T1277" s="24">
        <v>1.2699999716132899</v>
      </c>
      <c r="U1277" s="24"/>
      <c r="V1277" s="24"/>
      <c r="W1277" s="24"/>
      <c r="X1277" s="24"/>
      <c r="Y1277" s="24"/>
      <c r="Z1277" s="24"/>
      <c r="AA1277" s="24"/>
      <c r="AB1277" s="24"/>
      <c r="AC1277" s="24">
        <v>473</v>
      </c>
      <c r="AD1277" s="24">
        <v>480</v>
      </c>
      <c r="AE1277" s="24"/>
      <c r="AF1277" s="30">
        <f t="array" ref="AF1277">Tableau1[[#This Row],[EC Sortie PAC]]-Tableau1[[#This Row],[EC entrée PAC]]</f>
        <v>7</v>
      </c>
      <c r="AG1277" s="30">
        <f t="array" ref="AG1277">Tableau1[[#This Row],[Différenctiel PAC]]</f>
        <v>7</v>
      </c>
      <c r="AH1277" s="4">
        <f t="array" ref="AH1277">Tableau1[[#This Row],[Echaudoirs]]+Tableau1[[#This Row],[Plumeuses]]</f>
        <v>74.254998340271499</v>
      </c>
      <c r="AI1277" s="4">
        <f t="array" ref="AI1277">Tableau1[[#This Row],[EF Surpréssée Eviscération]]+Tableau1[[#This Row],[EF Eviscération]]</f>
        <v>228.3999948948626</v>
      </c>
      <c r="AJ1277" s="4">
        <f t="array" ref="AJ1277">Tableau1[[#This Row],[Conso EF dégrilleur]]+Tableau1[[#This Row],[Conso EF prélaveuse]]+Tableau1[[#This Row],[Conso EF adiabatique]]</f>
        <v>31.169999303296201</v>
      </c>
      <c r="AK1277" s="4">
        <f>Tableau1[[#This Row],[Conso EC Filtre]]+Tableau1[[#This Row],[Conso EC Laveuse ]]</f>
        <v>13.79999969154597</v>
      </c>
      <c r="AL1277" s="30">
        <f t="array" ref="AL1277">Tableau1[[#This Row],[Conso EF Quai Atlas (calculée)]]+Tableau1[[#This Row],[Conso EC Quai Atlas (calculée)]]</f>
        <v>44.969998994842172</v>
      </c>
      <c r="AM1277" s="30">
        <f t="array" ref="AM1277">Tableau1[[#This Row],[Lavage cagettes]]+Tableau1[[#This Row],[Lavage pal box]]</f>
        <v>38.799999999999997</v>
      </c>
      <c r="AN1277" s="30">
        <f t="array" ref="AN1277">Tableau1[[#This Row],[40 bar]]+Tableau1[[#This Row],[24 bar]]</f>
        <v>0</v>
      </c>
      <c r="AO1277" s="31"/>
      <c r="AP1277" s="31">
        <f>Tableau1[[#This Row],[EC Vestiaires m³]]+Tableau1[[#This Row],[Vestiaires EF]]+Tableau1[[#This Row],[Zone B]]</f>
        <v>8.57</v>
      </c>
      <c r="AQ127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359.33500958677337</v>
      </c>
      <c r="AR1277" s="6">
        <f>Tableau1[[#This Row],[prestation lavage 40B]]+Tableau1[[#This Row],[Prestation lavage 24B]]</f>
        <v>0</v>
      </c>
      <c r="AS1277" s="6">
        <f>IFERROR(Tableau1[[#This Row],[40 bar (19h-23h59)]]+Y1278,0)</f>
        <v>0</v>
      </c>
      <c r="AT1277" s="6">
        <f>IFERROR(Tableau1[[#This Row],[24 bar (19H-23H59)]]+AB1278,0)</f>
        <v>0</v>
      </c>
      <c r="AU1277" s="33">
        <f t="array" ref="AU1277">(Tableau1[[#This Row],[Conso eau]]-Tableau1[Rejet convention])/Tableau1[[#This Row],[Rejet convention]]</f>
        <v>6.041878172588834E-2</v>
      </c>
      <c r="AV1277" s="34">
        <f t="array" ref="AV1277">IF(Tableau1[[#This Row],[Nbr de poulets (entrée découpe)]]&gt;0,(Tableau1[[#This Row],[Conso eau]]/Tableau1[[#This Row],[Nbr de poulets (entrée découpe)]])*1000,"erreur")</f>
        <v>10.95637693891198</v>
      </c>
      <c r="AW1277" s="35">
        <f t="array" ref="AW1277">IF(Tableau1[[#This Row],[Tonnage sortie ressuage]]&gt;0,(Tableau1[[#This Row],[Conso eau]]/Tableau1[[#This Row],[Tonnage sortie ressuage]])*1000,"erreur")</f>
        <v>4.817945421103917</v>
      </c>
      <c r="AX1277" s="34">
        <f t="array" ref="AX1277">IF(Tableau1[[#This Row],[Nbr de poulets (entrée découpe)]]&gt;0,+(Tableau1[[#This Row],[Conso EF Quai Atlas (calculée)]]+Tableau1[[#This Row],[Conso EC Quai Atlas (calculée)]]/Tableau1[[#This Row],[Nbr de poulets (entrée découpe)]]), "erreur")</f>
        <v>31.170180246557265</v>
      </c>
      <c r="AY1277" s="21">
        <f>10</f>
        <v>10</v>
      </c>
      <c r="AZ1277" s="21">
        <f>6</f>
        <v>6</v>
      </c>
      <c r="BA1277" s="21" t="str">
        <f>TEXT(Tableau1[[#This Row],[Date]],"aaaa")</f>
        <v>2022</v>
      </c>
      <c r="BB1277" s="21" t="str">
        <f>TEXT(Tableau1[[#This Row],[Date]],"mmmm")</f>
        <v>juin</v>
      </c>
      <c r="BC1277" s="21">
        <f>_xlfn.ISOWEEKNUM(Tableau1[[#This Row],[Date]])</f>
        <v>26</v>
      </c>
      <c r="BD1277" s="21" t="str">
        <f>TEXT(Tableau1[[#This Row],[Date]],"jjjj")</f>
        <v>mercredi</v>
      </c>
      <c r="BE1277" s="21">
        <f>VLOOKUP(ROUND(Tableau1[[#This Row],[Année]],4),Tableau2[#Data],2)</f>
        <v>788</v>
      </c>
      <c r="BF1277" s="21" t="str">
        <f>VLOOKUP(Tableau1[[#This Row],[Date]],Tableau3[],2)</f>
        <v>2022-2023</v>
      </c>
    </row>
    <row r="1278" spans="1:58" hidden="1" x14ac:dyDescent="0.3">
      <c r="A1278" s="22">
        <v>44742</v>
      </c>
      <c r="B1278" s="20">
        <v>76158</v>
      </c>
      <c r="C1278" s="20">
        <v>172732</v>
      </c>
      <c r="D1278" s="24">
        <v>779.33</v>
      </c>
      <c r="E1278" s="24"/>
      <c r="F1278" s="24">
        <v>28.419999364763498</v>
      </c>
      <c r="G1278" s="24">
        <v>50.429998872801697</v>
      </c>
      <c r="H1278" s="24">
        <v>5.9</v>
      </c>
      <c r="I1278" s="24">
        <v>28.7</v>
      </c>
      <c r="J1278" s="24">
        <v>7.2</v>
      </c>
      <c r="K1278" s="24">
        <v>0.74999998323619399</v>
      </c>
      <c r="L1278" s="24">
        <v>15.839999645948399</v>
      </c>
      <c r="M1278" s="24">
        <v>0</v>
      </c>
      <c r="N1278" s="24">
        <v>95.144997873343499</v>
      </c>
      <c r="O1278" s="24">
        <v>131.37499706354001</v>
      </c>
      <c r="P1278" s="24">
        <v>2.1</v>
      </c>
      <c r="Q1278" s="24">
        <v>71.819998394697905</v>
      </c>
      <c r="R1278" s="24">
        <v>17.169999616220601</v>
      </c>
      <c r="S1278" s="24">
        <v>9.3199997916817701</v>
      </c>
      <c r="T1278" s="24">
        <v>0.95999997854232799</v>
      </c>
      <c r="U1278" s="24"/>
      <c r="V1278" s="24"/>
      <c r="W1278" s="24"/>
      <c r="X1278" s="24"/>
      <c r="Y1278" s="24"/>
      <c r="Z1278" s="24"/>
      <c r="AA1278" s="24"/>
      <c r="AB1278" s="24"/>
      <c r="AC1278" s="24">
        <v>431</v>
      </c>
      <c r="AD1278" s="24">
        <v>449</v>
      </c>
      <c r="AE1278" s="24"/>
      <c r="AF1278" s="30">
        <f t="array" ref="AF1278">Tableau1[[#This Row],[EC Sortie PAC]]-Tableau1[[#This Row],[EC entrée PAC]]</f>
        <v>18</v>
      </c>
      <c r="AG1278" s="30">
        <f t="array" ref="AG1278">Tableau1[[#This Row],[Différenctiel PAC]]</f>
        <v>18</v>
      </c>
      <c r="AH1278" s="4">
        <f t="array" ref="AH1278">Tableau1[[#This Row],[Echaudoirs]]+Tableau1[[#This Row],[Plumeuses]]</f>
        <v>78.849998237565188</v>
      </c>
      <c r="AI1278" s="4">
        <f t="array" ref="AI1278">Tableau1[[#This Row],[EF Surpréssée Eviscération]]+Tableau1[[#This Row],[EF Eviscération]]</f>
        <v>226.51999493688351</v>
      </c>
      <c r="AJ1278" s="4">
        <f t="array" ref="AJ1278">Tableau1[[#This Row],[Conso EF dégrilleur]]+Tableau1[[#This Row],[Conso EF prélaveuse]]+Tableau1[[#This Row],[Conso EF adiabatique]]</f>
        <v>27.449999386444699</v>
      </c>
      <c r="AK1278" s="4">
        <f>Tableau1[[#This Row],[Conso EC Filtre]]+Tableau1[[#This Row],[Conso EC Laveuse ]]</f>
        <v>16.589999629184593</v>
      </c>
      <c r="AL1278" s="30">
        <f t="array" ref="AL1278">Tableau1[[#This Row],[Conso EF Quai Atlas (calculée)]]+Tableau1[[#This Row],[Conso EC Quai Atlas (calculée)]]</f>
        <v>44.039999015629292</v>
      </c>
      <c r="AM1278" s="30">
        <f t="array" ref="AM1278">Tableau1[[#This Row],[Lavage cagettes]]+Tableau1[[#This Row],[Lavage pal box]]</f>
        <v>35.9</v>
      </c>
      <c r="AN1278" s="30">
        <f t="array" ref="AN1278">Tableau1[[#This Row],[40 bar]]+Tableau1[[#This Row],[24 bar]]</f>
        <v>0</v>
      </c>
      <c r="AO1278" s="31"/>
      <c r="AP1278" s="31">
        <f>Tableau1[[#This Row],[EC Vestiaires m³]]+Tableau1[[#This Row],[Vestiaires EF]]+Tableau1[[#This Row],[Zone B]]</f>
        <v>8</v>
      </c>
      <c r="AQ127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314.20000941522414</v>
      </c>
      <c r="AR1278" s="6">
        <f>Tableau1[[#This Row],[prestation lavage 40B]]+Tableau1[[#This Row],[Prestation lavage 24B]]</f>
        <v>0</v>
      </c>
      <c r="AS1278" s="6">
        <f>IFERROR(Tableau1[[#This Row],[40 bar (19h-23h59)]]+Y1279,0)</f>
        <v>0</v>
      </c>
      <c r="AT1278" s="6">
        <f>IFERROR(Tableau1[[#This Row],[24 bar (19H-23H59)]]+AB1279,0)</f>
        <v>0</v>
      </c>
      <c r="AU1278" s="33">
        <f t="array" ref="AU1278">(Tableau1[[#This Row],[Conso eau]]-Tableau1[Rejet convention])/Tableau1[[#This Row],[Rejet convention]]</f>
        <v>-1.1002538071065937E-2</v>
      </c>
      <c r="AV1278" s="34">
        <f t="array" ref="AV1278">IF(Tableau1[[#This Row],[Nbr de poulets (entrée découpe)]]&gt;0,(Tableau1[[#This Row],[Conso eau]]/Tableau1[[#This Row],[Nbr de poulets (entrée découpe)]])*1000,"erreur")</f>
        <v>10.233068095275613</v>
      </c>
      <c r="AW1278" s="35">
        <f t="array" ref="AW1278">IF(Tableau1[[#This Row],[Tonnage sortie ressuage]]&gt;0,(Tableau1[[#This Row],[Conso eau]]/Tableau1[[#This Row],[Tonnage sortie ressuage]])*1000,"erreur")</f>
        <v>4.5117870458282194</v>
      </c>
      <c r="AX1278" s="34">
        <f t="array" ref="AX1278">IF(Tableau1[[#This Row],[Nbr de poulets (entrée découpe)]]&gt;0,+(Tableau1[[#This Row],[Conso EF Quai Atlas (calculée)]]+Tableau1[[#This Row],[Conso EC Quai Atlas (calculée)]]/Tableau1[[#This Row],[Nbr de poulets (entrée découpe)]]), "erreur")</f>
        <v>27.450217223042682</v>
      </c>
      <c r="AY1278" s="21">
        <f>10</f>
        <v>10</v>
      </c>
      <c r="AZ1278" s="21">
        <f>6</f>
        <v>6</v>
      </c>
      <c r="BA1278" s="21" t="str">
        <f>TEXT(Tableau1[[#This Row],[Date]],"aaaa")</f>
        <v>2022</v>
      </c>
      <c r="BB1278" s="21" t="str">
        <f>TEXT(Tableau1[[#This Row],[Date]],"mmmm")</f>
        <v>juin</v>
      </c>
      <c r="BC1278" s="21">
        <f>_xlfn.ISOWEEKNUM(Tableau1[[#This Row],[Date]])</f>
        <v>26</v>
      </c>
      <c r="BD1278" s="21" t="str">
        <f>TEXT(Tableau1[[#This Row],[Date]],"jjjj")</f>
        <v>jeudi</v>
      </c>
      <c r="BE1278" s="21">
        <f>VLOOKUP(ROUND(Tableau1[[#This Row],[Année]],4),Tableau2[#Data],2)</f>
        <v>788</v>
      </c>
      <c r="BF1278" s="21" t="str">
        <f>VLOOKUP(Tableau1[[#This Row],[Date]],Tableau3[],2)</f>
        <v>2022-2023</v>
      </c>
    </row>
    <row r="1279" spans="1:58" hidden="1" x14ac:dyDescent="0.3">
      <c r="A1279" s="22">
        <v>44743</v>
      </c>
      <c r="B1279" s="20">
        <v>75062</v>
      </c>
      <c r="C1279" s="20">
        <v>182339</v>
      </c>
      <c r="D1279" s="24">
        <v>929.9</v>
      </c>
      <c r="E1279" s="24"/>
      <c r="F1279" s="24">
        <v>59.694998665712802</v>
      </c>
      <c r="G1279" s="24">
        <v>0</v>
      </c>
      <c r="H1279" s="24">
        <v>9.1999999999999993</v>
      </c>
      <c r="I1279" s="24">
        <v>34.5</v>
      </c>
      <c r="J1279" s="24">
        <v>5.0999999999999996</v>
      </c>
      <c r="K1279" s="24">
        <v>1.4899999666959001</v>
      </c>
      <c r="L1279" s="24">
        <v>12.9699997100979</v>
      </c>
      <c r="M1279" s="24">
        <v>0</v>
      </c>
      <c r="N1279" s="24">
        <v>98.474997798912199</v>
      </c>
      <c r="O1279" s="24">
        <v>134.424996995367</v>
      </c>
      <c r="P1279" s="24">
        <v>2.1</v>
      </c>
      <c r="Q1279" s="24">
        <v>72.529998378828196</v>
      </c>
      <c r="R1279" s="24">
        <v>20.8899995330721</v>
      </c>
      <c r="S1279" s="24">
        <v>9.1599997952580505</v>
      </c>
      <c r="T1279" s="24">
        <v>1.20999997295439</v>
      </c>
      <c r="U1279" s="24"/>
      <c r="V1279" s="24"/>
      <c r="W1279" s="24"/>
      <c r="X1279" s="24"/>
      <c r="Y1279" s="24"/>
      <c r="Z1279" s="24">
        <v>132.69999999999999</v>
      </c>
      <c r="AA1279" s="24"/>
      <c r="AB1279" s="24"/>
      <c r="AC1279" s="24">
        <v>568</v>
      </c>
      <c r="AD1279" s="24">
        <v>537</v>
      </c>
      <c r="AE1279" s="24"/>
      <c r="AF1279" s="30">
        <f t="array" ref="AF1279">Tableau1[[#This Row],[EC Sortie PAC]]-Tableau1[[#This Row],[EC entrée PAC]]</f>
        <v>-31</v>
      </c>
      <c r="AG1279" s="30">
        <f t="array" ref="AG1279">Tableau1[[#This Row],[Différenctiel PAC]]</f>
        <v>-31</v>
      </c>
      <c r="AH1279" s="4">
        <f t="array" ref="AH1279">Tableau1[[#This Row],[Echaudoirs]]+Tableau1[[#This Row],[Plumeuses]]</f>
        <v>59.694998665712802</v>
      </c>
      <c r="AI1279" s="4">
        <f t="array" ref="AI1279">Tableau1[[#This Row],[EF Surpréssée Eviscération]]+Tableau1[[#This Row],[EF Eviscération]]</f>
        <v>232.89999479427919</v>
      </c>
      <c r="AJ1279" s="4">
        <f t="array" ref="AJ1279">Tableau1[[#This Row],[Conso EF dégrilleur]]+Tableau1[[#This Row],[Conso EF prélaveuse]]+Tableau1[[#This Row],[Conso EF adiabatique]]</f>
        <v>31.259999301284541</v>
      </c>
      <c r="AK1279" s="4">
        <f>Tableau1[[#This Row],[Conso EC Filtre]]+Tableau1[[#This Row],[Conso EC Laveuse ]]</f>
        <v>14.459999676793799</v>
      </c>
      <c r="AL1279" s="30">
        <f t="array" ref="AL1279">Tableau1[[#This Row],[Conso EF Quai Atlas (calculée)]]+Tableau1[[#This Row],[Conso EC Quai Atlas (calculée)]]</f>
        <v>45.719998978078337</v>
      </c>
      <c r="AM1279" s="30">
        <f t="array" ref="AM1279">Tableau1[[#This Row],[Lavage cagettes]]+Tableau1[[#This Row],[Lavage pal box]]</f>
        <v>39.6</v>
      </c>
      <c r="AN1279" s="30">
        <f t="array" ref="AN1279">Tableau1[[#This Row],[40 bar]]+Tableau1[[#This Row],[24 bar]]</f>
        <v>132.69999999999999</v>
      </c>
      <c r="AO1279" s="31"/>
      <c r="AP1279" s="31">
        <f>Tableau1[[#This Row],[EC Vestiaires m³]]+Tableau1[[#This Row],[Vestiaires EF]]+Tableau1[[#This Row],[Zone B]]</f>
        <v>11.299999999999999</v>
      </c>
      <c r="AQ127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335.45500918310142</v>
      </c>
      <c r="AR1279" s="6">
        <f>Tableau1[[#This Row],[prestation lavage 40B]]+Tableau1[[#This Row],[Prestation lavage 24B]]</f>
        <v>0</v>
      </c>
      <c r="AS1279" s="6">
        <f>IFERROR(Tableau1[[#This Row],[40 bar (19h-23h59)]]+Y1280,0)</f>
        <v>0</v>
      </c>
      <c r="AT1279" s="6">
        <f>IFERROR(Tableau1[[#This Row],[24 bar (19H-23H59)]]+AB1280,0)</f>
        <v>0</v>
      </c>
      <c r="AU1279" s="33">
        <f t="array" ref="AU1279">(Tableau1[[#This Row],[Conso eau]]-Tableau1[Rejet convention])/Tableau1[[#This Row],[Rejet convention]]</f>
        <v>0.18007614213197967</v>
      </c>
      <c r="AV1279" s="34">
        <f t="array" ref="AV1279">IF(Tableau1[[#This Row],[Nbr de poulets (entrée découpe)]]&gt;0,(Tableau1[[#This Row],[Conso eau]]/Tableau1[[#This Row],[Nbr de poulets (entrée découpe)]])*1000,"erreur")</f>
        <v>12.388425568196956</v>
      </c>
      <c r="AW1279" s="35">
        <f t="array" ref="AW1279">IF(Tableau1[[#This Row],[Tonnage sortie ressuage]]&gt;0,(Tableau1[[#This Row],[Conso eau]]/Tableau1[[#This Row],[Tonnage sortie ressuage]])*1000,"erreur")</f>
        <v>5.0998415040117582</v>
      </c>
      <c r="AX1279" s="34">
        <f t="array" ref="AX1279">IF(Tableau1[[#This Row],[Nbr de poulets (entrée découpe)]]&gt;0,+(Tableau1[[#This Row],[Conso EF Quai Atlas (calculée)]]+Tableau1[[#This Row],[Conso EC Quai Atlas (calculée)]]/Tableau1[[#This Row],[Nbr de poulets (entrée découpe)]]), "erreur")</f>
        <v>31.260191942030549</v>
      </c>
      <c r="AY1279" s="21">
        <f>10</f>
        <v>10</v>
      </c>
      <c r="AZ1279" s="21">
        <f>6</f>
        <v>6</v>
      </c>
      <c r="BA1279" s="21" t="str">
        <f>TEXT(Tableau1[[#This Row],[Date]],"aaaa")</f>
        <v>2022</v>
      </c>
      <c r="BB1279" s="21" t="str">
        <f>TEXT(Tableau1[[#This Row],[Date]],"mmmm")</f>
        <v>juillet</v>
      </c>
      <c r="BC1279" s="21">
        <f>_xlfn.ISOWEEKNUM(Tableau1[[#This Row],[Date]])</f>
        <v>26</v>
      </c>
      <c r="BD1279" s="21" t="str">
        <f>TEXT(Tableau1[[#This Row],[Date]],"jjjj")</f>
        <v>vendredi</v>
      </c>
      <c r="BE1279" s="21">
        <f>VLOOKUP(ROUND(Tableau1[[#This Row],[Année]],4),Tableau2[#Data],2)</f>
        <v>788</v>
      </c>
      <c r="BF1279" s="21" t="str">
        <f>VLOOKUP(Tableau1[[#This Row],[Date]],Tableau3[],2)</f>
        <v>2022-2023</v>
      </c>
    </row>
    <row r="1280" spans="1:58" hidden="1" x14ac:dyDescent="0.3">
      <c r="A1280" s="22">
        <v>44744</v>
      </c>
      <c r="B1280" s="20"/>
      <c r="C1280" s="20">
        <v>0</v>
      </c>
      <c r="D1280" s="24">
        <v>126.95</v>
      </c>
      <c r="E1280" s="24"/>
      <c r="F1280" s="24">
        <v>0</v>
      </c>
      <c r="G1280" s="24">
        <v>0</v>
      </c>
      <c r="H1280" s="24">
        <v>0.3</v>
      </c>
      <c r="I1280" s="24">
        <v>0</v>
      </c>
      <c r="J1280" s="24">
        <v>0.1</v>
      </c>
      <c r="K1280" s="24">
        <v>1.9999999552965199E-2</v>
      </c>
      <c r="L1280" s="24">
        <v>1.9999999552965199E-2</v>
      </c>
      <c r="M1280" s="24">
        <v>0</v>
      </c>
      <c r="N1280" s="24">
        <v>1.9999999552965199E-2</v>
      </c>
      <c r="O1280" s="24">
        <v>0.35999999195337301</v>
      </c>
      <c r="P1280" s="24">
        <v>0.2</v>
      </c>
      <c r="Q1280" s="24">
        <v>76.959998279809994</v>
      </c>
      <c r="R1280" s="24">
        <v>2.9999999329447701E-2</v>
      </c>
      <c r="S1280" s="24">
        <v>2.9999999329447701E-2</v>
      </c>
      <c r="T1280" s="24">
        <v>0</v>
      </c>
      <c r="U1280" s="24"/>
      <c r="V1280" s="24"/>
      <c r="W1280" s="24"/>
      <c r="X1280" s="24"/>
      <c r="Y1280" s="24"/>
      <c r="Z1280" s="24">
        <v>48.51</v>
      </c>
      <c r="AA1280" s="24"/>
      <c r="AB1280" s="24"/>
      <c r="AC1280" s="24">
        <v>153</v>
      </c>
      <c r="AD1280" s="24">
        <v>145</v>
      </c>
      <c r="AE1280" s="24"/>
      <c r="AF1280" s="30">
        <f t="array" ref="AF1280">Tableau1[[#This Row],[EC Sortie PAC]]-Tableau1[[#This Row],[EC entrée PAC]]</f>
        <v>-8</v>
      </c>
      <c r="AG1280" s="30">
        <f t="array" ref="AG1280">Tableau1[[#This Row],[Différenctiel PAC]]</f>
        <v>-8</v>
      </c>
      <c r="AH1280" s="4">
        <f t="array" ref="AH1280">Tableau1[[#This Row],[Echaudoirs]]+Tableau1[[#This Row],[Plumeuses]]</f>
        <v>0</v>
      </c>
      <c r="AI1280" s="4">
        <f t="array" ref="AI1280">Tableau1[[#This Row],[EF Surpréssée Eviscération]]+Tableau1[[#This Row],[EF Eviscération]]</f>
        <v>0.37999999150633823</v>
      </c>
      <c r="AJ1280" s="4">
        <f t="array" ref="AJ1280">Tableau1[[#This Row],[Conso EF dégrilleur]]+Tableau1[[#This Row],[Conso EF prélaveuse]]+Tableau1[[#This Row],[Conso EF adiabatique]]</f>
        <v>5.9999998658895402E-2</v>
      </c>
      <c r="AK1280" s="4">
        <f>Tableau1[[#This Row],[Conso EC Filtre]]+Tableau1[[#This Row],[Conso EC Laveuse ]]</f>
        <v>3.9999999105930398E-2</v>
      </c>
      <c r="AL1280" s="30">
        <f t="array" ref="AL1280">Tableau1[[#This Row],[Conso EF Quai Atlas (calculée)]]+Tableau1[[#This Row],[Conso EC Quai Atlas (calculée)]]</f>
        <v>9.9999997764825793E-2</v>
      </c>
      <c r="AM1280" s="30">
        <f t="array" ref="AM1280">Tableau1[[#This Row],[Lavage cagettes]]+Tableau1[[#This Row],[Lavage pal box]]</f>
        <v>0.1</v>
      </c>
      <c r="AN1280" s="30">
        <f t="array" ref="AN1280">Tableau1[[#This Row],[40 bar]]+Tableau1[[#This Row],[24 bar]]</f>
        <v>48.51</v>
      </c>
      <c r="AO1280" s="31"/>
      <c r="AP1280" s="31">
        <f>Tableau1[[#This Row],[EC Vestiaires m³]]+Tableau1[[#This Row],[Vestiaires EF]]+Tableau1[[#This Row],[Zone B]]</f>
        <v>0.5</v>
      </c>
      <c r="AQ128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0.40000173091884506</v>
      </c>
      <c r="AR1280" s="6">
        <f>Tableau1[[#This Row],[prestation lavage 40B]]+Tableau1[[#This Row],[Prestation lavage 24B]]</f>
        <v>0</v>
      </c>
      <c r="AS1280" s="6">
        <f>IFERROR(Tableau1[[#This Row],[40 bar (19h-23h59)]]+Y1281,0)</f>
        <v>0</v>
      </c>
      <c r="AT1280" s="6">
        <f>IFERROR(Tableau1[[#This Row],[24 bar (19H-23H59)]]+AB1281,0)</f>
        <v>0</v>
      </c>
      <c r="AU1280" s="33">
        <f t="array" ref="AU1280">(Tableau1[[#This Row],[Conso eau]]-Tableau1[Rejet convention])/Tableau1[[#This Row],[Rejet convention]]</f>
        <v>-0.83889593908629434</v>
      </c>
      <c r="AV1280" s="34" t="str">
        <f t="array" ref="AV1280">IF(Tableau1[[#This Row],[Nbr de poulets (entrée découpe)]]&gt;0,(Tableau1[[#This Row],[Conso eau]]/Tableau1[[#This Row],[Nbr de poulets (entrée découpe)]])*1000,"erreur")</f>
        <v>erreur</v>
      </c>
      <c r="AW1280" s="35" t="str">
        <f t="array" ref="AW1280">IF(Tableau1[[#This Row],[Tonnage sortie ressuage]]&gt;0,(Tableau1[[#This Row],[Conso eau]]/Tableau1[[#This Row],[Tonnage sortie ressuage]])*1000,"erreur")</f>
        <v>erreur</v>
      </c>
      <c r="AX1280" s="34" t="str">
        <f t="array" ref="AX128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80" s="21">
        <f>10</f>
        <v>10</v>
      </c>
      <c r="AZ1280" s="21">
        <f>6</f>
        <v>6</v>
      </c>
      <c r="BA1280" s="21" t="str">
        <f>TEXT(Tableau1[[#This Row],[Date]],"aaaa")</f>
        <v>2022</v>
      </c>
      <c r="BB1280" s="21" t="str">
        <f>TEXT(Tableau1[[#This Row],[Date]],"mmmm")</f>
        <v>juillet</v>
      </c>
      <c r="BC1280" s="21">
        <f>_xlfn.ISOWEEKNUM(Tableau1[[#This Row],[Date]])</f>
        <v>26</v>
      </c>
      <c r="BD1280" s="21" t="str">
        <f>TEXT(Tableau1[[#This Row],[Date]],"jjjj")</f>
        <v>samedi</v>
      </c>
      <c r="BE1280" s="21">
        <f>VLOOKUP(ROUND(Tableau1[[#This Row],[Année]],4),Tableau2[#Data],2)</f>
        <v>788</v>
      </c>
      <c r="BF1280" s="21" t="str">
        <f>VLOOKUP(Tableau1[[#This Row],[Date]],Tableau3[],2)</f>
        <v>2022-2023</v>
      </c>
    </row>
    <row r="1281" spans="1:58" hidden="1" x14ac:dyDescent="0.3">
      <c r="A1281" s="22">
        <v>44745</v>
      </c>
      <c r="B1281" s="20"/>
      <c r="C1281" s="20">
        <v>0</v>
      </c>
      <c r="D1281" s="24">
        <v>21.38</v>
      </c>
      <c r="E1281" s="24"/>
      <c r="F1281" s="24">
        <v>0</v>
      </c>
      <c r="G1281" s="24">
        <v>46.199998967349501</v>
      </c>
      <c r="H1281" s="24">
        <v>0.2</v>
      </c>
      <c r="I1281" s="24">
        <v>0</v>
      </c>
      <c r="J1281" s="24">
        <v>0</v>
      </c>
      <c r="K1281" s="24">
        <v>0</v>
      </c>
      <c r="L1281" s="24">
        <v>0</v>
      </c>
      <c r="M1281" s="24">
        <v>0</v>
      </c>
      <c r="N1281" s="24">
        <v>0</v>
      </c>
      <c r="O1281" s="24">
        <v>5.4999998770654202E-2</v>
      </c>
      <c r="P1281" s="24">
        <v>0</v>
      </c>
      <c r="Q1281" s="24">
        <v>0</v>
      </c>
      <c r="R1281" s="24">
        <v>0</v>
      </c>
      <c r="S1281" s="24">
        <v>0</v>
      </c>
      <c r="T1281" s="24">
        <v>0.419999990612268</v>
      </c>
      <c r="U1281" s="24"/>
      <c r="V1281" s="24"/>
      <c r="W1281" s="24"/>
      <c r="X1281" s="24"/>
      <c r="Y1281" s="24"/>
      <c r="Z1281" s="24">
        <v>3.07</v>
      </c>
      <c r="AA1281" s="24"/>
      <c r="AB1281" s="24"/>
      <c r="AC1281" s="24">
        <v>38</v>
      </c>
      <c r="AD1281" s="24">
        <v>37</v>
      </c>
      <c r="AE1281" s="24"/>
      <c r="AF1281" s="30">
        <f t="array" ref="AF1281">Tableau1[[#This Row],[EC Sortie PAC]]-Tableau1[[#This Row],[EC entrée PAC]]</f>
        <v>-1</v>
      </c>
      <c r="AG1281" s="30">
        <f t="array" ref="AG1281">Tableau1[[#This Row],[Différenctiel PAC]]</f>
        <v>-1</v>
      </c>
      <c r="AH1281" s="4">
        <f t="array" ref="AH1281">Tableau1[[#This Row],[Echaudoirs]]+Tableau1[[#This Row],[Plumeuses]]</f>
        <v>46.199998967349501</v>
      </c>
      <c r="AI1281" s="4">
        <f t="array" ref="AI1281">Tableau1[[#This Row],[EF Surpréssée Eviscération]]+Tableau1[[#This Row],[EF Eviscération]]</f>
        <v>5.4999998770654202E-2</v>
      </c>
      <c r="AJ1281" s="4">
        <f t="array" ref="AJ1281">Tableau1[[#This Row],[Conso EF dégrilleur]]+Tableau1[[#This Row],[Conso EF prélaveuse]]+Tableau1[[#This Row],[Conso EF adiabatique]]</f>
        <v>0.419999990612268</v>
      </c>
      <c r="AK1281" s="4">
        <f>Tableau1[[#This Row],[Conso EC Filtre]]+Tableau1[[#This Row],[Conso EC Laveuse ]]</f>
        <v>0</v>
      </c>
      <c r="AL1281" s="30">
        <f t="array" ref="AL1281">Tableau1[[#This Row],[Conso EF Quai Atlas (calculée)]]+Tableau1[[#This Row],[Conso EC Quai Atlas (calculée)]]</f>
        <v>0.419999990612268</v>
      </c>
      <c r="AM1281" s="30">
        <f t="array" ref="AM1281">Tableau1[[#This Row],[Lavage cagettes]]+Tableau1[[#This Row],[Lavage pal box]]</f>
        <v>0</v>
      </c>
      <c r="AN1281" s="30">
        <f t="array" ref="AN1281">Tableau1[[#This Row],[40 bar]]+Tableau1[[#This Row],[24 bar]]</f>
        <v>3.07</v>
      </c>
      <c r="AO1281" s="31"/>
      <c r="AP1281" s="31">
        <f>Tableau1[[#This Row],[EC Vestiaires m³]]+Tableau1[[#This Row],[Vestiaires EF]]+Tableau1[[#This Row],[Zone B]]</f>
        <v>0.2</v>
      </c>
      <c r="AQ128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-28.564998956732428</v>
      </c>
      <c r="AR1281" s="6">
        <f>Tableau1[[#This Row],[prestation lavage 40B]]+Tableau1[[#This Row],[Prestation lavage 24B]]</f>
        <v>0</v>
      </c>
      <c r="AS1281" s="6">
        <f>IFERROR(Tableau1[[#This Row],[40 bar (19h-23h59)]]+Y1282,0)</f>
        <v>0</v>
      </c>
      <c r="AT1281" s="6">
        <f>IFERROR(Tableau1[[#This Row],[24 bar (19H-23H59)]]+AB1282,0)</f>
        <v>0</v>
      </c>
      <c r="AU1281" s="33">
        <f t="array" ref="AU1281">(Tableau1[[#This Row],[Conso eau]]-Tableau1[Rejet convention])/Tableau1[[#This Row],[Rejet convention]]</f>
        <v>-0.97286802030456854</v>
      </c>
      <c r="AV1281" s="34" t="str">
        <f t="array" ref="AV1281">IF(Tableau1[[#This Row],[Nbr de poulets (entrée découpe)]]&gt;0,(Tableau1[[#This Row],[Conso eau]]/Tableau1[[#This Row],[Nbr de poulets (entrée découpe)]])*1000,"erreur")</f>
        <v>erreur</v>
      </c>
      <c r="AW1281" s="35" t="str">
        <f t="array" ref="AW1281">IF(Tableau1[[#This Row],[Tonnage sortie ressuage]]&gt;0,(Tableau1[[#This Row],[Conso eau]]/Tableau1[[#This Row],[Tonnage sortie ressuage]])*1000,"erreur")</f>
        <v>erreur</v>
      </c>
      <c r="AX1281" s="34" t="str">
        <f t="array" ref="AX128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81" s="21">
        <f>10</f>
        <v>10</v>
      </c>
      <c r="AZ1281" s="21">
        <f>6</f>
        <v>6</v>
      </c>
      <c r="BA1281" s="21" t="str">
        <f>TEXT(Tableau1[[#This Row],[Date]],"aaaa")</f>
        <v>2022</v>
      </c>
      <c r="BB1281" s="21" t="str">
        <f>TEXT(Tableau1[[#This Row],[Date]],"mmmm")</f>
        <v>juillet</v>
      </c>
      <c r="BC1281" s="21">
        <f>_xlfn.ISOWEEKNUM(Tableau1[[#This Row],[Date]])</f>
        <v>26</v>
      </c>
      <c r="BD1281" s="21" t="str">
        <f>TEXT(Tableau1[[#This Row],[Date]],"jjjj")</f>
        <v>dimanche</v>
      </c>
      <c r="BE1281" s="21">
        <f>VLOOKUP(ROUND(Tableau1[[#This Row],[Année]],4),Tableau2[#Data],2)</f>
        <v>788</v>
      </c>
      <c r="BF1281" s="21" t="str">
        <f>VLOOKUP(Tableau1[[#This Row],[Date]],Tableau3[],2)</f>
        <v>2022-2023</v>
      </c>
    </row>
    <row r="1282" spans="1:58" hidden="1" x14ac:dyDescent="0.3">
      <c r="A1282" s="22">
        <v>44746</v>
      </c>
      <c r="B1282" s="20">
        <v>75149</v>
      </c>
      <c r="C1282" s="20">
        <v>184651</v>
      </c>
      <c r="D1282" s="24">
        <v>758.77</v>
      </c>
      <c r="E1282" s="24"/>
      <c r="F1282" s="24">
        <v>27.564999383874198</v>
      </c>
      <c r="G1282" s="24">
        <v>47.999998927116401</v>
      </c>
      <c r="H1282" s="24">
        <v>6</v>
      </c>
      <c r="I1282" s="24">
        <v>28.7</v>
      </c>
      <c r="J1282" s="24">
        <v>7.8</v>
      </c>
      <c r="K1282" s="24">
        <v>0.82999998144805398</v>
      </c>
      <c r="L1282" s="24">
        <v>7.6599998287856597</v>
      </c>
      <c r="M1282" s="24">
        <v>0</v>
      </c>
      <c r="N1282" s="24">
        <v>95.7799978591502</v>
      </c>
      <c r="O1282" s="24">
        <v>131.65999705716999</v>
      </c>
      <c r="P1282" s="24">
        <v>2</v>
      </c>
      <c r="Q1282" s="24">
        <v>0</v>
      </c>
      <c r="R1282" s="24">
        <v>20.9799995310605</v>
      </c>
      <c r="S1282" s="24">
        <v>9.4899997878819704</v>
      </c>
      <c r="T1282" s="24">
        <v>1.7499999608844501</v>
      </c>
      <c r="U1282" s="24"/>
      <c r="V1282" s="24"/>
      <c r="W1282" s="24"/>
      <c r="X1282" s="24"/>
      <c r="Y1282" s="24"/>
      <c r="Z1282" s="24">
        <v>88.7</v>
      </c>
      <c r="AA1282" s="24"/>
      <c r="AB1282" s="24"/>
      <c r="AC1282" s="24">
        <v>344</v>
      </c>
      <c r="AD1282" s="24">
        <v>377</v>
      </c>
      <c r="AE1282" s="24"/>
      <c r="AF1282" s="30">
        <f t="array" ref="AF1282">Tableau1[[#This Row],[EC Sortie PAC]]-Tableau1[[#This Row],[EC entrée PAC]]</f>
        <v>33</v>
      </c>
      <c r="AG1282" s="30">
        <f t="array" ref="AG1282">Tableau1[[#This Row],[Différenctiel PAC]]</f>
        <v>33</v>
      </c>
      <c r="AH1282" s="4">
        <f t="array" ref="AH1282">Tableau1[[#This Row],[Echaudoirs]]+Tableau1[[#This Row],[Plumeuses]]</f>
        <v>75.564998310990603</v>
      </c>
      <c r="AI1282" s="4">
        <f t="array" ref="AI1282">Tableau1[[#This Row],[EF Surpréssée Eviscération]]+Tableau1[[#This Row],[EF Eviscération]]</f>
        <v>227.43999491632019</v>
      </c>
      <c r="AJ1282" s="4">
        <f t="array" ref="AJ1282">Tableau1[[#This Row],[Conso EF dégrilleur]]+Tableau1[[#This Row],[Conso EF prélaveuse]]+Tableau1[[#This Row],[Conso EF adiabatique]]</f>
        <v>32.219999279826922</v>
      </c>
      <c r="AK1282" s="4">
        <f>Tableau1[[#This Row],[Conso EC Filtre]]+Tableau1[[#This Row],[Conso EC Laveuse ]]</f>
        <v>8.489999810233714</v>
      </c>
      <c r="AL1282" s="30">
        <f t="array" ref="AL1282">Tableau1[[#This Row],[Conso EF Quai Atlas (calculée)]]+Tableau1[[#This Row],[Conso EC Quai Atlas (calculée)]]</f>
        <v>40.709999090060634</v>
      </c>
      <c r="AM1282" s="30">
        <f t="array" ref="AM1282">Tableau1[[#This Row],[Lavage cagettes]]+Tableau1[[#This Row],[Lavage pal box]]</f>
        <v>36.5</v>
      </c>
      <c r="AN1282" s="30">
        <f t="array" ref="AN1282">Tableau1[[#This Row],[40 bar]]+Tableau1[[#This Row],[24 bar]]</f>
        <v>88.7</v>
      </c>
      <c r="AO1282" s="31"/>
      <c r="AP1282" s="31">
        <f>Tableau1[[#This Row],[EC Vestiaires m³]]+Tableau1[[#This Row],[Vestiaires EF]]+Tableau1[[#This Row],[Zone B]]</f>
        <v>8</v>
      </c>
      <c r="AQ128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281.85500768262852</v>
      </c>
      <c r="AR1282" s="6">
        <f>Tableau1[[#This Row],[prestation lavage 40B]]+Tableau1[[#This Row],[Prestation lavage 24B]]</f>
        <v>0</v>
      </c>
      <c r="AS1282" s="6">
        <f>IFERROR(Tableau1[[#This Row],[40 bar (19h-23h59)]]+Y1283,0)</f>
        <v>0</v>
      </c>
      <c r="AT1282" s="6">
        <f>IFERROR(Tableau1[[#This Row],[24 bar (19H-23H59)]]+AB1283,0)</f>
        <v>0</v>
      </c>
      <c r="AU1282" s="33">
        <f t="array" ref="AU1282">(Tableau1[[#This Row],[Conso eau]]-Tableau1[Rejet convention])/Tableau1[[#This Row],[Rejet convention]]</f>
        <v>-3.7093908629441646E-2</v>
      </c>
      <c r="AV1282" s="34">
        <f t="array" ref="AV1282">IF(Tableau1[[#This Row],[Nbr de poulets (entrée découpe)]]&gt;0,(Tableau1[[#This Row],[Conso eau]]/Tableau1[[#This Row],[Nbr de poulets (entrée découpe)]])*1000,"erreur")</f>
        <v>10.096874209902992</v>
      </c>
      <c r="AW1282" s="35">
        <f t="array" ref="AW1282">IF(Tableau1[[#This Row],[Tonnage sortie ressuage]]&gt;0,(Tableau1[[#This Row],[Conso eau]]/Tableau1[[#This Row],[Tonnage sortie ressuage]])*1000,"erreur")</f>
        <v>4.1092114312947121</v>
      </c>
      <c r="AX1282" s="34">
        <f t="array" ref="AX1282">IF(Tableau1[[#This Row],[Nbr de poulets (entrée découpe)]]&gt;0,+(Tableau1[[#This Row],[Conso EF Quai Atlas (calculée)]]+Tableau1[[#This Row],[Conso EC Quai Atlas (calculée)]]/Tableau1[[#This Row],[Nbr de poulets (entrée découpe)]]), "erreur")</f>
        <v>32.220112255379625</v>
      </c>
      <c r="AY1282" s="21">
        <f>10</f>
        <v>10</v>
      </c>
      <c r="AZ1282" s="21">
        <f>6</f>
        <v>6</v>
      </c>
      <c r="BA1282" s="21" t="str">
        <f>TEXT(Tableau1[[#This Row],[Date]],"aaaa")</f>
        <v>2022</v>
      </c>
      <c r="BB1282" s="21" t="str">
        <f>TEXT(Tableau1[[#This Row],[Date]],"mmmm")</f>
        <v>juillet</v>
      </c>
      <c r="BC1282" s="21">
        <f>_xlfn.ISOWEEKNUM(Tableau1[[#This Row],[Date]])</f>
        <v>27</v>
      </c>
      <c r="BD1282" s="21" t="str">
        <f>TEXT(Tableau1[[#This Row],[Date]],"jjjj")</f>
        <v>lundi</v>
      </c>
      <c r="BE1282" s="21">
        <f>VLOOKUP(ROUND(Tableau1[[#This Row],[Année]],4),Tableau2[#Data],2)</f>
        <v>788</v>
      </c>
      <c r="BF1282" s="21" t="str">
        <f>VLOOKUP(Tableau1[[#This Row],[Date]],Tableau3[],2)</f>
        <v>2022-2023</v>
      </c>
    </row>
    <row r="1283" spans="1:58" hidden="1" x14ac:dyDescent="0.3">
      <c r="A1283" s="22">
        <v>44747</v>
      </c>
      <c r="B1283" s="20">
        <v>78715</v>
      </c>
      <c r="C1283" s="20">
        <v>196489</v>
      </c>
      <c r="D1283" s="24">
        <v>845.15</v>
      </c>
      <c r="E1283" s="24"/>
      <c r="F1283" s="24">
        <v>28.574999361299</v>
      </c>
      <c r="G1283" s="24">
        <v>49.2799988985062</v>
      </c>
      <c r="H1283" s="24">
        <v>5.9</v>
      </c>
      <c r="I1283" s="24">
        <v>38.1</v>
      </c>
      <c r="J1283" s="24">
        <v>6.7</v>
      </c>
      <c r="K1283" s="24">
        <v>1.02999997697771</v>
      </c>
      <c r="L1283" s="24">
        <v>14.0599996857345</v>
      </c>
      <c r="M1283" s="24">
        <v>0</v>
      </c>
      <c r="N1283" s="24">
        <v>102.114997717552</v>
      </c>
      <c r="O1283" s="24">
        <v>135.41999697312701</v>
      </c>
      <c r="P1283" s="24">
        <v>2.2000000000000002</v>
      </c>
      <c r="Q1283" s="24">
        <v>81.089998187497301</v>
      </c>
      <c r="R1283" s="24">
        <v>16.769999625161301</v>
      </c>
      <c r="S1283" s="24">
        <v>9.3099997919052804</v>
      </c>
      <c r="T1283" s="24">
        <v>1.6999999620020401</v>
      </c>
      <c r="U1283" s="24"/>
      <c r="V1283" s="24"/>
      <c r="W1283" s="24"/>
      <c r="X1283" s="24"/>
      <c r="Y1283" s="24"/>
      <c r="Z1283" s="24">
        <v>112.95</v>
      </c>
      <c r="AA1283" s="24"/>
      <c r="AB1283" s="24"/>
      <c r="AC1283" s="24">
        <v>449</v>
      </c>
      <c r="AD1283" s="24">
        <v>465</v>
      </c>
      <c r="AE1283" s="24"/>
      <c r="AF1283" s="30">
        <f t="array" ref="AF1283">Tableau1[[#This Row],[EC Sortie PAC]]-Tableau1[[#This Row],[EC entrée PAC]]</f>
        <v>16</v>
      </c>
      <c r="AG1283" s="30">
        <f t="array" ref="AG1283">Tableau1[[#This Row],[Différenctiel PAC]]</f>
        <v>16</v>
      </c>
      <c r="AH1283" s="4">
        <f t="array" ref="AH1283">Tableau1[[#This Row],[Echaudoirs]]+Tableau1[[#This Row],[Plumeuses]]</f>
        <v>77.8549982598052</v>
      </c>
      <c r="AI1283" s="4">
        <f t="array" ref="AI1283">Tableau1[[#This Row],[EF Surpréssée Eviscération]]+Tableau1[[#This Row],[EF Eviscération]]</f>
        <v>237.53499469067901</v>
      </c>
      <c r="AJ1283" s="4">
        <f t="array" ref="AJ1283">Tableau1[[#This Row],[Conso EF dégrilleur]]+Tableau1[[#This Row],[Conso EF prélaveuse]]+Tableau1[[#This Row],[Conso EF adiabatique]]</f>
        <v>27.77999937906862</v>
      </c>
      <c r="AK1283" s="4">
        <f>Tableau1[[#This Row],[Conso EC Filtre]]+Tableau1[[#This Row],[Conso EC Laveuse ]]</f>
        <v>15.089999662712209</v>
      </c>
      <c r="AL1283" s="30">
        <f t="array" ref="AL1283">Tableau1[[#This Row],[Conso EF Quai Atlas (calculée)]]+Tableau1[[#This Row],[Conso EC Quai Atlas (calculée)]]</f>
        <v>42.869999041780829</v>
      </c>
      <c r="AM1283" s="30">
        <f t="array" ref="AM1283">Tableau1[[#This Row],[Lavage cagettes]]+Tableau1[[#This Row],[Lavage pal box]]</f>
        <v>44.800000000000004</v>
      </c>
      <c r="AN1283" s="30">
        <f t="array" ref="AN1283">Tableau1[[#This Row],[40 bar]]+Tableau1[[#This Row],[24 bar]]</f>
        <v>112.95</v>
      </c>
      <c r="AO1283" s="31"/>
      <c r="AP1283" s="31">
        <f>Tableau1[[#This Row],[EC Vestiaires m³]]+Tableau1[[#This Row],[Vestiaires EF]]+Tableau1[[#This Row],[Zone B]]</f>
        <v>8.1000000000000014</v>
      </c>
      <c r="AQ128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239.9500098202376</v>
      </c>
      <c r="AR1283" s="6">
        <f>Tableau1[[#This Row],[prestation lavage 40B]]+Tableau1[[#This Row],[Prestation lavage 24B]]</f>
        <v>0</v>
      </c>
      <c r="AS1283" s="6">
        <f>IFERROR(Tableau1[[#This Row],[40 bar (19h-23h59)]]+Y1284,0)</f>
        <v>0</v>
      </c>
      <c r="AT1283" s="6">
        <f>IFERROR(Tableau1[[#This Row],[24 bar (19H-23H59)]]+AB1284,0)</f>
        <v>0</v>
      </c>
      <c r="AU1283" s="33">
        <f t="array" ref="AU1283">(Tableau1[[#This Row],[Conso eau]]-Tableau1[Rejet convention])/Tableau1[[#This Row],[Rejet convention]]</f>
        <v>7.2525380710659865E-2</v>
      </c>
      <c r="AV1283" s="34">
        <f t="array" ref="AV1283">IF(Tableau1[[#This Row],[Nbr de poulets (entrée découpe)]]&gt;0,(Tableau1[[#This Row],[Conso eau]]/Tableau1[[#This Row],[Nbr de poulets (entrée découpe)]])*1000,"erreur")</f>
        <v>10.736835418916343</v>
      </c>
      <c r="AW1283" s="35">
        <f t="array" ref="AW1283">IF(Tableau1[[#This Row],[Tonnage sortie ressuage]]&gt;0,(Tableau1[[#This Row],[Conso eau]]/Tableau1[[#This Row],[Tonnage sortie ressuage]])*1000,"erreur")</f>
        <v>4.301258594628707</v>
      </c>
      <c r="AX1283" s="34">
        <f t="array" ref="AX1283">IF(Tableau1[[#This Row],[Nbr de poulets (entrée découpe)]]&gt;0,+(Tableau1[[#This Row],[Conso EF Quai Atlas (calculée)]]+Tableau1[[#This Row],[Conso EC Quai Atlas (calculée)]]/Tableau1[[#This Row],[Nbr de poulets (entrée découpe)]]), "erreur")</f>
        <v>27.780191083313841</v>
      </c>
      <c r="AY1283" s="21">
        <f>10</f>
        <v>10</v>
      </c>
      <c r="AZ1283" s="21">
        <f>6</f>
        <v>6</v>
      </c>
      <c r="BA1283" s="21" t="str">
        <f>TEXT(Tableau1[[#This Row],[Date]],"aaaa")</f>
        <v>2022</v>
      </c>
      <c r="BB1283" s="21" t="str">
        <f>TEXT(Tableau1[[#This Row],[Date]],"mmmm")</f>
        <v>juillet</v>
      </c>
      <c r="BC1283" s="21">
        <f>_xlfn.ISOWEEKNUM(Tableau1[[#This Row],[Date]])</f>
        <v>27</v>
      </c>
      <c r="BD1283" s="21" t="str">
        <f>TEXT(Tableau1[[#This Row],[Date]],"jjjj")</f>
        <v>mardi</v>
      </c>
      <c r="BE1283" s="21">
        <f>VLOOKUP(ROUND(Tableau1[[#This Row],[Année]],4),Tableau2[#Data],2)</f>
        <v>788</v>
      </c>
      <c r="BF1283" s="21" t="str">
        <f>VLOOKUP(Tableau1[[#This Row],[Date]],Tableau3[],2)</f>
        <v>2022-2023</v>
      </c>
    </row>
    <row r="1284" spans="1:58" hidden="1" x14ac:dyDescent="0.3">
      <c r="A1284" s="22">
        <v>44748</v>
      </c>
      <c r="B1284" s="20">
        <v>74696</v>
      </c>
      <c r="C1284" s="20">
        <v>179790</v>
      </c>
      <c r="D1284" s="24">
        <v>886.78</v>
      </c>
      <c r="E1284" s="24"/>
      <c r="F1284" s="24">
        <v>28.799999356269801</v>
      </c>
      <c r="G1284" s="24">
        <v>44.419999007135601</v>
      </c>
      <c r="H1284" s="24">
        <v>6.43</v>
      </c>
      <c r="I1284" s="24">
        <v>93.06</v>
      </c>
      <c r="J1284" s="24">
        <v>5.8</v>
      </c>
      <c r="K1284" s="24">
        <v>0.78999998234212399</v>
      </c>
      <c r="L1284" s="24">
        <v>13.969999687746199</v>
      </c>
      <c r="M1284" s="24">
        <v>0</v>
      </c>
      <c r="N1284" s="24">
        <v>95.494997865520403</v>
      </c>
      <c r="O1284" s="24">
        <v>130.41999708488601</v>
      </c>
      <c r="P1284" s="24">
        <v>1.93</v>
      </c>
      <c r="Q1284" s="24">
        <v>84.999998100101905</v>
      </c>
      <c r="R1284" s="24">
        <v>18.429999588057399</v>
      </c>
      <c r="S1284" s="24">
        <v>9.8799997791647893</v>
      </c>
      <c r="T1284" s="24">
        <v>2.28999994881451</v>
      </c>
      <c r="U1284" s="24"/>
      <c r="V1284" s="24"/>
      <c r="W1284" s="24"/>
      <c r="X1284" s="24"/>
      <c r="Y1284" s="24"/>
      <c r="Z1284" s="24">
        <v>119.53</v>
      </c>
      <c r="AA1284" s="24"/>
      <c r="AB1284" s="24"/>
      <c r="AC1284" s="24">
        <v>511</v>
      </c>
      <c r="AD1284" s="24">
        <v>519</v>
      </c>
      <c r="AE1284" s="24"/>
      <c r="AF1284" s="30">
        <f t="array" ref="AF1284">Tableau1[[#This Row],[EC Sortie PAC]]-Tableau1[[#This Row],[EC entrée PAC]]</f>
        <v>8</v>
      </c>
      <c r="AG1284" s="30">
        <f t="array" ref="AG1284">Tableau1[[#This Row],[Différenctiel PAC]]</f>
        <v>8</v>
      </c>
      <c r="AH1284" s="4">
        <f t="array" ref="AH1284">Tableau1[[#This Row],[Echaudoirs]]+Tableau1[[#This Row],[Plumeuses]]</f>
        <v>73.219998363405409</v>
      </c>
      <c r="AI1284" s="4">
        <f t="array" ref="AI1284">Tableau1[[#This Row],[EF Surpréssée Eviscération]]+Tableau1[[#This Row],[EF Eviscération]]</f>
        <v>225.91499495040642</v>
      </c>
      <c r="AJ1284" s="4">
        <f t="array" ref="AJ1284">Tableau1[[#This Row],[Conso EF dégrilleur]]+Tableau1[[#This Row],[Conso EF prélaveuse]]+Tableau1[[#This Row],[Conso EF adiabatique]]</f>
        <v>30.599999316036701</v>
      </c>
      <c r="AK1284" s="4">
        <f>Tableau1[[#This Row],[Conso EC Filtre]]+Tableau1[[#This Row],[Conso EC Laveuse ]]</f>
        <v>14.759999670088323</v>
      </c>
      <c r="AL1284" s="30">
        <f t="array" ref="AL1284">Tableau1[[#This Row],[Conso EF Quai Atlas (calculée)]]+Tableau1[[#This Row],[Conso EC Quai Atlas (calculée)]]</f>
        <v>45.359998986125021</v>
      </c>
      <c r="AM1284" s="30">
        <f t="array" ref="AM1284">Tableau1[[#This Row],[Lavage cagettes]]+Tableau1[[#This Row],[Lavage pal box]]</f>
        <v>98.86</v>
      </c>
      <c r="AN1284" s="30">
        <f t="array" ref="AN1284">Tableau1[[#This Row],[40 bar]]+Tableau1[[#This Row],[24 bar]]</f>
        <v>119.53</v>
      </c>
      <c r="AO1284" s="31"/>
      <c r="AP1284" s="31">
        <f>Tableau1[[#This Row],[EC Vestiaires m³]]+Tableau1[[#This Row],[Vestiaires EF]]+Tableau1[[#This Row],[Zone B]]</f>
        <v>8.36</v>
      </c>
      <c r="AQ128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230.5350095999612</v>
      </c>
      <c r="AR1284" s="6">
        <f>Tableau1[[#This Row],[prestation lavage 40B]]+Tableau1[[#This Row],[Prestation lavage 24B]]</f>
        <v>0</v>
      </c>
      <c r="AS1284" s="6">
        <f>IFERROR(Tableau1[[#This Row],[40 bar (19h-23h59)]]+Y1285,0)</f>
        <v>0</v>
      </c>
      <c r="AT1284" s="6">
        <f>IFERROR(Tableau1[[#This Row],[24 bar (19H-23H59)]]+AB1285,0)</f>
        <v>0</v>
      </c>
      <c r="AU1284" s="33">
        <f t="array" ref="AU1284">(Tableau1[[#This Row],[Conso eau]]-Tableau1[Rejet convention])/Tableau1[[#This Row],[Rejet convention]]</f>
        <v>0.12535532994923854</v>
      </c>
      <c r="AV1284" s="34">
        <f t="array" ref="AV1284">IF(Tableau1[[#This Row],[Nbr de poulets (entrée découpe)]]&gt;0,(Tableau1[[#This Row],[Conso eau]]/Tableau1[[#This Row],[Nbr de poulets (entrée découpe)]])*1000,"erreur")</f>
        <v>11.871853914533576</v>
      </c>
      <c r="AW1284" s="35">
        <f t="array" ref="AW1284">IF(Tableau1[[#This Row],[Tonnage sortie ressuage]]&gt;0,(Tableau1[[#This Row],[Conso eau]]/Tableau1[[#This Row],[Tonnage sortie ressuage]])*1000,"erreur")</f>
        <v>4.9323099171255356</v>
      </c>
      <c r="AX1284" s="34">
        <f t="array" ref="AX1284">IF(Tableau1[[#This Row],[Nbr de poulets (entrée découpe)]]&gt;0,+(Tableau1[[#This Row],[Conso EF Quai Atlas (calculée)]]+Tableau1[[#This Row],[Conso EC Quai Atlas (calculée)]]/Tableau1[[#This Row],[Nbr de poulets (entrée découpe)]]), "erreur")</f>
        <v>30.60019691697477</v>
      </c>
      <c r="AY1284" s="21">
        <f>10</f>
        <v>10</v>
      </c>
      <c r="AZ1284" s="21">
        <f>6</f>
        <v>6</v>
      </c>
      <c r="BA1284" s="21" t="str">
        <f>TEXT(Tableau1[[#This Row],[Date]],"aaaa")</f>
        <v>2022</v>
      </c>
      <c r="BB1284" s="21" t="str">
        <f>TEXT(Tableau1[[#This Row],[Date]],"mmmm")</f>
        <v>juillet</v>
      </c>
      <c r="BC1284" s="21">
        <f>_xlfn.ISOWEEKNUM(Tableau1[[#This Row],[Date]])</f>
        <v>27</v>
      </c>
      <c r="BD1284" s="21" t="str">
        <f>TEXT(Tableau1[[#This Row],[Date]],"jjjj")</f>
        <v>mercredi</v>
      </c>
      <c r="BE1284" s="21">
        <f>VLOOKUP(ROUND(Tableau1[[#This Row],[Année]],4),Tableau2[#Data],2)</f>
        <v>788</v>
      </c>
      <c r="BF1284" s="21" t="str">
        <f>VLOOKUP(Tableau1[[#This Row],[Date]],Tableau3[],2)</f>
        <v>2022-2023</v>
      </c>
    </row>
    <row r="1285" spans="1:58" hidden="1" x14ac:dyDescent="0.3">
      <c r="A1285" s="22">
        <v>44749</v>
      </c>
      <c r="B1285" s="20">
        <v>74912</v>
      </c>
      <c r="C1285" s="20">
        <v>170350</v>
      </c>
      <c r="D1285" s="24">
        <v>810.05</v>
      </c>
      <c r="E1285" s="24"/>
      <c r="F1285" s="24">
        <v>27.184999392367899</v>
      </c>
      <c r="G1285" s="24">
        <v>49.669998889788999</v>
      </c>
      <c r="H1285" s="24">
        <v>5.47</v>
      </c>
      <c r="I1285" s="24">
        <v>58.84</v>
      </c>
      <c r="J1285" s="24">
        <v>7.74</v>
      </c>
      <c r="K1285" s="24">
        <v>1.2699999716132899</v>
      </c>
      <c r="L1285" s="24">
        <v>8.1799998171627504</v>
      </c>
      <c r="M1285" s="24">
        <v>0</v>
      </c>
      <c r="N1285" s="24">
        <v>87.984998033381999</v>
      </c>
      <c r="O1285" s="24">
        <v>126.714997167699</v>
      </c>
      <c r="P1285" s="24">
        <v>3.05</v>
      </c>
      <c r="Q1285" s="24">
        <v>81.129998186603203</v>
      </c>
      <c r="R1285" s="24">
        <v>20.269999546930201</v>
      </c>
      <c r="S1285" s="24">
        <v>8.5999998077750206</v>
      </c>
      <c r="T1285" s="24">
        <v>0.77999998256564096</v>
      </c>
      <c r="U1285" s="24"/>
      <c r="V1285" s="24"/>
      <c r="W1285" s="24"/>
      <c r="X1285" s="24"/>
      <c r="Y1285" s="24"/>
      <c r="Z1285" s="24">
        <v>117.87</v>
      </c>
      <c r="AA1285" s="24"/>
      <c r="AB1285" s="24"/>
      <c r="AC1285" s="24">
        <v>471</v>
      </c>
      <c r="AD1285" s="24">
        <v>467</v>
      </c>
      <c r="AE1285" s="24"/>
      <c r="AF1285" s="30">
        <f t="array" ref="AF1285">Tableau1[[#This Row],[EC Sortie PAC]]-Tableau1[[#This Row],[EC entrée PAC]]</f>
        <v>-4</v>
      </c>
      <c r="AG1285" s="30">
        <f t="array" ref="AG1285">Tableau1[[#This Row],[Différenctiel PAC]]</f>
        <v>-4</v>
      </c>
      <c r="AH1285" s="4">
        <f t="array" ref="AH1285">Tableau1[[#This Row],[Echaudoirs]]+Tableau1[[#This Row],[Plumeuses]]</f>
        <v>76.854998282156899</v>
      </c>
      <c r="AI1285" s="4">
        <f t="array" ref="AI1285">Tableau1[[#This Row],[EF Surpréssée Eviscération]]+Tableau1[[#This Row],[EF Eviscération]]</f>
        <v>214.69999520108098</v>
      </c>
      <c r="AJ1285" s="4">
        <f t="array" ref="AJ1285">Tableau1[[#This Row],[Conso EF dégrilleur]]+Tableau1[[#This Row],[Conso EF prélaveuse]]+Tableau1[[#This Row],[Conso EF adiabatique]]</f>
        <v>29.649999337270863</v>
      </c>
      <c r="AK1285" s="4">
        <f>Tableau1[[#This Row],[Conso EC Filtre]]+Tableau1[[#This Row],[Conso EC Laveuse ]]</f>
        <v>9.4499997887760401</v>
      </c>
      <c r="AL1285" s="30">
        <f t="array" ref="AL1285">Tableau1[[#This Row],[Conso EF Quai Atlas (calculée)]]+Tableau1[[#This Row],[Conso EC Quai Atlas (calculée)]]</f>
        <v>39.099999126046903</v>
      </c>
      <c r="AM1285" s="30">
        <f t="array" ref="AM1285">Tableau1[[#This Row],[Lavage cagettes]]+Tableau1[[#This Row],[Lavage pal box]]</f>
        <v>66.58</v>
      </c>
      <c r="AN1285" s="30">
        <f t="array" ref="AN1285">Tableau1[[#This Row],[40 bar]]+Tableau1[[#This Row],[24 bar]]</f>
        <v>117.87</v>
      </c>
      <c r="AO1285" s="31"/>
      <c r="AP1285" s="31">
        <f>Tableau1[[#This Row],[EC Vestiaires m³]]+Tableau1[[#This Row],[Vestiaires EF]]+Tableau1[[#This Row],[Zone B]]</f>
        <v>8.52</v>
      </c>
      <c r="AQ128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205.29500920411203</v>
      </c>
      <c r="AR1285" s="6">
        <f>Tableau1[[#This Row],[prestation lavage 40B]]+Tableau1[[#This Row],[Prestation lavage 24B]]</f>
        <v>0</v>
      </c>
      <c r="AS1285" s="6">
        <f>IFERROR(Tableau1[[#This Row],[40 bar (19h-23h59)]]+Y1286,0)</f>
        <v>0</v>
      </c>
      <c r="AT1285" s="6">
        <f>IFERROR(Tableau1[[#This Row],[24 bar (19H-23H59)]]+AB1286,0)</f>
        <v>0</v>
      </c>
      <c r="AU1285" s="33">
        <f t="array" ref="AU1285">(Tableau1[[#This Row],[Conso eau]]-Tableau1[Rejet convention])/Tableau1[[#This Row],[Rejet convention]]</f>
        <v>2.7982233502538013E-2</v>
      </c>
      <c r="AV1285" s="34">
        <f t="array" ref="AV1285">IF(Tableau1[[#This Row],[Nbr de poulets (entrée découpe)]]&gt;0,(Tableau1[[#This Row],[Conso eau]]/Tableau1[[#This Row],[Nbr de poulets (entrée découpe)]])*1000,"erreur")</f>
        <v>10.813354335753951</v>
      </c>
      <c r="AW1285" s="35">
        <f t="array" ref="AW1285">IF(Tableau1[[#This Row],[Tonnage sortie ressuage]]&gt;0,(Tableau1[[#This Row],[Conso eau]]/Tableau1[[#This Row],[Tonnage sortie ressuage]])*1000,"erreur")</f>
        <v>4.7552098620487229</v>
      </c>
      <c r="AX1285" s="34">
        <f t="array" ref="AX1285">IF(Tableau1[[#This Row],[Nbr de poulets (entrée découpe)]]&gt;0,+(Tableau1[[#This Row],[Conso EF Quai Atlas (calculée)]]+Tableau1[[#This Row],[Conso EC Quai Atlas (calculée)]]/Tableau1[[#This Row],[Nbr de poulets (entrée découpe)]]), "erreur")</f>
        <v>29.650125485281713</v>
      </c>
      <c r="AY1285" s="21">
        <f>10</f>
        <v>10</v>
      </c>
      <c r="AZ1285" s="21">
        <f>6</f>
        <v>6</v>
      </c>
      <c r="BA1285" s="21" t="str">
        <f>TEXT(Tableau1[[#This Row],[Date]],"aaaa")</f>
        <v>2022</v>
      </c>
      <c r="BB1285" s="21" t="str">
        <f>TEXT(Tableau1[[#This Row],[Date]],"mmmm")</f>
        <v>juillet</v>
      </c>
      <c r="BC1285" s="21">
        <f>_xlfn.ISOWEEKNUM(Tableau1[[#This Row],[Date]])</f>
        <v>27</v>
      </c>
      <c r="BD1285" s="21" t="str">
        <f>TEXT(Tableau1[[#This Row],[Date]],"jjjj")</f>
        <v>jeudi</v>
      </c>
      <c r="BE1285" s="21">
        <f>VLOOKUP(ROUND(Tableau1[[#This Row],[Année]],4),Tableau2[#Data],2)</f>
        <v>788</v>
      </c>
      <c r="BF1285" s="21" t="str">
        <f>VLOOKUP(Tableau1[[#This Row],[Date]],Tableau3[],2)</f>
        <v>2022-2023</v>
      </c>
    </row>
    <row r="1286" spans="1:58" hidden="1" x14ac:dyDescent="0.3">
      <c r="A1286" s="22">
        <v>44750</v>
      </c>
      <c r="B1286" s="20">
        <v>79311</v>
      </c>
      <c r="C1286" s="20">
        <v>195043</v>
      </c>
      <c r="D1286" s="24">
        <v>946.92</v>
      </c>
      <c r="E1286" s="24"/>
      <c r="F1286" s="24">
        <v>27.164999392814899</v>
      </c>
      <c r="G1286" s="24">
        <v>22.129999505356</v>
      </c>
      <c r="H1286" s="24">
        <v>6.05</v>
      </c>
      <c r="I1286" s="24">
        <v>97.74</v>
      </c>
      <c r="J1286" s="24">
        <v>6.94</v>
      </c>
      <c r="K1286" s="24">
        <v>0.919999979436398</v>
      </c>
      <c r="L1286" s="24">
        <v>12.4099997226149</v>
      </c>
      <c r="M1286" s="24">
        <v>0</v>
      </c>
      <c r="N1286" s="24">
        <v>101.59999772906301</v>
      </c>
      <c r="O1286" s="24">
        <v>136.899996940047</v>
      </c>
      <c r="P1286" s="24">
        <v>2.08</v>
      </c>
      <c r="Q1286" s="24">
        <v>74.679998330771895</v>
      </c>
      <c r="R1286" s="24">
        <v>20.059999551624099</v>
      </c>
      <c r="S1286" s="24">
        <v>11.789999736473</v>
      </c>
      <c r="T1286" s="24">
        <v>3.1899999286979401</v>
      </c>
      <c r="U1286" s="24"/>
      <c r="V1286" s="24"/>
      <c r="W1286" s="24"/>
      <c r="X1286" s="24"/>
      <c r="Y1286" s="24"/>
      <c r="Z1286" s="24">
        <v>115.8</v>
      </c>
      <c r="AA1286" s="24"/>
      <c r="AB1286" s="24"/>
      <c r="AC1286" s="24">
        <v>537</v>
      </c>
      <c r="AD1286" s="24">
        <v>522</v>
      </c>
      <c r="AE1286" s="24"/>
      <c r="AF1286" s="30">
        <f t="array" ref="AF1286">Tableau1[[#This Row],[EC Sortie PAC]]-Tableau1[[#This Row],[EC entrée PAC]]</f>
        <v>-15</v>
      </c>
      <c r="AG1286" s="30">
        <f t="array" ref="AG1286">Tableau1[[#This Row],[Différenctiel PAC]]</f>
        <v>-15</v>
      </c>
      <c r="AH1286" s="4">
        <f t="array" ref="AH1286">Tableau1[[#This Row],[Echaudoirs]]+Tableau1[[#This Row],[Plumeuses]]</f>
        <v>49.294998898170903</v>
      </c>
      <c r="AI1286" s="4">
        <f t="array" ref="AI1286">Tableau1[[#This Row],[EF Surpréssée Eviscération]]+Tableau1[[#This Row],[EF Eviscération]]</f>
        <v>238.49999466911001</v>
      </c>
      <c r="AJ1286" s="4">
        <f t="array" ref="AJ1286">Tableau1[[#This Row],[Conso EF dégrilleur]]+Tableau1[[#This Row],[Conso EF prélaveuse]]+Tableau1[[#This Row],[Conso EF adiabatique]]</f>
        <v>35.039999216795039</v>
      </c>
      <c r="AK1286" s="4">
        <f>Tableau1[[#This Row],[Conso EC Filtre]]+Tableau1[[#This Row],[Conso EC Laveuse ]]</f>
        <v>13.329999702051298</v>
      </c>
      <c r="AL1286" s="30">
        <f t="array" ref="AL1286">Tableau1[[#This Row],[Conso EF Quai Atlas (calculée)]]+Tableau1[[#This Row],[Conso EC Quai Atlas (calculée)]]</f>
        <v>48.369998918846335</v>
      </c>
      <c r="AM1286" s="30">
        <f t="array" ref="AM1286">Tableau1[[#This Row],[Lavage cagettes]]+Tableau1[[#This Row],[Lavage pal box]]</f>
        <v>104.67999999999999</v>
      </c>
      <c r="AN1286" s="30">
        <f t="array" ref="AN1286">Tableau1[[#This Row],[40 bar]]+Tableau1[[#This Row],[24 bar]]</f>
        <v>115.8</v>
      </c>
      <c r="AO1286" s="31"/>
      <c r="AP1286" s="31">
        <f>Tableau1[[#This Row],[EC Vestiaires m³]]+Tableau1[[#This Row],[Vestiaires EF]]+Tableau1[[#This Row],[Zone B]]</f>
        <v>8.129999999999999</v>
      </c>
      <c r="AQ128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307.46500918310073</v>
      </c>
      <c r="AR1286" s="6">
        <f>Tableau1[[#This Row],[prestation lavage 40B]]+Tableau1[[#This Row],[Prestation lavage 24B]]</f>
        <v>0</v>
      </c>
      <c r="AS1286" s="6">
        <f>IFERROR(Tableau1[[#This Row],[40 bar (19h-23h59)]]+Y1287,0)</f>
        <v>0</v>
      </c>
      <c r="AT1286" s="6">
        <f>IFERROR(Tableau1[[#This Row],[24 bar (19H-23H59)]]+AB1287,0)</f>
        <v>0</v>
      </c>
      <c r="AU1286" s="33">
        <f t="array" ref="AU1286">(Tableau1[[#This Row],[Conso eau]]-Tableau1[Rejet convention])/Tableau1[[#This Row],[Rejet convention]]</f>
        <v>0.20167512690355324</v>
      </c>
      <c r="AV1286" s="34">
        <f t="array" ref="AV1286">IF(Tableau1[[#This Row],[Nbr de poulets (entrée découpe)]]&gt;0,(Tableau1[[#This Row],[Conso eau]]/Tableau1[[#This Row],[Nbr de poulets (entrée découpe)]])*1000,"erreur")</f>
        <v>11.939327457729696</v>
      </c>
      <c r="AW1286" s="35">
        <f t="array" ref="AW1286">IF(Tableau1[[#This Row],[Tonnage sortie ressuage]]&gt;0,(Tableau1[[#This Row],[Conso eau]]/Tableau1[[#This Row],[Tonnage sortie ressuage]])*1000,"erreur")</f>
        <v>4.8549294258189217</v>
      </c>
      <c r="AX1286" s="34">
        <f t="array" ref="AX1286">IF(Tableau1[[#This Row],[Nbr de poulets (entrée découpe)]]&gt;0,+(Tableau1[[#This Row],[Conso EF Quai Atlas (calculée)]]+Tableau1[[#This Row],[Conso EC Quai Atlas (calculée)]]/Tableau1[[#This Row],[Nbr de poulets (entrée découpe)]]), "erreur")</f>
        <v>35.040167289315903</v>
      </c>
      <c r="AY1286" s="21">
        <f>10</f>
        <v>10</v>
      </c>
      <c r="AZ1286" s="21">
        <f>6</f>
        <v>6</v>
      </c>
      <c r="BA1286" s="21" t="str">
        <f>TEXT(Tableau1[[#This Row],[Date]],"aaaa")</f>
        <v>2022</v>
      </c>
      <c r="BB1286" s="21" t="str">
        <f>TEXT(Tableau1[[#This Row],[Date]],"mmmm")</f>
        <v>juillet</v>
      </c>
      <c r="BC1286" s="21">
        <f>_xlfn.ISOWEEKNUM(Tableau1[[#This Row],[Date]])</f>
        <v>27</v>
      </c>
      <c r="BD1286" s="21" t="str">
        <f>TEXT(Tableau1[[#This Row],[Date]],"jjjj")</f>
        <v>vendredi</v>
      </c>
      <c r="BE1286" s="21">
        <f>VLOOKUP(ROUND(Tableau1[[#This Row],[Année]],4),Tableau2[#Data],2)</f>
        <v>788</v>
      </c>
      <c r="BF1286" s="21" t="str">
        <f>VLOOKUP(Tableau1[[#This Row],[Date]],Tableau3[],2)</f>
        <v>2022-2023</v>
      </c>
    </row>
    <row r="1287" spans="1:58" hidden="1" x14ac:dyDescent="0.3">
      <c r="A1287" s="22">
        <v>44751</v>
      </c>
      <c r="B1287" s="20">
        <v>29164</v>
      </c>
      <c r="C1287" s="20">
        <v>67995</v>
      </c>
      <c r="D1287" s="24">
        <v>578.28</v>
      </c>
      <c r="E1287" s="24"/>
      <c r="F1287" s="24">
        <v>17.724999603815402</v>
      </c>
      <c r="G1287" s="24">
        <v>1.9999999552965199E-2</v>
      </c>
      <c r="H1287" s="24">
        <v>2.63</v>
      </c>
      <c r="I1287" s="24">
        <v>35.799999999999997</v>
      </c>
      <c r="J1287" s="24">
        <v>2.78</v>
      </c>
      <c r="K1287" s="24">
        <v>0.83999998122453701</v>
      </c>
      <c r="L1287" s="24">
        <v>6.0099998656660301</v>
      </c>
      <c r="M1287" s="24">
        <v>0</v>
      </c>
      <c r="N1287" s="24">
        <v>47.4349989397451</v>
      </c>
      <c r="O1287" s="24">
        <v>54.904998772777603</v>
      </c>
      <c r="P1287" s="24">
        <v>0.93</v>
      </c>
      <c r="Q1287" s="24">
        <v>87.699998039752202</v>
      </c>
      <c r="R1287" s="24">
        <v>6.9699998442083597</v>
      </c>
      <c r="S1287" s="24">
        <v>7.4499998334795201</v>
      </c>
      <c r="T1287" s="24">
        <v>0.229999994859099</v>
      </c>
      <c r="U1287" s="24"/>
      <c r="V1287" s="24"/>
      <c r="W1287" s="24"/>
      <c r="X1287" s="24"/>
      <c r="Y1287" s="24"/>
      <c r="Z1287" s="24">
        <v>103.99</v>
      </c>
      <c r="AA1287" s="24"/>
      <c r="AB1287" s="24"/>
      <c r="AC1287" s="24">
        <v>431</v>
      </c>
      <c r="AD1287" s="24">
        <v>401</v>
      </c>
      <c r="AE1287" s="24"/>
      <c r="AF1287" s="30">
        <f t="array" ref="AF1287">Tableau1[[#This Row],[EC Sortie PAC]]-Tableau1[[#This Row],[EC entrée PAC]]</f>
        <v>-30</v>
      </c>
      <c r="AG1287" s="30">
        <f t="array" ref="AG1287">Tableau1[[#This Row],[Différenctiel PAC]]</f>
        <v>-30</v>
      </c>
      <c r="AH1287" s="4">
        <f t="array" ref="AH1287">Tableau1[[#This Row],[Echaudoirs]]+Tableau1[[#This Row],[Plumeuses]]</f>
        <v>17.744999603368367</v>
      </c>
      <c r="AI1287" s="4">
        <f t="array" ref="AI1287">Tableau1[[#This Row],[EF Surpréssée Eviscération]]+Tableau1[[#This Row],[EF Eviscération]]</f>
        <v>102.3399977125227</v>
      </c>
      <c r="AJ1287" s="4">
        <f t="array" ref="AJ1287">Tableau1[[#This Row],[Conso EF dégrilleur]]+Tableau1[[#This Row],[Conso EF prélaveuse]]+Tableau1[[#This Row],[Conso EF adiabatique]]</f>
        <v>14.649999672546979</v>
      </c>
      <c r="AK1287" s="4">
        <f>Tableau1[[#This Row],[Conso EC Filtre]]+Tableau1[[#This Row],[Conso EC Laveuse ]]</f>
        <v>6.849999846890567</v>
      </c>
      <c r="AL1287" s="30">
        <f t="array" ref="AL1287">Tableau1[[#This Row],[Conso EF Quai Atlas (calculée)]]+Tableau1[[#This Row],[Conso EC Quai Atlas (calculée)]]</f>
        <v>21.499999519437544</v>
      </c>
      <c r="AM1287" s="30">
        <f t="array" ref="AM1287">Tableau1[[#This Row],[Lavage cagettes]]+Tableau1[[#This Row],[Lavage pal box]]</f>
        <v>38.58</v>
      </c>
      <c r="AN1287" s="30">
        <f t="array" ref="AN1287">Tableau1[[#This Row],[40 bar]]+Tableau1[[#This Row],[24 bar]]</f>
        <v>103.99</v>
      </c>
      <c r="AO1287" s="31"/>
      <c r="AP1287" s="31">
        <f>Tableau1[[#This Row],[EC Vestiaires m³]]+Tableau1[[#This Row],[Vestiaires EF]]+Tableau1[[#This Row],[Zone B]]</f>
        <v>3.56</v>
      </c>
      <c r="AQ128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202.86500512491915</v>
      </c>
      <c r="AR1287" s="6">
        <f>Tableau1[[#This Row],[prestation lavage 40B]]+Tableau1[[#This Row],[Prestation lavage 24B]]</f>
        <v>0</v>
      </c>
      <c r="AS1287" s="6">
        <f>IFERROR(Tableau1[[#This Row],[40 bar (19h-23h59)]]+Y1288,0)</f>
        <v>0</v>
      </c>
      <c r="AT1287" s="6">
        <f>IFERROR(Tableau1[[#This Row],[24 bar (19H-23H59)]]+AB1288,0)</f>
        <v>0</v>
      </c>
      <c r="AU1287" s="33">
        <f t="array" ref="AU1287">(Tableau1[[#This Row],[Conso eau]]-Tableau1[Rejet convention])/Tableau1[[#This Row],[Rejet convention]]</f>
        <v>-0.26614213197969544</v>
      </c>
      <c r="AV1287" s="34">
        <f t="array" ref="AV1287">IF(Tableau1[[#This Row],[Nbr de poulets (entrée découpe)]]&gt;0,(Tableau1[[#This Row],[Conso eau]]/Tableau1[[#This Row],[Nbr de poulets (entrée découpe)]])*1000,"erreur")</f>
        <v>19.828555753668905</v>
      </c>
      <c r="AW1287" s="35">
        <f t="array" ref="AW1287">IF(Tableau1[[#This Row],[Tonnage sortie ressuage]]&gt;0,(Tableau1[[#This Row],[Conso eau]]/Tableau1[[#This Row],[Tonnage sortie ressuage]])*1000,"erreur")</f>
        <v>8.504742995808515</v>
      </c>
      <c r="AX1287" s="34">
        <f t="array" ref="AX1287">IF(Tableau1[[#This Row],[Nbr de poulets (entrée découpe)]]&gt;0,+(Tableau1[[#This Row],[Conso EF Quai Atlas (calculée)]]+Tableau1[[#This Row],[Conso EC Quai Atlas (calculée)]]/Tableau1[[#This Row],[Nbr de poulets (entrée découpe)]]), "erreur")</f>
        <v>14.650234551159203</v>
      </c>
      <c r="AY1287" s="21">
        <f>10</f>
        <v>10</v>
      </c>
      <c r="AZ1287" s="21">
        <f>6</f>
        <v>6</v>
      </c>
      <c r="BA1287" s="21" t="str">
        <f>TEXT(Tableau1[[#This Row],[Date]],"aaaa")</f>
        <v>2022</v>
      </c>
      <c r="BB1287" s="21" t="str">
        <f>TEXT(Tableau1[[#This Row],[Date]],"mmmm")</f>
        <v>juillet</v>
      </c>
      <c r="BC1287" s="21">
        <f>_xlfn.ISOWEEKNUM(Tableau1[[#This Row],[Date]])</f>
        <v>27</v>
      </c>
      <c r="BD1287" s="21" t="str">
        <f>TEXT(Tableau1[[#This Row],[Date]],"jjjj")</f>
        <v>samedi</v>
      </c>
      <c r="BE1287" s="21">
        <f>VLOOKUP(ROUND(Tableau1[[#This Row],[Année]],4),Tableau2[#Data],2)</f>
        <v>788</v>
      </c>
      <c r="BF1287" s="21" t="str">
        <f>VLOOKUP(Tableau1[[#This Row],[Date]],Tableau3[],2)</f>
        <v>2022-2023</v>
      </c>
    </row>
    <row r="1288" spans="1:58" hidden="1" x14ac:dyDescent="0.3">
      <c r="A1288" s="22">
        <v>44752</v>
      </c>
      <c r="B1288" s="20"/>
      <c r="C1288" s="20">
        <v>0</v>
      </c>
      <c r="D1288" s="24">
        <v>34.049999999999997</v>
      </c>
      <c r="E1288" s="24"/>
      <c r="F1288" s="24">
        <v>0</v>
      </c>
      <c r="G1288" s="24">
        <v>47.539998937398202</v>
      </c>
      <c r="H1288" s="24">
        <v>0.01</v>
      </c>
      <c r="I1288" s="24">
        <v>0.01</v>
      </c>
      <c r="J1288" s="24">
        <v>0</v>
      </c>
      <c r="K1288" s="24">
        <v>0</v>
      </c>
      <c r="L1288" s="24">
        <v>0</v>
      </c>
      <c r="M1288" s="24">
        <v>0</v>
      </c>
      <c r="N1288" s="24">
        <v>0</v>
      </c>
      <c r="O1288" s="24">
        <v>8.9999997988343197E-2</v>
      </c>
      <c r="P1288" s="24">
        <v>0.01</v>
      </c>
      <c r="Q1288" s="24">
        <v>44.419999007135601</v>
      </c>
      <c r="R1288" s="24">
        <v>0</v>
      </c>
      <c r="S1288" s="24">
        <v>0</v>
      </c>
      <c r="T1288" s="24">
        <v>0.73999998345971096</v>
      </c>
      <c r="U1288" s="24"/>
      <c r="V1288" s="24"/>
      <c r="W1288" s="24"/>
      <c r="X1288" s="24"/>
      <c r="Y1288" s="24"/>
      <c r="Z1288" s="24">
        <v>3.06</v>
      </c>
      <c r="AA1288" s="24"/>
      <c r="AB1288" s="24"/>
      <c r="AC1288" s="24">
        <v>57</v>
      </c>
      <c r="AD1288" s="24">
        <v>54</v>
      </c>
      <c r="AE1288" s="24"/>
      <c r="AF1288" s="30">
        <f t="array" ref="AF1288">Tableau1[[#This Row],[EC Sortie PAC]]-Tableau1[[#This Row],[EC entrée PAC]]</f>
        <v>-3</v>
      </c>
      <c r="AG1288" s="30">
        <f t="array" ref="AG1288">Tableau1[[#This Row],[Différenctiel PAC]]</f>
        <v>-3</v>
      </c>
      <c r="AH1288" s="4">
        <f t="array" ref="AH1288">Tableau1[[#This Row],[Echaudoirs]]+Tableau1[[#This Row],[Plumeuses]]</f>
        <v>47.539998937398202</v>
      </c>
      <c r="AI1288" s="4">
        <f t="array" ref="AI1288">Tableau1[[#This Row],[EF Surpréssée Eviscération]]+Tableau1[[#This Row],[EF Eviscération]]</f>
        <v>8.9999997988343197E-2</v>
      </c>
      <c r="AJ1288" s="4">
        <f t="array" ref="AJ1288">Tableau1[[#This Row],[Conso EF dégrilleur]]+Tableau1[[#This Row],[Conso EF prélaveuse]]+Tableau1[[#This Row],[Conso EF adiabatique]]</f>
        <v>0.73999998345971096</v>
      </c>
      <c r="AK1288" s="4">
        <f>Tableau1[[#This Row],[Conso EC Filtre]]+Tableau1[[#This Row],[Conso EC Laveuse ]]</f>
        <v>0</v>
      </c>
      <c r="AL1288" s="30">
        <f t="array" ref="AL1288">Tableau1[[#This Row],[Conso EF Quai Atlas (calculée)]]+Tableau1[[#This Row],[Conso EC Quai Atlas (calculée)]]</f>
        <v>0.73999998345971096</v>
      </c>
      <c r="AM1288" s="30">
        <f t="array" ref="AM1288">Tableau1[[#This Row],[Lavage cagettes]]+Tableau1[[#This Row],[Lavage pal box]]</f>
        <v>0.01</v>
      </c>
      <c r="AN1288" s="30">
        <f t="array" ref="AN1288">Tableau1[[#This Row],[40 bar]]+Tableau1[[#This Row],[24 bar]]</f>
        <v>3.06</v>
      </c>
      <c r="AO1288" s="31"/>
      <c r="AP1288" s="31">
        <f>Tableau1[[#This Row],[EC Vestiaires m³]]+Tableau1[[#This Row],[Vestiaires EF]]+Tableau1[[#This Row],[Zone B]]</f>
        <v>0.02</v>
      </c>
      <c r="AQ128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-61.829997925981857</v>
      </c>
      <c r="AR1288" s="6">
        <f>Tableau1[[#This Row],[prestation lavage 40B]]+Tableau1[[#This Row],[Prestation lavage 24B]]</f>
        <v>0</v>
      </c>
      <c r="AS1288" s="6">
        <f>IFERROR(Tableau1[[#This Row],[40 bar (19h-23h59)]]+Y1289,0)</f>
        <v>0</v>
      </c>
      <c r="AT1288" s="6">
        <f>IFERROR(Tableau1[[#This Row],[24 bar (19H-23H59)]]+AB1289,0)</f>
        <v>0</v>
      </c>
      <c r="AU1288" s="33">
        <f t="array" ref="AU1288">(Tableau1[[#This Row],[Conso eau]]-Tableau1[Rejet convention])/Tableau1[[#This Row],[Rejet convention]]</f>
        <v>-0.95678934010152294</v>
      </c>
      <c r="AV1288" s="34" t="str">
        <f t="array" ref="AV1288">IF(Tableau1[[#This Row],[Nbr de poulets (entrée découpe)]]&gt;0,(Tableau1[[#This Row],[Conso eau]]/Tableau1[[#This Row],[Nbr de poulets (entrée découpe)]])*1000,"erreur")</f>
        <v>erreur</v>
      </c>
      <c r="AW1288" s="35" t="str">
        <f t="array" ref="AW1288">IF(Tableau1[[#This Row],[Tonnage sortie ressuage]]&gt;0,(Tableau1[[#This Row],[Conso eau]]/Tableau1[[#This Row],[Tonnage sortie ressuage]])*1000,"erreur")</f>
        <v>erreur</v>
      </c>
      <c r="AX1288" s="34" t="str">
        <f t="array" ref="AX128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88" s="21">
        <f>10</f>
        <v>10</v>
      </c>
      <c r="AZ1288" s="21">
        <f>6</f>
        <v>6</v>
      </c>
      <c r="BA1288" s="21" t="str">
        <f>TEXT(Tableau1[[#This Row],[Date]],"aaaa")</f>
        <v>2022</v>
      </c>
      <c r="BB1288" s="21" t="str">
        <f>TEXT(Tableau1[[#This Row],[Date]],"mmmm")</f>
        <v>juillet</v>
      </c>
      <c r="BC1288" s="21">
        <f>_xlfn.ISOWEEKNUM(Tableau1[[#This Row],[Date]])</f>
        <v>27</v>
      </c>
      <c r="BD1288" s="21" t="str">
        <f>TEXT(Tableau1[[#This Row],[Date]],"jjjj")</f>
        <v>dimanche</v>
      </c>
      <c r="BE1288" s="21">
        <f>VLOOKUP(ROUND(Tableau1[[#This Row],[Année]],4),Tableau2[#Data],2)</f>
        <v>788</v>
      </c>
      <c r="BF1288" s="21" t="str">
        <f>VLOOKUP(Tableau1[[#This Row],[Date]],Tableau3[],2)</f>
        <v>2022-2023</v>
      </c>
    </row>
    <row r="1289" spans="1:58" hidden="1" x14ac:dyDescent="0.3">
      <c r="A1289" s="22">
        <v>44753</v>
      </c>
      <c r="B1289" s="20">
        <v>77123</v>
      </c>
      <c r="C1289" s="20">
        <v>191680</v>
      </c>
      <c r="D1289" s="24">
        <v>930.25</v>
      </c>
      <c r="E1289" s="24"/>
      <c r="F1289" s="24">
        <v>29.044999350793699</v>
      </c>
      <c r="G1289" s="24">
        <v>49.649998890235999</v>
      </c>
      <c r="H1289" s="24">
        <v>5.65</v>
      </c>
      <c r="I1289" s="24">
        <v>24.08</v>
      </c>
      <c r="J1289" s="24">
        <v>9.41</v>
      </c>
      <c r="K1289" s="24">
        <v>3.6199999190866898</v>
      </c>
      <c r="L1289" s="24">
        <v>6.3499998580664396</v>
      </c>
      <c r="M1289" s="24">
        <v>0</v>
      </c>
      <c r="N1289" s="24">
        <v>100.429997755215</v>
      </c>
      <c r="O1289" s="24">
        <v>123.644997236319</v>
      </c>
      <c r="P1289" s="24">
        <v>2.3199999999999998</v>
      </c>
      <c r="Q1289" s="24">
        <v>0</v>
      </c>
      <c r="R1289" s="24">
        <v>94.359997890889602</v>
      </c>
      <c r="S1289" s="24">
        <v>12.049999730661501</v>
      </c>
      <c r="T1289" s="24">
        <v>4.43999990075827</v>
      </c>
      <c r="U1289" s="24"/>
      <c r="V1289" s="24"/>
      <c r="W1289" s="24"/>
      <c r="X1289" s="24"/>
      <c r="Y1289" s="24"/>
      <c r="Z1289" s="24">
        <v>62.18</v>
      </c>
      <c r="AA1289" s="24"/>
      <c r="AB1289" s="24"/>
      <c r="AC1289" s="24">
        <v>358</v>
      </c>
      <c r="AD1289" s="24">
        <v>368</v>
      </c>
      <c r="AE1289" s="24"/>
      <c r="AF1289" s="30">
        <f t="array" ref="AF1289">Tableau1[[#This Row],[EC Sortie PAC]]-Tableau1[[#This Row],[EC entrée PAC]]</f>
        <v>10</v>
      </c>
      <c r="AG1289" s="30">
        <f t="array" ref="AG1289">Tableau1[[#This Row],[Différenctiel PAC]]</f>
        <v>10</v>
      </c>
      <c r="AH1289" s="4">
        <f t="array" ref="AH1289">Tableau1[[#This Row],[Echaudoirs]]+Tableau1[[#This Row],[Plumeuses]]</f>
        <v>78.694998241029694</v>
      </c>
      <c r="AI1289" s="4">
        <f t="array" ref="AI1289">Tableau1[[#This Row],[EF Surpréssée Eviscération]]+Tableau1[[#This Row],[EF Eviscération]]</f>
        <v>224.074994991534</v>
      </c>
      <c r="AJ1289" s="4">
        <f t="array" ref="AJ1289">Tableau1[[#This Row],[Conso EF dégrilleur]]+Tableau1[[#This Row],[Conso EF prélaveuse]]+Tableau1[[#This Row],[Conso EF adiabatique]]</f>
        <v>110.84999752230937</v>
      </c>
      <c r="AK1289" s="4">
        <f>Tableau1[[#This Row],[Conso EC Filtre]]+Tableau1[[#This Row],[Conso EC Laveuse ]]</f>
        <v>9.969999777153129</v>
      </c>
      <c r="AL1289" s="30">
        <f t="array" ref="AL1289">Tableau1[[#This Row],[Conso EF Quai Atlas (calculée)]]+Tableau1[[#This Row],[Conso EC Quai Atlas (calculée)]]</f>
        <v>120.8199972994625</v>
      </c>
      <c r="AM1289" s="30">
        <f t="array" ref="AM1289">Tableau1[[#This Row],[Lavage cagettes]]+Tableau1[[#This Row],[Lavage pal box]]</f>
        <v>33.489999999999995</v>
      </c>
      <c r="AN1289" s="30">
        <f t="array" ref="AN1289">Tableau1[[#This Row],[40 bar]]+Tableau1[[#This Row],[24 bar]]</f>
        <v>62.18</v>
      </c>
      <c r="AO1289" s="31"/>
      <c r="AP1289" s="31">
        <f>Tableau1[[#This Row],[EC Vestiaires m³]]+Tableau1[[#This Row],[Vestiaires EF]]+Tableau1[[#This Row],[Zone B]]</f>
        <v>7.9700000000000006</v>
      </c>
      <c r="AQ128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403.02000946797375</v>
      </c>
      <c r="AR1289" s="6">
        <f>Tableau1[[#This Row],[prestation lavage 40B]]+Tableau1[[#This Row],[Prestation lavage 24B]]</f>
        <v>0</v>
      </c>
      <c r="AS1289" s="6">
        <f>IFERROR(Tableau1[[#This Row],[40 bar (19h-23h59)]]+Y1290,0)</f>
        <v>0</v>
      </c>
      <c r="AT1289" s="6">
        <f>IFERROR(Tableau1[[#This Row],[24 bar (19H-23H59)]]+AB1290,0)</f>
        <v>0</v>
      </c>
      <c r="AU1289" s="33">
        <f t="array" ref="AU1289">(Tableau1[[#This Row],[Conso eau]]-Tableau1[Rejet convention])/Tableau1[[#This Row],[Rejet convention]]</f>
        <v>0.18052030456852791</v>
      </c>
      <c r="AV1289" s="34">
        <f t="array" ref="AV1289">IF(Tableau1[[#This Row],[Nbr de poulets (entrée découpe)]]&gt;0,(Tableau1[[#This Row],[Conso eau]]/Tableau1[[#This Row],[Nbr de poulets (entrée découpe)]])*1000,"erreur")</f>
        <v>12.06190111899174</v>
      </c>
      <c r="AW1289" s="35">
        <f t="array" ref="AW1289">IF(Tableau1[[#This Row],[Tonnage sortie ressuage]]&gt;0,(Tableau1[[#This Row],[Conso eau]]/Tableau1[[#This Row],[Tonnage sortie ressuage]])*1000,"erreur")</f>
        <v>4.853140651085142</v>
      </c>
      <c r="AX1289" s="34">
        <f t="array" ref="AX1289">IF(Tableau1[[#This Row],[Nbr de poulets (entrée découpe)]]&gt;0,+(Tableau1[[#This Row],[Conso EF Quai Atlas (calculée)]]+Tableau1[[#This Row],[Conso EC Quai Atlas (calculée)]]/Tableau1[[#This Row],[Nbr de poulets (entrée découpe)]]), "erreur")</f>
        <v>110.85012679632331</v>
      </c>
      <c r="AY1289" s="21">
        <f>10</f>
        <v>10</v>
      </c>
      <c r="AZ1289" s="21">
        <f>6</f>
        <v>6</v>
      </c>
      <c r="BA1289" s="21" t="str">
        <f>TEXT(Tableau1[[#This Row],[Date]],"aaaa")</f>
        <v>2022</v>
      </c>
      <c r="BB1289" s="21" t="str">
        <f>TEXT(Tableau1[[#This Row],[Date]],"mmmm")</f>
        <v>juillet</v>
      </c>
      <c r="BC1289" s="21">
        <f>_xlfn.ISOWEEKNUM(Tableau1[[#This Row],[Date]])</f>
        <v>28</v>
      </c>
      <c r="BD1289" s="21" t="str">
        <f>TEXT(Tableau1[[#This Row],[Date]],"jjjj")</f>
        <v>lundi</v>
      </c>
      <c r="BE1289" s="21">
        <f>VLOOKUP(ROUND(Tableau1[[#This Row],[Année]],4),Tableau2[#Data],2)</f>
        <v>788</v>
      </c>
      <c r="BF1289" s="21" t="str">
        <f>VLOOKUP(Tableau1[[#This Row],[Date]],Tableau3[],2)</f>
        <v>2022-2023</v>
      </c>
    </row>
    <row r="1290" spans="1:58" hidden="1" x14ac:dyDescent="0.3">
      <c r="A1290" s="22">
        <v>44754</v>
      </c>
      <c r="B1290" s="20">
        <v>79144</v>
      </c>
      <c r="C1290" s="20">
        <v>205135</v>
      </c>
      <c r="D1290" s="24">
        <v>921.04</v>
      </c>
      <c r="E1290" s="24"/>
      <c r="F1290" s="24">
        <v>30.999999307096001</v>
      </c>
      <c r="G1290" s="24">
        <v>46.389998963102698</v>
      </c>
      <c r="H1290" s="24">
        <v>6.34</v>
      </c>
      <c r="I1290" s="24">
        <v>29.61</v>
      </c>
      <c r="J1290" s="24">
        <v>7.86</v>
      </c>
      <c r="K1290" s="24">
        <v>0.65999998524784997</v>
      </c>
      <c r="L1290" s="24">
        <v>8.3799998126924002</v>
      </c>
      <c r="M1290" s="24">
        <v>0</v>
      </c>
      <c r="N1290" s="24">
        <v>112.224997491576</v>
      </c>
      <c r="O1290" s="24">
        <v>139.67499687802001</v>
      </c>
      <c r="P1290" s="24">
        <v>2.25</v>
      </c>
      <c r="Q1290" s="24">
        <v>82.119998164475007</v>
      </c>
      <c r="R1290" s="24">
        <v>19.9199995547533</v>
      </c>
      <c r="S1290" s="24">
        <v>17.799999602139</v>
      </c>
      <c r="T1290" s="24">
        <v>4.8199998922646001</v>
      </c>
      <c r="U1290" s="24"/>
      <c r="V1290" s="24"/>
      <c r="W1290" s="24"/>
      <c r="X1290" s="24"/>
      <c r="Y1290" s="24"/>
      <c r="Z1290" s="24">
        <v>106.13</v>
      </c>
      <c r="AA1290" s="24"/>
      <c r="AB1290" s="24"/>
      <c r="AC1290" s="24">
        <v>446</v>
      </c>
      <c r="AD1290" s="24">
        <v>443</v>
      </c>
      <c r="AE1290" s="24"/>
      <c r="AF1290" s="30">
        <f t="array" ref="AF1290">Tableau1[[#This Row],[EC Sortie PAC]]-Tableau1[[#This Row],[EC entrée PAC]]</f>
        <v>-3</v>
      </c>
      <c r="AG1290" s="30">
        <f t="array" ref="AG1290">Tableau1[[#This Row],[Différenctiel PAC]]</f>
        <v>-3</v>
      </c>
      <c r="AH1290" s="4">
        <f t="array" ref="AH1290">Tableau1[[#This Row],[Echaudoirs]]+Tableau1[[#This Row],[Plumeuses]]</f>
        <v>77.389998270198703</v>
      </c>
      <c r="AI1290" s="4">
        <f t="array" ref="AI1290">Tableau1[[#This Row],[EF Surpréssée Eviscération]]+Tableau1[[#This Row],[EF Eviscération]]</f>
        <v>251.89999436959602</v>
      </c>
      <c r="AJ1290" s="4">
        <f t="array" ref="AJ1290">Tableau1[[#This Row],[Conso EF dégrilleur]]+Tableau1[[#This Row],[Conso EF prélaveuse]]+Tableau1[[#This Row],[Conso EF adiabatique]]</f>
        <v>42.539999049156897</v>
      </c>
      <c r="AK1290" s="4">
        <f>Tableau1[[#This Row],[Conso EC Filtre]]+Tableau1[[#This Row],[Conso EC Laveuse ]]</f>
        <v>9.0399997979402507</v>
      </c>
      <c r="AL1290" s="30">
        <f t="array" ref="AL1290">Tableau1[[#This Row],[Conso EF Quai Atlas (calculée)]]+Tableau1[[#This Row],[Conso EC Quai Atlas (calculée)]]</f>
        <v>51.579998847097144</v>
      </c>
      <c r="AM1290" s="30">
        <f t="array" ref="AM1290">Tableau1[[#This Row],[Lavage cagettes]]+Tableau1[[#This Row],[Lavage pal box]]</f>
        <v>37.47</v>
      </c>
      <c r="AN1290" s="30">
        <f t="array" ref="AN1290">Tableau1[[#This Row],[40 bar]]+Tableau1[[#This Row],[24 bar]]</f>
        <v>106.13</v>
      </c>
      <c r="AO1290" s="31"/>
      <c r="AP1290" s="31">
        <f>Tableau1[[#This Row],[EC Vestiaires m³]]+Tableau1[[#This Row],[Vestiaires EF]]+Tableau1[[#This Row],[Zone B]]</f>
        <v>8.59</v>
      </c>
      <c r="AQ129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305.86001034863307</v>
      </c>
      <c r="AR1290" s="6">
        <f>Tableau1[[#This Row],[prestation lavage 40B]]+Tableau1[[#This Row],[Prestation lavage 24B]]</f>
        <v>0</v>
      </c>
      <c r="AS1290" s="6">
        <f>IFERROR(Tableau1[[#This Row],[40 bar (19h-23h59)]]+Y1291,0)</f>
        <v>0</v>
      </c>
      <c r="AT1290" s="6">
        <f>IFERROR(Tableau1[[#This Row],[24 bar (19H-23H59)]]+AB1291,0)</f>
        <v>0</v>
      </c>
      <c r="AU1290" s="33">
        <f t="array" ref="AU1290">(Tableau1[[#This Row],[Conso eau]]-Tableau1[Rejet convention])/Tableau1[[#This Row],[Rejet convention]]</f>
        <v>0.16883248730964462</v>
      </c>
      <c r="AV1290" s="34">
        <f t="array" ref="AV1290">IF(Tableau1[[#This Row],[Nbr de poulets (entrée découpe)]]&gt;0,(Tableau1[[#This Row],[Conso eau]]/Tableau1[[#This Row],[Nbr de poulets (entrée découpe)]])*1000,"erreur")</f>
        <v>11.637521479834225</v>
      </c>
      <c r="AW1290" s="35">
        <f t="array" ref="AW1290">IF(Tableau1[[#This Row],[Tonnage sortie ressuage]]&gt;0,(Tableau1[[#This Row],[Conso eau]]/Tableau1[[#This Row],[Tonnage sortie ressuage]])*1000,"erreur")</f>
        <v>4.4899212713578862</v>
      </c>
      <c r="AX1290" s="34">
        <f t="array" ref="AX1290">IF(Tableau1[[#This Row],[Nbr de poulets (entrée découpe)]]&gt;0,+(Tableau1[[#This Row],[Conso EF Quai Atlas (calculée)]]+Tableau1[[#This Row],[Conso EC Quai Atlas (calculée)]]/Tableau1[[#This Row],[Nbr de poulets (entrée découpe)]]), "erreur")</f>
        <v>42.540113271331641</v>
      </c>
      <c r="AY1290" s="21">
        <f>10</f>
        <v>10</v>
      </c>
      <c r="AZ1290" s="21">
        <f>6</f>
        <v>6</v>
      </c>
      <c r="BA1290" s="21" t="str">
        <f>TEXT(Tableau1[[#This Row],[Date]],"aaaa")</f>
        <v>2022</v>
      </c>
      <c r="BB1290" s="21" t="str">
        <f>TEXT(Tableau1[[#This Row],[Date]],"mmmm")</f>
        <v>juillet</v>
      </c>
      <c r="BC1290" s="21">
        <f>_xlfn.ISOWEEKNUM(Tableau1[[#This Row],[Date]])</f>
        <v>28</v>
      </c>
      <c r="BD1290" s="21" t="str">
        <f>TEXT(Tableau1[[#This Row],[Date]],"jjjj")</f>
        <v>mardi</v>
      </c>
      <c r="BE1290" s="21">
        <f>VLOOKUP(ROUND(Tableau1[[#This Row],[Année]],4),Tableau2[#Data],2)</f>
        <v>788</v>
      </c>
      <c r="BF1290" s="21" t="str">
        <f>VLOOKUP(Tableau1[[#This Row],[Date]],Tableau3[],2)</f>
        <v>2022-2023</v>
      </c>
    </row>
    <row r="1291" spans="1:58" hidden="1" x14ac:dyDescent="0.3">
      <c r="A1291" s="22">
        <v>44755</v>
      </c>
      <c r="B1291" s="20">
        <v>75297</v>
      </c>
      <c r="C1291" s="20">
        <v>190639</v>
      </c>
      <c r="D1291" s="24">
        <v>872.88</v>
      </c>
      <c r="E1291" s="24"/>
      <c r="F1291" s="24">
        <v>30.759999312460401</v>
      </c>
      <c r="G1291" s="24">
        <v>0.37999999150633801</v>
      </c>
      <c r="H1291" s="24">
        <v>6</v>
      </c>
      <c r="I1291" s="24">
        <v>24.6</v>
      </c>
      <c r="J1291" s="24">
        <v>7.2</v>
      </c>
      <c r="K1291" s="24">
        <v>0.79999998211860701</v>
      </c>
      <c r="L1291" s="24">
        <v>6.8399998471140897</v>
      </c>
      <c r="M1291" s="24">
        <v>0</v>
      </c>
      <c r="N1291" s="24">
        <v>101.199997738004</v>
      </c>
      <c r="O1291" s="24">
        <v>128.83999712020201</v>
      </c>
      <c r="P1291" s="24">
        <v>2.1</v>
      </c>
      <c r="Q1291" s="24">
        <v>93.919997900724397</v>
      </c>
      <c r="R1291" s="24">
        <v>7.6199998296797302</v>
      </c>
      <c r="S1291" s="24">
        <v>17.3999996110797</v>
      </c>
      <c r="T1291" s="24">
        <v>4.2999999038875103</v>
      </c>
      <c r="U1291" s="24"/>
      <c r="V1291" s="24"/>
      <c r="W1291" s="24"/>
      <c r="X1291" s="24"/>
      <c r="Y1291" s="24"/>
      <c r="Z1291" s="24">
        <v>111.34</v>
      </c>
      <c r="AA1291" s="24"/>
      <c r="AB1291" s="24"/>
      <c r="AC1291" s="24">
        <v>471</v>
      </c>
      <c r="AD1291" s="24">
        <v>474</v>
      </c>
      <c r="AE1291" s="24"/>
      <c r="AF1291" s="30">
        <f t="array" ref="AF1291">Tableau1[[#This Row],[EC Sortie PAC]]-Tableau1[[#This Row],[EC entrée PAC]]</f>
        <v>3</v>
      </c>
      <c r="AG1291" s="30">
        <f t="array" ref="AG1291">Tableau1[[#This Row],[Différenctiel PAC]]</f>
        <v>3</v>
      </c>
      <c r="AH1291" s="4">
        <f t="array" ref="AH1291">Tableau1[[#This Row],[Echaudoirs]]+Tableau1[[#This Row],[Plumeuses]]</f>
        <v>31.139999303966739</v>
      </c>
      <c r="AI1291" s="4">
        <f t="array" ref="AI1291">Tableau1[[#This Row],[EF Surpréssée Eviscération]]+Tableau1[[#This Row],[EF Eviscération]]</f>
        <v>230.039994858206</v>
      </c>
      <c r="AJ1291" s="4">
        <f t="array" ref="AJ1291">Tableau1[[#This Row],[Conso EF dégrilleur]]+Tableau1[[#This Row],[Conso EF prélaveuse]]+Tableau1[[#This Row],[Conso EF adiabatique]]</f>
        <v>29.319999344646941</v>
      </c>
      <c r="AK1291" s="4">
        <f>Tableau1[[#This Row],[Conso EC Filtre]]+Tableau1[[#This Row],[Conso EC Laveuse ]]</f>
        <v>7.6399998292326963</v>
      </c>
      <c r="AL1291" s="30">
        <f t="array" ref="AL1291">Tableau1[[#This Row],[Conso EF Quai Atlas (calculée)]]+Tableau1[[#This Row],[Conso EC Quai Atlas (calculée)]]</f>
        <v>36.959999173879638</v>
      </c>
      <c r="AM1291" s="30">
        <f t="array" ref="AM1291">Tableau1[[#This Row],[Lavage cagettes]]+Tableau1[[#This Row],[Lavage pal box]]</f>
        <v>31.8</v>
      </c>
      <c r="AN1291" s="30">
        <f t="array" ref="AN1291">Tableau1[[#This Row],[40 bar]]+Tableau1[[#This Row],[24 bar]]</f>
        <v>111.34</v>
      </c>
      <c r="AO1291" s="31"/>
      <c r="AP1291" s="31">
        <f>Tableau1[[#This Row],[EC Vestiaires m³]]+Tableau1[[#This Row],[Vestiaires EF]]+Tableau1[[#This Row],[Zone B]]</f>
        <v>8.1</v>
      </c>
      <c r="AQ129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329.58000876322319</v>
      </c>
      <c r="AR1291" s="6">
        <f>Tableau1[[#This Row],[prestation lavage 40B]]+Tableau1[[#This Row],[Prestation lavage 24B]]</f>
        <v>0</v>
      </c>
      <c r="AS1291" s="6">
        <f>IFERROR(Tableau1[[#This Row],[40 bar (19h-23h59)]]+Y1292,0)</f>
        <v>0</v>
      </c>
      <c r="AT1291" s="6">
        <f>IFERROR(Tableau1[[#This Row],[24 bar (19H-23H59)]]+AB1292,0)</f>
        <v>0</v>
      </c>
      <c r="AU1291" s="33">
        <f t="array" ref="AU1291">(Tableau1[[#This Row],[Conso eau]]-Tableau1[Rejet convention])/Tableau1[[#This Row],[Rejet convention]]</f>
        <v>0.10771573604060913</v>
      </c>
      <c r="AV1291" s="34">
        <f t="array" ref="AV1291">IF(Tableau1[[#This Row],[Nbr de poulets (entrée découpe)]]&gt;0,(Tableau1[[#This Row],[Conso eau]]/Tableau1[[#This Row],[Nbr de poulets (entrée découpe)]])*1000,"erreur")</f>
        <v>11.592493724849597</v>
      </c>
      <c r="AW1291" s="35">
        <f t="array" ref="AW1291">IF(Tableau1[[#This Row],[Tonnage sortie ressuage]]&gt;0,(Tableau1[[#This Row],[Conso eau]]/Tableau1[[#This Row],[Tonnage sortie ressuage]])*1000,"erreur")</f>
        <v>4.5787063507466987</v>
      </c>
      <c r="AX1291" s="34">
        <f t="array" ref="AX1291">IF(Tableau1[[#This Row],[Nbr de poulets (entrée découpe)]]&gt;0,+(Tableau1[[#This Row],[Conso EF Quai Atlas (calculée)]]+Tableau1[[#This Row],[Conso EC Quai Atlas (calculée)]]/Tableau1[[#This Row],[Nbr de poulets (entrée découpe)]]), "erreur")</f>
        <v>29.320100809510471</v>
      </c>
      <c r="AY1291" s="21">
        <f>10</f>
        <v>10</v>
      </c>
      <c r="AZ1291" s="21">
        <f>6</f>
        <v>6</v>
      </c>
      <c r="BA1291" s="21" t="str">
        <f>TEXT(Tableau1[[#This Row],[Date]],"aaaa")</f>
        <v>2022</v>
      </c>
      <c r="BB1291" s="21" t="str">
        <f>TEXT(Tableau1[[#This Row],[Date]],"mmmm")</f>
        <v>juillet</v>
      </c>
      <c r="BC1291" s="21">
        <f>_xlfn.ISOWEEKNUM(Tableau1[[#This Row],[Date]])</f>
        <v>28</v>
      </c>
      <c r="BD1291" s="21" t="str">
        <f>TEXT(Tableau1[[#This Row],[Date]],"jjjj")</f>
        <v>mercredi</v>
      </c>
      <c r="BE1291" s="21">
        <f>VLOOKUP(ROUND(Tableau1[[#This Row],[Année]],4),Tableau2[#Data],2)</f>
        <v>788</v>
      </c>
      <c r="BF1291" s="21" t="str">
        <f>VLOOKUP(Tableau1[[#This Row],[Date]],Tableau3[],2)</f>
        <v>2022-2023</v>
      </c>
    </row>
    <row r="1292" spans="1:58" hidden="1" x14ac:dyDescent="0.3">
      <c r="A1292" s="22">
        <v>44756</v>
      </c>
      <c r="B1292" s="20"/>
      <c r="C1292" s="20">
        <v>0</v>
      </c>
      <c r="D1292" s="24">
        <v>120.98</v>
      </c>
      <c r="E1292" s="24"/>
      <c r="F1292" s="24">
        <v>0</v>
      </c>
      <c r="G1292" s="24">
        <v>47.509998938068698</v>
      </c>
      <c r="H1292" s="24">
        <v>0.6</v>
      </c>
      <c r="I1292" s="24">
        <v>0</v>
      </c>
      <c r="J1292" s="24">
        <v>0.1</v>
      </c>
      <c r="K1292" s="24">
        <v>0</v>
      </c>
      <c r="L1292" s="24">
        <v>0</v>
      </c>
      <c r="M1292" s="24">
        <v>0</v>
      </c>
      <c r="N1292" s="24">
        <v>0</v>
      </c>
      <c r="O1292" s="24">
        <v>0.14999999664723901</v>
      </c>
      <c r="P1292" s="24">
        <v>0.2</v>
      </c>
      <c r="Q1292" s="24">
        <v>75.969998301938205</v>
      </c>
      <c r="R1292" s="24">
        <v>0</v>
      </c>
      <c r="S1292" s="24">
        <v>0</v>
      </c>
      <c r="T1292" s="24">
        <v>0.439999990165234</v>
      </c>
      <c r="U1292" s="24"/>
      <c r="V1292" s="24"/>
      <c r="W1292" s="24"/>
      <c r="X1292" s="24"/>
      <c r="Y1292" s="24"/>
      <c r="Z1292" s="24">
        <v>32.76</v>
      </c>
      <c r="AA1292" s="24"/>
      <c r="AB1292" s="24"/>
      <c r="AC1292" s="24">
        <v>153</v>
      </c>
      <c r="AD1292" s="24">
        <v>145</v>
      </c>
      <c r="AE1292" s="24"/>
      <c r="AF1292" s="30">
        <f t="array" ref="AF1292">Tableau1[[#This Row],[EC Sortie PAC]]-Tableau1[[#This Row],[EC entrée PAC]]</f>
        <v>-8</v>
      </c>
      <c r="AG1292" s="30">
        <f t="array" ref="AG1292">Tableau1[[#This Row],[Différenctiel PAC]]</f>
        <v>-8</v>
      </c>
      <c r="AH1292" s="4">
        <f t="array" ref="AH1292">Tableau1[[#This Row],[Echaudoirs]]+Tableau1[[#This Row],[Plumeuses]]</f>
        <v>47.509998938068698</v>
      </c>
      <c r="AI1292" s="4">
        <f t="array" ref="AI1292">Tableau1[[#This Row],[EF Surpréssée Eviscération]]+Tableau1[[#This Row],[EF Eviscération]]</f>
        <v>0.14999999664723901</v>
      </c>
      <c r="AJ1292" s="4">
        <f t="array" ref="AJ1292">Tableau1[[#This Row],[Conso EF dégrilleur]]+Tableau1[[#This Row],[Conso EF prélaveuse]]+Tableau1[[#This Row],[Conso EF adiabatique]]</f>
        <v>0.439999990165234</v>
      </c>
      <c r="AK1292" s="4">
        <f>Tableau1[[#This Row],[Conso EC Filtre]]+Tableau1[[#This Row],[Conso EC Laveuse ]]</f>
        <v>0</v>
      </c>
      <c r="AL1292" s="30">
        <f t="array" ref="AL1292">Tableau1[[#This Row],[Conso EF Quai Atlas (calculée)]]+Tableau1[[#This Row],[Conso EC Quai Atlas (calculée)]]</f>
        <v>0.439999990165234</v>
      </c>
      <c r="AM1292" s="30">
        <f t="array" ref="AM1292">Tableau1[[#This Row],[Lavage cagettes]]+Tableau1[[#This Row],[Lavage pal box]]</f>
        <v>0.1</v>
      </c>
      <c r="AN1292" s="30">
        <f t="array" ref="AN1292">Tableau1[[#This Row],[40 bar]]+Tableau1[[#This Row],[24 bar]]</f>
        <v>32.76</v>
      </c>
      <c r="AO1292" s="31"/>
      <c r="AP1292" s="31">
        <f>Tableau1[[#This Row],[EC Vestiaires m³]]+Tableau1[[#This Row],[Vestiaires EF]]+Tableau1[[#This Row],[Zone B]]</f>
        <v>0.8</v>
      </c>
      <c r="AQ129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-36.74999722681936</v>
      </c>
      <c r="AR1292" s="6">
        <f>Tableau1[[#This Row],[prestation lavage 40B]]+Tableau1[[#This Row],[Prestation lavage 24B]]</f>
        <v>0</v>
      </c>
      <c r="AS1292" s="6">
        <f>IFERROR(Tableau1[[#This Row],[40 bar (19h-23h59)]]+Y1293,0)</f>
        <v>0</v>
      </c>
      <c r="AT1292" s="6">
        <f>IFERROR(Tableau1[[#This Row],[24 bar (19H-23H59)]]+AB1293,0)</f>
        <v>0</v>
      </c>
      <c r="AU1292" s="33">
        <f t="array" ref="AU1292">(Tableau1[[#This Row],[Conso eau]]-Tableau1[Rejet convention])/Tableau1[[#This Row],[Rejet convention]]</f>
        <v>-0.84647208121827411</v>
      </c>
      <c r="AV1292" s="34" t="str">
        <f t="array" ref="AV1292">IF(Tableau1[[#This Row],[Nbr de poulets (entrée découpe)]]&gt;0,(Tableau1[[#This Row],[Conso eau]]/Tableau1[[#This Row],[Nbr de poulets (entrée découpe)]])*1000,"erreur")</f>
        <v>erreur</v>
      </c>
      <c r="AW1292" s="35" t="str">
        <f t="array" ref="AW1292">IF(Tableau1[[#This Row],[Tonnage sortie ressuage]]&gt;0,(Tableau1[[#This Row],[Conso eau]]/Tableau1[[#This Row],[Tonnage sortie ressuage]])*1000,"erreur")</f>
        <v>erreur</v>
      </c>
      <c r="AX1292" s="34" t="str">
        <f t="array" ref="AX129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92" s="21">
        <f>10</f>
        <v>10</v>
      </c>
      <c r="AZ1292" s="21">
        <f>6</f>
        <v>6</v>
      </c>
      <c r="BA1292" s="21" t="str">
        <f>TEXT(Tableau1[[#This Row],[Date]],"aaaa")</f>
        <v>2022</v>
      </c>
      <c r="BB1292" s="21" t="str">
        <f>TEXT(Tableau1[[#This Row],[Date]],"mmmm")</f>
        <v>juillet</v>
      </c>
      <c r="BC1292" s="21">
        <f>_xlfn.ISOWEEKNUM(Tableau1[[#This Row],[Date]])</f>
        <v>28</v>
      </c>
      <c r="BD1292" s="21" t="str">
        <f>TEXT(Tableau1[[#This Row],[Date]],"jjjj")</f>
        <v>jeudi</v>
      </c>
      <c r="BE1292" s="21">
        <f>VLOOKUP(ROUND(Tableau1[[#This Row],[Année]],4),Tableau2[#Data],2)</f>
        <v>788</v>
      </c>
      <c r="BF1292" s="21" t="str">
        <f>VLOOKUP(Tableau1[[#This Row],[Date]],Tableau3[],2)</f>
        <v>2022-2023</v>
      </c>
    </row>
    <row r="1293" spans="1:58" hidden="1" x14ac:dyDescent="0.3">
      <c r="A1293" s="22">
        <v>44757</v>
      </c>
      <c r="B1293" s="20">
        <v>77173</v>
      </c>
      <c r="C1293" s="20">
        <v>199248</v>
      </c>
      <c r="D1293" s="24">
        <v>767.98</v>
      </c>
      <c r="E1293" s="24"/>
      <c r="F1293" s="24">
        <v>28.944999353028798</v>
      </c>
      <c r="G1293" s="24">
        <v>17.199999615549999</v>
      </c>
      <c r="H1293" s="24">
        <v>5.3</v>
      </c>
      <c r="I1293" s="24">
        <v>23.2</v>
      </c>
      <c r="J1293" s="24">
        <v>6.8</v>
      </c>
      <c r="K1293" s="24">
        <v>0.919999979436398</v>
      </c>
      <c r="L1293" s="24">
        <v>5.7199998721480396</v>
      </c>
      <c r="M1293" s="24">
        <v>0</v>
      </c>
      <c r="N1293" s="24">
        <v>100.09499776270199</v>
      </c>
      <c r="O1293" s="24">
        <v>130.41999708488601</v>
      </c>
      <c r="P1293" s="24">
        <v>1.7</v>
      </c>
      <c r="Q1293" s="24">
        <v>0</v>
      </c>
      <c r="R1293" s="24">
        <v>16.569999629631599</v>
      </c>
      <c r="S1293" s="24">
        <v>14.7099996712059</v>
      </c>
      <c r="T1293" s="24">
        <v>2.8499999362975399</v>
      </c>
      <c r="U1293" s="24"/>
      <c r="V1293" s="24"/>
      <c r="W1293" s="24"/>
      <c r="X1293" s="24"/>
      <c r="Y1293" s="24"/>
      <c r="Z1293" s="24"/>
      <c r="AA1293" s="24"/>
      <c r="AB1293" s="24"/>
      <c r="AC1293" s="24">
        <v>385</v>
      </c>
      <c r="AD1293" s="24">
        <v>388</v>
      </c>
      <c r="AE1293" s="24"/>
      <c r="AF1293" s="30">
        <f t="array" ref="AF1293">Tableau1[[#This Row],[EC Sortie PAC]]-Tableau1[[#This Row],[EC entrée PAC]]</f>
        <v>3</v>
      </c>
      <c r="AG1293" s="30">
        <f t="array" ref="AG1293">Tableau1[[#This Row],[Différenctiel PAC]]</f>
        <v>3</v>
      </c>
      <c r="AH1293" s="4">
        <f t="array" ref="AH1293">Tableau1[[#This Row],[Echaudoirs]]+Tableau1[[#This Row],[Plumeuses]]</f>
        <v>46.144998968578797</v>
      </c>
      <c r="AI1293" s="4">
        <f t="array" ref="AI1293">Tableau1[[#This Row],[EF Surpréssée Eviscération]]+Tableau1[[#This Row],[EF Eviscération]]</f>
        <v>230.51499484758801</v>
      </c>
      <c r="AJ1293" s="4">
        <f t="array" ref="AJ1293">Tableau1[[#This Row],[Conso EF dégrilleur]]+Tableau1[[#This Row],[Conso EF prélaveuse]]+Tableau1[[#This Row],[Conso EF adiabatique]]</f>
        <v>34.129999237135038</v>
      </c>
      <c r="AK1293" s="4">
        <f>Tableau1[[#This Row],[Conso EC Filtre]]+Tableau1[[#This Row],[Conso EC Laveuse ]]</f>
        <v>6.6399998515844381</v>
      </c>
      <c r="AL1293" s="30">
        <f t="array" ref="AL1293">Tableau1[[#This Row],[Conso EF Quai Atlas (calculée)]]+Tableau1[[#This Row],[Conso EC Quai Atlas (calculée)]]</f>
        <v>40.769999088719473</v>
      </c>
      <c r="AM1293" s="30">
        <f t="array" ref="AM1293">Tableau1[[#This Row],[Lavage cagettes]]+Tableau1[[#This Row],[Lavage pal box]]</f>
        <v>30</v>
      </c>
      <c r="AN1293" s="30">
        <f t="array" ref="AN1293">Tableau1[[#This Row],[40 bar]]+Tableau1[[#This Row],[24 bar]]</f>
        <v>0</v>
      </c>
      <c r="AO1293" s="31"/>
      <c r="AP1293" s="31">
        <f>Tableau1[[#This Row],[EC Vestiaires m³]]+Tableau1[[#This Row],[Vestiaires EF]]+Tableau1[[#This Row],[Zone B]]</f>
        <v>7</v>
      </c>
      <c r="AQ129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413.5500070951137</v>
      </c>
      <c r="AR1293" s="6">
        <f>Tableau1[[#This Row],[prestation lavage 40B]]+Tableau1[[#This Row],[Prestation lavage 24B]]</f>
        <v>0</v>
      </c>
      <c r="AS1293" s="6">
        <f>IFERROR(Tableau1[[#This Row],[40 bar (19h-23h59)]]+Y1294,0)</f>
        <v>0</v>
      </c>
      <c r="AT1293" s="6">
        <f>IFERROR(Tableau1[[#This Row],[24 bar (19H-23H59)]]+AB1294,0)</f>
        <v>0</v>
      </c>
      <c r="AU1293" s="33">
        <f t="array" ref="AU1293">(Tableau1[[#This Row],[Conso eau]]-Tableau1[Rejet convention])/Tableau1[[#This Row],[Rejet convention]]</f>
        <v>-2.5406091370558354E-2</v>
      </c>
      <c r="AV1293" s="34">
        <f t="array" ref="AV1293">IF(Tableau1[[#This Row],[Nbr de poulets (entrée découpe)]]&gt;0,(Tableau1[[#This Row],[Conso eau]]/Tableau1[[#This Row],[Nbr de poulets (entrée découpe)]])*1000,"erreur")</f>
        <v>9.9514078758114888</v>
      </c>
      <c r="AW1293" s="35">
        <f t="array" ref="AW1293">IF(Tableau1[[#This Row],[Tonnage sortie ressuage]]&gt;0,(Tableau1[[#This Row],[Conso eau]]/Tableau1[[#This Row],[Tonnage sortie ressuage]])*1000,"erreur")</f>
        <v>3.8543925158596322</v>
      </c>
      <c r="AX1293" s="34">
        <f t="array" ref="AX1293">IF(Tableau1[[#This Row],[Nbr de poulets (entrée découpe)]]&gt;0,+(Tableau1[[#This Row],[Conso EF Quai Atlas (calculée)]]+Tableau1[[#This Row],[Conso EC Quai Atlas (calculée)]]/Tableau1[[#This Row],[Nbr de poulets (entrée découpe)]]), "erreur")</f>
        <v>34.130085277587682</v>
      </c>
      <c r="AY1293" s="21">
        <f>10</f>
        <v>10</v>
      </c>
      <c r="AZ1293" s="21">
        <f>6</f>
        <v>6</v>
      </c>
      <c r="BA1293" s="21" t="str">
        <f>TEXT(Tableau1[[#This Row],[Date]],"aaaa")</f>
        <v>2022</v>
      </c>
      <c r="BB1293" s="21" t="str">
        <f>TEXT(Tableau1[[#This Row],[Date]],"mmmm")</f>
        <v>juillet</v>
      </c>
      <c r="BC1293" s="21">
        <f>_xlfn.ISOWEEKNUM(Tableau1[[#This Row],[Date]])</f>
        <v>28</v>
      </c>
      <c r="BD1293" s="21" t="str">
        <f>TEXT(Tableau1[[#This Row],[Date]],"jjjj")</f>
        <v>vendredi</v>
      </c>
      <c r="BE1293" s="21">
        <f>VLOOKUP(ROUND(Tableau1[[#This Row],[Année]],4),Tableau2[#Data],2)</f>
        <v>788</v>
      </c>
      <c r="BF1293" s="21" t="str">
        <f>VLOOKUP(Tableau1[[#This Row],[Date]],Tableau3[],2)</f>
        <v>2022-2023</v>
      </c>
    </row>
    <row r="1294" spans="1:58" hidden="1" x14ac:dyDescent="0.3">
      <c r="A1294" s="22">
        <v>44758</v>
      </c>
      <c r="B1294" s="20">
        <v>25420</v>
      </c>
      <c r="C1294" s="20">
        <v>47158</v>
      </c>
      <c r="D1294" s="24">
        <v>494.49</v>
      </c>
      <c r="E1294" s="24"/>
      <c r="F1294" s="24">
        <v>17.699999604374199</v>
      </c>
      <c r="G1294" s="24">
        <v>0</v>
      </c>
      <c r="H1294" s="24">
        <v>2.4</v>
      </c>
      <c r="I1294" s="24">
        <v>15.5</v>
      </c>
      <c r="J1294" s="24">
        <v>3.4</v>
      </c>
      <c r="K1294" s="24">
        <v>1.22999997250736</v>
      </c>
      <c r="L1294" s="24">
        <v>6.7099998500198099</v>
      </c>
      <c r="M1294" s="24">
        <v>0</v>
      </c>
      <c r="N1294" s="24">
        <v>38.579999137669802</v>
      </c>
      <c r="O1294" s="24">
        <v>45.049998993053997</v>
      </c>
      <c r="P1294" s="24">
        <v>0.9</v>
      </c>
      <c r="Q1294" s="24">
        <v>75.799998305738001</v>
      </c>
      <c r="R1294" s="24">
        <v>9.8699997793883103</v>
      </c>
      <c r="S1294" s="24">
        <v>6.3999998569488499</v>
      </c>
      <c r="T1294" s="24">
        <v>0.56999998725950696</v>
      </c>
      <c r="U1294" s="24"/>
      <c r="V1294" s="24"/>
      <c r="W1294" s="24"/>
      <c r="X1294" s="24"/>
      <c r="Y1294" s="24"/>
      <c r="Z1294" s="24">
        <v>119.15</v>
      </c>
      <c r="AA1294" s="24"/>
      <c r="AB1294" s="24"/>
      <c r="AC1294" s="24">
        <v>389</v>
      </c>
      <c r="AD1294" s="24">
        <v>388</v>
      </c>
      <c r="AE1294" s="24"/>
      <c r="AF1294" s="30">
        <f t="array" ref="AF1294">Tableau1[[#This Row],[EC Sortie PAC]]-Tableau1[[#This Row],[EC entrée PAC]]</f>
        <v>-1</v>
      </c>
      <c r="AG1294" s="30">
        <f t="array" ref="AG1294">Tableau1[[#This Row],[Différenctiel PAC]]</f>
        <v>-1</v>
      </c>
      <c r="AH1294" s="4">
        <f t="array" ref="AH1294">Tableau1[[#This Row],[Echaudoirs]]+Tableau1[[#This Row],[Plumeuses]]</f>
        <v>17.699999604374199</v>
      </c>
      <c r="AI1294" s="4">
        <f t="array" ref="AI1294">Tableau1[[#This Row],[EF Surpréssée Eviscération]]+Tableau1[[#This Row],[EF Eviscération]]</f>
        <v>83.629998130723806</v>
      </c>
      <c r="AJ1294" s="4">
        <f t="array" ref="AJ1294">Tableau1[[#This Row],[Conso EF dégrilleur]]+Tableau1[[#This Row],[Conso EF prélaveuse]]+Tableau1[[#This Row],[Conso EF adiabatique]]</f>
        <v>16.839999623596668</v>
      </c>
      <c r="AK1294" s="4">
        <f>Tableau1[[#This Row],[Conso EC Filtre]]+Tableau1[[#This Row],[Conso EC Laveuse ]]</f>
        <v>7.9399998225271702</v>
      </c>
      <c r="AL1294" s="30">
        <f t="array" ref="AL1294">Tableau1[[#This Row],[Conso EF Quai Atlas (calculée)]]+Tableau1[[#This Row],[Conso EC Quai Atlas (calculée)]]</f>
        <v>24.779999446123838</v>
      </c>
      <c r="AM1294" s="30">
        <f t="array" ref="AM1294">Tableau1[[#This Row],[Lavage cagettes]]+Tableau1[[#This Row],[Lavage pal box]]</f>
        <v>18.899999999999999</v>
      </c>
      <c r="AN1294" s="30">
        <f t="array" ref="AN1294">Tableau1[[#This Row],[40 bar]]+Tableau1[[#This Row],[24 bar]]</f>
        <v>119.15</v>
      </c>
      <c r="AO1294" s="31"/>
      <c r="AP1294" s="31">
        <f>Tableau1[[#This Row],[EC Vestiaires m³]]+Tableau1[[#This Row],[Vestiaires EF]]+Tableau1[[#This Row],[Zone B]]</f>
        <v>3.3</v>
      </c>
      <c r="AQ129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151.23000451304017</v>
      </c>
      <c r="AR1294" s="6">
        <f>Tableau1[[#This Row],[prestation lavage 40B]]+Tableau1[[#This Row],[Prestation lavage 24B]]</f>
        <v>0</v>
      </c>
      <c r="AS1294" s="6">
        <f>IFERROR(Tableau1[[#This Row],[40 bar (19h-23h59)]]+Y1295,0)</f>
        <v>0</v>
      </c>
      <c r="AT1294" s="6">
        <f>IFERROR(Tableau1[[#This Row],[24 bar (19H-23H59)]]+AB1295,0)</f>
        <v>0</v>
      </c>
      <c r="AU1294" s="33">
        <f t="array" ref="AU1294">(Tableau1[[#This Row],[Conso eau]]-Tableau1[Rejet convention])/Tableau1[[#This Row],[Rejet convention]]</f>
        <v>-0.37247461928934011</v>
      </c>
      <c r="AV1294" s="34">
        <f t="array" ref="AV1294">IF(Tableau1[[#This Row],[Nbr de poulets (entrée découpe)]]&gt;0,(Tableau1[[#This Row],[Conso eau]]/Tableau1[[#This Row],[Nbr de poulets (entrée découpe)]])*1000,"erreur")</f>
        <v>19.45279307631786</v>
      </c>
      <c r="AW1294" s="35">
        <f t="array" ref="AW1294">IF(Tableau1[[#This Row],[Tonnage sortie ressuage]]&gt;0,(Tableau1[[#This Row],[Conso eau]]/Tableau1[[#This Row],[Tonnage sortie ressuage]])*1000,"erreur")</f>
        <v>10.485813647737393</v>
      </c>
      <c r="AX1294" s="34">
        <f t="array" ref="AX1294">IF(Tableau1[[#This Row],[Nbr de poulets (entrée découpe)]]&gt;0,+(Tableau1[[#This Row],[Conso EF Quai Atlas (calculée)]]+Tableau1[[#This Row],[Conso EC Quai Atlas (calculée)]]/Tableau1[[#This Row],[Nbr de poulets (entrée découpe)]]), "erreur")</f>
        <v>16.840311976068051</v>
      </c>
      <c r="AY1294" s="21">
        <f>10</f>
        <v>10</v>
      </c>
      <c r="AZ1294" s="21">
        <f>6</f>
        <v>6</v>
      </c>
      <c r="BA1294" s="21" t="str">
        <f>TEXT(Tableau1[[#This Row],[Date]],"aaaa")</f>
        <v>2022</v>
      </c>
      <c r="BB1294" s="21" t="str">
        <f>TEXT(Tableau1[[#This Row],[Date]],"mmmm")</f>
        <v>juillet</v>
      </c>
      <c r="BC1294" s="21">
        <f>_xlfn.ISOWEEKNUM(Tableau1[[#This Row],[Date]])</f>
        <v>28</v>
      </c>
      <c r="BD1294" s="21" t="str">
        <f>TEXT(Tableau1[[#This Row],[Date]],"jjjj")</f>
        <v>samedi</v>
      </c>
      <c r="BE1294" s="21">
        <f>VLOOKUP(ROUND(Tableau1[[#This Row],[Année]],4),Tableau2[#Data],2)</f>
        <v>788</v>
      </c>
      <c r="BF1294" s="21" t="str">
        <f>VLOOKUP(Tableau1[[#This Row],[Date]],Tableau3[],2)</f>
        <v>2022-2023</v>
      </c>
    </row>
    <row r="1295" spans="1:58" hidden="1" x14ac:dyDescent="0.3">
      <c r="A1295" s="22">
        <v>44759</v>
      </c>
      <c r="B1295" s="20"/>
      <c r="C1295" s="20">
        <v>0</v>
      </c>
      <c r="D1295" s="24">
        <v>33.14</v>
      </c>
      <c r="E1295" s="24"/>
      <c r="F1295" s="24">
        <v>0</v>
      </c>
      <c r="G1295" s="24">
        <v>49.939998883754001</v>
      </c>
      <c r="H1295" s="24">
        <v>0</v>
      </c>
      <c r="I1295" s="24">
        <v>0</v>
      </c>
      <c r="J1295" s="24">
        <v>0</v>
      </c>
      <c r="K1295" s="24">
        <v>0</v>
      </c>
      <c r="L1295" s="24">
        <v>0</v>
      </c>
      <c r="M1295" s="24">
        <v>0</v>
      </c>
      <c r="N1295" s="24">
        <v>0</v>
      </c>
      <c r="O1295" s="24">
        <v>4.9999998882412902E-3</v>
      </c>
      <c r="P1295" s="24">
        <v>0</v>
      </c>
      <c r="Q1295" s="24">
        <v>30.3199993222952</v>
      </c>
      <c r="R1295" s="24">
        <v>0</v>
      </c>
      <c r="S1295" s="24">
        <v>0</v>
      </c>
      <c r="T1295" s="24">
        <v>9.9999997764825804E-3</v>
      </c>
      <c r="U1295" s="24"/>
      <c r="V1295" s="24"/>
      <c r="W1295" s="24"/>
      <c r="X1295" s="24"/>
      <c r="Y1295" s="24"/>
      <c r="Z1295" s="24">
        <v>2.95</v>
      </c>
      <c r="AA1295" s="24"/>
      <c r="AB1295" s="24"/>
      <c r="AC1295" s="24">
        <v>68</v>
      </c>
      <c r="AD1295" s="24">
        <v>68</v>
      </c>
      <c r="AE1295" s="24"/>
      <c r="AF1295" s="30">
        <f t="array" ref="AF1295">Tableau1[[#This Row],[EC Sortie PAC]]-Tableau1[[#This Row],[EC entrée PAC]]</f>
        <v>0</v>
      </c>
      <c r="AG1295" s="30">
        <f t="array" ref="AG1295">Tableau1[[#This Row],[Différenctiel PAC]]</f>
        <v>0</v>
      </c>
      <c r="AH1295" s="4">
        <f t="array" ref="AH1295">Tableau1[[#This Row],[Echaudoirs]]+Tableau1[[#This Row],[Plumeuses]]</f>
        <v>49.939998883754001</v>
      </c>
      <c r="AI1295" s="4">
        <f t="array" ref="AI1295">Tableau1[[#This Row],[EF Surpréssée Eviscération]]+Tableau1[[#This Row],[EF Eviscération]]</f>
        <v>4.9999998882412902E-3</v>
      </c>
      <c r="AJ1295" s="4">
        <f t="array" ref="AJ1295">Tableau1[[#This Row],[Conso EF dégrilleur]]+Tableau1[[#This Row],[Conso EF prélaveuse]]+Tableau1[[#This Row],[Conso EF adiabatique]]</f>
        <v>9.9999997764825804E-3</v>
      </c>
      <c r="AK1295" s="4">
        <f>Tableau1[[#This Row],[Conso EC Filtre]]+Tableau1[[#This Row],[Conso EC Laveuse ]]</f>
        <v>0</v>
      </c>
      <c r="AL1295" s="30">
        <f t="array" ref="AL1295">Tableau1[[#This Row],[Conso EF Quai Atlas (calculée)]]+Tableau1[[#This Row],[Conso EC Quai Atlas (calculée)]]</f>
        <v>9.9999997764825804E-3</v>
      </c>
      <c r="AM1295" s="30">
        <f t="array" ref="AM1295">Tableau1[[#This Row],[Lavage cagettes]]+Tableau1[[#This Row],[Lavage pal box]]</f>
        <v>0</v>
      </c>
      <c r="AN1295" s="30">
        <f t="array" ref="AN1295">Tableau1[[#This Row],[40 bar]]+Tableau1[[#This Row],[24 bar]]</f>
        <v>2.95</v>
      </c>
      <c r="AO1295" s="31"/>
      <c r="AP1295" s="31">
        <f>Tableau1[[#This Row],[EC Vestiaires m³]]+Tableau1[[#This Row],[Vestiaires EF]]+Tableau1[[#This Row],[Zone B]]</f>
        <v>0</v>
      </c>
      <c r="AQ129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-50.08499820571393</v>
      </c>
      <c r="AR1295" s="6">
        <f>Tableau1[[#This Row],[prestation lavage 40B]]+Tableau1[[#This Row],[Prestation lavage 24B]]</f>
        <v>0</v>
      </c>
      <c r="AS1295" s="6">
        <f>IFERROR(Tableau1[[#This Row],[40 bar (19h-23h59)]]+Y1296,0)</f>
        <v>0</v>
      </c>
      <c r="AT1295" s="6">
        <f>IFERROR(Tableau1[[#This Row],[24 bar (19H-23H59)]]+AB1296,0)</f>
        <v>0</v>
      </c>
      <c r="AU1295" s="33">
        <f t="array" ref="AU1295">(Tableau1[[#This Row],[Conso eau]]-Tableau1[Rejet convention])/Tableau1[[#This Row],[Rejet convention]]</f>
        <v>-0.95794416243654823</v>
      </c>
      <c r="AV1295" s="34" t="str">
        <f t="array" ref="AV1295">IF(Tableau1[[#This Row],[Nbr de poulets (entrée découpe)]]&gt;0,(Tableau1[[#This Row],[Conso eau]]/Tableau1[[#This Row],[Nbr de poulets (entrée découpe)]])*1000,"erreur")</f>
        <v>erreur</v>
      </c>
      <c r="AW1295" s="35" t="str">
        <f t="array" ref="AW1295">IF(Tableau1[[#This Row],[Tonnage sortie ressuage]]&gt;0,(Tableau1[[#This Row],[Conso eau]]/Tableau1[[#This Row],[Tonnage sortie ressuage]])*1000,"erreur")</f>
        <v>erreur</v>
      </c>
      <c r="AX1295" s="34" t="str">
        <f t="array" ref="AX129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295" s="21">
        <f>10</f>
        <v>10</v>
      </c>
      <c r="AZ1295" s="21">
        <f>6</f>
        <v>6</v>
      </c>
      <c r="BA1295" s="21" t="str">
        <f>TEXT(Tableau1[[#This Row],[Date]],"aaaa")</f>
        <v>2022</v>
      </c>
      <c r="BB1295" s="21" t="str">
        <f>TEXT(Tableau1[[#This Row],[Date]],"mmmm")</f>
        <v>juillet</v>
      </c>
      <c r="BC1295" s="21">
        <f>_xlfn.ISOWEEKNUM(Tableau1[[#This Row],[Date]])</f>
        <v>28</v>
      </c>
      <c r="BD1295" s="21" t="str">
        <f>TEXT(Tableau1[[#This Row],[Date]],"jjjj")</f>
        <v>dimanche</v>
      </c>
      <c r="BE1295" s="21">
        <f>VLOOKUP(ROUND(Tableau1[[#This Row],[Année]],4),Tableau2[#Data],2)</f>
        <v>788</v>
      </c>
      <c r="BF1295" s="21" t="str">
        <f>VLOOKUP(Tableau1[[#This Row],[Date]],Tableau3[],2)</f>
        <v>2022-2023</v>
      </c>
    </row>
    <row r="1296" spans="1:58" hidden="1" x14ac:dyDescent="0.3">
      <c r="A1296" s="22">
        <v>44760</v>
      </c>
      <c r="B1296" s="20">
        <v>74250</v>
      </c>
      <c r="C1296" s="20">
        <v>196560</v>
      </c>
      <c r="D1296" s="24">
        <v>794.37</v>
      </c>
      <c r="E1296" s="24"/>
      <c r="F1296" s="24">
        <v>28.0599993728101</v>
      </c>
      <c r="G1296" s="24">
        <v>46.899998951703303</v>
      </c>
      <c r="H1296" s="24">
        <v>6.1</v>
      </c>
      <c r="I1296" s="24">
        <v>27.9</v>
      </c>
      <c r="J1296" s="24">
        <v>15</v>
      </c>
      <c r="K1296" s="24">
        <v>0.72999998368322805</v>
      </c>
      <c r="L1296" s="24">
        <v>6.6899998504668501</v>
      </c>
      <c r="M1296" s="24">
        <v>0</v>
      </c>
      <c r="N1296" s="24">
        <v>101.66499772761</v>
      </c>
      <c r="O1296" s="24">
        <v>135.09999698028</v>
      </c>
      <c r="P1296" s="24">
        <v>1.8</v>
      </c>
      <c r="Q1296" s="24">
        <v>0</v>
      </c>
      <c r="R1296" s="24">
        <v>11.2599997483194</v>
      </c>
      <c r="S1296" s="24">
        <v>16.899999622255599</v>
      </c>
      <c r="T1296" s="24">
        <v>5.0199998877942598</v>
      </c>
      <c r="U1296" s="24"/>
      <c r="V1296" s="24"/>
      <c r="W1296" s="24"/>
      <c r="X1296" s="24"/>
      <c r="Y1296" s="24"/>
      <c r="Z1296" s="24">
        <v>73.260000000000005</v>
      </c>
      <c r="AA1296" s="24"/>
      <c r="AB1296" s="24"/>
      <c r="AC1296" s="24">
        <v>364</v>
      </c>
      <c r="AD1296" s="24">
        <v>365</v>
      </c>
      <c r="AE1296" s="24"/>
      <c r="AF1296" s="30">
        <f t="array" ref="AF1296">Tableau1[[#This Row],[EC Sortie PAC]]-Tableau1[[#This Row],[EC entrée PAC]]</f>
        <v>1</v>
      </c>
      <c r="AG1296" s="30">
        <f t="array" ref="AG1296">Tableau1[[#This Row],[Différenctiel PAC]]</f>
        <v>1</v>
      </c>
      <c r="AH1296" s="4">
        <f t="array" ref="AH1296">Tableau1[[#This Row],[Echaudoirs]]+Tableau1[[#This Row],[Plumeuses]]</f>
        <v>74.959998324513407</v>
      </c>
      <c r="AI1296" s="4">
        <f t="array" ref="AI1296">Tableau1[[#This Row],[EF Surpréssée Eviscération]]+Tableau1[[#This Row],[EF Eviscération]]</f>
        <v>236.76499470789</v>
      </c>
      <c r="AJ1296" s="4">
        <f t="array" ref="AJ1296">Tableau1[[#This Row],[Conso EF dégrilleur]]+Tableau1[[#This Row],[Conso EF prélaveuse]]+Tableau1[[#This Row],[Conso EF adiabatique]]</f>
        <v>33.179999258369264</v>
      </c>
      <c r="AK1296" s="4">
        <f>Tableau1[[#This Row],[Conso EC Filtre]]+Tableau1[[#This Row],[Conso EC Laveuse ]]</f>
        <v>7.4199998341500777</v>
      </c>
      <c r="AL1296" s="30">
        <f t="array" ref="AL1296">Tableau1[[#This Row],[Conso EF Quai Atlas (calculée)]]+Tableau1[[#This Row],[Conso EC Quai Atlas (calculée)]]</f>
        <v>40.59999909251934</v>
      </c>
      <c r="AM1296" s="30">
        <f t="array" ref="AM1296">Tableau1[[#This Row],[Lavage cagettes]]+Tableau1[[#This Row],[Lavage pal box]]</f>
        <v>42.9</v>
      </c>
      <c r="AN1296" s="30">
        <f t="array" ref="AN1296">Tableau1[[#This Row],[40 bar]]+Tableau1[[#This Row],[24 bar]]</f>
        <v>73.260000000000005</v>
      </c>
      <c r="AO1296" s="31"/>
      <c r="AP1296" s="31">
        <f>Tableau1[[#This Row],[EC Vestiaires m³]]+Tableau1[[#This Row],[Vestiaires EF]]+Tableau1[[#This Row],[Zone B]]</f>
        <v>7.8999999999999995</v>
      </c>
      <c r="AQ129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317.98500787507732</v>
      </c>
      <c r="AR1296" s="6">
        <f>Tableau1[[#This Row],[prestation lavage 40B]]+Tableau1[[#This Row],[Prestation lavage 24B]]</f>
        <v>0</v>
      </c>
      <c r="AS1296" s="6">
        <f>IFERROR(Tableau1[[#This Row],[40 bar (19h-23h59)]]+Y1297,0)</f>
        <v>0</v>
      </c>
      <c r="AT1296" s="6">
        <f>IFERROR(Tableau1[[#This Row],[24 bar (19H-23H59)]]+AB1297,0)</f>
        <v>0</v>
      </c>
      <c r="AU1296" s="33">
        <f t="array" ref="AU1296">(Tableau1[[#This Row],[Conso eau]]-Tableau1[Rejet convention])/Tableau1[[#This Row],[Rejet convention]]</f>
        <v>8.0837563451776704E-3</v>
      </c>
      <c r="AV1296" s="34">
        <f t="array" ref="AV1296">IF(Tableau1[[#This Row],[Nbr de poulets (entrée découpe)]]&gt;0,(Tableau1[[#This Row],[Conso eau]]/Tableau1[[#This Row],[Nbr de poulets (entrée découpe)]])*1000,"erreur")</f>
        <v>10.698585858585858</v>
      </c>
      <c r="AW1296" s="35">
        <f t="array" ref="AW1296">IF(Tableau1[[#This Row],[Tonnage sortie ressuage]]&gt;0,(Tableau1[[#This Row],[Conso eau]]/Tableau1[[#This Row],[Tonnage sortie ressuage]])*1000,"erreur")</f>
        <v>4.0413614163614158</v>
      </c>
      <c r="AX1296" s="34">
        <f t="array" ref="AX1296">IF(Tableau1[[#This Row],[Nbr de poulets (entrée découpe)]]&gt;0,+(Tableau1[[#This Row],[Conso EF Quai Atlas (calculée)]]+Tableau1[[#This Row],[Conso EC Quai Atlas (calculée)]]/Tableau1[[#This Row],[Nbr de poulets (entrée découpe)]]), "erreur")</f>
        <v>33.180099191026962</v>
      </c>
      <c r="AY1296" s="21">
        <f>10</f>
        <v>10</v>
      </c>
      <c r="AZ1296" s="21">
        <f>6</f>
        <v>6</v>
      </c>
      <c r="BA1296" s="21" t="str">
        <f>TEXT(Tableau1[[#This Row],[Date]],"aaaa")</f>
        <v>2022</v>
      </c>
      <c r="BB1296" s="21" t="str">
        <f>TEXT(Tableau1[[#This Row],[Date]],"mmmm")</f>
        <v>juillet</v>
      </c>
      <c r="BC1296" s="21">
        <f>_xlfn.ISOWEEKNUM(Tableau1[[#This Row],[Date]])</f>
        <v>29</v>
      </c>
      <c r="BD1296" s="21" t="str">
        <f>TEXT(Tableau1[[#This Row],[Date]],"jjjj")</f>
        <v>lundi</v>
      </c>
      <c r="BE1296" s="21">
        <f>VLOOKUP(ROUND(Tableau1[[#This Row],[Année]],4),Tableau2[#Data],2)</f>
        <v>788</v>
      </c>
      <c r="BF1296" s="21" t="str">
        <f>VLOOKUP(Tableau1[[#This Row],[Date]],Tableau3[],2)</f>
        <v>2022-2023</v>
      </c>
    </row>
    <row r="1297" spans="1:58" hidden="1" x14ac:dyDescent="0.3">
      <c r="A1297" s="22">
        <v>44761</v>
      </c>
      <c r="B1297" s="20">
        <v>73161</v>
      </c>
      <c r="C1297" s="20">
        <v>185201</v>
      </c>
      <c r="D1297" s="24">
        <v>849.35</v>
      </c>
      <c r="E1297" s="24"/>
      <c r="F1297" s="24">
        <v>28.4499993640929</v>
      </c>
      <c r="G1297" s="24">
        <v>47.039998948574102</v>
      </c>
      <c r="H1297" s="24">
        <v>6.5</v>
      </c>
      <c r="I1297" s="24">
        <v>28.5</v>
      </c>
      <c r="J1297" s="24">
        <v>9.1999999999999993</v>
      </c>
      <c r="K1297" s="24">
        <v>0.69999998435378097</v>
      </c>
      <c r="L1297" s="24">
        <v>6.38999985717237</v>
      </c>
      <c r="M1297" s="24">
        <v>0</v>
      </c>
      <c r="N1297" s="24">
        <v>97.149997828528299</v>
      </c>
      <c r="O1297" s="24">
        <v>126.494997172616</v>
      </c>
      <c r="P1297" s="24">
        <v>1.9</v>
      </c>
      <c r="Q1297" s="24">
        <v>77.439998269081102</v>
      </c>
      <c r="R1297" s="24">
        <v>11.7099997382611</v>
      </c>
      <c r="S1297" s="24">
        <v>19.3399995677173</v>
      </c>
      <c r="T1297" s="24">
        <v>3.5099999215453899</v>
      </c>
      <c r="U1297" s="24"/>
      <c r="V1297" s="24"/>
      <c r="W1297" s="24"/>
      <c r="X1297" s="24"/>
      <c r="Y1297" s="24"/>
      <c r="Z1297" s="24">
        <v>117.95</v>
      </c>
      <c r="AA1297" s="24"/>
      <c r="AB1297" s="24"/>
      <c r="AC1297" s="24">
        <v>456</v>
      </c>
      <c r="AD1297" s="24">
        <v>456</v>
      </c>
      <c r="AE1297" s="24"/>
      <c r="AF1297" s="30">
        <f t="array" ref="AF1297">Tableau1[[#This Row],[EC Sortie PAC]]-Tableau1[[#This Row],[EC entrée PAC]]</f>
        <v>0</v>
      </c>
      <c r="AG1297" s="30">
        <f t="array" ref="AG1297">Tableau1[[#This Row],[Différenctiel PAC]]</f>
        <v>0</v>
      </c>
      <c r="AH1297" s="4">
        <f t="array" ref="AH1297">Tableau1[[#This Row],[Echaudoirs]]+Tableau1[[#This Row],[Plumeuses]]</f>
        <v>75.489998312666998</v>
      </c>
      <c r="AI1297" s="4">
        <f t="array" ref="AI1297">Tableau1[[#This Row],[EF Surpréssée Eviscération]]+Tableau1[[#This Row],[EF Eviscération]]</f>
        <v>223.64499500114431</v>
      </c>
      <c r="AJ1297" s="4">
        <f t="array" ref="AJ1297">Tableau1[[#This Row],[Conso EF dégrilleur]]+Tableau1[[#This Row],[Conso EF prélaveuse]]+Tableau1[[#This Row],[Conso EF adiabatique]]</f>
        <v>34.55999922752379</v>
      </c>
      <c r="AK1297" s="4">
        <f>Tableau1[[#This Row],[Conso EC Filtre]]+Tableau1[[#This Row],[Conso EC Laveuse ]]</f>
        <v>7.0899998415261507</v>
      </c>
      <c r="AL1297" s="30">
        <f t="array" ref="AL1297">Tableau1[[#This Row],[Conso EF Quai Atlas (calculée)]]+Tableau1[[#This Row],[Conso EC Quai Atlas (calculée)]]</f>
        <v>41.64999906904994</v>
      </c>
      <c r="AM1297" s="30">
        <f t="array" ref="AM1297">Tableau1[[#This Row],[Lavage cagettes]]+Tableau1[[#This Row],[Lavage pal box]]</f>
        <v>37.700000000000003</v>
      </c>
      <c r="AN1297" s="30">
        <f t="array" ref="AN1297">Tableau1[[#This Row],[40 bar]]+Tableau1[[#This Row],[24 bar]]</f>
        <v>117.95</v>
      </c>
      <c r="AO1297" s="31"/>
      <c r="AP1297" s="31">
        <f>Tableau1[[#This Row],[EC Vestiaires m³]]+Tableau1[[#This Row],[Vestiaires EF]]+Tableau1[[#This Row],[Zone B]]</f>
        <v>8.4</v>
      </c>
      <c r="AQ129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267.07500934805773</v>
      </c>
      <c r="AR1297" s="6">
        <f>Tableau1[[#This Row],[prestation lavage 40B]]+Tableau1[[#This Row],[Prestation lavage 24B]]</f>
        <v>0</v>
      </c>
      <c r="AS1297" s="6">
        <f>IFERROR(Tableau1[[#This Row],[40 bar (19h-23h59)]]+Y1298,0)</f>
        <v>0</v>
      </c>
      <c r="AT1297" s="6">
        <f>IFERROR(Tableau1[[#This Row],[24 bar (19H-23H59)]]+AB1298,0)</f>
        <v>0</v>
      </c>
      <c r="AU1297" s="33">
        <f t="array" ref="AU1297">(Tableau1[[#This Row],[Conso eau]]-Tableau1[Rejet convention])/Tableau1[[#This Row],[Rejet convention]]</f>
        <v>7.7855329949238605E-2</v>
      </c>
      <c r="AV1297" s="34">
        <f t="array" ref="AV1297">IF(Tableau1[[#This Row],[Nbr de poulets (entrée découpe)]]&gt;0,(Tableau1[[#This Row],[Conso eau]]/Tableau1[[#This Row],[Nbr de poulets (entrée découpe)]])*1000,"erreur")</f>
        <v>11.609327373874059</v>
      </c>
      <c r="AW1297" s="35">
        <f t="array" ref="AW1297">IF(Tableau1[[#This Row],[Tonnage sortie ressuage]]&gt;0,(Tableau1[[#This Row],[Conso eau]]/Tableau1[[#This Row],[Tonnage sortie ressuage]])*1000,"erreur")</f>
        <v>4.5860983472011494</v>
      </c>
      <c r="AX1297" s="34">
        <f t="array" ref="AX1297">IF(Tableau1[[#This Row],[Nbr de poulets (entrée découpe)]]&gt;0,+(Tableau1[[#This Row],[Conso EF Quai Atlas (calculée)]]+Tableau1[[#This Row],[Conso EC Quai Atlas (calculée)]]/Tableau1[[#This Row],[Nbr de poulets (entrée découpe)]]), "erreur")</f>
        <v>34.560096137077259</v>
      </c>
      <c r="AY1297" s="21">
        <f>10</f>
        <v>10</v>
      </c>
      <c r="AZ1297" s="21">
        <f>6</f>
        <v>6</v>
      </c>
      <c r="BA1297" s="21" t="str">
        <f>TEXT(Tableau1[[#This Row],[Date]],"aaaa")</f>
        <v>2022</v>
      </c>
      <c r="BB1297" s="21" t="str">
        <f>TEXT(Tableau1[[#This Row],[Date]],"mmmm")</f>
        <v>juillet</v>
      </c>
      <c r="BC1297" s="21">
        <f>_xlfn.ISOWEEKNUM(Tableau1[[#This Row],[Date]])</f>
        <v>29</v>
      </c>
      <c r="BD1297" s="21" t="str">
        <f>TEXT(Tableau1[[#This Row],[Date]],"jjjj")</f>
        <v>mardi</v>
      </c>
      <c r="BE1297" s="21">
        <f>VLOOKUP(ROUND(Tableau1[[#This Row],[Année]],4),Tableau2[#Data],2)</f>
        <v>788</v>
      </c>
      <c r="BF1297" s="21" t="str">
        <f>VLOOKUP(Tableau1[[#This Row],[Date]],Tableau3[],2)</f>
        <v>2022-2023</v>
      </c>
    </row>
    <row r="1298" spans="1:58" hidden="1" x14ac:dyDescent="0.3">
      <c r="A1298" s="22">
        <v>44762</v>
      </c>
      <c r="B1298" s="20">
        <v>69654</v>
      </c>
      <c r="C1298" s="20">
        <v>162273</v>
      </c>
      <c r="D1298" s="24">
        <v>808.25</v>
      </c>
      <c r="E1298" s="24"/>
      <c r="F1298" s="24">
        <v>53.644998800940797</v>
      </c>
      <c r="G1298" s="24">
        <v>42.299999054521301</v>
      </c>
      <c r="H1298" s="24">
        <v>6.1</v>
      </c>
      <c r="I1298" s="24">
        <v>20.2</v>
      </c>
      <c r="J1298" s="24">
        <v>8.6999999999999993</v>
      </c>
      <c r="K1298" s="24">
        <v>1.33999997004867</v>
      </c>
      <c r="L1298" s="24">
        <v>12.219999726861699</v>
      </c>
      <c r="M1298" s="24">
        <v>0</v>
      </c>
      <c r="N1298" s="24">
        <v>97.904997811652706</v>
      </c>
      <c r="O1298" s="24">
        <v>108.564997573383</v>
      </c>
      <c r="P1298" s="24">
        <v>1.7</v>
      </c>
      <c r="Q1298" s="24">
        <v>80.079998210072503</v>
      </c>
      <c r="R1298" s="24">
        <v>23.249999480322</v>
      </c>
      <c r="S1298" s="24">
        <v>17.009999619796901</v>
      </c>
      <c r="T1298" s="24">
        <v>1.04999997653067</v>
      </c>
      <c r="U1298" s="24"/>
      <c r="V1298" s="24"/>
      <c r="W1298" s="24"/>
      <c r="X1298" s="24"/>
      <c r="Y1298" s="24"/>
      <c r="Z1298" s="24">
        <v>136.11000000000001</v>
      </c>
      <c r="AA1298" s="24"/>
      <c r="AB1298" s="24"/>
      <c r="AC1298" s="24">
        <v>442</v>
      </c>
      <c r="AD1298" s="24">
        <v>478</v>
      </c>
      <c r="AE1298" s="24"/>
      <c r="AF1298" s="30">
        <f t="array" ref="AF1298">Tableau1[[#This Row],[EC Sortie PAC]]-Tableau1[[#This Row],[EC entrée PAC]]</f>
        <v>36</v>
      </c>
      <c r="AG1298" s="30">
        <f t="array" ref="AG1298">Tableau1[[#This Row],[Différenctiel PAC]]</f>
        <v>36</v>
      </c>
      <c r="AH1298" s="4">
        <f t="array" ref="AH1298">Tableau1[[#This Row],[Echaudoirs]]+Tableau1[[#This Row],[Plumeuses]]</f>
        <v>95.944997855462105</v>
      </c>
      <c r="AI1298" s="4">
        <f t="array" ref="AI1298">Tableau1[[#This Row],[EF Surpréssée Eviscération]]+Tableau1[[#This Row],[EF Eviscération]]</f>
        <v>206.4699953850357</v>
      </c>
      <c r="AJ1298" s="4">
        <f t="array" ref="AJ1298">Tableau1[[#This Row],[Conso EF dégrilleur]]+Tableau1[[#This Row],[Conso EF prélaveuse]]+Tableau1[[#This Row],[Conso EF adiabatique]]</f>
        <v>41.309999076649575</v>
      </c>
      <c r="AK1298" s="4">
        <f>Tableau1[[#This Row],[Conso EC Filtre]]+Tableau1[[#This Row],[Conso EC Laveuse ]]</f>
        <v>13.559999696910369</v>
      </c>
      <c r="AL1298" s="30">
        <f t="array" ref="AL1298">Tableau1[[#This Row],[Conso EF Quai Atlas (calculée)]]+Tableau1[[#This Row],[Conso EC Quai Atlas (calculée)]]</f>
        <v>54.869998773559942</v>
      </c>
      <c r="AM1298" s="30">
        <f t="array" ref="AM1298">Tableau1[[#This Row],[Lavage cagettes]]+Tableau1[[#This Row],[Lavage pal box]]</f>
        <v>28.9</v>
      </c>
      <c r="AN1298" s="30">
        <f t="array" ref="AN1298">Tableau1[[#This Row],[40 bar]]+Tableau1[[#This Row],[24 bar]]</f>
        <v>136.11000000000001</v>
      </c>
      <c r="AO1298" s="31"/>
      <c r="AP1298" s="31">
        <f>Tableau1[[#This Row],[EC Vestiaires m³]]+Tableau1[[#This Row],[Vestiaires EF]]+Tableau1[[#This Row],[Zone B]]</f>
        <v>7.8</v>
      </c>
      <c r="AQ129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198.07500977586983</v>
      </c>
      <c r="AR1298" s="6">
        <f>Tableau1[[#This Row],[prestation lavage 40B]]+Tableau1[[#This Row],[Prestation lavage 24B]]</f>
        <v>0</v>
      </c>
      <c r="AS1298" s="6">
        <f>IFERROR(Tableau1[[#This Row],[40 bar (19h-23h59)]]+Y1299,0)</f>
        <v>0</v>
      </c>
      <c r="AT1298" s="6">
        <f>IFERROR(Tableau1[[#This Row],[24 bar (19H-23H59)]]+AB1299,0)</f>
        <v>0</v>
      </c>
      <c r="AU1298" s="33">
        <f t="array" ref="AU1298">(Tableau1[[#This Row],[Conso eau]]-Tableau1[Rejet convention])/Tableau1[[#This Row],[Rejet convention]]</f>
        <v>2.5697969543147209E-2</v>
      </c>
      <c r="AV1298" s="34">
        <f t="array" ref="AV1298">IF(Tableau1[[#This Row],[Nbr de poulets (entrée découpe)]]&gt;0,(Tableau1[[#This Row],[Conso eau]]/Tableau1[[#This Row],[Nbr de poulets (entrée découpe)]])*1000,"erreur")</f>
        <v>11.603784420133804</v>
      </c>
      <c r="AW1298" s="35">
        <f t="array" ref="AW1298">IF(Tableau1[[#This Row],[Tonnage sortie ressuage]]&gt;0,(Tableau1[[#This Row],[Conso eau]]/Tableau1[[#This Row],[Tonnage sortie ressuage]])*1000,"erreur")</f>
        <v>4.9808039538308897</v>
      </c>
      <c r="AX1298" s="34">
        <f t="array" ref="AX1298">IF(Tableau1[[#This Row],[Nbr de poulets (entrée découpe)]]&gt;0,+(Tableau1[[#This Row],[Conso EF Quai Atlas (calculée)]]+Tableau1[[#This Row],[Conso EC Quai Atlas (calculée)]]/Tableau1[[#This Row],[Nbr de poulets (entrée découpe)]]), "erreur")</f>
        <v>41.310193753189282</v>
      </c>
      <c r="AY1298" s="21">
        <f>10</f>
        <v>10</v>
      </c>
      <c r="AZ1298" s="21">
        <f>6</f>
        <v>6</v>
      </c>
      <c r="BA1298" s="21" t="str">
        <f>TEXT(Tableau1[[#This Row],[Date]],"aaaa")</f>
        <v>2022</v>
      </c>
      <c r="BB1298" s="21" t="str">
        <f>TEXT(Tableau1[[#This Row],[Date]],"mmmm")</f>
        <v>juillet</v>
      </c>
      <c r="BC1298" s="21">
        <f>_xlfn.ISOWEEKNUM(Tableau1[[#This Row],[Date]])</f>
        <v>29</v>
      </c>
      <c r="BD1298" s="21" t="str">
        <f>TEXT(Tableau1[[#This Row],[Date]],"jjjj")</f>
        <v>mercredi</v>
      </c>
      <c r="BE1298" s="21">
        <f>VLOOKUP(ROUND(Tableau1[[#This Row],[Année]],4),Tableau2[#Data],2)</f>
        <v>788</v>
      </c>
      <c r="BF1298" s="21" t="str">
        <f>VLOOKUP(Tableau1[[#This Row],[Date]],Tableau3[],2)</f>
        <v>2022-2023</v>
      </c>
    </row>
    <row r="1299" spans="1:58" hidden="1" x14ac:dyDescent="0.3">
      <c r="A1299" s="22">
        <v>44763</v>
      </c>
      <c r="B1299" s="20">
        <v>65313</v>
      </c>
      <c r="C1299" s="20">
        <v>147672</v>
      </c>
      <c r="D1299" s="24">
        <v>827.51</v>
      </c>
      <c r="E1299" s="24"/>
      <c r="F1299" s="24">
        <v>26.129999415949001</v>
      </c>
      <c r="G1299" s="24">
        <v>48.389998918399201</v>
      </c>
      <c r="H1299" s="24">
        <v>6.4</v>
      </c>
      <c r="I1299" s="24">
        <v>21.8</v>
      </c>
      <c r="J1299" s="24">
        <v>6.7</v>
      </c>
      <c r="K1299" s="24">
        <v>0.919999979436398</v>
      </c>
      <c r="L1299" s="24">
        <v>8.2799998149275797</v>
      </c>
      <c r="M1299" s="24">
        <v>0</v>
      </c>
      <c r="N1299" s="24">
        <v>90.774997971020596</v>
      </c>
      <c r="O1299" s="24">
        <v>109.489997552708</v>
      </c>
      <c r="P1299" s="24">
        <v>2.2999999999999998</v>
      </c>
      <c r="Q1299" s="24">
        <v>79.159998230636106</v>
      </c>
      <c r="R1299" s="24">
        <v>19.059999573975801</v>
      </c>
      <c r="S1299" s="24">
        <v>14.0999996848404</v>
      </c>
      <c r="T1299" s="24">
        <v>1.36999996937811</v>
      </c>
      <c r="U1299" s="24"/>
      <c r="V1299" s="24"/>
      <c r="W1299" s="24"/>
      <c r="X1299" s="24"/>
      <c r="Y1299" s="24"/>
      <c r="Z1299" s="24">
        <v>130.55000000000001</v>
      </c>
      <c r="AA1299" s="24"/>
      <c r="AB1299" s="24"/>
      <c r="AC1299" s="24">
        <v>491</v>
      </c>
      <c r="AD1299" s="24">
        <v>465</v>
      </c>
      <c r="AE1299" s="24"/>
      <c r="AF1299" s="30">
        <f t="array" ref="AF1299">Tableau1[[#This Row],[EC Sortie PAC]]-Tableau1[[#This Row],[EC entrée PAC]]</f>
        <v>-26</v>
      </c>
      <c r="AG1299" s="30">
        <f t="array" ref="AG1299">Tableau1[[#This Row],[Différenctiel PAC]]</f>
        <v>-26</v>
      </c>
      <c r="AH1299" s="4">
        <f t="array" ref="AH1299">Tableau1[[#This Row],[Echaudoirs]]+Tableau1[[#This Row],[Plumeuses]]</f>
        <v>74.519998334348202</v>
      </c>
      <c r="AI1299" s="4">
        <f t="array" ref="AI1299">Tableau1[[#This Row],[EF Surpréssée Eviscération]]+Tableau1[[#This Row],[EF Eviscération]]</f>
        <v>200.2649955237286</v>
      </c>
      <c r="AJ1299" s="4">
        <f t="array" ref="AJ1299">Tableau1[[#This Row],[Conso EF dégrilleur]]+Tableau1[[#This Row],[Conso EF prélaveuse]]+Tableau1[[#This Row],[Conso EF adiabatique]]</f>
        <v>34.529999228194306</v>
      </c>
      <c r="AK1299" s="4">
        <f>Tableau1[[#This Row],[Conso EC Filtre]]+Tableau1[[#This Row],[Conso EC Laveuse ]]</f>
        <v>9.1999997943639773</v>
      </c>
      <c r="AL1299" s="30">
        <f t="array" ref="AL1299">Tableau1[[#This Row],[Conso EF Quai Atlas (calculée)]]+Tableau1[[#This Row],[Conso EC Quai Atlas (calculée)]]</f>
        <v>43.729999022558282</v>
      </c>
      <c r="AM1299" s="30">
        <f t="array" ref="AM1299">Tableau1[[#This Row],[Lavage cagettes]]+Tableau1[[#This Row],[Lavage pal box]]</f>
        <v>28.5</v>
      </c>
      <c r="AN1299" s="30">
        <f t="array" ref="AN1299">Tableau1[[#This Row],[40 bar]]+Tableau1[[#This Row],[24 bar]]</f>
        <v>130.55000000000001</v>
      </c>
      <c r="AO1299" s="31"/>
      <c r="AP1299" s="31">
        <f>Tableau1[[#This Row],[EC Vestiaires m³]]+Tableau1[[#This Row],[Vestiaires EF]]+Tableau1[[#This Row],[Zone B]]</f>
        <v>8.6999999999999993</v>
      </c>
      <c r="AQ129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262.08500888872879</v>
      </c>
      <c r="AR1299" s="6">
        <f>Tableau1[[#This Row],[prestation lavage 40B]]+Tableau1[[#This Row],[Prestation lavage 24B]]</f>
        <v>0</v>
      </c>
      <c r="AS1299" s="6">
        <f>IFERROR(Tableau1[[#This Row],[40 bar (19h-23h59)]]+Y1300,0)</f>
        <v>0</v>
      </c>
      <c r="AT1299" s="6">
        <f>IFERROR(Tableau1[[#This Row],[24 bar (19H-23H59)]]+AB1300,0)</f>
        <v>0</v>
      </c>
      <c r="AU1299" s="33">
        <f t="array" ref="AU1299">(Tableau1[[#This Row],[Conso eau]]-Tableau1[Rejet convention])/Tableau1[[#This Row],[Rejet convention]]</f>
        <v>5.0139593908629432E-2</v>
      </c>
      <c r="AV1299" s="34">
        <f t="array" ref="AV1299">IF(Tableau1[[#This Row],[Nbr de poulets (entrée découpe)]]&gt;0,(Tableau1[[#This Row],[Conso eau]]/Tableau1[[#This Row],[Nbr de poulets (entrée découpe)]])*1000,"erreur")</f>
        <v>12.669912574831963</v>
      </c>
      <c r="AW1299" s="35">
        <f t="array" ref="AW1299">IF(Tableau1[[#This Row],[Tonnage sortie ressuage]]&gt;0,(Tableau1[[#This Row],[Conso eau]]/Tableau1[[#This Row],[Tonnage sortie ressuage]])*1000,"erreur")</f>
        <v>5.6037028008017771</v>
      </c>
      <c r="AX1299" s="34">
        <f t="array" ref="AX1299">IF(Tableau1[[#This Row],[Nbr de poulets (entrée découpe)]]&gt;0,+(Tableau1[[#This Row],[Conso EF Quai Atlas (calculée)]]+Tableau1[[#This Row],[Conso EC Quai Atlas (calculée)]]/Tableau1[[#This Row],[Nbr de poulets (entrée découpe)]]), "erreur")</f>
        <v>34.530140088356823</v>
      </c>
      <c r="AY1299" s="21">
        <f>10</f>
        <v>10</v>
      </c>
      <c r="AZ1299" s="21">
        <f>6</f>
        <v>6</v>
      </c>
      <c r="BA1299" s="21" t="str">
        <f>TEXT(Tableau1[[#This Row],[Date]],"aaaa")</f>
        <v>2022</v>
      </c>
      <c r="BB1299" s="21" t="str">
        <f>TEXT(Tableau1[[#This Row],[Date]],"mmmm")</f>
        <v>juillet</v>
      </c>
      <c r="BC1299" s="21">
        <f>_xlfn.ISOWEEKNUM(Tableau1[[#This Row],[Date]])</f>
        <v>29</v>
      </c>
      <c r="BD1299" s="21" t="str">
        <f>TEXT(Tableau1[[#This Row],[Date]],"jjjj")</f>
        <v>jeudi</v>
      </c>
      <c r="BE1299" s="21">
        <f>VLOOKUP(ROUND(Tableau1[[#This Row],[Année]],4),Tableau2[#Data],2)</f>
        <v>788</v>
      </c>
      <c r="BF1299" s="21" t="str">
        <f>VLOOKUP(Tableau1[[#This Row],[Date]],Tableau3[],2)</f>
        <v>2022-2023</v>
      </c>
    </row>
    <row r="1300" spans="1:58" hidden="1" x14ac:dyDescent="0.3">
      <c r="A1300" s="22">
        <v>44764</v>
      </c>
      <c r="B1300" s="20">
        <v>75550</v>
      </c>
      <c r="C1300" s="20">
        <v>172094</v>
      </c>
      <c r="D1300" s="24">
        <v>888.37</v>
      </c>
      <c r="E1300" s="24"/>
      <c r="F1300" s="24">
        <v>27.564999383874198</v>
      </c>
      <c r="G1300" s="24">
        <v>0.15999999642372101</v>
      </c>
      <c r="H1300" s="24">
        <v>5.6</v>
      </c>
      <c r="I1300" s="24">
        <v>48.4</v>
      </c>
      <c r="J1300" s="24">
        <v>8.5</v>
      </c>
      <c r="K1300" s="24">
        <v>6.1199998632073402</v>
      </c>
      <c r="L1300" s="24">
        <v>14.9299996662885</v>
      </c>
      <c r="M1300" s="24">
        <v>0</v>
      </c>
      <c r="N1300" s="24">
        <v>97.209997827187195</v>
      </c>
      <c r="O1300" s="24">
        <v>123.03499724995299</v>
      </c>
      <c r="P1300" s="24">
        <v>1.8</v>
      </c>
      <c r="Q1300" s="24">
        <v>76.129998298361897</v>
      </c>
      <c r="R1300" s="24">
        <v>35.639999203383901</v>
      </c>
      <c r="S1300" s="24">
        <v>21.799999512732001</v>
      </c>
      <c r="T1300" s="24">
        <v>1.0599999763071499</v>
      </c>
      <c r="U1300" s="24"/>
      <c r="V1300" s="24"/>
      <c r="W1300" s="24"/>
      <c r="X1300" s="24"/>
      <c r="Y1300" s="24"/>
      <c r="Z1300" s="24">
        <v>12.43</v>
      </c>
      <c r="AA1300" s="24"/>
      <c r="AB1300" s="24"/>
      <c r="AC1300" s="24">
        <v>478</v>
      </c>
      <c r="AD1300" s="24">
        <v>486</v>
      </c>
      <c r="AE1300" s="24"/>
      <c r="AF1300" s="30">
        <f t="array" ref="AF1300">Tableau1[[#This Row],[EC Sortie PAC]]-Tableau1[[#This Row],[EC entrée PAC]]</f>
        <v>8</v>
      </c>
      <c r="AG1300" s="30">
        <f t="array" ref="AG1300">Tableau1[[#This Row],[Différenctiel PAC]]</f>
        <v>8</v>
      </c>
      <c r="AH1300" s="4">
        <f t="array" ref="AH1300">Tableau1[[#This Row],[Echaudoirs]]+Tableau1[[#This Row],[Plumeuses]]</f>
        <v>27.72499938029792</v>
      </c>
      <c r="AI1300" s="4">
        <f t="array" ref="AI1300">Tableau1[[#This Row],[EF Surpréssée Eviscération]]+Tableau1[[#This Row],[EF Eviscération]]</f>
        <v>220.24499507714017</v>
      </c>
      <c r="AJ1300" s="4">
        <f t="array" ref="AJ1300">Tableau1[[#This Row],[Conso EF dégrilleur]]+Tableau1[[#This Row],[Conso EF prélaveuse]]+Tableau1[[#This Row],[Conso EF adiabatique]]</f>
        <v>58.499998692423048</v>
      </c>
      <c r="AK1300" s="4">
        <f>Tableau1[[#This Row],[Conso EC Filtre]]+Tableau1[[#This Row],[Conso EC Laveuse ]]</f>
        <v>21.049999529495842</v>
      </c>
      <c r="AL1300" s="30">
        <f t="array" ref="AL1300">Tableau1[[#This Row],[Conso EF Quai Atlas (calculée)]]+Tableau1[[#This Row],[Conso EC Quai Atlas (calculée)]]</f>
        <v>79.549998221918884</v>
      </c>
      <c r="AM1300" s="30">
        <f t="array" ref="AM1300">Tableau1[[#This Row],[Lavage cagettes]]+Tableau1[[#This Row],[Lavage pal box]]</f>
        <v>56.9</v>
      </c>
      <c r="AN1300" s="30">
        <f t="array" ref="AN1300">Tableau1[[#This Row],[40 bar]]+Tableau1[[#This Row],[24 bar]]</f>
        <v>12.43</v>
      </c>
      <c r="AO1300" s="31"/>
      <c r="AP1300" s="31">
        <f>Tableau1[[#This Row],[EC Vestiaires m³]]+Tableau1[[#This Row],[Vestiaires EF]]+Tableau1[[#This Row],[Zone B]]</f>
        <v>7.3999999999999995</v>
      </c>
      <c r="AQ130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407.99000902228119</v>
      </c>
      <c r="AR1300" s="6">
        <f>Tableau1[[#This Row],[prestation lavage 40B]]+Tableau1[[#This Row],[Prestation lavage 24B]]</f>
        <v>0</v>
      </c>
      <c r="AS1300" s="6">
        <f>IFERROR(Tableau1[[#This Row],[40 bar (19h-23h59)]]+Y1301,0)</f>
        <v>0</v>
      </c>
      <c r="AT1300" s="6">
        <f>IFERROR(Tableau1[[#This Row],[24 bar (19H-23H59)]]+AB1301,0)</f>
        <v>0</v>
      </c>
      <c r="AU1300" s="33">
        <f t="array" ref="AU1300">(Tableau1[[#This Row],[Conso eau]]-Tableau1[Rejet convention])/Tableau1[[#This Row],[Rejet convention]]</f>
        <v>0.1273730964467005</v>
      </c>
      <c r="AV1300" s="34">
        <f t="array" ref="AV1300">IF(Tableau1[[#This Row],[Nbr de poulets (entrée découpe)]]&gt;0,(Tableau1[[#This Row],[Conso eau]]/Tableau1[[#This Row],[Nbr de poulets (entrée découpe)]])*1000,"erreur")</f>
        <v>11.758702845797485</v>
      </c>
      <c r="AW1300" s="35">
        <f t="array" ref="AW1300">IF(Tableau1[[#This Row],[Tonnage sortie ressuage]]&gt;0,(Tableau1[[#This Row],[Conso eau]]/Tableau1[[#This Row],[Tonnage sortie ressuage]])*1000,"erreur")</f>
        <v>5.1621207014770993</v>
      </c>
      <c r="AX1300" s="34">
        <f t="array" ref="AX1300">IF(Tableau1[[#This Row],[Nbr de poulets (entrée découpe)]]&gt;0,+(Tableau1[[#This Row],[Conso EF Quai Atlas (calculée)]]+Tableau1[[#This Row],[Conso EC Quai Atlas (calculée)]]/Tableau1[[#This Row],[Nbr de poulets (entrée découpe)]]), "erreur")</f>
        <v>58.500277315845011</v>
      </c>
      <c r="AY1300" s="21">
        <f>10</f>
        <v>10</v>
      </c>
      <c r="AZ1300" s="21">
        <f>6</f>
        <v>6</v>
      </c>
      <c r="BA1300" s="21" t="str">
        <f>TEXT(Tableau1[[#This Row],[Date]],"aaaa")</f>
        <v>2022</v>
      </c>
      <c r="BB1300" s="21" t="str">
        <f>TEXT(Tableau1[[#This Row],[Date]],"mmmm")</f>
        <v>juillet</v>
      </c>
      <c r="BC1300" s="21">
        <f>_xlfn.ISOWEEKNUM(Tableau1[[#This Row],[Date]])</f>
        <v>29</v>
      </c>
      <c r="BD1300" s="21" t="str">
        <f>TEXT(Tableau1[[#This Row],[Date]],"jjjj")</f>
        <v>vendredi</v>
      </c>
      <c r="BE1300" s="21">
        <f>VLOOKUP(ROUND(Tableau1[[#This Row],[Année]],4),Tableau2[#Data],2)</f>
        <v>788</v>
      </c>
      <c r="BF1300" s="21" t="str">
        <f>VLOOKUP(Tableau1[[#This Row],[Date]],Tableau3[],2)</f>
        <v>2022-2023</v>
      </c>
    </row>
    <row r="1301" spans="1:58" hidden="1" x14ac:dyDescent="0.3">
      <c r="A1301" s="22">
        <v>44765</v>
      </c>
      <c r="B1301" s="20"/>
      <c r="C1301" s="20">
        <v>0</v>
      </c>
      <c r="D1301" s="24">
        <v>131.03</v>
      </c>
      <c r="E1301" s="24"/>
      <c r="F1301" s="24">
        <v>0</v>
      </c>
      <c r="G1301" s="24">
        <v>9.9999997764825804E-3</v>
      </c>
      <c r="H1301" s="24">
        <v>0.1</v>
      </c>
      <c r="I1301" s="24">
        <v>0</v>
      </c>
      <c r="J1301" s="24">
        <v>0</v>
      </c>
      <c r="K1301" s="24">
        <v>0.26999999396502999</v>
      </c>
      <c r="L1301" s="24">
        <v>0.16999999620020401</v>
      </c>
      <c r="M1301" s="24">
        <v>0</v>
      </c>
      <c r="N1301" s="24">
        <v>0</v>
      </c>
      <c r="O1301" s="24">
        <v>5.9999998658895499E-2</v>
      </c>
      <c r="P1301" s="24">
        <v>0.1</v>
      </c>
      <c r="Q1301" s="24">
        <v>81.009998189285398</v>
      </c>
      <c r="R1301" s="24">
        <v>0.92999997921288002</v>
      </c>
      <c r="S1301" s="24">
        <v>0.119999997317791</v>
      </c>
      <c r="T1301" s="24">
        <v>0</v>
      </c>
      <c r="U1301" s="24"/>
      <c r="V1301" s="24"/>
      <c r="W1301" s="24"/>
      <c r="X1301" s="24"/>
      <c r="Y1301" s="24"/>
      <c r="Z1301" s="24">
        <v>38.25</v>
      </c>
      <c r="AA1301" s="24"/>
      <c r="AB1301" s="24"/>
      <c r="AC1301" s="24">
        <v>160</v>
      </c>
      <c r="AD1301" s="24">
        <v>145</v>
      </c>
      <c r="AE1301" s="24"/>
      <c r="AF1301" s="30">
        <f t="array" ref="AF1301">Tableau1[[#This Row],[EC Sortie PAC]]-Tableau1[[#This Row],[EC entrée PAC]]</f>
        <v>-15</v>
      </c>
      <c r="AG1301" s="30">
        <f t="array" ref="AG1301">Tableau1[[#This Row],[Différenctiel PAC]]</f>
        <v>-15</v>
      </c>
      <c r="AH1301" s="4">
        <f t="array" ref="AH1301">Tableau1[[#This Row],[Echaudoirs]]+Tableau1[[#This Row],[Plumeuses]]</f>
        <v>9.9999997764825804E-3</v>
      </c>
      <c r="AI1301" s="4">
        <f t="array" ref="AI1301">Tableau1[[#This Row],[EF Surpréssée Eviscération]]+Tableau1[[#This Row],[EF Eviscération]]</f>
        <v>5.9999998658895499E-2</v>
      </c>
      <c r="AJ1301" s="4">
        <f t="array" ref="AJ1301">Tableau1[[#This Row],[Conso EF dégrilleur]]+Tableau1[[#This Row],[Conso EF prélaveuse]]+Tableau1[[#This Row],[Conso EF adiabatique]]</f>
        <v>1.0499999765306711</v>
      </c>
      <c r="AK1301" s="4">
        <f>Tableau1[[#This Row],[Conso EC Filtre]]+Tableau1[[#This Row],[Conso EC Laveuse ]]</f>
        <v>0.439999990165234</v>
      </c>
      <c r="AL1301" s="30">
        <f t="array" ref="AL1301">Tableau1[[#This Row],[Conso EF Quai Atlas (calculée)]]+Tableau1[[#This Row],[Conso EC Quai Atlas (calculée)]]</f>
        <v>1.4899999666959052</v>
      </c>
      <c r="AM1301" s="30">
        <f t="array" ref="AM1301">Tableau1[[#This Row],[Lavage cagettes]]+Tableau1[[#This Row],[Lavage pal box]]</f>
        <v>0</v>
      </c>
      <c r="AN1301" s="30">
        <f t="array" ref="AN1301">Tableau1[[#This Row],[40 bar]]+Tableau1[[#This Row],[24 bar]]</f>
        <v>38.25</v>
      </c>
      <c r="AO1301" s="31"/>
      <c r="AP1301" s="31">
        <f>Tableau1[[#This Row],[EC Vestiaires m³]]+Tableau1[[#This Row],[Vestiaires EF]]+Tableau1[[#This Row],[Zone B]]</f>
        <v>0.2</v>
      </c>
      <c r="AQ130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10.010001845583318</v>
      </c>
      <c r="AR1301" s="6">
        <f>Tableau1[[#This Row],[prestation lavage 40B]]+Tableau1[[#This Row],[Prestation lavage 24B]]</f>
        <v>0</v>
      </c>
      <c r="AS1301" s="6">
        <f>IFERROR(Tableau1[[#This Row],[40 bar (19h-23h59)]]+Y1302,0)</f>
        <v>0</v>
      </c>
      <c r="AT1301" s="6">
        <f>IFERROR(Tableau1[[#This Row],[24 bar (19H-23H59)]]+AB1302,0)</f>
        <v>0</v>
      </c>
      <c r="AU1301" s="33">
        <f t="array" ref="AU1301">(Tableau1[[#This Row],[Conso eau]]-Tableau1[Rejet convention])/Tableau1[[#This Row],[Rejet convention]]</f>
        <v>-0.83371827411167521</v>
      </c>
      <c r="AV1301" s="34" t="str">
        <f t="array" ref="AV1301">IF(Tableau1[[#This Row],[Nbr de poulets (entrée découpe)]]&gt;0,(Tableau1[[#This Row],[Conso eau]]/Tableau1[[#This Row],[Nbr de poulets (entrée découpe)]])*1000,"erreur")</f>
        <v>erreur</v>
      </c>
      <c r="AW1301" s="35" t="str">
        <f t="array" ref="AW1301">IF(Tableau1[[#This Row],[Tonnage sortie ressuage]]&gt;0,(Tableau1[[#This Row],[Conso eau]]/Tableau1[[#This Row],[Tonnage sortie ressuage]])*1000,"erreur")</f>
        <v>erreur</v>
      </c>
      <c r="AX1301" s="34" t="str">
        <f t="array" ref="AX130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01" s="21">
        <f>10</f>
        <v>10</v>
      </c>
      <c r="AZ1301" s="21">
        <f>6</f>
        <v>6</v>
      </c>
      <c r="BA1301" s="21" t="str">
        <f>TEXT(Tableau1[[#This Row],[Date]],"aaaa")</f>
        <v>2022</v>
      </c>
      <c r="BB1301" s="21" t="str">
        <f>TEXT(Tableau1[[#This Row],[Date]],"mmmm")</f>
        <v>juillet</v>
      </c>
      <c r="BC1301" s="21">
        <f>_xlfn.ISOWEEKNUM(Tableau1[[#This Row],[Date]])</f>
        <v>29</v>
      </c>
      <c r="BD1301" s="21" t="str">
        <f>TEXT(Tableau1[[#This Row],[Date]],"jjjj")</f>
        <v>samedi</v>
      </c>
      <c r="BE1301" s="21">
        <f>VLOOKUP(ROUND(Tableau1[[#This Row],[Année]],4),Tableau2[#Data],2)</f>
        <v>788</v>
      </c>
      <c r="BF1301" s="21" t="str">
        <f>VLOOKUP(Tableau1[[#This Row],[Date]],Tableau3[],2)</f>
        <v>2022-2023</v>
      </c>
    </row>
    <row r="1302" spans="1:58" hidden="1" x14ac:dyDescent="0.3">
      <c r="A1302" s="22">
        <v>44766</v>
      </c>
      <c r="B1302" s="20"/>
      <c r="C1302" s="20">
        <v>0</v>
      </c>
      <c r="D1302" s="24">
        <v>27.4</v>
      </c>
      <c r="E1302" s="24"/>
      <c r="F1302" s="24">
        <v>0</v>
      </c>
      <c r="G1302" s="24">
        <v>50.049998881295302</v>
      </c>
      <c r="H1302" s="24">
        <v>0.1</v>
      </c>
      <c r="I1302" s="24">
        <v>0</v>
      </c>
      <c r="J1302" s="24">
        <v>0</v>
      </c>
      <c r="K1302" s="24">
        <v>0</v>
      </c>
      <c r="L1302" s="24">
        <v>0</v>
      </c>
      <c r="M1302" s="24">
        <v>0</v>
      </c>
      <c r="N1302" s="24">
        <v>0</v>
      </c>
      <c r="O1302" s="24">
        <v>4.9999998882412902E-3</v>
      </c>
      <c r="P1302" s="24">
        <v>0</v>
      </c>
      <c r="Q1302" s="24">
        <v>0</v>
      </c>
      <c r="R1302" s="24">
        <v>0</v>
      </c>
      <c r="S1302" s="24">
        <v>0</v>
      </c>
      <c r="T1302" s="24">
        <v>0.61999998614191998</v>
      </c>
      <c r="U1302" s="24"/>
      <c r="V1302" s="24"/>
      <c r="W1302" s="24"/>
      <c r="X1302" s="24"/>
      <c r="Y1302" s="24"/>
      <c r="Z1302" s="24">
        <v>2.63</v>
      </c>
      <c r="AA1302" s="24"/>
      <c r="AB1302" s="24"/>
      <c r="AC1302" s="24">
        <v>63</v>
      </c>
      <c r="AD1302" s="24">
        <v>62</v>
      </c>
      <c r="AE1302" s="24"/>
      <c r="AF1302" s="30">
        <f t="array" ref="AF1302">Tableau1[[#This Row],[EC Sortie PAC]]-Tableau1[[#This Row],[EC entrée PAC]]</f>
        <v>-1</v>
      </c>
      <c r="AG1302" s="30">
        <f t="array" ref="AG1302">Tableau1[[#This Row],[Différenctiel PAC]]</f>
        <v>-1</v>
      </c>
      <c r="AH1302" s="4">
        <f t="array" ref="AH1302">Tableau1[[#This Row],[Echaudoirs]]+Tableau1[[#This Row],[Plumeuses]]</f>
        <v>50.049998881295302</v>
      </c>
      <c r="AI1302" s="4">
        <f t="array" ref="AI1302">Tableau1[[#This Row],[EF Surpréssée Eviscération]]+Tableau1[[#This Row],[EF Eviscération]]</f>
        <v>4.9999998882412902E-3</v>
      </c>
      <c r="AJ1302" s="4">
        <f t="array" ref="AJ1302">Tableau1[[#This Row],[Conso EF dégrilleur]]+Tableau1[[#This Row],[Conso EF prélaveuse]]+Tableau1[[#This Row],[Conso EF adiabatique]]</f>
        <v>0.61999998614191998</v>
      </c>
      <c r="AK1302" s="4">
        <f>Tableau1[[#This Row],[Conso EC Filtre]]+Tableau1[[#This Row],[Conso EC Laveuse ]]</f>
        <v>0</v>
      </c>
      <c r="AL1302" s="30">
        <f t="array" ref="AL1302">Tableau1[[#This Row],[Conso EF Quai Atlas (calculée)]]+Tableau1[[#This Row],[Conso EC Quai Atlas (calculée)]]</f>
        <v>0.61999998614191998</v>
      </c>
      <c r="AM1302" s="30">
        <f t="array" ref="AM1302">Tableau1[[#This Row],[Lavage cagettes]]+Tableau1[[#This Row],[Lavage pal box]]</f>
        <v>0</v>
      </c>
      <c r="AN1302" s="30">
        <f t="array" ref="AN1302">Tableau1[[#This Row],[40 bar]]+Tableau1[[#This Row],[24 bar]]</f>
        <v>2.63</v>
      </c>
      <c r="AO1302" s="31"/>
      <c r="AP1302" s="31">
        <f>Tableau1[[#This Row],[EC Vestiaires m³]]+Tableau1[[#This Row],[Vestiaires EF]]+Tableau1[[#This Row],[Zone B]]</f>
        <v>0.1</v>
      </c>
      <c r="AQ130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-26.004998867325469</v>
      </c>
      <c r="AR1302" s="6">
        <f>Tableau1[[#This Row],[prestation lavage 40B]]+Tableau1[[#This Row],[Prestation lavage 24B]]</f>
        <v>0</v>
      </c>
      <c r="AS1302" s="6">
        <f>IFERROR(Tableau1[[#This Row],[40 bar (19h-23h59)]]+Y1303,0)</f>
        <v>0</v>
      </c>
      <c r="AT1302" s="6">
        <f>IFERROR(Tableau1[[#This Row],[24 bar (19H-23H59)]]+AB1303,0)</f>
        <v>0</v>
      </c>
      <c r="AU1302" s="33">
        <f t="array" ref="AU1302">(Tableau1[[#This Row],[Conso eau]]-Tableau1[Rejet convention])/Tableau1[[#This Row],[Rejet convention]]</f>
        <v>-0.96522842639593909</v>
      </c>
      <c r="AV1302" s="34" t="str">
        <f t="array" ref="AV1302">IF(Tableau1[[#This Row],[Nbr de poulets (entrée découpe)]]&gt;0,(Tableau1[[#This Row],[Conso eau]]/Tableau1[[#This Row],[Nbr de poulets (entrée découpe)]])*1000,"erreur")</f>
        <v>erreur</v>
      </c>
      <c r="AW1302" s="35" t="str">
        <f t="array" ref="AW1302">IF(Tableau1[[#This Row],[Tonnage sortie ressuage]]&gt;0,(Tableau1[[#This Row],[Conso eau]]/Tableau1[[#This Row],[Tonnage sortie ressuage]])*1000,"erreur")</f>
        <v>erreur</v>
      </c>
      <c r="AX1302" s="34" t="str">
        <f t="array" ref="AX130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02" s="21">
        <f>10</f>
        <v>10</v>
      </c>
      <c r="AZ1302" s="21">
        <f>6</f>
        <v>6</v>
      </c>
      <c r="BA1302" s="21" t="str">
        <f>TEXT(Tableau1[[#This Row],[Date]],"aaaa")</f>
        <v>2022</v>
      </c>
      <c r="BB1302" s="21" t="str">
        <f>TEXT(Tableau1[[#This Row],[Date]],"mmmm")</f>
        <v>juillet</v>
      </c>
      <c r="BC1302" s="21">
        <f>_xlfn.ISOWEEKNUM(Tableau1[[#This Row],[Date]])</f>
        <v>29</v>
      </c>
      <c r="BD1302" s="21" t="str">
        <f>TEXT(Tableau1[[#This Row],[Date]],"jjjj")</f>
        <v>dimanche</v>
      </c>
      <c r="BE1302" s="21">
        <f>VLOOKUP(ROUND(Tableau1[[#This Row],[Année]],4),Tableau2[#Data],2)</f>
        <v>788</v>
      </c>
      <c r="BF1302" s="21" t="str">
        <f>VLOOKUP(Tableau1[[#This Row],[Date]],Tableau3[],2)</f>
        <v>2022-2023</v>
      </c>
    </row>
    <row r="1303" spans="1:58" hidden="1" x14ac:dyDescent="0.3">
      <c r="A1303" s="22">
        <v>44767</v>
      </c>
      <c r="B1303" s="20">
        <v>75552</v>
      </c>
      <c r="C1303" s="20">
        <v>171414</v>
      </c>
      <c r="D1303" s="24">
        <v>754.66</v>
      </c>
      <c r="E1303" s="24"/>
      <c r="F1303" s="24">
        <v>26.379999410361101</v>
      </c>
      <c r="G1303" s="24">
        <v>46.859998952597401</v>
      </c>
      <c r="H1303" s="24">
        <v>6</v>
      </c>
      <c r="I1303" s="24">
        <v>29.8</v>
      </c>
      <c r="J1303" s="24">
        <v>9.5</v>
      </c>
      <c r="K1303" s="24">
        <v>1.02999997697771</v>
      </c>
      <c r="L1303" s="24">
        <v>12.469999721273799</v>
      </c>
      <c r="M1303" s="24">
        <v>0</v>
      </c>
      <c r="N1303" s="24">
        <v>105.624997639097</v>
      </c>
      <c r="O1303" s="24">
        <v>135.93499696161601</v>
      </c>
      <c r="P1303" s="24">
        <v>1.8</v>
      </c>
      <c r="Q1303" s="24">
        <v>0</v>
      </c>
      <c r="R1303" s="24">
        <v>15.7199996486306</v>
      </c>
      <c r="S1303" s="24">
        <v>15.219999659806501</v>
      </c>
      <c r="T1303" s="24">
        <v>1.33999997004867</v>
      </c>
      <c r="U1303" s="24"/>
      <c r="V1303" s="24"/>
      <c r="W1303" s="24"/>
      <c r="X1303" s="24"/>
      <c r="Y1303" s="24"/>
      <c r="Z1303" s="24">
        <v>141</v>
      </c>
      <c r="AA1303" s="24"/>
      <c r="AB1303" s="24"/>
      <c r="AC1303" s="24">
        <v>354</v>
      </c>
      <c r="AD1303" s="24">
        <v>368</v>
      </c>
      <c r="AE1303" s="24"/>
      <c r="AF1303" s="30">
        <f t="array" ref="AF1303">Tableau1[[#This Row],[EC Sortie PAC]]-Tableau1[[#This Row],[EC entrée PAC]]</f>
        <v>14</v>
      </c>
      <c r="AG1303" s="30">
        <f t="array" ref="AG1303">Tableau1[[#This Row],[Différenctiel PAC]]</f>
        <v>14</v>
      </c>
      <c r="AH1303" s="4">
        <f t="array" ref="AH1303">Tableau1[[#This Row],[Echaudoirs]]+Tableau1[[#This Row],[Plumeuses]]</f>
        <v>73.239998362958502</v>
      </c>
      <c r="AI1303" s="4">
        <f t="array" ref="AI1303">Tableau1[[#This Row],[EF Surpréssée Eviscération]]+Tableau1[[#This Row],[EF Eviscération]]</f>
        <v>241.55999460071303</v>
      </c>
      <c r="AJ1303" s="4">
        <f t="array" ref="AJ1303">Tableau1[[#This Row],[Conso EF dégrilleur]]+Tableau1[[#This Row],[Conso EF prélaveuse]]+Tableau1[[#This Row],[Conso EF adiabatique]]</f>
        <v>32.279999278485775</v>
      </c>
      <c r="AK1303" s="4">
        <f>Tableau1[[#This Row],[Conso EC Filtre]]+Tableau1[[#This Row],[Conso EC Laveuse ]]</f>
        <v>13.499999698251509</v>
      </c>
      <c r="AL1303" s="30">
        <f t="array" ref="AL1303">Tableau1[[#This Row],[Conso EF Quai Atlas (calculée)]]+Tableau1[[#This Row],[Conso EC Quai Atlas (calculée)]]</f>
        <v>45.779998976737282</v>
      </c>
      <c r="AM1303" s="30">
        <f t="array" ref="AM1303">Tableau1[[#This Row],[Lavage cagettes]]+Tableau1[[#This Row],[Lavage pal box]]</f>
        <v>39.299999999999997</v>
      </c>
      <c r="AN1303" s="30">
        <f t="array" ref="AN1303">Tableau1[[#This Row],[40 bar]]+Tableau1[[#This Row],[24 bar]]</f>
        <v>141</v>
      </c>
      <c r="AO1303" s="31"/>
      <c r="AP1303" s="31">
        <f>Tableau1[[#This Row],[EC Vestiaires m³]]+Tableau1[[#This Row],[Vestiaires EF]]+Tableau1[[#This Row],[Zone B]]</f>
        <v>7.8</v>
      </c>
      <c r="AQ130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205.98000805959123</v>
      </c>
      <c r="AR1303" s="6">
        <f>Tableau1[[#This Row],[prestation lavage 40B]]+Tableau1[[#This Row],[Prestation lavage 24B]]</f>
        <v>0</v>
      </c>
      <c r="AS1303" s="6">
        <f>IFERROR(Tableau1[[#This Row],[40 bar (19h-23h59)]]+Y1304,0)</f>
        <v>0</v>
      </c>
      <c r="AT1303" s="6">
        <f>IFERROR(Tableau1[[#This Row],[24 bar (19H-23H59)]]+AB1304,0)</f>
        <v>0</v>
      </c>
      <c r="AU1303" s="33">
        <f t="array" ref="AU1303">(Tableau1[[#This Row],[Conso eau]]-Tableau1[Rejet convention])/Tableau1[[#This Row],[Rejet convention]]</f>
        <v>-4.23096446700508E-2</v>
      </c>
      <c r="AV1303" s="34">
        <f t="array" ref="AV1303">IF(Tableau1[[#This Row],[Nbr de poulets (entrée découpe)]]&gt;0,(Tableau1[[#This Row],[Conso eau]]/Tableau1[[#This Row],[Nbr de poulets (entrée découpe)]])*1000,"erreur")</f>
        <v>9.9886171113934772</v>
      </c>
      <c r="AW1303" s="35">
        <f t="array" ref="AW1303">IF(Tableau1[[#This Row],[Tonnage sortie ressuage]]&gt;0,(Tableau1[[#This Row],[Conso eau]]/Tableau1[[#This Row],[Tonnage sortie ressuage]])*1000,"erreur")</f>
        <v>4.4025575507251444</v>
      </c>
      <c r="AX1303" s="34">
        <f t="array" ref="AX1303">IF(Tableau1[[#This Row],[Nbr de poulets (entrée découpe)]]&gt;0,+(Tableau1[[#This Row],[Conso EF Quai Atlas (calculée)]]+Tableau1[[#This Row],[Conso EC Quai Atlas (calculée)]]/Tableau1[[#This Row],[Nbr de poulets (entrée découpe)]]), "erreur")</f>
        <v>32.280177963361069</v>
      </c>
      <c r="AY1303" s="21">
        <f>10</f>
        <v>10</v>
      </c>
      <c r="AZ1303" s="21">
        <f>6</f>
        <v>6</v>
      </c>
      <c r="BA1303" s="21" t="str">
        <f>TEXT(Tableau1[[#This Row],[Date]],"aaaa")</f>
        <v>2022</v>
      </c>
      <c r="BB1303" s="21" t="str">
        <f>TEXT(Tableau1[[#This Row],[Date]],"mmmm")</f>
        <v>juillet</v>
      </c>
      <c r="BC1303" s="21">
        <f>_xlfn.ISOWEEKNUM(Tableau1[[#This Row],[Date]])</f>
        <v>30</v>
      </c>
      <c r="BD1303" s="21" t="str">
        <f>TEXT(Tableau1[[#This Row],[Date]],"jjjj")</f>
        <v>lundi</v>
      </c>
      <c r="BE1303" s="21">
        <f>VLOOKUP(ROUND(Tableau1[[#This Row],[Année]],4),Tableau2[#Data],2)</f>
        <v>788</v>
      </c>
      <c r="BF1303" s="21" t="str">
        <f>VLOOKUP(Tableau1[[#This Row],[Date]],Tableau3[],2)</f>
        <v>2022-2023</v>
      </c>
    </row>
    <row r="1304" spans="1:58" hidden="1" x14ac:dyDescent="0.3">
      <c r="A1304" s="22">
        <v>44768</v>
      </c>
      <c r="B1304" s="20">
        <v>74979</v>
      </c>
      <c r="C1304" s="20">
        <v>173154</v>
      </c>
      <c r="D1304" s="24">
        <v>808.79</v>
      </c>
      <c r="E1304" s="24"/>
      <c r="F1304" s="24">
        <v>27.7749993791804</v>
      </c>
      <c r="G1304" s="24">
        <v>39.909999107941999</v>
      </c>
      <c r="H1304" s="24">
        <v>6</v>
      </c>
      <c r="I1304" s="24">
        <v>25.7</v>
      </c>
      <c r="J1304" s="24">
        <v>7.2</v>
      </c>
      <c r="K1304" s="24">
        <v>1.01999997720122</v>
      </c>
      <c r="L1304" s="24">
        <v>10.639999762177499</v>
      </c>
      <c r="M1304" s="24">
        <v>0</v>
      </c>
      <c r="N1304" s="24">
        <v>99.304997780360296</v>
      </c>
      <c r="O1304" s="24">
        <v>128.214997134171</v>
      </c>
      <c r="P1304" s="24">
        <v>2</v>
      </c>
      <c r="Q1304" s="24">
        <v>66.359998516738401</v>
      </c>
      <c r="R1304" s="24">
        <v>19.249999569728999</v>
      </c>
      <c r="S1304" s="24">
        <v>15.999999642372099</v>
      </c>
      <c r="T1304" s="24">
        <v>1.8399999588728</v>
      </c>
      <c r="U1304" s="24"/>
      <c r="V1304" s="24"/>
      <c r="W1304" s="24"/>
      <c r="X1304" s="24"/>
      <c r="Y1304" s="24"/>
      <c r="Z1304" s="24">
        <v>128.81</v>
      </c>
      <c r="AA1304" s="24"/>
      <c r="AB1304" s="24"/>
      <c r="AC1304" s="24">
        <v>432</v>
      </c>
      <c r="AD1304" s="24">
        <v>473</v>
      </c>
      <c r="AE1304" s="24"/>
      <c r="AF1304" s="30">
        <f t="array" ref="AF1304">Tableau1[[#This Row],[EC Sortie PAC]]-Tableau1[[#This Row],[EC entrée PAC]]</f>
        <v>41</v>
      </c>
      <c r="AG1304" s="30">
        <f t="array" ref="AG1304">Tableau1[[#This Row],[Différenctiel PAC]]</f>
        <v>41</v>
      </c>
      <c r="AH1304" s="4">
        <f t="array" ref="AH1304">Tableau1[[#This Row],[Echaudoirs]]+Tableau1[[#This Row],[Plumeuses]]</f>
        <v>67.6849984871224</v>
      </c>
      <c r="AI1304" s="4">
        <f t="array" ref="AI1304">Tableau1[[#This Row],[EF Surpréssée Eviscération]]+Tableau1[[#This Row],[EF Eviscération]]</f>
        <v>227.51999491453131</v>
      </c>
      <c r="AJ1304" s="4">
        <f t="array" ref="AJ1304">Tableau1[[#This Row],[Conso EF dégrilleur]]+Tableau1[[#This Row],[Conso EF prélaveuse]]+Tableau1[[#This Row],[Conso EF adiabatique]]</f>
        <v>37.089999170973904</v>
      </c>
      <c r="AK1304" s="4">
        <f>Tableau1[[#This Row],[Conso EC Filtre]]+Tableau1[[#This Row],[Conso EC Laveuse ]]</f>
        <v>11.659999739378719</v>
      </c>
      <c r="AL1304" s="30">
        <f t="array" ref="AL1304">Tableau1[[#This Row],[Conso EF Quai Atlas (calculée)]]+Tableau1[[#This Row],[Conso EC Quai Atlas (calculée)]]</f>
        <v>48.749998910352623</v>
      </c>
      <c r="AM1304" s="30">
        <f t="array" ref="AM1304">Tableau1[[#This Row],[Lavage cagettes]]+Tableau1[[#This Row],[Lavage pal box]]</f>
        <v>32.9</v>
      </c>
      <c r="AN1304" s="30">
        <f t="array" ref="AN1304">Tableau1[[#This Row],[40 bar]]+Tableau1[[#This Row],[24 bar]]</f>
        <v>128.81</v>
      </c>
      <c r="AO1304" s="31"/>
      <c r="AP1304" s="31">
        <f>Tableau1[[#This Row],[EC Vestiaires m³]]+Tableau1[[#This Row],[Vestiaires EF]]+Tableau1[[#This Row],[Zone B]]</f>
        <v>8</v>
      </c>
      <c r="AQ130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228.7650091712552</v>
      </c>
      <c r="AR1304" s="6">
        <f>Tableau1[[#This Row],[prestation lavage 40B]]+Tableau1[[#This Row],[Prestation lavage 24B]]</f>
        <v>0</v>
      </c>
      <c r="AS1304" s="6">
        <f>IFERROR(Tableau1[[#This Row],[40 bar (19h-23h59)]]+Y1305,0)</f>
        <v>0</v>
      </c>
      <c r="AT1304" s="6">
        <f>IFERROR(Tableau1[[#This Row],[24 bar (19H-23H59)]]+AB1305,0)</f>
        <v>0</v>
      </c>
      <c r="AU1304" s="33">
        <f t="array" ref="AU1304">(Tableau1[[#This Row],[Conso eau]]-Tableau1[Rejet convention])/Tableau1[[#This Row],[Rejet convention]]</f>
        <v>2.6383248730964422E-2</v>
      </c>
      <c r="AV1304" s="34">
        <f t="array" ref="AV1304">IF(Tableau1[[#This Row],[Nbr de poulets (entrée découpe)]]&gt;0,(Tableau1[[#This Row],[Conso eau]]/Tableau1[[#This Row],[Nbr de poulets (entrée découpe)]])*1000,"erreur")</f>
        <v>10.786886995025274</v>
      </c>
      <c r="AW1304" s="35">
        <f t="array" ref="AW1304">IF(Tableau1[[#This Row],[Tonnage sortie ressuage]]&gt;0,(Tableau1[[#This Row],[Conso eau]]/Tableau1[[#This Row],[Tonnage sortie ressuage]])*1000,"erreur")</f>
        <v>4.6709287686106009</v>
      </c>
      <c r="AX1304" s="34">
        <f t="array" ref="AX1304">IF(Tableau1[[#This Row],[Nbr de poulets (entrée découpe)]]&gt;0,+(Tableau1[[#This Row],[Conso EF Quai Atlas (calculée)]]+Tableau1[[#This Row],[Conso EC Quai Atlas (calculée)]]/Tableau1[[#This Row],[Nbr de poulets (entrée découpe)]]), "erreur")</f>
        <v>37.090154681179953</v>
      </c>
      <c r="AY1304" s="21">
        <f>10</f>
        <v>10</v>
      </c>
      <c r="AZ1304" s="21">
        <f>6</f>
        <v>6</v>
      </c>
      <c r="BA1304" s="21" t="str">
        <f>TEXT(Tableau1[[#This Row],[Date]],"aaaa")</f>
        <v>2022</v>
      </c>
      <c r="BB1304" s="21" t="str">
        <f>TEXT(Tableau1[[#This Row],[Date]],"mmmm")</f>
        <v>juillet</v>
      </c>
      <c r="BC1304" s="21">
        <f>_xlfn.ISOWEEKNUM(Tableau1[[#This Row],[Date]])</f>
        <v>30</v>
      </c>
      <c r="BD1304" s="21" t="str">
        <f>TEXT(Tableau1[[#This Row],[Date]],"jjjj")</f>
        <v>mardi</v>
      </c>
      <c r="BE1304" s="21">
        <f>VLOOKUP(ROUND(Tableau1[[#This Row],[Année]],4),Tableau2[#Data],2)</f>
        <v>788</v>
      </c>
      <c r="BF1304" s="21" t="str">
        <f>VLOOKUP(Tableau1[[#This Row],[Date]],Tableau3[],2)</f>
        <v>2022-2023</v>
      </c>
    </row>
    <row r="1305" spans="1:58" hidden="1" x14ac:dyDescent="0.3">
      <c r="A1305" s="22">
        <v>44769</v>
      </c>
      <c r="B1305" s="20">
        <v>56260</v>
      </c>
      <c r="C1305" s="20">
        <v>122993</v>
      </c>
      <c r="D1305" s="24">
        <v>670.12</v>
      </c>
      <c r="E1305" s="24"/>
      <c r="F1305" s="24">
        <v>25.184999437071401</v>
      </c>
      <c r="G1305" s="24">
        <v>43.329999031499</v>
      </c>
      <c r="H1305" s="24">
        <v>4.5999999999999996</v>
      </c>
      <c r="I1305" s="24">
        <v>21.3</v>
      </c>
      <c r="J1305" s="24">
        <v>6.4</v>
      </c>
      <c r="K1305" s="24">
        <v>2.27999994903803</v>
      </c>
      <c r="L1305" s="24">
        <v>12.179999727755799</v>
      </c>
      <c r="M1305" s="24">
        <v>0</v>
      </c>
      <c r="N1305" s="24">
        <v>89.954997989349096</v>
      </c>
      <c r="O1305" s="24">
        <v>103.76999768056</v>
      </c>
      <c r="P1305" s="24">
        <v>1.7</v>
      </c>
      <c r="Q1305" s="24">
        <v>70.189998431131201</v>
      </c>
      <c r="R1305" s="24">
        <v>14.1499996837229</v>
      </c>
      <c r="S1305" s="24">
        <v>15.6599996499717</v>
      </c>
      <c r="T1305" s="24">
        <v>3.0999999307096</v>
      </c>
      <c r="U1305" s="24"/>
      <c r="V1305" s="24"/>
      <c r="W1305" s="24"/>
      <c r="X1305" s="24"/>
      <c r="Y1305" s="24"/>
      <c r="Z1305" s="24">
        <v>86.23</v>
      </c>
      <c r="AA1305" s="24"/>
      <c r="AB1305" s="24"/>
      <c r="AC1305" s="24">
        <v>303</v>
      </c>
      <c r="AD1305" s="24">
        <v>251</v>
      </c>
      <c r="AE1305" s="24"/>
      <c r="AF1305" s="30">
        <f t="array" ref="AF1305">Tableau1[[#This Row],[EC Sortie PAC]]-Tableau1[[#This Row],[EC entrée PAC]]</f>
        <v>-52</v>
      </c>
      <c r="AG1305" s="30">
        <f t="array" ref="AG1305">Tableau1[[#This Row],[Différenctiel PAC]]</f>
        <v>-52</v>
      </c>
      <c r="AH1305" s="4">
        <f t="array" ref="AH1305">Tableau1[[#This Row],[Echaudoirs]]+Tableau1[[#This Row],[Plumeuses]]</f>
        <v>68.514998468570397</v>
      </c>
      <c r="AI1305" s="4">
        <f t="array" ref="AI1305">Tableau1[[#This Row],[EF Surpréssée Eviscération]]+Tableau1[[#This Row],[EF Eviscération]]</f>
        <v>193.72499566990911</v>
      </c>
      <c r="AJ1305" s="4">
        <f t="array" ref="AJ1305">Tableau1[[#This Row],[Conso EF dégrilleur]]+Tableau1[[#This Row],[Conso EF prélaveuse]]+Tableau1[[#This Row],[Conso EF adiabatique]]</f>
        <v>32.909999264404199</v>
      </c>
      <c r="AK1305" s="4">
        <f>Tableau1[[#This Row],[Conso EC Filtre]]+Tableau1[[#This Row],[Conso EC Laveuse ]]</f>
        <v>14.45999967679383</v>
      </c>
      <c r="AL1305" s="30">
        <f t="array" ref="AL1305">Tableau1[[#This Row],[Conso EF Quai Atlas (calculée)]]+Tableau1[[#This Row],[Conso EC Quai Atlas (calculée)]]</f>
        <v>47.369998941198027</v>
      </c>
      <c r="AM1305" s="30">
        <f t="array" ref="AM1305">Tableau1[[#This Row],[Lavage cagettes]]+Tableau1[[#This Row],[Lavage pal box]]</f>
        <v>27.700000000000003</v>
      </c>
      <c r="AN1305" s="30">
        <f t="array" ref="AN1305">Tableau1[[#This Row],[40 bar]]+Tableau1[[#This Row],[24 bar]]</f>
        <v>86.23</v>
      </c>
      <c r="AO1305" s="31"/>
      <c r="AP1305" s="31">
        <f>Tableau1[[#This Row],[EC Vestiaires m³]]+Tableau1[[#This Row],[Vestiaires EF]]+Tableau1[[#This Row],[Zone B]]</f>
        <v>6.3</v>
      </c>
      <c r="AQ130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170.09000848919123</v>
      </c>
      <c r="AR1305" s="6">
        <f>Tableau1[[#This Row],[prestation lavage 40B]]+Tableau1[[#This Row],[Prestation lavage 24B]]</f>
        <v>0</v>
      </c>
      <c r="AS1305" s="6">
        <f>IFERROR(Tableau1[[#This Row],[40 bar (19h-23h59)]]+Y1306,0)</f>
        <v>0</v>
      </c>
      <c r="AT1305" s="6">
        <f>IFERROR(Tableau1[[#This Row],[24 bar (19H-23H59)]]+AB1306,0)</f>
        <v>0</v>
      </c>
      <c r="AU1305" s="33">
        <f t="array" ref="AU1305">(Tableau1[[#This Row],[Conso eau]]-Tableau1[Rejet convention])/Tableau1[[#This Row],[Rejet convention]]</f>
        <v>-0.14959390862944161</v>
      </c>
      <c r="AV1305" s="34">
        <f t="array" ref="AV1305">IF(Tableau1[[#This Row],[Nbr de poulets (entrée découpe)]]&gt;0,(Tableau1[[#This Row],[Conso eau]]/Tableau1[[#This Row],[Nbr de poulets (entrée découpe)]])*1000,"erreur")</f>
        <v>11.911126910771417</v>
      </c>
      <c r="AW1305" s="35">
        <f t="array" ref="AW1305">IF(Tableau1[[#This Row],[Tonnage sortie ressuage]]&gt;0,(Tableau1[[#This Row],[Conso eau]]/Tableau1[[#This Row],[Tonnage sortie ressuage]])*1000,"erreur")</f>
        <v>5.4484401551307791</v>
      </c>
      <c r="AX1305" s="34">
        <f t="array" ref="AX1305">IF(Tableau1[[#This Row],[Nbr de poulets (entrée découpe)]]&gt;0,+(Tableau1[[#This Row],[Conso EF Quai Atlas (calculée)]]+Tableau1[[#This Row],[Conso EC Quai Atlas (calculée)]]/Tableau1[[#This Row],[Nbr de poulets (entrée découpe)]]), "erreur")</f>
        <v>32.910256285372505</v>
      </c>
      <c r="AY1305" s="21">
        <f>10</f>
        <v>10</v>
      </c>
      <c r="AZ1305" s="21">
        <f>6</f>
        <v>6</v>
      </c>
      <c r="BA1305" s="21" t="str">
        <f>TEXT(Tableau1[[#This Row],[Date]],"aaaa")</f>
        <v>2022</v>
      </c>
      <c r="BB1305" s="21" t="str">
        <f>TEXT(Tableau1[[#This Row],[Date]],"mmmm")</f>
        <v>juillet</v>
      </c>
      <c r="BC1305" s="21">
        <f>_xlfn.ISOWEEKNUM(Tableau1[[#This Row],[Date]])</f>
        <v>30</v>
      </c>
      <c r="BD1305" s="21" t="str">
        <f>TEXT(Tableau1[[#This Row],[Date]],"jjjj")</f>
        <v>mercredi</v>
      </c>
      <c r="BE1305" s="21">
        <f>VLOOKUP(ROUND(Tableau1[[#This Row],[Année]],4),Tableau2[#Data],2)</f>
        <v>788</v>
      </c>
      <c r="BF1305" s="21" t="str">
        <f>VLOOKUP(Tableau1[[#This Row],[Date]],Tableau3[],2)</f>
        <v>2022-2023</v>
      </c>
    </row>
    <row r="1306" spans="1:58" hidden="1" x14ac:dyDescent="0.3">
      <c r="A1306" s="22">
        <v>44770</v>
      </c>
      <c r="B1306" s="20">
        <v>74369</v>
      </c>
      <c r="C1306" s="20">
        <v>175774</v>
      </c>
      <c r="D1306" s="24">
        <v>898.37</v>
      </c>
      <c r="E1306" s="24"/>
      <c r="F1306" s="24">
        <v>26.7049994030967</v>
      </c>
      <c r="G1306" s="24">
        <v>57.939998704940102</v>
      </c>
      <c r="H1306" s="24">
        <v>8</v>
      </c>
      <c r="I1306" s="24">
        <v>39</v>
      </c>
      <c r="J1306" s="24">
        <v>12</v>
      </c>
      <c r="K1306" s="24">
        <v>3.1499999295920098</v>
      </c>
      <c r="L1306" s="24">
        <v>11.969999732449701</v>
      </c>
      <c r="M1306" s="24">
        <v>0</v>
      </c>
      <c r="N1306" s="24">
        <v>97.329997824505</v>
      </c>
      <c r="O1306" s="24">
        <v>99.204997782595498</v>
      </c>
      <c r="P1306" s="24">
        <v>1.9</v>
      </c>
      <c r="Q1306" s="24">
        <v>70.339998427778497</v>
      </c>
      <c r="R1306" s="24">
        <v>14.6099996734411</v>
      </c>
      <c r="S1306" s="24">
        <v>16.079999640583999</v>
      </c>
      <c r="T1306" s="24">
        <v>2.4299999456852701</v>
      </c>
      <c r="U1306" s="24"/>
      <c r="V1306" s="24"/>
      <c r="W1306" s="24"/>
      <c r="X1306" s="24"/>
      <c r="Y1306" s="24"/>
      <c r="Z1306" s="24">
        <v>96.54</v>
      </c>
      <c r="AA1306" s="24"/>
      <c r="AB1306" s="24"/>
      <c r="AC1306" s="24">
        <v>471</v>
      </c>
      <c r="AD1306" s="24">
        <v>360</v>
      </c>
      <c r="AE1306" s="24"/>
      <c r="AF1306" s="30">
        <f t="array" ref="AF1306">Tableau1[[#This Row],[EC Sortie PAC]]-Tableau1[[#This Row],[EC entrée PAC]]</f>
        <v>-111</v>
      </c>
      <c r="AG1306" s="30">
        <f t="array" ref="AG1306">Tableau1[[#This Row],[Différenctiel PAC]]</f>
        <v>-111</v>
      </c>
      <c r="AH1306" s="4">
        <f t="array" ref="AH1306">Tableau1[[#This Row],[Echaudoirs]]+Tableau1[[#This Row],[Plumeuses]]</f>
        <v>84.644998108036802</v>
      </c>
      <c r="AI1306" s="4">
        <f t="array" ref="AI1306">Tableau1[[#This Row],[EF Surpréssée Eviscération]]+Tableau1[[#This Row],[EF Eviscération]]</f>
        <v>196.53499560710048</v>
      </c>
      <c r="AJ1306" s="4">
        <f t="array" ref="AJ1306">Tableau1[[#This Row],[Conso EF dégrilleur]]+Tableau1[[#This Row],[Conso EF prélaveuse]]+Tableau1[[#This Row],[Conso EF adiabatique]]</f>
        <v>33.119999259710369</v>
      </c>
      <c r="AK1306" s="4">
        <f>Tableau1[[#This Row],[Conso EC Filtre]]+Tableau1[[#This Row],[Conso EC Laveuse ]]</f>
        <v>15.11999966204171</v>
      </c>
      <c r="AL1306" s="30">
        <f t="array" ref="AL1306">Tableau1[[#This Row],[Conso EF Quai Atlas (calculée)]]+Tableau1[[#This Row],[Conso EC Quai Atlas (calculée)]]</f>
        <v>48.239998921752075</v>
      </c>
      <c r="AM1306" s="30">
        <f t="array" ref="AM1306">Tableau1[[#This Row],[Lavage cagettes]]+Tableau1[[#This Row],[Lavage pal box]]</f>
        <v>51</v>
      </c>
      <c r="AN1306" s="30">
        <f t="array" ref="AN1306">Tableau1[[#This Row],[40 bar]]+Tableau1[[#This Row],[24 bar]]</f>
        <v>96.54</v>
      </c>
      <c r="AO1306" s="31"/>
      <c r="AP1306" s="31">
        <f>Tableau1[[#This Row],[EC Vestiaires m³]]+Tableau1[[#This Row],[Vestiaires EF]]+Tableau1[[#This Row],[Zone B]]</f>
        <v>9.9</v>
      </c>
      <c r="AQ130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341.17000893533213</v>
      </c>
      <c r="AR1306" s="6">
        <f>Tableau1[[#This Row],[prestation lavage 40B]]+Tableau1[[#This Row],[Prestation lavage 24B]]</f>
        <v>0</v>
      </c>
      <c r="AS1306" s="6">
        <f>IFERROR(Tableau1[[#This Row],[40 bar (19h-23h59)]]+Y1307,0)</f>
        <v>0</v>
      </c>
      <c r="AT1306" s="6">
        <f>IFERROR(Tableau1[[#This Row],[24 bar (19H-23H59)]]+AB1307,0)</f>
        <v>0</v>
      </c>
      <c r="AU1306" s="33">
        <f t="array" ref="AU1306">(Tableau1[[#This Row],[Conso eau]]-Tableau1[Rejet convention])/Tableau1[[#This Row],[Rejet convention]]</f>
        <v>0.14006345177664975</v>
      </c>
      <c r="AV1306" s="34">
        <f t="array" ref="AV1306">IF(Tableau1[[#This Row],[Nbr de poulets (entrée découpe)]]&gt;0,(Tableau1[[#This Row],[Conso eau]]/Tableau1[[#This Row],[Nbr de poulets (entrée découpe)]])*1000,"erreur")</f>
        <v>12.079898882598933</v>
      </c>
      <c r="AW1306" s="35">
        <f t="array" ref="AW1306">IF(Tableau1[[#This Row],[Tonnage sortie ressuage]]&gt;0,(Tableau1[[#This Row],[Conso eau]]/Tableau1[[#This Row],[Tonnage sortie ressuage]])*1000,"erreur")</f>
        <v>5.1109379089057541</v>
      </c>
      <c r="AX1306" s="34">
        <f t="array" ref="AX1306">IF(Tableau1[[#This Row],[Nbr de poulets (entrée découpe)]]&gt;0,+(Tableau1[[#This Row],[Conso EF Quai Atlas (calculée)]]+Tableau1[[#This Row],[Conso EC Quai Atlas (calculée)]]/Tableau1[[#This Row],[Nbr de poulets (entrée découpe)]]), "erreur")</f>
        <v>33.12020257022499</v>
      </c>
      <c r="AY1306" s="21">
        <f>10</f>
        <v>10</v>
      </c>
      <c r="AZ1306" s="21">
        <f>6</f>
        <v>6</v>
      </c>
      <c r="BA1306" s="21" t="str">
        <f>TEXT(Tableau1[[#This Row],[Date]],"aaaa")</f>
        <v>2022</v>
      </c>
      <c r="BB1306" s="21" t="str">
        <f>TEXT(Tableau1[[#This Row],[Date]],"mmmm")</f>
        <v>juillet</v>
      </c>
      <c r="BC1306" s="21">
        <f>_xlfn.ISOWEEKNUM(Tableau1[[#This Row],[Date]])</f>
        <v>30</v>
      </c>
      <c r="BD1306" s="21" t="str">
        <f>TEXT(Tableau1[[#This Row],[Date]],"jjjj")</f>
        <v>jeudi</v>
      </c>
      <c r="BE1306" s="21">
        <f>VLOOKUP(ROUND(Tableau1[[#This Row],[Année]],4),Tableau2[#Data],2)</f>
        <v>788</v>
      </c>
      <c r="BF1306" s="21" t="str">
        <f>VLOOKUP(Tableau1[[#This Row],[Date]],Tableau3[],2)</f>
        <v>2022-2023</v>
      </c>
    </row>
    <row r="1307" spans="1:58" hidden="1" x14ac:dyDescent="0.3">
      <c r="A1307" s="22">
        <v>44771</v>
      </c>
      <c r="B1307" s="20">
        <v>72428</v>
      </c>
      <c r="C1307" s="20">
        <v>176082</v>
      </c>
      <c r="D1307" s="24">
        <v>826.86</v>
      </c>
      <c r="E1307" s="24"/>
      <c r="F1307" s="24">
        <v>27.7199993804097</v>
      </c>
      <c r="G1307" s="24">
        <v>0.249999994412065</v>
      </c>
      <c r="H1307" s="24">
        <v>8.1999999999999993</v>
      </c>
      <c r="I1307" s="24">
        <v>33.4</v>
      </c>
      <c r="J1307" s="24">
        <v>10.4</v>
      </c>
      <c r="K1307" s="24">
        <v>0.97999997809529305</v>
      </c>
      <c r="L1307" s="24">
        <v>6.6399998515844301</v>
      </c>
      <c r="M1307" s="24">
        <v>0</v>
      </c>
      <c r="N1307" s="24">
        <v>93.4999979101121</v>
      </c>
      <c r="O1307" s="24">
        <v>98.409997800365105</v>
      </c>
      <c r="P1307" s="24">
        <v>1.8</v>
      </c>
      <c r="Q1307" s="24">
        <v>68.829998461529598</v>
      </c>
      <c r="R1307" s="24">
        <v>21.249999525025501</v>
      </c>
      <c r="S1307" s="24">
        <v>15.8999996446073</v>
      </c>
      <c r="T1307" s="24">
        <v>2.2499999497085801</v>
      </c>
      <c r="U1307" s="24"/>
      <c r="V1307" s="24"/>
      <c r="W1307" s="24"/>
      <c r="X1307" s="24"/>
      <c r="Y1307" s="24"/>
      <c r="Z1307" s="24">
        <v>114.81</v>
      </c>
      <c r="AA1307" s="24"/>
      <c r="AB1307" s="24"/>
      <c r="AC1307" s="24">
        <v>595</v>
      </c>
      <c r="AD1307" s="24">
        <v>595</v>
      </c>
      <c r="AE1307" s="24"/>
      <c r="AF1307" s="30">
        <f t="array" ref="AF1307">Tableau1[[#This Row],[EC Sortie PAC]]-Tableau1[[#This Row],[EC entrée PAC]]</f>
        <v>0</v>
      </c>
      <c r="AG1307" s="30">
        <f t="array" ref="AG1307">Tableau1[[#This Row],[Différenctiel PAC]]</f>
        <v>0</v>
      </c>
      <c r="AH1307" s="4">
        <f t="array" ref="AH1307">Tableau1[[#This Row],[Echaudoirs]]+Tableau1[[#This Row],[Plumeuses]]</f>
        <v>27.969999374821764</v>
      </c>
      <c r="AI1307" s="4">
        <f t="array" ref="AI1307">Tableau1[[#This Row],[EF Surpréssée Eviscération]]+Tableau1[[#This Row],[EF Eviscération]]</f>
        <v>191.9099957104772</v>
      </c>
      <c r="AJ1307" s="4">
        <f t="array" ref="AJ1307">Tableau1[[#This Row],[Conso EF dégrilleur]]+Tableau1[[#This Row],[Conso EF prélaveuse]]+Tableau1[[#This Row],[Conso EF adiabatique]]</f>
        <v>39.399999119341381</v>
      </c>
      <c r="AK1307" s="4">
        <f>Tableau1[[#This Row],[Conso EC Filtre]]+Tableau1[[#This Row],[Conso EC Laveuse ]]</f>
        <v>7.6199998296797231</v>
      </c>
      <c r="AL1307" s="30">
        <f t="array" ref="AL1307">Tableau1[[#This Row],[Conso EF Quai Atlas (calculée)]]+Tableau1[[#This Row],[Conso EC Quai Atlas (calculée)]]</f>
        <v>47.019998949021101</v>
      </c>
      <c r="AM1307" s="30">
        <f t="array" ref="AM1307">Tableau1[[#This Row],[Lavage cagettes]]+Tableau1[[#This Row],[Lavage pal box]]</f>
        <v>43.8</v>
      </c>
      <c r="AN1307" s="30">
        <f t="array" ref="AN1307">Tableau1[[#This Row],[40 bar]]+Tableau1[[#This Row],[24 bar]]</f>
        <v>114.81</v>
      </c>
      <c r="AO1307" s="31"/>
      <c r="AP1307" s="31">
        <f>Tableau1[[#This Row],[EC Vestiaires m³]]+Tableau1[[#This Row],[Vestiaires EF]]+Tableau1[[#This Row],[Zone B]]</f>
        <v>10</v>
      </c>
      <c r="AQ130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322.52000750415033</v>
      </c>
      <c r="AR1307" s="6">
        <f>Tableau1[[#This Row],[prestation lavage 40B]]+Tableau1[[#This Row],[Prestation lavage 24B]]</f>
        <v>0</v>
      </c>
      <c r="AS1307" s="6">
        <f>IFERROR(Tableau1[[#This Row],[40 bar (19h-23h59)]]+Y1308,0)</f>
        <v>0</v>
      </c>
      <c r="AT1307" s="6">
        <f>IFERROR(Tableau1[[#This Row],[24 bar (19H-23H59)]]+AB1308,0)</f>
        <v>0</v>
      </c>
      <c r="AU1307" s="33">
        <f t="array" ref="AU1307">(Tableau1[[#This Row],[Conso eau]]-Tableau1[Rejet convention])/Tableau1[[#This Row],[Rejet convention]]</f>
        <v>4.9314720812182758E-2</v>
      </c>
      <c r="AV1307" s="34">
        <f t="array" ref="AV1307">IF(Tableau1[[#This Row],[Nbr de poulets (entrée découpe)]]&gt;0,(Tableau1[[#This Row],[Conso eau]]/Tableau1[[#This Row],[Nbr de poulets (entrée découpe)]])*1000,"erreur")</f>
        <v>11.416303087203843</v>
      </c>
      <c r="AW1307" s="35">
        <f t="array" ref="AW1307">IF(Tableau1[[#This Row],[Tonnage sortie ressuage]]&gt;0,(Tableau1[[#This Row],[Conso eau]]/Tableau1[[#This Row],[Tonnage sortie ressuage]])*1000,"erreur")</f>
        <v>4.6958803284833204</v>
      </c>
      <c r="AX1307" s="34">
        <f t="array" ref="AX1307">IF(Tableau1[[#This Row],[Nbr de poulets (entrée découpe)]]&gt;0,+(Tableau1[[#This Row],[Conso EF Quai Atlas (calculée)]]+Tableau1[[#This Row],[Conso EC Quai Atlas (calculée)]]/Tableau1[[#This Row],[Nbr de poulets (entrée découpe)]]), "erreur")</f>
        <v>39.400104327269666</v>
      </c>
      <c r="AY1307" s="21">
        <f>10</f>
        <v>10</v>
      </c>
      <c r="AZ1307" s="21">
        <f>6</f>
        <v>6</v>
      </c>
      <c r="BA1307" s="21" t="str">
        <f>TEXT(Tableau1[[#This Row],[Date]],"aaaa")</f>
        <v>2022</v>
      </c>
      <c r="BB1307" s="21" t="str">
        <f>TEXT(Tableau1[[#This Row],[Date]],"mmmm")</f>
        <v>juillet</v>
      </c>
      <c r="BC1307" s="21">
        <f>_xlfn.ISOWEEKNUM(Tableau1[[#This Row],[Date]])</f>
        <v>30</v>
      </c>
      <c r="BD1307" s="21" t="str">
        <f>TEXT(Tableau1[[#This Row],[Date]],"jjjj")</f>
        <v>vendredi</v>
      </c>
      <c r="BE1307" s="21">
        <f>VLOOKUP(ROUND(Tableau1[[#This Row],[Année]],4),Tableau2[#Data],2)</f>
        <v>788</v>
      </c>
      <c r="BF1307" s="21" t="str">
        <f>VLOOKUP(Tableau1[[#This Row],[Date]],Tableau3[],2)</f>
        <v>2022-2023</v>
      </c>
    </row>
    <row r="1308" spans="1:58" hidden="1" x14ac:dyDescent="0.3">
      <c r="A1308" s="22">
        <v>44772</v>
      </c>
      <c r="B1308" s="20"/>
      <c r="C1308" s="20">
        <v>0</v>
      </c>
      <c r="D1308" s="24">
        <v>182.68</v>
      </c>
      <c r="E1308" s="24"/>
      <c r="F1308" s="24">
        <v>0</v>
      </c>
      <c r="G1308" s="24">
        <v>0</v>
      </c>
      <c r="H1308" s="24">
        <v>1.1000000000000001</v>
      </c>
      <c r="I1308" s="24">
        <v>0</v>
      </c>
      <c r="J1308" s="24">
        <v>0</v>
      </c>
      <c r="K1308" s="24">
        <v>0</v>
      </c>
      <c r="L1308" s="24">
        <v>0</v>
      </c>
      <c r="M1308" s="24">
        <v>0</v>
      </c>
      <c r="N1308" s="24">
        <v>0</v>
      </c>
      <c r="O1308" s="24">
        <v>0.144999996758997</v>
      </c>
      <c r="P1308" s="24">
        <v>0.2</v>
      </c>
      <c r="Q1308" s="24">
        <v>67.609998488798695</v>
      </c>
      <c r="R1308" s="24">
        <v>0</v>
      </c>
      <c r="S1308" s="24">
        <v>0</v>
      </c>
      <c r="T1308" s="24">
        <v>0</v>
      </c>
      <c r="U1308" s="24"/>
      <c r="V1308" s="24"/>
      <c r="W1308" s="24"/>
      <c r="X1308" s="24"/>
      <c r="Y1308" s="24"/>
      <c r="Z1308" s="24"/>
      <c r="AA1308" s="24"/>
      <c r="AB1308" s="24"/>
      <c r="AC1308" s="24">
        <v>305</v>
      </c>
      <c r="AD1308" s="24">
        <v>297</v>
      </c>
      <c r="AE1308" s="24"/>
      <c r="AF1308" s="30">
        <f t="array" ref="AF1308">Tableau1[[#This Row],[EC Sortie PAC]]-Tableau1[[#This Row],[EC entrée PAC]]</f>
        <v>-8</v>
      </c>
      <c r="AG1308" s="30">
        <f t="array" ref="AG1308">Tableau1[[#This Row],[Différenctiel PAC]]</f>
        <v>-8</v>
      </c>
      <c r="AH1308" s="4">
        <f t="array" ref="AH1308">Tableau1[[#This Row],[Echaudoirs]]+Tableau1[[#This Row],[Plumeuses]]</f>
        <v>0</v>
      </c>
      <c r="AI1308" s="4">
        <f t="array" ref="AI1308">Tableau1[[#This Row],[EF Surpréssée Eviscération]]+Tableau1[[#This Row],[EF Eviscération]]</f>
        <v>0.144999996758997</v>
      </c>
      <c r="AJ1308" s="4">
        <f t="array" ref="AJ1308">Tableau1[[#This Row],[Conso EF dégrilleur]]+Tableau1[[#This Row],[Conso EF prélaveuse]]+Tableau1[[#This Row],[Conso EF adiabatique]]</f>
        <v>0</v>
      </c>
      <c r="AK1308" s="4">
        <f>Tableau1[[#This Row],[Conso EC Filtre]]+Tableau1[[#This Row],[Conso EC Laveuse ]]</f>
        <v>0</v>
      </c>
      <c r="AL1308" s="30">
        <f t="array" ref="AL1308">Tableau1[[#This Row],[Conso EF Quai Atlas (calculée)]]+Tableau1[[#This Row],[Conso EC Quai Atlas (calculée)]]</f>
        <v>0</v>
      </c>
      <c r="AM1308" s="30">
        <f t="array" ref="AM1308">Tableau1[[#This Row],[Lavage cagettes]]+Tableau1[[#This Row],[Lavage pal box]]</f>
        <v>0</v>
      </c>
      <c r="AN1308" s="30">
        <f t="array" ref="AN1308">Tableau1[[#This Row],[40 bar]]+Tableau1[[#This Row],[24 bar]]</f>
        <v>0</v>
      </c>
      <c r="AO1308" s="31"/>
      <c r="AP1308" s="31">
        <f>Tableau1[[#This Row],[EC Vestiaires m³]]+Tableau1[[#This Row],[Vestiaires EF]]+Tableau1[[#This Row],[Zone B]]</f>
        <v>1.3</v>
      </c>
      <c r="AQ130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113.62500151444232</v>
      </c>
      <c r="AR1308" s="6">
        <f>Tableau1[[#This Row],[prestation lavage 40B]]+Tableau1[[#This Row],[Prestation lavage 24B]]</f>
        <v>0</v>
      </c>
      <c r="AS1308" s="6">
        <f>IFERROR(Tableau1[[#This Row],[40 bar (19h-23h59)]]+Y1309,0)</f>
        <v>0</v>
      </c>
      <c r="AT1308" s="6">
        <f>IFERROR(Tableau1[[#This Row],[24 bar (19H-23H59)]]+AB1309,0)</f>
        <v>0</v>
      </c>
      <c r="AU1308" s="33">
        <f t="array" ref="AU1308">(Tableau1[[#This Row],[Conso eau]]-Tableau1[Rejet convention])/Tableau1[[#This Row],[Rejet convention]]</f>
        <v>-0.76817258883248718</v>
      </c>
      <c r="AV1308" s="34" t="str">
        <f t="array" ref="AV1308">IF(Tableau1[[#This Row],[Nbr de poulets (entrée découpe)]]&gt;0,(Tableau1[[#This Row],[Conso eau]]/Tableau1[[#This Row],[Nbr de poulets (entrée découpe)]])*1000,"erreur")</f>
        <v>erreur</v>
      </c>
      <c r="AW1308" s="35" t="str">
        <f t="array" ref="AW1308">IF(Tableau1[[#This Row],[Tonnage sortie ressuage]]&gt;0,(Tableau1[[#This Row],[Conso eau]]/Tableau1[[#This Row],[Tonnage sortie ressuage]])*1000,"erreur")</f>
        <v>erreur</v>
      </c>
      <c r="AX1308" s="34" t="str">
        <f t="array" ref="AX130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08" s="21">
        <f>10</f>
        <v>10</v>
      </c>
      <c r="AZ1308" s="21">
        <f>6</f>
        <v>6</v>
      </c>
      <c r="BA1308" s="21" t="str">
        <f>TEXT(Tableau1[[#This Row],[Date]],"aaaa")</f>
        <v>2022</v>
      </c>
      <c r="BB1308" s="21" t="str">
        <f>TEXT(Tableau1[[#This Row],[Date]],"mmmm")</f>
        <v>juillet</v>
      </c>
      <c r="BC1308" s="21">
        <f>_xlfn.ISOWEEKNUM(Tableau1[[#This Row],[Date]])</f>
        <v>30</v>
      </c>
      <c r="BD1308" s="21" t="str">
        <f>TEXT(Tableau1[[#This Row],[Date]],"jjjj")</f>
        <v>samedi</v>
      </c>
      <c r="BE1308" s="21">
        <f>VLOOKUP(ROUND(Tableau1[[#This Row],[Année]],4),Tableau2[#Data],2)</f>
        <v>788</v>
      </c>
      <c r="BF1308" s="21" t="str">
        <f>VLOOKUP(Tableau1[[#This Row],[Date]],Tableau3[],2)</f>
        <v>2022-2023</v>
      </c>
    </row>
    <row r="1309" spans="1:58" hidden="1" x14ac:dyDescent="0.3">
      <c r="A1309" s="22">
        <v>44773</v>
      </c>
      <c r="B1309" s="20"/>
      <c r="C1309" s="20">
        <v>0</v>
      </c>
      <c r="D1309" s="24">
        <v>35.549999999999997</v>
      </c>
      <c r="E1309" s="24"/>
      <c r="F1309" s="24">
        <v>0</v>
      </c>
      <c r="G1309" s="24">
        <v>49.4399988949299</v>
      </c>
      <c r="H1309" s="24">
        <v>1.5</v>
      </c>
      <c r="I1309" s="24">
        <v>0</v>
      </c>
      <c r="J1309" s="24">
        <v>0</v>
      </c>
      <c r="K1309" s="24">
        <v>0</v>
      </c>
      <c r="L1309" s="24">
        <v>0</v>
      </c>
      <c r="M1309" s="24">
        <v>0</v>
      </c>
      <c r="N1309" s="24">
        <v>0</v>
      </c>
      <c r="O1309" s="24">
        <v>4.9999998882412902E-3</v>
      </c>
      <c r="P1309" s="24">
        <v>0</v>
      </c>
      <c r="Q1309" s="24">
        <v>2.9999999329447701E-2</v>
      </c>
      <c r="R1309" s="24">
        <v>0</v>
      </c>
      <c r="S1309" s="24">
        <v>0</v>
      </c>
      <c r="T1309" s="24">
        <v>0.79999998211860701</v>
      </c>
      <c r="U1309" s="24"/>
      <c r="V1309" s="24"/>
      <c r="W1309" s="24"/>
      <c r="X1309" s="24"/>
      <c r="Y1309" s="24"/>
      <c r="Z1309" s="24"/>
      <c r="AA1309" s="24"/>
      <c r="AB1309" s="24"/>
      <c r="AC1309" s="24">
        <v>200</v>
      </c>
      <c r="AD1309" s="24">
        <v>200</v>
      </c>
      <c r="AE1309" s="24"/>
      <c r="AF1309" s="30">
        <f t="array" ref="AF1309">Tableau1[[#This Row],[EC Sortie PAC]]-Tableau1[[#This Row],[EC entrée PAC]]</f>
        <v>0</v>
      </c>
      <c r="AG1309" s="30">
        <f t="array" ref="AG1309">Tableau1[[#This Row],[Différenctiel PAC]]</f>
        <v>0</v>
      </c>
      <c r="AH1309" s="4">
        <f t="array" ref="AH1309">Tableau1[[#This Row],[Echaudoirs]]+Tableau1[[#This Row],[Plumeuses]]</f>
        <v>49.4399988949299</v>
      </c>
      <c r="AI1309" s="4">
        <f t="array" ref="AI1309">Tableau1[[#This Row],[EF Surpréssée Eviscération]]+Tableau1[[#This Row],[EF Eviscération]]</f>
        <v>4.9999998882412902E-3</v>
      </c>
      <c r="AJ1309" s="4">
        <f t="array" ref="AJ1309">Tableau1[[#This Row],[Conso EF dégrilleur]]+Tableau1[[#This Row],[Conso EF prélaveuse]]+Tableau1[[#This Row],[Conso EF adiabatique]]</f>
        <v>0.79999998211860701</v>
      </c>
      <c r="AK1309" s="4">
        <f>Tableau1[[#This Row],[Conso EC Filtre]]+Tableau1[[#This Row],[Conso EC Laveuse ]]</f>
        <v>0</v>
      </c>
      <c r="AL1309" s="30">
        <f t="array" ref="AL1309">Tableau1[[#This Row],[Conso EF Quai Atlas (calculée)]]+Tableau1[[#This Row],[Conso EC Quai Atlas (calculée)]]</f>
        <v>0.79999998211860701</v>
      </c>
      <c r="AM1309" s="30">
        <f t="array" ref="AM1309">Tableau1[[#This Row],[Lavage cagettes]]+Tableau1[[#This Row],[Lavage pal box]]</f>
        <v>0</v>
      </c>
      <c r="AN1309" s="30">
        <f t="array" ref="AN1309">Tableau1[[#This Row],[40 bar]]+Tableau1[[#This Row],[24 bar]]</f>
        <v>0</v>
      </c>
      <c r="AO1309" s="31"/>
      <c r="AP1309" s="31">
        <f>Tableau1[[#This Row],[EC Vestiaires m³]]+Tableau1[[#This Row],[Vestiaires EF]]+Tableau1[[#This Row],[Zone B]]</f>
        <v>1.5</v>
      </c>
      <c r="AQ130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-16.224998876266199</v>
      </c>
      <c r="AR1309" s="6">
        <f>Tableau1[[#This Row],[prestation lavage 40B]]+Tableau1[[#This Row],[Prestation lavage 24B]]</f>
        <v>0</v>
      </c>
      <c r="AS1309" s="6">
        <f>IFERROR(Tableau1[[#This Row],[40 bar (19h-23h59)]]+Y1310,0)</f>
        <v>0</v>
      </c>
      <c r="AT1309" s="6">
        <f>IFERROR(Tableau1[[#This Row],[24 bar (19H-23H59)]]+AB1310,0)</f>
        <v>0</v>
      </c>
      <c r="AU1309" s="33">
        <f t="array" ref="AU1309">(Tableau1[[#This Row],[Conso eau]]-Tableau1[Rejet convention])/Tableau1[[#This Row],[Rejet convention]]</f>
        <v>-0.95488578680203051</v>
      </c>
      <c r="AV1309" s="34" t="str">
        <f t="array" ref="AV1309">IF(Tableau1[[#This Row],[Nbr de poulets (entrée découpe)]]&gt;0,(Tableau1[[#This Row],[Conso eau]]/Tableau1[[#This Row],[Nbr de poulets (entrée découpe)]])*1000,"erreur")</f>
        <v>erreur</v>
      </c>
      <c r="AW1309" s="35" t="str">
        <f t="array" ref="AW1309">IF(Tableau1[[#This Row],[Tonnage sortie ressuage]]&gt;0,(Tableau1[[#This Row],[Conso eau]]/Tableau1[[#This Row],[Tonnage sortie ressuage]])*1000,"erreur")</f>
        <v>erreur</v>
      </c>
      <c r="AX1309" s="34" t="str">
        <f t="array" ref="AX130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09" s="21">
        <f>10</f>
        <v>10</v>
      </c>
      <c r="AZ1309" s="21">
        <f>6</f>
        <v>6</v>
      </c>
      <c r="BA1309" s="21" t="str">
        <f>TEXT(Tableau1[[#This Row],[Date]],"aaaa")</f>
        <v>2022</v>
      </c>
      <c r="BB1309" s="21" t="str">
        <f>TEXT(Tableau1[[#This Row],[Date]],"mmmm")</f>
        <v>juillet</v>
      </c>
      <c r="BC1309" s="21">
        <f>_xlfn.ISOWEEKNUM(Tableau1[[#This Row],[Date]])</f>
        <v>30</v>
      </c>
      <c r="BD1309" s="21" t="str">
        <f>TEXT(Tableau1[[#This Row],[Date]],"jjjj")</f>
        <v>dimanche</v>
      </c>
      <c r="BE1309" s="21">
        <f>VLOOKUP(ROUND(Tableau1[[#This Row],[Année]],4),Tableau2[#Data],2)</f>
        <v>788</v>
      </c>
      <c r="BF1309" s="21" t="str">
        <f>VLOOKUP(Tableau1[[#This Row],[Date]],Tableau3[],2)</f>
        <v>2022-2023</v>
      </c>
    </row>
    <row r="1310" spans="1:58" hidden="1" x14ac:dyDescent="0.3">
      <c r="A1310" s="22">
        <v>44774</v>
      </c>
      <c r="B1310" s="20">
        <v>70587</v>
      </c>
      <c r="C1310" s="20">
        <v>172724</v>
      </c>
      <c r="D1310" s="24">
        <v>728.34</v>
      </c>
      <c r="E1310" s="24"/>
      <c r="F1310" s="24">
        <v>25.3249994339421</v>
      </c>
      <c r="G1310" s="24">
        <v>71.689998397603603</v>
      </c>
      <c r="H1310" s="24">
        <v>9.1999999999999993</v>
      </c>
      <c r="I1310" s="24">
        <v>39.4</v>
      </c>
      <c r="J1310" s="24">
        <v>10.4</v>
      </c>
      <c r="K1310" s="24">
        <v>1.0899999756365999</v>
      </c>
      <c r="L1310" s="24">
        <v>6.7699998486787099</v>
      </c>
      <c r="M1310" s="24">
        <v>0</v>
      </c>
      <c r="N1310" s="24">
        <v>96.649997839704199</v>
      </c>
      <c r="O1310" s="24">
        <v>106.24999762512699</v>
      </c>
      <c r="P1310" s="24">
        <v>1.8</v>
      </c>
      <c r="Q1310" s="24">
        <v>1.9999999552965199E-2</v>
      </c>
      <c r="R1310" s="24">
        <v>18.329999590292601</v>
      </c>
      <c r="S1310" s="24">
        <v>14.159999683499301</v>
      </c>
      <c r="T1310" s="24">
        <v>1.15999997407198</v>
      </c>
      <c r="U1310" s="24"/>
      <c r="V1310" s="24"/>
      <c r="W1310" s="24"/>
      <c r="X1310" s="24"/>
      <c r="Y1310" s="24"/>
      <c r="Z1310" s="24">
        <v>85.16</v>
      </c>
      <c r="AA1310" s="24"/>
      <c r="AB1310" s="24"/>
      <c r="AC1310" s="24">
        <v>484</v>
      </c>
      <c r="AD1310" s="24">
        <v>491</v>
      </c>
      <c r="AE1310" s="24"/>
      <c r="AF1310" s="30">
        <f t="array" ref="AF1310">Tableau1[[#This Row],[EC Sortie PAC]]-Tableau1[[#This Row],[EC entrée PAC]]</f>
        <v>7</v>
      </c>
      <c r="AG1310" s="30">
        <f t="array" ref="AG1310">Tableau1[[#This Row],[Différenctiel PAC]]</f>
        <v>7</v>
      </c>
      <c r="AH1310" s="4">
        <f t="array" ref="AH1310">Tableau1[[#This Row],[Echaudoirs]]+Tableau1[[#This Row],[Plumeuses]]</f>
        <v>97.014997831545699</v>
      </c>
      <c r="AI1310" s="4">
        <f t="array" ref="AI1310">Tableau1[[#This Row],[EF Surpréssée Eviscération]]+Tableau1[[#This Row],[EF Eviscération]]</f>
        <v>202.89999546483119</v>
      </c>
      <c r="AJ1310" s="4">
        <f t="array" ref="AJ1310">Tableau1[[#This Row],[Conso EF dégrilleur]]+Tableau1[[#This Row],[Conso EF prélaveuse]]+Tableau1[[#This Row],[Conso EF adiabatique]]</f>
        <v>33.649999247863882</v>
      </c>
      <c r="AK1310" s="4">
        <f>Tableau1[[#This Row],[Conso EC Filtre]]+Tableau1[[#This Row],[Conso EC Laveuse ]]</f>
        <v>7.8599998243153095</v>
      </c>
      <c r="AL1310" s="30">
        <f t="array" ref="AL1310">Tableau1[[#This Row],[Conso EF Quai Atlas (calculée)]]+Tableau1[[#This Row],[Conso EC Quai Atlas (calculée)]]</f>
        <v>41.509999072179191</v>
      </c>
      <c r="AM1310" s="30">
        <f t="array" ref="AM1310">Tableau1[[#This Row],[Lavage cagettes]]+Tableau1[[#This Row],[Lavage pal box]]</f>
        <v>49.8</v>
      </c>
      <c r="AN1310" s="30">
        <f t="array" ref="AN1310">Tableau1[[#This Row],[40 bar]]+Tableau1[[#This Row],[24 bar]]</f>
        <v>85.16</v>
      </c>
      <c r="AO1310" s="31"/>
      <c r="AP1310" s="31">
        <f>Tableau1[[#This Row],[EC Vestiaires m³]]+Tableau1[[#This Row],[Vestiaires EF]]+Tableau1[[#This Row],[Zone B]]</f>
        <v>11</v>
      </c>
      <c r="AQ131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240.93500763189093</v>
      </c>
      <c r="AR1310" s="6">
        <f>Tableau1[[#This Row],[prestation lavage 40B]]+Tableau1[[#This Row],[Prestation lavage 24B]]</f>
        <v>0</v>
      </c>
      <c r="AS1310" s="6">
        <f>IFERROR(Tableau1[[#This Row],[40 bar (19h-23h59)]]+Y1311,0)</f>
        <v>0</v>
      </c>
      <c r="AT1310" s="6">
        <f>IFERROR(Tableau1[[#This Row],[24 bar (19H-23H59)]]+AB1311,0)</f>
        <v>0</v>
      </c>
      <c r="AU1310" s="33">
        <f t="array" ref="AU1310">(Tableau1[[#This Row],[Conso eau]]-Tableau1[Rejet convention])/Tableau1[[#This Row],[Rejet convention]]</f>
        <v>-7.5710659898477112E-2</v>
      </c>
      <c r="AV1310" s="34">
        <f t="array" ref="AV1310">IF(Tableau1[[#This Row],[Nbr de poulets (entrée découpe)]]&gt;0,(Tableau1[[#This Row],[Conso eau]]/Tableau1[[#This Row],[Nbr de poulets (entrée découpe)]])*1000,"erreur")</f>
        <v>10.318330570784989</v>
      </c>
      <c r="AW1310" s="35">
        <f t="array" ref="AW1310">IF(Tableau1[[#This Row],[Tonnage sortie ressuage]]&gt;0,(Tableau1[[#This Row],[Conso eau]]/Tableau1[[#This Row],[Tonnage sortie ressuage]])*1000,"erreur")</f>
        <v>4.2167851601398771</v>
      </c>
      <c r="AX1310" s="34">
        <f t="array" ref="AX1310">IF(Tableau1[[#This Row],[Nbr de poulets (entrée découpe)]]&gt;0,+(Tableau1[[#This Row],[Conso EF Quai Atlas (calculée)]]+Tableau1[[#This Row],[Conso EC Quai Atlas (calculée)]]/Tableau1[[#This Row],[Nbr de poulets (entrée découpe)]]), "erreur")</f>
        <v>33.650110599810048</v>
      </c>
      <c r="AY1310" s="21">
        <f>10</f>
        <v>10</v>
      </c>
      <c r="AZ1310" s="21">
        <f>6</f>
        <v>6</v>
      </c>
      <c r="BA1310" s="21" t="str">
        <f>TEXT(Tableau1[[#This Row],[Date]],"aaaa")</f>
        <v>2022</v>
      </c>
      <c r="BB1310" s="21" t="str">
        <f>TEXT(Tableau1[[#This Row],[Date]],"mmmm")</f>
        <v>août</v>
      </c>
      <c r="BC1310" s="21">
        <f>_xlfn.ISOWEEKNUM(Tableau1[[#This Row],[Date]])</f>
        <v>31</v>
      </c>
      <c r="BD1310" s="21" t="str">
        <f>TEXT(Tableau1[[#This Row],[Date]],"jjjj")</f>
        <v>lundi</v>
      </c>
      <c r="BE1310" s="21">
        <f>VLOOKUP(ROUND(Tableau1[[#This Row],[Année]],4),Tableau2[#Data],2)</f>
        <v>788</v>
      </c>
      <c r="BF1310" s="21" t="str">
        <f>VLOOKUP(Tableau1[[#This Row],[Date]],Tableau3[],2)</f>
        <v>2022-2023</v>
      </c>
    </row>
    <row r="1311" spans="1:58" hidden="1" x14ac:dyDescent="0.3">
      <c r="A1311" s="22">
        <v>44775</v>
      </c>
      <c r="B1311" s="20">
        <v>73149</v>
      </c>
      <c r="C1311" s="20">
        <v>170015</v>
      </c>
      <c r="D1311" s="24">
        <v>869.88</v>
      </c>
      <c r="E1311" s="24"/>
      <c r="F1311" s="24">
        <v>26.244999413378501</v>
      </c>
      <c r="G1311" s="24">
        <v>62.549998601898601</v>
      </c>
      <c r="H1311" s="24">
        <v>9.1</v>
      </c>
      <c r="I1311" s="24">
        <v>36.200000000000003</v>
      </c>
      <c r="J1311" s="24">
        <v>9.8000000000000007</v>
      </c>
      <c r="K1311" s="24">
        <v>0.95999997854232799</v>
      </c>
      <c r="L1311" s="24">
        <v>7.6099998299032503</v>
      </c>
      <c r="M1311" s="24">
        <v>0</v>
      </c>
      <c r="N1311" s="24">
        <v>100.979997742921</v>
      </c>
      <c r="O1311" s="24">
        <v>123.86999723129</v>
      </c>
      <c r="P1311" s="24">
        <v>1.8</v>
      </c>
      <c r="Q1311" s="24">
        <v>71.289998406544299</v>
      </c>
      <c r="R1311" s="24">
        <v>16.779999624937801</v>
      </c>
      <c r="S1311" s="24">
        <v>17.179999615997101</v>
      </c>
      <c r="T1311" s="24">
        <v>1.6999999620020401</v>
      </c>
      <c r="U1311" s="24"/>
      <c r="V1311" s="24"/>
      <c r="W1311" s="24"/>
      <c r="X1311" s="24"/>
      <c r="Y1311" s="24"/>
      <c r="Z1311" s="24"/>
      <c r="AA1311" s="24"/>
      <c r="AB1311" s="24"/>
      <c r="AC1311" s="24">
        <v>598</v>
      </c>
      <c r="AD1311" s="24">
        <v>602</v>
      </c>
      <c r="AE1311" s="24"/>
      <c r="AF1311" s="30">
        <f t="array" ref="AF1311">Tableau1[[#This Row],[EC Sortie PAC]]-Tableau1[[#This Row],[EC entrée PAC]]</f>
        <v>4</v>
      </c>
      <c r="AG1311" s="30">
        <f t="array" ref="AG1311">Tableau1[[#This Row],[Différenctiel PAC]]</f>
        <v>4</v>
      </c>
      <c r="AH1311" s="4">
        <f t="array" ref="AH1311">Tableau1[[#This Row],[Echaudoirs]]+Tableau1[[#This Row],[Plumeuses]]</f>
        <v>88.794998015277102</v>
      </c>
      <c r="AI1311" s="4">
        <f t="array" ref="AI1311">Tableau1[[#This Row],[EF Surpréssée Eviscération]]+Tableau1[[#This Row],[EF Eviscération]]</f>
        <v>224.849994974211</v>
      </c>
      <c r="AJ1311" s="4">
        <f t="array" ref="AJ1311">Tableau1[[#This Row],[Conso EF dégrilleur]]+Tableau1[[#This Row],[Conso EF prélaveuse]]+Tableau1[[#This Row],[Conso EF adiabatique]]</f>
        <v>35.659999202936945</v>
      </c>
      <c r="AK1311" s="4">
        <f>Tableau1[[#This Row],[Conso EC Filtre]]+Tableau1[[#This Row],[Conso EC Laveuse ]]</f>
        <v>8.5699998084455782</v>
      </c>
      <c r="AL1311" s="30">
        <f t="array" ref="AL1311">Tableau1[[#This Row],[Conso EF Quai Atlas (calculée)]]+Tableau1[[#This Row],[Conso EC Quai Atlas (calculée)]]</f>
        <v>44.229999011382525</v>
      </c>
      <c r="AM1311" s="30">
        <f t="array" ref="AM1311">Tableau1[[#This Row],[Lavage cagettes]]+Tableau1[[#This Row],[Lavage pal box]]</f>
        <v>46</v>
      </c>
      <c r="AN1311" s="30">
        <f t="array" ref="AN1311">Tableau1[[#This Row],[40 bar]]+Tableau1[[#This Row],[24 bar]]</f>
        <v>0</v>
      </c>
      <c r="AO1311" s="31"/>
      <c r="AP1311" s="31">
        <f>Tableau1[[#This Row],[EC Vestiaires m³]]+Tableau1[[#This Row],[Vestiaires EF]]+Tableau1[[#This Row],[Zone B]]</f>
        <v>10.9</v>
      </c>
      <c r="AQ131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383.81500959258506</v>
      </c>
      <c r="AR1311" s="6">
        <f>Tableau1[[#This Row],[prestation lavage 40B]]+Tableau1[[#This Row],[Prestation lavage 24B]]</f>
        <v>0</v>
      </c>
      <c r="AS1311" s="6">
        <f>IFERROR(Tableau1[[#This Row],[40 bar (19h-23h59)]]+Y1312,0)</f>
        <v>0</v>
      </c>
      <c r="AT1311" s="6">
        <f>IFERROR(Tableau1[[#This Row],[24 bar (19H-23H59)]]+AB1312,0)</f>
        <v>0</v>
      </c>
      <c r="AU1311" s="33">
        <f t="array" ref="AU1311">(Tableau1[[#This Row],[Conso eau]]-Tableau1[Rejet convention])/Tableau1[[#This Row],[Rejet convention]]</f>
        <v>0.10390862944162436</v>
      </c>
      <c r="AV1311" s="34">
        <f t="array" ref="AV1311">IF(Tableau1[[#This Row],[Nbr de poulets (entrée découpe)]]&gt;0,(Tableau1[[#This Row],[Conso eau]]/Tableau1[[#This Row],[Nbr de poulets (entrée découpe)]])*1000,"erreur")</f>
        <v>11.891891891891891</v>
      </c>
      <c r="AW1311" s="35">
        <f t="array" ref="AW1311">IF(Tableau1[[#This Row],[Tonnage sortie ressuage]]&gt;0,(Tableau1[[#This Row],[Conso eau]]/Tableau1[[#This Row],[Tonnage sortie ressuage]])*1000,"erreur")</f>
        <v>5.1164897214951619</v>
      </c>
      <c r="AX1311" s="34">
        <f t="array" ref="AX1311">IF(Tableau1[[#This Row],[Nbr de poulets (entrée découpe)]]&gt;0,+(Tableau1[[#This Row],[Conso EF Quai Atlas (calculée)]]+Tableau1[[#This Row],[Conso EC Quai Atlas (calculée)]]/Tableau1[[#This Row],[Nbr de poulets (entrée découpe)]]), "erreur")</f>
        <v>35.660116361063622</v>
      </c>
      <c r="AY1311" s="21">
        <f>10</f>
        <v>10</v>
      </c>
      <c r="AZ1311" s="21">
        <f>6</f>
        <v>6</v>
      </c>
      <c r="BA1311" s="21" t="str">
        <f>TEXT(Tableau1[[#This Row],[Date]],"aaaa")</f>
        <v>2022</v>
      </c>
      <c r="BB1311" s="21" t="str">
        <f>TEXT(Tableau1[[#This Row],[Date]],"mmmm")</f>
        <v>août</v>
      </c>
      <c r="BC1311" s="21">
        <f>_xlfn.ISOWEEKNUM(Tableau1[[#This Row],[Date]])</f>
        <v>31</v>
      </c>
      <c r="BD1311" s="21" t="str">
        <f>TEXT(Tableau1[[#This Row],[Date]],"jjjj")</f>
        <v>mardi</v>
      </c>
      <c r="BE1311" s="21">
        <f>VLOOKUP(ROUND(Tableau1[[#This Row],[Année]],4),Tableau2[#Data],2)</f>
        <v>788</v>
      </c>
      <c r="BF1311" s="21" t="str">
        <f>VLOOKUP(Tableau1[[#This Row],[Date]],Tableau3[],2)</f>
        <v>2022-2023</v>
      </c>
    </row>
    <row r="1312" spans="1:58" hidden="1" x14ac:dyDescent="0.3">
      <c r="A1312" s="22">
        <v>44776</v>
      </c>
      <c r="B1312" s="20">
        <v>70348</v>
      </c>
      <c r="C1312" s="20">
        <v>161608</v>
      </c>
      <c r="D1312" s="24">
        <v>848.86</v>
      </c>
      <c r="E1312" s="24"/>
      <c r="F1312" s="24">
        <v>26.3749994104728</v>
      </c>
      <c r="G1312" s="24">
        <v>62.4399986043572</v>
      </c>
      <c r="H1312" s="24">
        <v>8.9</v>
      </c>
      <c r="I1312" s="24">
        <v>41</v>
      </c>
      <c r="J1312" s="24">
        <v>12.6</v>
      </c>
      <c r="K1312" s="24">
        <v>0.54999998770654202</v>
      </c>
      <c r="L1312" s="24">
        <v>7.3499998357146996</v>
      </c>
      <c r="M1312" s="24">
        <v>0</v>
      </c>
      <c r="N1312" s="24">
        <v>92.789997925981893</v>
      </c>
      <c r="O1312" s="24">
        <v>115.714997413568</v>
      </c>
      <c r="P1312" s="24">
        <v>1.71</v>
      </c>
      <c r="Q1312" s="24">
        <v>74.139998342841906</v>
      </c>
      <c r="R1312" s="24">
        <v>13.8999996893108</v>
      </c>
      <c r="S1312" s="24">
        <v>17.1499996166676</v>
      </c>
      <c r="T1312" s="24">
        <v>1.85999995842576</v>
      </c>
      <c r="U1312" s="24"/>
      <c r="V1312" s="24"/>
      <c r="W1312" s="24"/>
      <c r="X1312" s="24"/>
      <c r="Y1312" s="24"/>
      <c r="Z1312" s="24"/>
      <c r="AA1312" s="24"/>
      <c r="AB1312" s="24"/>
      <c r="AC1312" s="24">
        <v>610</v>
      </c>
      <c r="AD1312" s="24">
        <v>605</v>
      </c>
      <c r="AE1312" s="24"/>
      <c r="AF1312" s="30">
        <f t="array" ref="AF1312">Tableau1[[#This Row],[EC Sortie PAC]]-Tableau1[[#This Row],[EC entrée PAC]]</f>
        <v>-5</v>
      </c>
      <c r="AG1312" s="30">
        <f t="array" ref="AG1312">Tableau1[[#This Row],[Différenctiel PAC]]</f>
        <v>-5</v>
      </c>
      <c r="AH1312" s="4">
        <f t="array" ref="AH1312">Tableau1[[#This Row],[Echaudoirs]]+Tableau1[[#This Row],[Plumeuses]]</f>
        <v>88.814998014829996</v>
      </c>
      <c r="AI1312" s="4">
        <f t="array" ref="AI1312">Tableau1[[#This Row],[EF Surpréssée Eviscération]]+Tableau1[[#This Row],[EF Eviscération]]</f>
        <v>208.50499533954991</v>
      </c>
      <c r="AJ1312" s="4">
        <f t="array" ref="AJ1312">Tableau1[[#This Row],[Conso EF dégrilleur]]+Tableau1[[#This Row],[Conso EF prélaveuse]]+Tableau1[[#This Row],[Conso EF adiabatique]]</f>
        <v>32.909999264404156</v>
      </c>
      <c r="AK1312" s="4">
        <f>Tableau1[[#This Row],[Conso EC Filtre]]+Tableau1[[#This Row],[Conso EC Laveuse ]]</f>
        <v>7.8999998234212416</v>
      </c>
      <c r="AL1312" s="30">
        <f t="array" ref="AL1312">Tableau1[[#This Row],[Conso EF Quai Atlas (calculée)]]+Tableau1[[#This Row],[Conso EC Quai Atlas (calculée)]]</f>
        <v>40.809999087825396</v>
      </c>
      <c r="AM1312" s="30">
        <f t="array" ref="AM1312">Tableau1[[#This Row],[Lavage cagettes]]+Tableau1[[#This Row],[Lavage pal box]]</f>
        <v>53.6</v>
      </c>
      <c r="AN1312" s="30">
        <f t="array" ref="AN1312">Tableau1[[#This Row],[40 bar]]+Tableau1[[#This Row],[24 bar]]</f>
        <v>0</v>
      </c>
      <c r="AO1312" s="31"/>
      <c r="AP1312" s="31">
        <f>Tableau1[[#This Row],[EC Vestiaires m³]]+Tableau1[[#This Row],[Vestiaires EF]]+Tableau1[[#This Row],[Zone B]]</f>
        <v>10.61</v>
      </c>
      <c r="AQ131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372.38000921495274</v>
      </c>
      <c r="AR1312" s="6">
        <f>Tableau1[[#This Row],[prestation lavage 40B]]+Tableau1[[#This Row],[Prestation lavage 24B]]</f>
        <v>0</v>
      </c>
      <c r="AS1312" s="6">
        <f>IFERROR(Tableau1[[#This Row],[40 bar (19h-23h59)]]+Y1313,0)</f>
        <v>0</v>
      </c>
      <c r="AT1312" s="6">
        <f>IFERROR(Tableau1[[#This Row],[24 bar (19H-23H59)]]+AB1313,0)</f>
        <v>0</v>
      </c>
      <c r="AU1312" s="33">
        <f t="array" ref="AU1312">(Tableau1[[#This Row],[Conso eau]]-Tableau1[Rejet convention])/Tableau1[[#This Row],[Rejet convention]]</f>
        <v>7.7233502538071083E-2</v>
      </c>
      <c r="AV1312" s="34">
        <f t="array" ref="AV1312">IF(Tableau1[[#This Row],[Nbr de poulets (entrée découpe)]]&gt;0,(Tableau1[[#This Row],[Conso eau]]/Tableau1[[#This Row],[Nbr de poulets (entrée découpe)]])*1000,"erreur")</f>
        <v>12.066583271734803</v>
      </c>
      <c r="AW1312" s="35">
        <f t="array" ref="AW1312">IF(Tableau1[[#This Row],[Tonnage sortie ressuage]]&gt;0,(Tableau1[[#This Row],[Conso eau]]/Tableau1[[#This Row],[Tonnage sortie ressuage]])*1000,"erreur")</f>
        <v>5.2525865056185337</v>
      </c>
      <c r="AX1312" s="34">
        <f t="array" ref="AX1312">IF(Tableau1[[#This Row],[Nbr de poulets (entrée découpe)]]&gt;0,+(Tableau1[[#This Row],[Conso EF Quai Atlas (calculée)]]+Tableau1[[#This Row],[Conso EC Quai Atlas (calculée)]]/Tableau1[[#This Row],[Nbr de poulets (entrée découpe)]]), "erreur")</f>
        <v>32.910111563258759</v>
      </c>
      <c r="AY1312" s="21">
        <f>10</f>
        <v>10</v>
      </c>
      <c r="AZ1312" s="21">
        <f>6</f>
        <v>6</v>
      </c>
      <c r="BA1312" s="21" t="str">
        <f>TEXT(Tableau1[[#This Row],[Date]],"aaaa")</f>
        <v>2022</v>
      </c>
      <c r="BB1312" s="21" t="str">
        <f>TEXT(Tableau1[[#This Row],[Date]],"mmmm")</f>
        <v>août</v>
      </c>
      <c r="BC1312" s="21">
        <f>_xlfn.ISOWEEKNUM(Tableau1[[#This Row],[Date]])</f>
        <v>31</v>
      </c>
      <c r="BD1312" s="21" t="str">
        <f>TEXT(Tableau1[[#This Row],[Date]],"jjjj")</f>
        <v>mercredi</v>
      </c>
      <c r="BE1312" s="21">
        <f>VLOOKUP(ROUND(Tableau1[[#This Row],[Année]],4),Tableau2[#Data],2)</f>
        <v>788</v>
      </c>
      <c r="BF1312" s="21" t="str">
        <f>VLOOKUP(Tableau1[[#This Row],[Date]],Tableau3[],2)</f>
        <v>2022-2023</v>
      </c>
    </row>
    <row r="1313" spans="1:58" hidden="1" x14ac:dyDescent="0.3">
      <c r="A1313" s="22">
        <v>44777</v>
      </c>
      <c r="B1313" s="20">
        <v>78845</v>
      </c>
      <c r="C1313" s="20">
        <v>187860</v>
      </c>
      <c r="D1313" s="24">
        <v>860.04</v>
      </c>
      <c r="E1313" s="24"/>
      <c r="F1313" s="24">
        <v>27.919999375939401</v>
      </c>
      <c r="G1313" s="24">
        <v>45.9299989733845</v>
      </c>
      <c r="H1313" s="24">
        <v>9.1</v>
      </c>
      <c r="I1313" s="24">
        <v>40.1</v>
      </c>
      <c r="J1313" s="24">
        <v>12.4</v>
      </c>
      <c r="K1313" s="24">
        <v>0.84999998100101903</v>
      </c>
      <c r="L1313" s="24">
        <v>11.739999737590599</v>
      </c>
      <c r="M1313" s="24">
        <v>0</v>
      </c>
      <c r="N1313" s="24">
        <v>99.849997768178596</v>
      </c>
      <c r="O1313" s="24">
        <v>128.76999712176601</v>
      </c>
      <c r="P1313" s="24">
        <v>2.02</v>
      </c>
      <c r="Q1313" s="24">
        <v>74.4799983352423</v>
      </c>
      <c r="R1313" s="24">
        <v>24.919999442994602</v>
      </c>
      <c r="S1313" s="24">
        <v>18.359999589621999</v>
      </c>
      <c r="T1313" s="24">
        <v>2.6199999414384401</v>
      </c>
      <c r="U1313" s="24"/>
      <c r="V1313" s="24"/>
      <c r="W1313" s="24"/>
      <c r="X1313" s="24"/>
      <c r="Y1313" s="24"/>
      <c r="Z1313" s="24"/>
      <c r="AA1313" s="24"/>
      <c r="AB1313" s="24"/>
      <c r="AC1313" s="24">
        <v>568</v>
      </c>
      <c r="AD1313" s="24">
        <v>567</v>
      </c>
      <c r="AE1313" s="24"/>
      <c r="AF1313" s="30">
        <f t="array" ref="AF1313">Tableau1[[#This Row],[EC Sortie PAC]]-Tableau1[[#This Row],[EC entrée PAC]]</f>
        <v>-1</v>
      </c>
      <c r="AG1313" s="30">
        <f t="array" ref="AG1313">Tableau1[[#This Row],[Différenctiel PAC]]</f>
        <v>-1</v>
      </c>
      <c r="AH1313" s="4">
        <f t="array" ref="AH1313">Tableau1[[#This Row],[Echaudoirs]]+Tableau1[[#This Row],[Plumeuses]]</f>
        <v>73.849998349323897</v>
      </c>
      <c r="AI1313" s="4">
        <f t="array" ref="AI1313">Tableau1[[#This Row],[EF Surpréssée Eviscération]]+Tableau1[[#This Row],[EF Eviscération]]</f>
        <v>228.61999488994462</v>
      </c>
      <c r="AJ1313" s="4">
        <f t="array" ref="AJ1313">Tableau1[[#This Row],[Conso EF dégrilleur]]+Tableau1[[#This Row],[Conso EF prélaveuse]]+Tableau1[[#This Row],[Conso EF adiabatique]]</f>
        <v>45.899998974055038</v>
      </c>
      <c r="AK1313" s="4">
        <f>Tableau1[[#This Row],[Conso EC Filtre]]+Tableau1[[#This Row],[Conso EC Laveuse ]]</f>
        <v>12.589999718591619</v>
      </c>
      <c r="AL1313" s="30">
        <f t="array" ref="AL1313">Tableau1[[#This Row],[Conso EF Quai Atlas (calculée)]]+Tableau1[[#This Row],[Conso EC Quai Atlas (calculée)]]</f>
        <v>58.489998692646658</v>
      </c>
      <c r="AM1313" s="30">
        <f t="array" ref="AM1313">Tableau1[[#This Row],[Lavage cagettes]]+Tableau1[[#This Row],[Lavage pal box]]</f>
        <v>52.5</v>
      </c>
      <c r="AN1313" s="30">
        <f t="array" ref="AN1313">Tableau1[[#This Row],[40 bar]]+Tableau1[[#This Row],[24 bar]]</f>
        <v>0</v>
      </c>
      <c r="AO1313" s="31"/>
      <c r="AP1313" s="31">
        <f>Tableau1[[#This Row],[EC Vestiaires m³]]+Tableau1[[#This Row],[Vestiaires EF]]+Tableau1[[#This Row],[Zone B]]</f>
        <v>11.12</v>
      </c>
      <c r="AQ131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360.9800097328424</v>
      </c>
      <c r="AR1313" s="6">
        <f>Tableau1[[#This Row],[prestation lavage 40B]]+Tableau1[[#This Row],[Prestation lavage 24B]]</f>
        <v>0</v>
      </c>
      <c r="AS1313" s="6">
        <f>IFERROR(Tableau1[[#This Row],[40 bar (19h-23h59)]]+Y1314,0)</f>
        <v>0</v>
      </c>
      <c r="AT1313" s="6">
        <f>IFERROR(Tableau1[[#This Row],[24 bar (19H-23H59)]]+AB1314,0)</f>
        <v>0</v>
      </c>
      <c r="AU1313" s="33">
        <f t="array" ref="AU1313">(Tableau1[[#This Row],[Conso eau]]-Tableau1[Rejet convention])/Tableau1[[#This Row],[Rejet convention]]</f>
        <v>9.1421319796954267E-2</v>
      </c>
      <c r="AV1313" s="34">
        <f t="array" ref="AV1313">IF(Tableau1[[#This Row],[Nbr de poulets (entrée découpe)]]&gt;0,(Tableau1[[#This Row],[Conso eau]]/Tableau1[[#This Row],[Nbr de poulets (entrée découpe)]])*1000,"erreur")</f>
        <v>10.907984019278329</v>
      </c>
      <c r="AW1313" s="35">
        <f t="array" ref="AW1313">IF(Tableau1[[#This Row],[Tonnage sortie ressuage]]&gt;0,(Tableau1[[#This Row],[Conso eau]]/Tableau1[[#This Row],[Tonnage sortie ressuage]])*1000,"erreur")</f>
        <v>4.5780900670712228</v>
      </c>
      <c r="AX1313" s="34">
        <f t="array" ref="AX1313">IF(Tableau1[[#This Row],[Nbr de poulets (entrée découpe)]]&gt;0,+(Tableau1[[#This Row],[Conso EF Quai Atlas (calculée)]]+Tableau1[[#This Row],[Conso EC Quai Atlas (calculée)]]/Tableau1[[#This Row],[Nbr de poulets (entrée découpe)]]), "erreur")</f>
        <v>45.900158654437035</v>
      </c>
      <c r="AY1313" s="21">
        <f>10</f>
        <v>10</v>
      </c>
      <c r="AZ1313" s="21">
        <f>6</f>
        <v>6</v>
      </c>
      <c r="BA1313" s="21" t="str">
        <f>TEXT(Tableau1[[#This Row],[Date]],"aaaa")</f>
        <v>2022</v>
      </c>
      <c r="BB1313" s="21" t="str">
        <f>TEXT(Tableau1[[#This Row],[Date]],"mmmm")</f>
        <v>août</v>
      </c>
      <c r="BC1313" s="21">
        <f>_xlfn.ISOWEEKNUM(Tableau1[[#This Row],[Date]])</f>
        <v>31</v>
      </c>
      <c r="BD1313" s="21" t="str">
        <f>TEXT(Tableau1[[#This Row],[Date]],"jjjj")</f>
        <v>jeudi</v>
      </c>
      <c r="BE1313" s="21">
        <f>VLOOKUP(ROUND(Tableau1[[#This Row],[Année]],4),Tableau2[#Data],2)</f>
        <v>788</v>
      </c>
      <c r="BF1313" s="21" t="str">
        <f>VLOOKUP(Tableau1[[#This Row],[Date]],Tableau3[],2)</f>
        <v>2022-2023</v>
      </c>
    </row>
    <row r="1314" spans="1:58" hidden="1" x14ac:dyDescent="0.3">
      <c r="A1314" s="22">
        <v>44778</v>
      </c>
      <c r="B1314" s="20">
        <v>85594</v>
      </c>
      <c r="C1314" s="20">
        <v>172554</v>
      </c>
      <c r="D1314" s="24">
        <v>794.85</v>
      </c>
      <c r="E1314" s="24"/>
      <c r="F1314" s="24">
        <v>26.5349994068965</v>
      </c>
      <c r="G1314" s="24">
        <v>0.26999999396502999</v>
      </c>
      <c r="H1314" s="24">
        <v>8.4</v>
      </c>
      <c r="I1314" s="24">
        <v>34.1</v>
      </c>
      <c r="J1314" s="24">
        <v>10.199999999999999</v>
      </c>
      <c r="K1314" s="24">
        <v>0.82999998144805398</v>
      </c>
      <c r="L1314" s="24">
        <v>6.3399998582899597</v>
      </c>
      <c r="M1314" s="24">
        <v>0</v>
      </c>
      <c r="N1314" s="24">
        <v>95.059997875243397</v>
      </c>
      <c r="O1314" s="24">
        <v>112.454997486435</v>
      </c>
      <c r="P1314" s="24">
        <v>2.04</v>
      </c>
      <c r="Q1314" s="24">
        <v>74.099998343735905</v>
      </c>
      <c r="R1314" s="24">
        <v>16.549999630078698</v>
      </c>
      <c r="S1314" s="24">
        <v>16.319999635219599</v>
      </c>
      <c r="T1314" s="24">
        <v>1.7199999615549999</v>
      </c>
      <c r="U1314" s="24"/>
      <c r="V1314" s="24"/>
      <c r="W1314" s="24"/>
      <c r="X1314" s="24"/>
      <c r="Y1314" s="24"/>
      <c r="Z1314" s="24"/>
      <c r="AA1314" s="24"/>
      <c r="AB1314" s="24"/>
      <c r="AC1314" s="24">
        <v>516</v>
      </c>
      <c r="AD1314" s="24">
        <v>567</v>
      </c>
      <c r="AE1314" s="24"/>
      <c r="AF1314" s="30">
        <f t="array" ref="AF1314">Tableau1[[#This Row],[EC Sortie PAC]]-Tableau1[[#This Row],[EC entrée PAC]]</f>
        <v>51</v>
      </c>
      <c r="AG1314" s="30">
        <f t="array" ref="AG1314">Tableau1[[#This Row],[Différenctiel PAC]]</f>
        <v>51</v>
      </c>
      <c r="AH1314" s="4">
        <f t="array" ref="AH1314">Tableau1[[#This Row],[Echaudoirs]]+Tableau1[[#This Row],[Plumeuses]]</f>
        <v>26.804999400861529</v>
      </c>
      <c r="AI1314" s="4">
        <f t="array" ref="AI1314">Tableau1[[#This Row],[EF Surpréssée Eviscération]]+Tableau1[[#This Row],[EF Eviscération]]</f>
        <v>207.51499536167842</v>
      </c>
      <c r="AJ1314" s="4">
        <f t="array" ref="AJ1314">Tableau1[[#This Row],[Conso EF dégrilleur]]+Tableau1[[#This Row],[Conso EF prélaveuse]]+Tableau1[[#This Row],[Conso EF adiabatique]]</f>
        <v>34.589999226853294</v>
      </c>
      <c r="AK1314" s="4">
        <f>Tableau1[[#This Row],[Conso EC Filtre]]+Tableau1[[#This Row],[Conso EC Laveuse ]]</f>
        <v>7.169999839738014</v>
      </c>
      <c r="AL1314" s="30">
        <f t="array" ref="AL1314">Tableau1[[#This Row],[Conso EF Quai Atlas (calculée)]]+Tableau1[[#This Row],[Conso EC Quai Atlas (calculée)]]</f>
        <v>41.759999066591305</v>
      </c>
      <c r="AM1314" s="30">
        <f t="array" ref="AM1314">Tableau1[[#This Row],[Lavage cagettes]]+Tableau1[[#This Row],[Lavage pal box]]</f>
        <v>44.3</v>
      </c>
      <c r="AN1314" s="30">
        <f t="array" ref="AN1314">Tableau1[[#This Row],[40 bar]]+Tableau1[[#This Row],[24 bar]]</f>
        <v>0</v>
      </c>
      <c r="AO1314" s="31"/>
      <c r="AP1314" s="31">
        <f>Tableau1[[#This Row],[EC Vestiaires m³]]+Tableau1[[#This Row],[Vestiaires EF]]+Tableau1[[#This Row],[Zone B]]</f>
        <v>10.440000000000001</v>
      </c>
      <c r="AQ131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389.93000782713284</v>
      </c>
      <c r="AR1314" s="6">
        <f>Tableau1[[#This Row],[prestation lavage 40B]]+Tableau1[[#This Row],[Prestation lavage 24B]]</f>
        <v>0</v>
      </c>
      <c r="AS1314" s="6">
        <f>IFERROR(Tableau1[[#This Row],[40 bar (19h-23h59)]]+Y1315,0)</f>
        <v>0</v>
      </c>
      <c r="AT1314" s="6">
        <f>IFERROR(Tableau1[[#This Row],[24 bar (19H-23H59)]]+AB1315,0)</f>
        <v>0</v>
      </c>
      <c r="AU1314" s="33">
        <f t="array" ref="AU1314">(Tableau1[[#This Row],[Conso eau]]-Tableau1[Rejet convention])/Tableau1[[#This Row],[Rejet convention]]</f>
        <v>8.6928934010152576E-3</v>
      </c>
      <c r="AV1314" s="34">
        <f t="array" ref="AV1314">IF(Tableau1[[#This Row],[Nbr de poulets (entrée découpe)]]&gt;0,(Tableau1[[#This Row],[Conso eau]]/Tableau1[[#This Row],[Nbr de poulets (entrée découpe)]])*1000,"erreur")</f>
        <v>9.2862817487207057</v>
      </c>
      <c r="AW1314" s="35">
        <f t="array" ref="AW1314">IF(Tableau1[[#This Row],[Tonnage sortie ressuage]]&gt;0,(Tableau1[[#This Row],[Conso eau]]/Tableau1[[#This Row],[Tonnage sortie ressuage]])*1000,"erreur")</f>
        <v>4.6063840884592651</v>
      </c>
      <c r="AX1314" s="34">
        <f t="array" ref="AX1314">IF(Tableau1[[#This Row],[Nbr de poulets (entrée découpe)]]&gt;0,+(Tableau1[[#This Row],[Conso EF Quai Atlas (calculée)]]+Tableau1[[#This Row],[Conso EC Quai Atlas (calculée)]]/Tableau1[[#This Row],[Nbr de poulets (entrée découpe)]]), "erreur")</f>
        <v>34.590082994405222</v>
      </c>
      <c r="AY1314" s="21">
        <f>10</f>
        <v>10</v>
      </c>
      <c r="AZ1314" s="21">
        <f>6</f>
        <v>6</v>
      </c>
      <c r="BA1314" s="21" t="str">
        <f>TEXT(Tableau1[[#This Row],[Date]],"aaaa")</f>
        <v>2022</v>
      </c>
      <c r="BB1314" s="21" t="str">
        <f>TEXT(Tableau1[[#This Row],[Date]],"mmmm")</f>
        <v>août</v>
      </c>
      <c r="BC1314" s="21">
        <f>_xlfn.ISOWEEKNUM(Tableau1[[#This Row],[Date]])</f>
        <v>31</v>
      </c>
      <c r="BD1314" s="21" t="str">
        <f>TEXT(Tableau1[[#This Row],[Date]],"jjjj")</f>
        <v>vendredi</v>
      </c>
      <c r="BE1314" s="21">
        <f>VLOOKUP(ROUND(Tableau1[[#This Row],[Année]],4),Tableau2[#Data],2)</f>
        <v>788</v>
      </c>
      <c r="BF1314" s="21" t="str">
        <f>VLOOKUP(Tableau1[[#This Row],[Date]],Tableau3[],2)</f>
        <v>2022-2023</v>
      </c>
    </row>
    <row r="1315" spans="1:58" hidden="1" x14ac:dyDescent="0.3">
      <c r="A1315" s="22">
        <v>44779</v>
      </c>
      <c r="B1315" s="20"/>
      <c r="C1315" s="20">
        <v>0</v>
      </c>
      <c r="D1315" s="24">
        <v>142.24</v>
      </c>
      <c r="E1315" s="24"/>
      <c r="F1315" s="24">
        <v>0</v>
      </c>
      <c r="G1315" s="24">
        <v>0</v>
      </c>
      <c r="H1315" s="24">
        <v>1</v>
      </c>
      <c r="I1315" s="24">
        <v>0</v>
      </c>
      <c r="J1315" s="24">
        <v>0</v>
      </c>
      <c r="K1315" s="24">
        <v>0.68999998457729805</v>
      </c>
      <c r="L1315" s="24">
        <v>0.75999998301267602</v>
      </c>
      <c r="M1315" s="24">
        <v>0</v>
      </c>
      <c r="N1315" s="24">
        <v>0</v>
      </c>
      <c r="O1315" s="24">
        <v>5.9999998658895499E-2</v>
      </c>
      <c r="P1315" s="24">
        <v>0.12</v>
      </c>
      <c r="Q1315" s="24">
        <v>72.669998375698896</v>
      </c>
      <c r="R1315" s="24">
        <v>0.63999998569488503</v>
      </c>
      <c r="S1315" s="24">
        <v>0.60999998636543795</v>
      </c>
      <c r="T1315" s="24">
        <v>0</v>
      </c>
      <c r="U1315" s="24"/>
      <c r="V1315" s="24"/>
      <c r="W1315" s="24"/>
      <c r="X1315" s="24"/>
      <c r="Y1315" s="24"/>
      <c r="Z1315" s="24"/>
      <c r="AA1315" s="24"/>
      <c r="AB1315" s="24"/>
      <c r="AC1315" s="24">
        <v>193</v>
      </c>
      <c r="AD1315" s="24">
        <v>187</v>
      </c>
      <c r="AE1315" s="24"/>
      <c r="AF1315" s="30">
        <f t="array" ref="AF1315">Tableau1[[#This Row],[EC Sortie PAC]]-Tableau1[[#This Row],[EC entrée PAC]]</f>
        <v>-6</v>
      </c>
      <c r="AG1315" s="30">
        <f t="array" ref="AG1315">Tableau1[[#This Row],[Différenctiel PAC]]</f>
        <v>-6</v>
      </c>
      <c r="AH1315" s="4">
        <f t="array" ref="AH1315">Tableau1[[#This Row],[Echaudoirs]]+Tableau1[[#This Row],[Plumeuses]]</f>
        <v>0</v>
      </c>
      <c r="AI1315" s="4">
        <f t="array" ref="AI1315">Tableau1[[#This Row],[EF Surpréssée Eviscération]]+Tableau1[[#This Row],[EF Eviscération]]</f>
        <v>5.9999998658895499E-2</v>
      </c>
      <c r="AJ1315" s="4">
        <f t="array" ref="AJ1315">Tableau1[[#This Row],[Conso EF dégrilleur]]+Tableau1[[#This Row],[Conso EF prélaveuse]]+Tableau1[[#This Row],[Conso EF adiabatique]]</f>
        <v>1.249999972060323</v>
      </c>
      <c r="AK1315" s="4">
        <f>Tableau1[[#This Row],[Conso EC Filtre]]+Tableau1[[#This Row],[Conso EC Laveuse ]]</f>
        <v>1.449999967589974</v>
      </c>
      <c r="AL1315" s="30">
        <f t="array" ref="AL1315">Tableau1[[#This Row],[Conso EF Quai Atlas (calculée)]]+Tableau1[[#This Row],[Conso EC Quai Atlas (calculée)]]</f>
        <v>2.6999999396502972</v>
      </c>
      <c r="AM1315" s="30">
        <f t="array" ref="AM1315">Tableau1[[#This Row],[Lavage cagettes]]+Tableau1[[#This Row],[Lavage pal box]]</f>
        <v>0</v>
      </c>
      <c r="AN1315" s="30">
        <f t="array" ref="AN1315">Tableau1[[#This Row],[40 bar]]+Tableau1[[#This Row],[24 bar]]</f>
        <v>0</v>
      </c>
      <c r="AO1315" s="31"/>
      <c r="AP1315" s="31">
        <f>Tableau1[[#This Row],[EC Vestiaires m³]]+Tableau1[[#This Row],[Vestiaires EF]]+Tableau1[[#This Row],[Zone B]]</f>
        <v>1.1200000000000001</v>
      </c>
      <c r="AQ131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65.690001685991916</v>
      </c>
      <c r="AR1315" s="6">
        <f>Tableau1[[#This Row],[prestation lavage 40B]]+Tableau1[[#This Row],[Prestation lavage 24B]]</f>
        <v>0</v>
      </c>
      <c r="AS1315" s="6">
        <f>IFERROR(Tableau1[[#This Row],[40 bar (19h-23h59)]]+Y1316,0)</f>
        <v>0</v>
      </c>
      <c r="AT1315" s="6">
        <f>IFERROR(Tableau1[[#This Row],[24 bar (19H-23H59)]]+AB1316,0)</f>
        <v>0</v>
      </c>
      <c r="AU1315" s="33">
        <f t="array" ref="AU1315">(Tableau1[[#This Row],[Conso eau]]-Tableau1[Rejet convention])/Tableau1[[#This Row],[Rejet convention]]</f>
        <v>-0.81949238578680206</v>
      </c>
      <c r="AV1315" s="34" t="str">
        <f t="array" ref="AV1315">IF(Tableau1[[#This Row],[Nbr de poulets (entrée découpe)]]&gt;0,(Tableau1[[#This Row],[Conso eau]]/Tableau1[[#This Row],[Nbr de poulets (entrée découpe)]])*1000,"erreur")</f>
        <v>erreur</v>
      </c>
      <c r="AW1315" s="35" t="str">
        <f t="array" ref="AW1315">IF(Tableau1[[#This Row],[Tonnage sortie ressuage]]&gt;0,(Tableau1[[#This Row],[Conso eau]]/Tableau1[[#This Row],[Tonnage sortie ressuage]])*1000,"erreur")</f>
        <v>erreur</v>
      </c>
      <c r="AX1315" s="34" t="str">
        <f t="array" ref="AX131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15" s="21">
        <f>10</f>
        <v>10</v>
      </c>
      <c r="AZ1315" s="21">
        <f>6</f>
        <v>6</v>
      </c>
      <c r="BA1315" s="21" t="str">
        <f>TEXT(Tableau1[[#This Row],[Date]],"aaaa")</f>
        <v>2022</v>
      </c>
      <c r="BB1315" s="21" t="str">
        <f>TEXT(Tableau1[[#This Row],[Date]],"mmmm")</f>
        <v>août</v>
      </c>
      <c r="BC1315" s="21">
        <f>_xlfn.ISOWEEKNUM(Tableau1[[#This Row],[Date]])</f>
        <v>31</v>
      </c>
      <c r="BD1315" s="21" t="str">
        <f>TEXT(Tableau1[[#This Row],[Date]],"jjjj")</f>
        <v>samedi</v>
      </c>
      <c r="BE1315" s="21">
        <f>VLOOKUP(ROUND(Tableau1[[#This Row],[Année]],4),Tableau2[#Data],2)</f>
        <v>788</v>
      </c>
      <c r="BF1315" s="21" t="str">
        <f>VLOOKUP(Tableau1[[#This Row],[Date]],Tableau3[],2)</f>
        <v>2022-2023</v>
      </c>
    </row>
    <row r="1316" spans="1:58" hidden="1" x14ac:dyDescent="0.3">
      <c r="A1316" s="22">
        <v>44780</v>
      </c>
      <c r="B1316" s="20"/>
      <c r="C1316" s="20">
        <v>0</v>
      </c>
      <c r="D1316" s="24">
        <v>65.38</v>
      </c>
      <c r="E1316" s="24"/>
      <c r="F1316" s="24">
        <v>0</v>
      </c>
      <c r="G1316" s="24">
        <v>50.779998864978602</v>
      </c>
      <c r="H1316" s="24">
        <v>0.5</v>
      </c>
      <c r="I1316" s="24">
        <v>0</v>
      </c>
      <c r="J1316" s="24">
        <v>0</v>
      </c>
      <c r="K1316" s="24">
        <v>0</v>
      </c>
      <c r="L1316" s="24">
        <v>0</v>
      </c>
      <c r="M1316" s="24">
        <v>0</v>
      </c>
      <c r="N1316" s="24">
        <v>0</v>
      </c>
      <c r="O1316" s="24">
        <v>4.9999998882412902E-3</v>
      </c>
      <c r="P1316" s="24">
        <v>0.02</v>
      </c>
      <c r="Q1316" s="24">
        <v>0</v>
      </c>
      <c r="R1316" s="24">
        <v>0</v>
      </c>
      <c r="S1316" s="24">
        <v>0</v>
      </c>
      <c r="T1316" s="24">
        <v>0.71999998390674602</v>
      </c>
      <c r="U1316" s="24"/>
      <c r="V1316" s="24"/>
      <c r="W1316" s="24"/>
      <c r="X1316" s="24"/>
      <c r="Y1316" s="24"/>
      <c r="Z1316" s="24"/>
      <c r="AA1316" s="24"/>
      <c r="AB1316" s="24"/>
      <c r="AC1316" s="24">
        <v>94</v>
      </c>
      <c r="AD1316" s="24">
        <v>89</v>
      </c>
      <c r="AE1316" s="24"/>
      <c r="AF1316" s="30">
        <f t="array" ref="AF1316">Tableau1[[#This Row],[EC Sortie PAC]]-Tableau1[[#This Row],[EC entrée PAC]]</f>
        <v>-5</v>
      </c>
      <c r="AG1316" s="30">
        <f t="array" ref="AG1316">Tableau1[[#This Row],[Différenctiel PAC]]</f>
        <v>-5</v>
      </c>
      <c r="AH1316" s="4">
        <f t="array" ref="AH1316">Tableau1[[#This Row],[Echaudoirs]]+Tableau1[[#This Row],[Plumeuses]]</f>
        <v>50.779998864978602</v>
      </c>
      <c r="AI1316" s="4">
        <f t="array" ref="AI1316">Tableau1[[#This Row],[EF Surpréssée Eviscération]]+Tableau1[[#This Row],[EF Eviscération]]</f>
        <v>4.9999998882412902E-3</v>
      </c>
      <c r="AJ1316" s="4">
        <f t="array" ref="AJ1316">Tableau1[[#This Row],[Conso EF dégrilleur]]+Tableau1[[#This Row],[Conso EF prélaveuse]]+Tableau1[[#This Row],[Conso EF adiabatique]]</f>
        <v>0.71999998390674602</v>
      </c>
      <c r="AK1316" s="4">
        <f>Tableau1[[#This Row],[Conso EC Filtre]]+Tableau1[[#This Row],[Conso EC Laveuse ]]</f>
        <v>0</v>
      </c>
      <c r="AL1316" s="30">
        <f t="array" ref="AL1316">Tableau1[[#This Row],[Conso EF Quai Atlas (calculée)]]+Tableau1[[#This Row],[Conso EC Quai Atlas (calculée)]]</f>
        <v>0.71999998390674602</v>
      </c>
      <c r="AM1316" s="30">
        <f t="array" ref="AM1316">Tableau1[[#This Row],[Lavage cagettes]]+Tableau1[[#This Row],[Lavage pal box]]</f>
        <v>0</v>
      </c>
      <c r="AN1316" s="30">
        <f t="array" ref="AN1316">Tableau1[[#This Row],[40 bar]]+Tableau1[[#This Row],[24 bar]]</f>
        <v>0</v>
      </c>
      <c r="AO1316" s="31"/>
      <c r="AP1316" s="31">
        <f>Tableau1[[#This Row],[EC Vestiaires m³]]+Tableau1[[#This Row],[Vestiaires EF]]+Tableau1[[#This Row],[Zone B]]</f>
        <v>0.52</v>
      </c>
      <c r="AQ131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13.355001151226404</v>
      </c>
      <c r="AR1316" s="6">
        <f>Tableau1[[#This Row],[prestation lavage 40B]]+Tableau1[[#This Row],[Prestation lavage 24B]]</f>
        <v>0</v>
      </c>
      <c r="AS1316" s="6">
        <f>IFERROR(Tableau1[[#This Row],[40 bar (19h-23h59)]]+Y1317,0)</f>
        <v>0</v>
      </c>
      <c r="AT1316" s="6">
        <f>IFERROR(Tableau1[[#This Row],[24 bar (19H-23H59)]]+AB1317,0)</f>
        <v>0</v>
      </c>
      <c r="AU1316" s="33">
        <f t="array" ref="AU1316">(Tableau1[[#This Row],[Conso eau]]-Tableau1[Rejet convention])/Tableau1[[#This Row],[Rejet convention]]</f>
        <v>-0.91703045685279183</v>
      </c>
      <c r="AV1316" s="34" t="str">
        <f t="array" ref="AV1316">IF(Tableau1[[#This Row],[Nbr de poulets (entrée découpe)]]&gt;0,(Tableau1[[#This Row],[Conso eau]]/Tableau1[[#This Row],[Nbr de poulets (entrée découpe)]])*1000,"erreur")</f>
        <v>erreur</v>
      </c>
      <c r="AW1316" s="35" t="str">
        <f t="array" ref="AW1316">IF(Tableau1[[#This Row],[Tonnage sortie ressuage]]&gt;0,(Tableau1[[#This Row],[Conso eau]]/Tableau1[[#This Row],[Tonnage sortie ressuage]])*1000,"erreur")</f>
        <v>erreur</v>
      </c>
      <c r="AX1316" s="34" t="str">
        <f t="array" ref="AX131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16" s="21">
        <f>10</f>
        <v>10</v>
      </c>
      <c r="AZ1316" s="21">
        <f>6</f>
        <v>6</v>
      </c>
      <c r="BA1316" s="21" t="str">
        <f>TEXT(Tableau1[[#This Row],[Date]],"aaaa")</f>
        <v>2022</v>
      </c>
      <c r="BB1316" s="21" t="str">
        <f>TEXT(Tableau1[[#This Row],[Date]],"mmmm")</f>
        <v>août</v>
      </c>
      <c r="BC1316" s="21">
        <f>_xlfn.ISOWEEKNUM(Tableau1[[#This Row],[Date]])</f>
        <v>31</v>
      </c>
      <c r="BD1316" s="21" t="str">
        <f>TEXT(Tableau1[[#This Row],[Date]],"jjjj")</f>
        <v>dimanche</v>
      </c>
      <c r="BE1316" s="21">
        <f>VLOOKUP(ROUND(Tableau1[[#This Row],[Année]],4),Tableau2[#Data],2)</f>
        <v>788</v>
      </c>
      <c r="BF1316" s="21" t="str">
        <f>VLOOKUP(Tableau1[[#This Row],[Date]],Tableau3[],2)</f>
        <v>2022-2023</v>
      </c>
    </row>
    <row r="1317" spans="1:58" hidden="1" x14ac:dyDescent="0.3">
      <c r="A1317" s="22">
        <v>44781</v>
      </c>
      <c r="B1317" s="20">
        <v>70349</v>
      </c>
      <c r="C1317" s="20">
        <v>179928</v>
      </c>
      <c r="D1317" s="24">
        <v>714.74</v>
      </c>
      <c r="E1317" s="24"/>
      <c r="F1317" s="24">
        <v>26.309999411925698</v>
      </c>
      <c r="G1317" s="24">
        <v>47.369998941197998</v>
      </c>
      <c r="H1317" s="24">
        <v>8.3000000000000007</v>
      </c>
      <c r="I1317" s="24">
        <v>45.8</v>
      </c>
      <c r="J1317" s="24">
        <v>6.3</v>
      </c>
      <c r="K1317" s="24">
        <v>8.9999997988343197E-2</v>
      </c>
      <c r="L1317" s="24">
        <v>6.8199998475611201</v>
      </c>
      <c r="M1317" s="24">
        <v>0</v>
      </c>
      <c r="N1317" s="24">
        <v>73.409998359158607</v>
      </c>
      <c r="O1317" s="24">
        <v>97.814997813664405</v>
      </c>
      <c r="P1317" s="24">
        <v>2.48</v>
      </c>
      <c r="Q1317" s="24">
        <v>0</v>
      </c>
      <c r="R1317" s="24">
        <v>17.469999609515099</v>
      </c>
      <c r="S1317" s="24">
        <v>13.7399996928871</v>
      </c>
      <c r="T1317" s="24">
        <v>3.7099999170750402</v>
      </c>
      <c r="U1317" s="24"/>
      <c r="V1317" s="24"/>
      <c r="W1317" s="24"/>
      <c r="X1317" s="24"/>
      <c r="Y1317" s="24"/>
      <c r="Z1317" s="24"/>
      <c r="AA1317" s="24"/>
      <c r="AB1317" s="24"/>
      <c r="AC1317" s="24">
        <v>509</v>
      </c>
      <c r="AD1317" s="24">
        <v>490</v>
      </c>
      <c r="AE1317" s="24"/>
      <c r="AF1317" s="30">
        <f t="array" ref="AF1317">Tableau1[[#This Row],[EC Sortie PAC]]-Tableau1[[#This Row],[EC entrée PAC]]</f>
        <v>-19</v>
      </c>
      <c r="AG1317" s="30">
        <f t="array" ref="AG1317">Tableau1[[#This Row],[Différenctiel PAC]]</f>
        <v>-19</v>
      </c>
      <c r="AH1317" s="4">
        <f t="array" ref="AH1317">Tableau1[[#This Row],[Echaudoirs]]+Tableau1[[#This Row],[Plumeuses]]</f>
        <v>73.679998353123693</v>
      </c>
      <c r="AI1317" s="4">
        <f t="array" ref="AI1317">Tableau1[[#This Row],[EF Surpréssée Eviscération]]+Tableau1[[#This Row],[EF Eviscération]]</f>
        <v>171.22499617282301</v>
      </c>
      <c r="AJ1317" s="4">
        <f t="array" ref="AJ1317">Tableau1[[#This Row],[Conso EF dégrilleur]]+Tableau1[[#This Row],[Conso EF prélaveuse]]+Tableau1[[#This Row],[Conso EF adiabatique]]</f>
        <v>34.919999219477241</v>
      </c>
      <c r="AK1317" s="4">
        <f>Tableau1[[#This Row],[Conso EC Filtre]]+Tableau1[[#This Row],[Conso EC Laveuse ]]</f>
        <v>6.9099998455494633</v>
      </c>
      <c r="AL1317" s="30">
        <f t="array" ref="AL1317">Tableau1[[#This Row],[Conso EF Quai Atlas (calculée)]]+Tableau1[[#This Row],[Conso EC Quai Atlas (calculée)]]</f>
        <v>41.829999065026705</v>
      </c>
      <c r="AM1317" s="30">
        <f t="array" ref="AM1317">Tableau1[[#This Row],[Lavage cagettes]]+Tableau1[[#This Row],[Lavage pal box]]</f>
        <v>52.099999999999994</v>
      </c>
      <c r="AN1317" s="30">
        <f t="array" ref="AN1317">Tableau1[[#This Row],[40 bar]]+Tableau1[[#This Row],[24 bar]]</f>
        <v>0</v>
      </c>
      <c r="AO1317" s="31"/>
      <c r="AP1317" s="31">
        <f>Tableau1[[#This Row],[EC Vestiaires m³]]+Tableau1[[#This Row],[Vestiaires EF]]+Tableau1[[#This Row],[Zone B]]</f>
        <v>10.780000000000001</v>
      </c>
      <c r="AQ131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365.12500640902658</v>
      </c>
      <c r="AR1317" s="6">
        <f>Tableau1[[#This Row],[prestation lavage 40B]]+Tableau1[[#This Row],[Prestation lavage 24B]]</f>
        <v>0</v>
      </c>
      <c r="AS1317" s="6">
        <f>IFERROR(Tableau1[[#This Row],[40 bar (19h-23h59)]]+Y1318,0)</f>
        <v>0</v>
      </c>
      <c r="AT1317" s="6">
        <f>IFERROR(Tableau1[[#This Row],[24 bar (19H-23H59)]]+AB1318,0)</f>
        <v>0</v>
      </c>
      <c r="AU1317" s="33">
        <f t="array" ref="AU1317">(Tableau1[[#This Row],[Conso eau]]-Tableau1[Rejet convention])/Tableau1[[#This Row],[Rejet convention]]</f>
        <v>-9.2969543147208109E-2</v>
      </c>
      <c r="AV1317" s="34">
        <f t="array" ref="AV1317">IF(Tableau1[[#This Row],[Nbr de poulets (entrée découpe)]]&gt;0,(Tableau1[[#This Row],[Conso eau]]/Tableau1[[#This Row],[Nbr de poulets (entrée découpe)]])*1000,"erreur")</f>
        <v>10.159916985316066</v>
      </c>
      <c r="AW1317" s="35">
        <f t="array" ref="AW1317">IF(Tableau1[[#This Row],[Tonnage sortie ressuage]]&gt;0,(Tableau1[[#This Row],[Conso eau]]/Tableau1[[#This Row],[Tonnage sortie ressuage]])*1000,"erreur")</f>
        <v>3.9723667244675647</v>
      </c>
      <c r="AX1317" s="34">
        <f t="array" ref="AX1317">IF(Tableau1[[#This Row],[Nbr de poulets (entrée découpe)]]&gt;0,+(Tableau1[[#This Row],[Conso EF Quai Atlas (calculée)]]+Tableau1[[#This Row],[Conso EC Quai Atlas (calculée)]]/Tableau1[[#This Row],[Nbr de poulets (entrée découpe)]]), "erreur")</f>
        <v>34.92009744404114</v>
      </c>
      <c r="AY1317" s="21">
        <f>10</f>
        <v>10</v>
      </c>
      <c r="AZ1317" s="21">
        <f>6</f>
        <v>6</v>
      </c>
      <c r="BA1317" s="21" t="str">
        <f>TEXT(Tableau1[[#This Row],[Date]],"aaaa")</f>
        <v>2022</v>
      </c>
      <c r="BB1317" s="21" t="str">
        <f>TEXT(Tableau1[[#This Row],[Date]],"mmmm")</f>
        <v>août</v>
      </c>
      <c r="BC1317" s="21">
        <f>_xlfn.ISOWEEKNUM(Tableau1[[#This Row],[Date]])</f>
        <v>32</v>
      </c>
      <c r="BD1317" s="21" t="str">
        <f>TEXT(Tableau1[[#This Row],[Date]],"jjjj")</f>
        <v>lundi</v>
      </c>
      <c r="BE1317" s="21">
        <f>VLOOKUP(ROUND(Tableau1[[#This Row],[Année]],4),Tableau2[#Data],2)</f>
        <v>788</v>
      </c>
      <c r="BF1317" s="21" t="str">
        <f>VLOOKUP(Tableau1[[#This Row],[Date]],Tableau3[],2)</f>
        <v>2022-2023</v>
      </c>
    </row>
    <row r="1318" spans="1:58" hidden="1" x14ac:dyDescent="0.3">
      <c r="A1318" s="22">
        <v>44782</v>
      </c>
      <c r="B1318" s="20">
        <v>71330</v>
      </c>
      <c r="C1318" s="20">
        <v>167738</v>
      </c>
      <c r="D1318" s="24">
        <v>823.13</v>
      </c>
      <c r="E1318" s="24"/>
      <c r="F1318" s="24">
        <v>26.174999414943201</v>
      </c>
      <c r="G1318" s="24">
        <v>45.509998982772203</v>
      </c>
      <c r="H1318" s="24">
        <v>10.5</v>
      </c>
      <c r="I1318" s="24">
        <v>60.1</v>
      </c>
      <c r="J1318" s="24">
        <v>8.5</v>
      </c>
      <c r="K1318" s="24">
        <v>0.98999997787177596</v>
      </c>
      <c r="L1318" s="24">
        <v>9.9699997771531308</v>
      </c>
      <c r="M1318" s="24">
        <v>0</v>
      </c>
      <c r="N1318" s="24">
        <v>97.684997816570103</v>
      </c>
      <c r="O1318" s="24">
        <v>100.334997757338</v>
      </c>
      <c r="P1318" s="24">
        <v>2.2999999999999998</v>
      </c>
      <c r="Q1318" s="24">
        <v>70.6499984208494</v>
      </c>
      <c r="R1318" s="24">
        <v>26.5899994056672</v>
      </c>
      <c r="S1318" s="24">
        <v>16.5799996294081</v>
      </c>
      <c r="T1318" s="24">
        <v>3.2099999282509102</v>
      </c>
      <c r="U1318" s="24"/>
      <c r="V1318" s="24"/>
      <c r="W1318" s="24"/>
      <c r="X1318" s="24"/>
      <c r="Y1318" s="24"/>
      <c r="Z1318" s="24"/>
      <c r="AA1318" s="24"/>
      <c r="AB1318" s="24"/>
      <c r="AC1318" s="24">
        <v>543</v>
      </c>
      <c r="AD1318" s="24">
        <v>575</v>
      </c>
      <c r="AE1318" s="24"/>
      <c r="AF1318" s="30">
        <f t="array" ref="AF1318">Tableau1[[#This Row],[EC Sortie PAC]]-Tableau1[[#This Row],[EC entrée PAC]]</f>
        <v>32</v>
      </c>
      <c r="AG1318" s="30">
        <f t="array" ref="AG1318">Tableau1[[#This Row],[Différenctiel PAC]]</f>
        <v>32</v>
      </c>
      <c r="AH1318" s="4">
        <f t="array" ref="AH1318">Tableau1[[#This Row],[Echaudoirs]]+Tableau1[[#This Row],[Plumeuses]]</f>
        <v>71.684998397715404</v>
      </c>
      <c r="AI1318" s="4">
        <f t="array" ref="AI1318">Tableau1[[#This Row],[EF Surpréssée Eviscération]]+Tableau1[[#This Row],[EF Eviscération]]</f>
        <v>198.01999557390809</v>
      </c>
      <c r="AJ1318" s="4">
        <f t="array" ref="AJ1318">Tableau1[[#This Row],[Conso EF dégrilleur]]+Tableau1[[#This Row],[Conso EF prélaveuse]]+Tableau1[[#This Row],[Conso EF adiabatique]]</f>
        <v>46.379998963326209</v>
      </c>
      <c r="AK1318" s="4">
        <f>Tableau1[[#This Row],[Conso EC Filtre]]+Tableau1[[#This Row],[Conso EC Laveuse ]]</f>
        <v>10.959999755024906</v>
      </c>
      <c r="AL1318" s="30">
        <f t="array" ref="AL1318">Tableau1[[#This Row],[Conso EF Quai Atlas (calculée)]]+Tableau1[[#This Row],[Conso EC Quai Atlas (calculée)]]</f>
        <v>57.339998718351112</v>
      </c>
      <c r="AM1318" s="30">
        <f t="array" ref="AM1318">Tableau1[[#This Row],[Lavage cagettes]]+Tableau1[[#This Row],[Lavage pal box]]</f>
        <v>68.599999999999994</v>
      </c>
      <c r="AN1318" s="30">
        <f t="array" ref="AN1318">Tableau1[[#This Row],[40 bar]]+Tableau1[[#This Row],[24 bar]]</f>
        <v>0</v>
      </c>
      <c r="AO1318" s="31"/>
      <c r="AP1318" s="31">
        <f>Tableau1[[#This Row],[EC Vestiaires m³]]+Tableau1[[#This Row],[Vestiaires EF]]+Tableau1[[#This Row],[Zone B]]</f>
        <v>12.8</v>
      </c>
      <c r="AQ131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344.03500888917597</v>
      </c>
      <c r="AR1318" s="6">
        <f>Tableau1[[#This Row],[prestation lavage 40B]]+Tableau1[[#This Row],[Prestation lavage 24B]]</f>
        <v>0</v>
      </c>
      <c r="AS1318" s="6">
        <f>IFERROR(Tableau1[[#This Row],[40 bar (19h-23h59)]]+Y1319,0)</f>
        <v>0</v>
      </c>
      <c r="AT1318" s="6">
        <f>IFERROR(Tableau1[[#This Row],[24 bar (19H-23H59)]]+AB1319,0)</f>
        <v>0</v>
      </c>
      <c r="AU1318" s="33">
        <f t="array" ref="AU1318">(Tableau1[[#This Row],[Conso eau]]-Tableau1[Rejet convention])/Tableau1[[#This Row],[Rejet convention]]</f>
        <v>4.458121827411167E-2</v>
      </c>
      <c r="AV1318" s="34">
        <f t="array" ref="AV1318">IF(Tableau1[[#This Row],[Nbr de poulets (entrée découpe)]]&gt;0,(Tableau1[[#This Row],[Conso eau]]/Tableau1[[#This Row],[Nbr de poulets (entrée découpe)]])*1000,"erreur")</f>
        <v>11.539744847890089</v>
      </c>
      <c r="AW1318" s="35">
        <f t="array" ref="AW1318">IF(Tableau1[[#This Row],[Tonnage sortie ressuage]]&gt;0,(Tableau1[[#This Row],[Conso eau]]/Tableau1[[#This Row],[Tonnage sortie ressuage]])*1000,"erreur")</f>
        <v>4.9072362851589979</v>
      </c>
      <c r="AX1318" s="34">
        <f t="array" ref="AX1318">IF(Tableau1[[#This Row],[Nbr de poulets (entrée découpe)]]&gt;0,+(Tableau1[[#This Row],[Conso EF Quai Atlas (calculée)]]+Tableau1[[#This Row],[Conso EC Quai Atlas (calculée)]]/Tableau1[[#This Row],[Nbr de poulets (entrée découpe)]]), "erreur")</f>
        <v>46.38015261536259</v>
      </c>
      <c r="AY1318" s="21">
        <f>10</f>
        <v>10</v>
      </c>
      <c r="AZ1318" s="21">
        <f>6</f>
        <v>6</v>
      </c>
      <c r="BA1318" s="21" t="str">
        <f>TEXT(Tableau1[[#This Row],[Date]],"aaaa")</f>
        <v>2022</v>
      </c>
      <c r="BB1318" s="21" t="str">
        <f>TEXT(Tableau1[[#This Row],[Date]],"mmmm")</f>
        <v>août</v>
      </c>
      <c r="BC1318" s="21">
        <f>_xlfn.ISOWEEKNUM(Tableau1[[#This Row],[Date]])</f>
        <v>32</v>
      </c>
      <c r="BD1318" s="21" t="str">
        <f>TEXT(Tableau1[[#This Row],[Date]],"jjjj")</f>
        <v>mardi</v>
      </c>
      <c r="BE1318" s="21">
        <f>VLOOKUP(ROUND(Tableau1[[#This Row],[Année]],4),Tableau2[#Data],2)</f>
        <v>788</v>
      </c>
      <c r="BF1318" s="21" t="str">
        <f>VLOOKUP(Tableau1[[#This Row],[Date]],Tableau3[],2)</f>
        <v>2022-2023</v>
      </c>
    </row>
    <row r="1319" spans="1:58" hidden="1" x14ac:dyDescent="0.3">
      <c r="A1319" s="22">
        <v>44783</v>
      </c>
      <c r="B1319" s="20">
        <v>75818</v>
      </c>
      <c r="C1319" s="20">
        <v>179101</v>
      </c>
      <c r="D1319" s="24">
        <v>902.94</v>
      </c>
      <c r="E1319" s="24"/>
      <c r="F1319" s="24">
        <v>28.074999372474799</v>
      </c>
      <c r="G1319" s="24">
        <v>42.979999039322102</v>
      </c>
      <c r="H1319" s="24">
        <v>8.5</v>
      </c>
      <c r="I1319" s="24">
        <v>65</v>
      </c>
      <c r="J1319" s="24">
        <v>7.1</v>
      </c>
      <c r="K1319" s="24">
        <v>0.85999998077750195</v>
      </c>
      <c r="L1319" s="24">
        <v>7.9599998220801398</v>
      </c>
      <c r="M1319" s="24">
        <v>0</v>
      </c>
      <c r="N1319" s="24">
        <v>93.264997915364802</v>
      </c>
      <c r="O1319" s="24">
        <v>109.729997547343</v>
      </c>
      <c r="P1319" s="24">
        <v>2.1</v>
      </c>
      <c r="Q1319" s="24">
        <v>76.169998297467799</v>
      </c>
      <c r="R1319" s="24">
        <v>25.999999418854699</v>
      </c>
      <c r="S1319" s="24">
        <v>16.709999626502398</v>
      </c>
      <c r="T1319" s="24">
        <v>3.2699999269097999</v>
      </c>
      <c r="U1319" s="24"/>
      <c r="V1319" s="24"/>
      <c r="W1319" s="24"/>
      <c r="X1319" s="24"/>
      <c r="Y1319" s="24"/>
      <c r="Z1319" s="24"/>
      <c r="AA1319" s="24"/>
      <c r="AB1319" s="24"/>
      <c r="AC1319" s="24">
        <v>622</v>
      </c>
      <c r="AD1319" s="24">
        <v>597</v>
      </c>
      <c r="AE1319" s="24"/>
      <c r="AF1319" s="30">
        <f t="array" ref="AF1319">Tableau1[[#This Row],[EC Sortie PAC]]-Tableau1[[#This Row],[EC entrée PAC]]</f>
        <v>-25</v>
      </c>
      <c r="AG1319" s="30">
        <f t="array" ref="AG1319">Tableau1[[#This Row],[Différenctiel PAC]]</f>
        <v>-25</v>
      </c>
      <c r="AH1319" s="4">
        <f t="array" ref="AH1319">Tableau1[[#This Row],[Echaudoirs]]+Tableau1[[#This Row],[Plumeuses]]</f>
        <v>71.054998411796902</v>
      </c>
      <c r="AI1319" s="4">
        <f t="array" ref="AI1319">Tableau1[[#This Row],[EF Surpréssée Eviscération]]+Tableau1[[#This Row],[EF Eviscération]]</f>
        <v>202.99499546270781</v>
      </c>
      <c r="AJ1319" s="4">
        <f t="array" ref="AJ1319">Tableau1[[#This Row],[Conso EF dégrilleur]]+Tableau1[[#This Row],[Conso EF prélaveuse]]+Tableau1[[#This Row],[Conso EF adiabatique]]</f>
        <v>45.979998972266891</v>
      </c>
      <c r="AK1319" s="4">
        <f>Tableau1[[#This Row],[Conso EC Filtre]]+Tableau1[[#This Row],[Conso EC Laveuse ]]</f>
        <v>8.819999802857641</v>
      </c>
      <c r="AL1319" s="30">
        <f t="array" ref="AL1319">Tableau1[[#This Row],[Conso EF Quai Atlas (calculée)]]+Tableau1[[#This Row],[Conso EC Quai Atlas (calculée)]]</f>
        <v>54.799998775124536</v>
      </c>
      <c r="AM1319" s="30">
        <f t="array" ref="AM1319">Tableau1[[#This Row],[Lavage cagettes]]+Tableau1[[#This Row],[Lavage pal box]]</f>
        <v>72.099999999999994</v>
      </c>
      <c r="AN1319" s="30">
        <f t="array" ref="AN1319">Tableau1[[#This Row],[40 bar]]+Tableau1[[#This Row],[24 bar]]</f>
        <v>0</v>
      </c>
      <c r="AO1319" s="31"/>
      <c r="AP1319" s="31">
        <f>Tableau1[[#This Row],[EC Vestiaires m³]]+Tableau1[[#This Row],[Vestiaires EF]]+Tableau1[[#This Row],[Zone B]]</f>
        <v>10.6</v>
      </c>
      <c r="AQ131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415.22000905290292</v>
      </c>
      <c r="AR1319" s="6">
        <f>Tableau1[[#This Row],[prestation lavage 40B]]+Tableau1[[#This Row],[Prestation lavage 24B]]</f>
        <v>0</v>
      </c>
      <c r="AS1319" s="6">
        <f>IFERROR(Tableau1[[#This Row],[40 bar (19h-23h59)]]+Y1320,0)</f>
        <v>0</v>
      </c>
      <c r="AT1319" s="6">
        <f>IFERROR(Tableau1[[#This Row],[24 bar (19H-23H59)]]+AB1320,0)</f>
        <v>0</v>
      </c>
      <c r="AU1319" s="33">
        <f t="array" ref="AU1319">(Tableau1[[#This Row],[Conso eau]]-Tableau1[Rejet convention])/Tableau1[[#This Row],[Rejet convention]]</f>
        <v>0.14586294416243661</v>
      </c>
      <c r="AV1319" s="34">
        <f t="array" ref="AV1319">IF(Tableau1[[#This Row],[Nbr de poulets (entrée découpe)]]&gt;0,(Tableau1[[#This Row],[Conso eau]]/Tableau1[[#This Row],[Nbr de poulets (entrée découpe)]])*1000,"erreur")</f>
        <v>11.909309135033897</v>
      </c>
      <c r="AW1319" s="35">
        <f t="array" ref="AW1319">IF(Tableau1[[#This Row],[Tonnage sortie ressuage]]&gt;0,(Tableau1[[#This Row],[Conso eau]]/Tableau1[[#This Row],[Tonnage sortie ressuage]])*1000,"erreur")</f>
        <v>5.0415128893752694</v>
      </c>
      <c r="AX1319" s="34">
        <f t="array" ref="AX1319">IF(Tableau1[[#This Row],[Nbr de poulets (entrée découpe)]]&gt;0,+(Tableau1[[#This Row],[Conso EF Quai Atlas (calculée)]]+Tableau1[[#This Row],[Conso EC Quai Atlas (calculée)]]/Tableau1[[#This Row],[Nbr de poulets (entrée découpe)]]), "erreur")</f>
        <v>45.980115303478513</v>
      </c>
      <c r="AY1319" s="21">
        <f>10</f>
        <v>10</v>
      </c>
      <c r="AZ1319" s="21">
        <f>6</f>
        <v>6</v>
      </c>
      <c r="BA1319" s="21" t="str">
        <f>TEXT(Tableau1[[#This Row],[Date]],"aaaa")</f>
        <v>2022</v>
      </c>
      <c r="BB1319" s="21" t="str">
        <f>TEXT(Tableau1[[#This Row],[Date]],"mmmm")</f>
        <v>août</v>
      </c>
      <c r="BC1319" s="21">
        <f>_xlfn.ISOWEEKNUM(Tableau1[[#This Row],[Date]])</f>
        <v>32</v>
      </c>
      <c r="BD1319" s="21" t="str">
        <f>TEXT(Tableau1[[#This Row],[Date]],"jjjj")</f>
        <v>mercredi</v>
      </c>
      <c r="BE1319" s="21">
        <f>VLOOKUP(ROUND(Tableau1[[#This Row],[Année]],4),Tableau2[#Data],2)</f>
        <v>788</v>
      </c>
      <c r="BF1319" s="21" t="str">
        <f>VLOOKUP(Tableau1[[#This Row],[Date]],Tableau3[],2)</f>
        <v>2022-2023</v>
      </c>
    </row>
    <row r="1320" spans="1:58" hidden="1" x14ac:dyDescent="0.3">
      <c r="A1320" s="22">
        <v>44784</v>
      </c>
      <c r="B1320" s="20">
        <v>61789</v>
      </c>
      <c r="C1320" s="20">
        <v>132140</v>
      </c>
      <c r="D1320" s="24">
        <v>846.87</v>
      </c>
      <c r="E1320" s="24"/>
      <c r="F1320" s="24">
        <v>23.6499994713813</v>
      </c>
      <c r="G1320" s="24">
        <v>50.869998862966902</v>
      </c>
      <c r="H1320" s="24">
        <v>9.84</v>
      </c>
      <c r="I1320" s="24">
        <v>35.69</v>
      </c>
      <c r="J1320" s="24">
        <v>8.1999999999999993</v>
      </c>
      <c r="K1320" s="24">
        <v>0.77999998256564096</v>
      </c>
      <c r="L1320" s="24">
        <v>9.8599997796118295</v>
      </c>
      <c r="M1320" s="24">
        <v>0</v>
      </c>
      <c r="N1320" s="24">
        <v>87.929998034611302</v>
      </c>
      <c r="O1320" s="24">
        <v>106.56999761797501</v>
      </c>
      <c r="P1320" s="24">
        <v>2.1</v>
      </c>
      <c r="Q1320" s="24">
        <v>73.599998354911804</v>
      </c>
      <c r="R1320" s="24">
        <v>13.069999707862699</v>
      </c>
      <c r="S1320" s="24">
        <v>17.049999618902799</v>
      </c>
      <c r="T1320" s="24">
        <v>4.7699998933821899</v>
      </c>
      <c r="U1320" s="24"/>
      <c r="V1320" s="24"/>
      <c r="W1320" s="24"/>
      <c r="X1320" s="24"/>
      <c r="Y1320" s="24"/>
      <c r="Z1320" s="24"/>
      <c r="AA1320" s="24"/>
      <c r="AB1320" s="24"/>
      <c r="AC1320" s="24">
        <v>600</v>
      </c>
      <c r="AD1320" s="24">
        <v>578</v>
      </c>
      <c r="AE1320" s="24"/>
      <c r="AF1320" s="30">
        <f t="array" ref="AF1320">Tableau1[[#This Row],[EC Sortie PAC]]-Tableau1[[#This Row],[EC entrée PAC]]</f>
        <v>-22</v>
      </c>
      <c r="AG1320" s="30">
        <f t="array" ref="AG1320">Tableau1[[#This Row],[Différenctiel PAC]]</f>
        <v>-22</v>
      </c>
      <c r="AH1320" s="4">
        <f t="array" ref="AH1320">Tableau1[[#This Row],[Echaudoirs]]+Tableau1[[#This Row],[Plumeuses]]</f>
        <v>74.519998334348202</v>
      </c>
      <c r="AI1320" s="4">
        <f t="array" ref="AI1320">Tableau1[[#This Row],[EF Surpréssée Eviscération]]+Tableau1[[#This Row],[EF Eviscération]]</f>
        <v>194.49999565258631</v>
      </c>
      <c r="AJ1320" s="4">
        <f t="array" ref="AJ1320">Tableau1[[#This Row],[Conso EF dégrilleur]]+Tableau1[[#This Row],[Conso EF prélaveuse]]+Tableau1[[#This Row],[Conso EF adiabatique]]</f>
        <v>34.889999220147686</v>
      </c>
      <c r="AK1320" s="4">
        <f>Tableau1[[#This Row],[Conso EC Filtre]]+Tableau1[[#This Row],[Conso EC Laveuse ]]</f>
        <v>10.639999762177471</v>
      </c>
      <c r="AL1320" s="30">
        <f t="array" ref="AL1320">Tableau1[[#This Row],[Conso EF Quai Atlas (calculée)]]+Tableau1[[#This Row],[Conso EC Quai Atlas (calculée)]]</f>
        <v>45.529998982325154</v>
      </c>
      <c r="AM1320" s="30">
        <f t="array" ref="AM1320">Tableau1[[#This Row],[Lavage cagettes]]+Tableau1[[#This Row],[Lavage pal box]]</f>
        <v>43.89</v>
      </c>
      <c r="AN1320" s="30">
        <f t="array" ref="AN1320">Tableau1[[#This Row],[40 bar]]+Tableau1[[#This Row],[24 bar]]</f>
        <v>0</v>
      </c>
      <c r="AO1320" s="31"/>
      <c r="AP1320" s="31">
        <f>Tableau1[[#This Row],[EC Vestiaires m³]]+Tableau1[[#This Row],[Vestiaires EF]]+Tableau1[[#This Row],[Zone B]]</f>
        <v>11.94</v>
      </c>
      <c r="AQ132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402.89000867582854</v>
      </c>
      <c r="AR1320" s="6">
        <f>Tableau1[[#This Row],[prestation lavage 40B]]+Tableau1[[#This Row],[Prestation lavage 24B]]</f>
        <v>0</v>
      </c>
      <c r="AS1320" s="6">
        <f>IFERROR(Tableau1[[#This Row],[40 bar (19h-23h59)]]+Y1321,0)</f>
        <v>0</v>
      </c>
      <c r="AT1320" s="6">
        <f>IFERROR(Tableau1[[#This Row],[24 bar (19H-23H59)]]+AB1321,0)</f>
        <v>0</v>
      </c>
      <c r="AU1320" s="33">
        <f t="array" ref="AU1320">(Tableau1[[#This Row],[Conso eau]]-Tableau1[Rejet convention])/Tableau1[[#This Row],[Rejet convention]]</f>
        <v>7.470812182741117E-2</v>
      </c>
      <c r="AV1320" s="34">
        <f t="array" ref="AV1320">IF(Tableau1[[#This Row],[Nbr de poulets (entrée découpe)]]&gt;0,(Tableau1[[#This Row],[Conso eau]]/Tableau1[[#This Row],[Nbr de poulets (entrée découpe)]])*1000,"erreur")</f>
        <v>13.705837608635841</v>
      </c>
      <c r="AW1320" s="35">
        <f t="array" ref="AW1320">IF(Tableau1[[#This Row],[Tonnage sortie ressuage]]&gt;0,(Tableau1[[#This Row],[Conso eau]]/Tableau1[[#This Row],[Tonnage sortie ressuage]])*1000,"erreur")</f>
        <v>6.4088845164219768</v>
      </c>
      <c r="AX1320" s="34">
        <f t="array" ref="AX1320">IF(Tableau1[[#This Row],[Nbr de poulets (entrée découpe)]]&gt;0,+(Tableau1[[#This Row],[Conso EF Quai Atlas (calculée)]]+Tableau1[[#This Row],[Conso EC Quai Atlas (calculée)]]/Tableau1[[#This Row],[Nbr de poulets (entrée découpe)]]), "erreur")</f>
        <v>34.890171419078925</v>
      </c>
      <c r="AY1320" s="21">
        <f>10</f>
        <v>10</v>
      </c>
      <c r="AZ1320" s="21">
        <f>6</f>
        <v>6</v>
      </c>
      <c r="BA1320" s="21" t="str">
        <f>TEXT(Tableau1[[#This Row],[Date]],"aaaa")</f>
        <v>2022</v>
      </c>
      <c r="BB1320" s="21" t="str">
        <f>TEXT(Tableau1[[#This Row],[Date]],"mmmm")</f>
        <v>août</v>
      </c>
      <c r="BC1320" s="21">
        <f>_xlfn.ISOWEEKNUM(Tableau1[[#This Row],[Date]])</f>
        <v>32</v>
      </c>
      <c r="BD1320" s="21" t="str">
        <f>TEXT(Tableau1[[#This Row],[Date]],"jjjj")</f>
        <v>jeudi</v>
      </c>
      <c r="BE1320" s="21">
        <f>VLOOKUP(ROUND(Tableau1[[#This Row],[Année]],4),Tableau2[#Data],2)</f>
        <v>788</v>
      </c>
      <c r="BF1320" s="21" t="str">
        <f>VLOOKUP(Tableau1[[#This Row],[Date]],Tableau3[],2)</f>
        <v>2022-2023</v>
      </c>
    </row>
    <row r="1321" spans="1:58" hidden="1" x14ac:dyDescent="0.3">
      <c r="A1321" s="22">
        <v>44785</v>
      </c>
      <c r="B1321" s="20">
        <v>79071</v>
      </c>
      <c r="C1321" s="20">
        <v>177271</v>
      </c>
      <c r="D1321" s="24">
        <v>872.91</v>
      </c>
      <c r="E1321" s="24"/>
      <c r="F1321" s="24">
        <v>27.484999385662402</v>
      </c>
      <c r="G1321" s="24">
        <v>18.1199995949864</v>
      </c>
      <c r="H1321" s="24">
        <v>8.76</v>
      </c>
      <c r="I1321" s="24">
        <v>37.68</v>
      </c>
      <c r="J1321" s="24">
        <v>12.8</v>
      </c>
      <c r="K1321" s="24">
        <v>1.22999997250736</v>
      </c>
      <c r="L1321" s="24">
        <v>7.8899998236447599</v>
      </c>
      <c r="M1321" s="24">
        <v>0</v>
      </c>
      <c r="N1321" s="24">
        <v>103.574997684918</v>
      </c>
      <c r="O1321" s="24">
        <v>104.769997658208</v>
      </c>
      <c r="P1321" s="24">
        <v>2.38</v>
      </c>
      <c r="Q1321" s="24">
        <v>75.409998314455194</v>
      </c>
      <c r="R1321" s="24">
        <v>16.849999623373201</v>
      </c>
      <c r="S1321" s="24">
        <v>18.489999586716301</v>
      </c>
      <c r="T1321" s="24">
        <v>6.2299998607486504</v>
      </c>
      <c r="U1321" s="24"/>
      <c r="V1321" s="24"/>
      <c r="W1321" s="24"/>
      <c r="X1321" s="24"/>
      <c r="Y1321" s="24"/>
      <c r="Z1321" s="24"/>
      <c r="AA1321" s="24"/>
      <c r="AB1321" s="24"/>
      <c r="AC1321" s="24">
        <v>572</v>
      </c>
      <c r="AD1321" s="24">
        <v>573</v>
      </c>
      <c r="AE1321" s="24"/>
      <c r="AF1321" s="30">
        <f t="array" ref="AF1321">Tableau1[[#This Row],[EC Sortie PAC]]-Tableau1[[#This Row],[EC entrée PAC]]</f>
        <v>1</v>
      </c>
      <c r="AG1321" s="30">
        <f t="array" ref="AG1321">Tableau1[[#This Row],[Différenctiel PAC]]</f>
        <v>1</v>
      </c>
      <c r="AH1321" s="4">
        <f t="array" ref="AH1321">Tableau1[[#This Row],[Echaudoirs]]+Tableau1[[#This Row],[Plumeuses]]</f>
        <v>45.604998980648801</v>
      </c>
      <c r="AI1321" s="4">
        <f t="array" ref="AI1321">Tableau1[[#This Row],[EF Surpréssée Eviscération]]+Tableau1[[#This Row],[EF Eviscération]]</f>
        <v>208.34499534312602</v>
      </c>
      <c r="AJ1321" s="4">
        <f t="array" ref="AJ1321">Tableau1[[#This Row],[Conso EF dégrilleur]]+Tableau1[[#This Row],[Conso EF prélaveuse]]+Tableau1[[#This Row],[Conso EF adiabatique]]</f>
        <v>41.569999070838151</v>
      </c>
      <c r="AK1321" s="4">
        <f>Tableau1[[#This Row],[Conso EC Filtre]]+Tableau1[[#This Row],[Conso EC Laveuse ]]</f>
        <v>9.1199997961521202</v>
      </c>
      <c r="AL1321" s="30">
        <f t="array" ref="AL1321">Tableau1[[#This Row],[Conso EF Quai Atlas (calculée)]]+Tableau1[[#This Row],[Conso EC Quai Atlas (calculée)]]</f>
        <v>50.689998866990273</v>
      </c>
      <c r="AM1321" s="30">
        <f t="array" ref="AM1321">Tableau1[[#This Row],[Lavage cagettes]]+Tableau1[[#This Row],[Lavage pal box]]</f>
        <v>50.480000000000004</v>
      </c>
      <c r="AN1321" s="30">
        <f t="array" ref="AN1321">Tableau1[[#This Row],[40 bar]]+Tableau1[[#This Row],[24 bar]]</f>
        <v>0</v>
      </c>
      <c r="AO1321" s="31"/>
      <c r="AP1321" s="31">
        <f>Tableau1[[#This Row],[EC Vestiaires m³]]+Tableau1[[#This Row],[Vestiaires EF]]+Tableau1[[#This Row],[Zone B]]</f>
        <v>11.14</v>
      </c>
      <c r="AQ132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431.24000849477966</v>
      </c>
      <c r="AR1321" s="6">
        <f>Tableau1[[#This Row],[prestation lavage 40B]]+Tableau1[[#This Row],[Prestation lavage 24B]]</f>
        <v>0</v>
      </c>
      <c r="AS1321" s="6">
        <f>IFERROR(Tableau1[[#This Row],[40 bar (19h-23h59)]]+Y1322,0)</f>
        <v>0</v>
      </c>
      <c r="AT1321" s="6">
        <f>IFERROR(Tableau1[[#This Row],[24 bar (19H-23H59)]]+AB1322,0)</f>
        <v>0</v>
      </c>
      <c r="AU1321" s="33">
        <f t="array" ref="AU1321">(Tableau1[[#This Row],[Conso eau]]-Tableau1[Rejet convention])/Tableau1[[#This Row],[Rejet convention]]</f>
        <v>0.10775380710659895</v>
      </c>
      <c r="AV1321" s="34">
        <f t="array" ref="AV1321">IF(Tableau1[[#This Row],[Nbr de poulets (entrée découpe)]]&gt;0,(Tableau1[[#This Row],[Conso eau]]/Tableau1[[#This Row],[Nbr de poulets (entrée découpe)]])*1000,"erreur")</f>
        <v>11.039572030200706</v>
      </c>
      <c r="AW1321" s="35">
        <f t="array" ref="AW1321">IF(Tableau1[[#This Row],[Tonnage sortie ressuage]]&gt;0,(Tableau1[[#This Row],[Conso eau]]/Tableau1[[#This Row],[Tonnage sortie ressuage]])*1000,"erreur")</f>
        <v>4.9241556712603858</v>
      </c>
      <c r="AX1321" s="34">
        <f t="array" ref="AX1321">IF(Tableau1[[#This Row],[Nbr de poulets (entrée découpe)]]&gt;0,+(Tableau1[[#This Row],[Conso EF Quai Atlas (calculée)]]+Tableau1[[#This Row],[Conso EC Quai Atlas (calculée)]]/Tableau1[[#This Row],[Nbr de poulets (entrée découpe)]]), "erreur")</f>
        <v>41.570114410214103</v>
      </c>
      <c r="AY1321" s="21">
        <f>10</f>
        <v>10</v>
      </c>
      <c r="AZ1321" s="21">
        <f>6</f>
        <v>6</v>
      </c>
      <c r="BA1321" s="21" t="str">
        <f>TEXT(Tableau1[[#This Row],[Date]],"aaaa")</f>
        <v>2022</v>
      </c>
      <c r="BB1321" s="21" t="str">
        <f>TEXT(Tableau1[[#This Row],[Date]],"mmmm")</f>
        <v>août</v>
      </c>
      <c r="BC1321" s="21">
        <f>_xlfn.ISOWEEKNUM(Tableau1[[#This Row],[Date]])</f>
        <v>32</v>
      </c>
      <c r="BD1321" s="21" t="str">
        <f>TEXT(Tableau1[[#This Row],[Date]],"jjjj")</f>
        <v>vendredi</v>
      </c>
      <c r="BE1321" s="21">
        <f>VLOOKUP(ROUND(Tableau1[[#This Row],[Année]],4),Tableau2[#Data],2)</f>
        <v>788</v>
      </c>
      <c r="BF1321" s="21" t="str">
        <f>VLOOKUP(Tableau1[[#This Row],[Date]],Tableau3[],2)</f>
        <v>2022-2023</v>
      </c>
    </row>
    <row r="1322" spans="1:58" hidden="1" x14ac:dyDescent="0.3">
      <c r="A1322" s="22">
        <v>44786</v>
      </c>
      <c r="B1322" s="20">
        <v>25928</v>
      </c>
      <c r="C1322" s="20">
        <v>60319</v>
      </c>
      <c r="D1322" s="24">
        <v>556.16</v>
      </c>
      <c r="E1322" s="24"/>
      <c r="F1322" s="24">
        <v>16.294999635778399</v>
      </c>
      <c r="G1322" s="24">
        <v>0</v>
      </c>
      <c r="H1322" s="24">
        <v>5.29</v>
      </c>
      <c r="I1322" s="24">
        <v>26.58</v>
      </c>
      <c r="J1322" s="24">
        <v>8.1199999999999992</v>
      </c>
      <c r="K1322" s="24">
        <v>0.75999998301267602</v>
      </c>
      <c r="L1322" s="24">
        <v>5.7899998705834204</v>
      </c>
      <c r="M1322" s="24">
        <v>0</v>
      </c>
      <c r="N1322" s="24">
        <v>38.549999138340397</v>
      </c>
      <c r="O1322" s="24">
        <v>46.229998966678998</v>
      </c>
      <c r="P1322" s="24">
        <v>0.99</v>
      </c>
      <c r="Q1322" s="24">
        <v>83.079998143017306</v>
      </c>
      <c r="R1322" s="24">
        <v>8.2399998158216494</v>
      </c>
      <c r="S1322" s="24">
        <v>7.8499998245388296</v>
      </c>
      <c r="T1322" s="24">
        <v>0.99999997764825799</v>
      </c>
      <c r="U1322" s="24"/>
      <c r="V1322" s="24"/>
      <c r="W1322" s="24"/>
      <c r="X1322" s="24"/>
      <c r="Y1322" s="24"/>
      <c r="Z1322" s="24"/>
      <c r="AA1322" s="24"/>
      <c r="AB1322" s="24"/>
      <c r="AC1322" s="24">
        <v>537</v>
      </c>
      <c r="AD1322" s="24">
        <v>538</v>
      </c>
      <c r="AE1322" s="24"/>
      <c r="AF1322" s="30">
        <f t="array" ref="AF1322">Tableau1[[#This Row],[EC Sortie PAC]]-Tableau1[[#This Row],[EC entrée PAC]]</f>
        <v>1</v>
      </c>
      <c r="AG1322" s="30">
        <f t="array" ref="AG1322">Tableau1[[#This Row],[Différenctiel PAC]]</f>
        <v>1</v>
      </c>
      <c r="AH1322" s="4">
        <f t="array" ref="AH1322">Tableau1[[#This Row],[Echaudoirs]]+Tableau1[[#This Row],[Plumeuses]]</f>
        <v>16.294999635778399</v>
      </c>
      <c r="AI1322" s="4">
        <f t="array" ref="AI1322">Tableau1[[#This Row],[EF Surpréssée Eviscération]]+Tableau1[[#This Row],[EF Eviscération]]</f>
        <v>84.779998105019388</v>
      </c>
      <c r="AJ1322" s="4">
        <f t="array" ref="AJ1322">Tableau1[[#This Row],[Conso EF dégrilleur]]+Tableau1[[#This Row],[Conso EF prélaveuse]]+Tableau1[[#This Row],[Conso EF adiabatique]]</f>
        <v>17.089999618008736</v>
      </c>
      <c r="AK1322" s="4">
        <f>Tableau1[[#This Row],[Conso EC Filtre]]+Tableau1[[#This Row],[Conso EC Laveuse ]]</f>
        <v>6.5499998535960966</v>
      </c>
      <c r="AL1322" s="30">
        <f t="array" ref="AL1322">Tableau1[[#This Row],[Conso EF Quai Atlas (calculée)]]+Tableau1[[#This Row],[Conso EC Quai Atlas (calculée)]]</f>
        <v>23.639999471604831</v>
      </c>
      <c r="AM1322" s="30">
        <f t="array" ref="AM1322">Tableau1[[#This Row],[Lavage cagettes]]+Tableau1[[#This Row],[Lavage pal box]]</f>
        <v>34.699999999999996</v>
      </c>
      <c r="AN1322" s="30">
        <f t="array" ref="AN1322">Tableau1[[#This Row],[40 bar]]+Tableau1[[#This Row],[24 bar]]</f>
        <v>0</v>
      </c>
      <c r="AO1322" s="31"/>
      <c r="AP1322" s="31">
        <f>Tableau1[[#This Row],[EC Vestiaires m³]]+Tableau1[[#This Row],[Vestiaires EF]]+Tableau1[[#This Row],[Zone B]]</f>
        <v>6.28</v>
      </c>
      <c r="AQ132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307.38500464458008</v>
      </c>
      <c r="AR1322" s="6">
        <f>Tableau1[[#This Row],[prestation lavage 40B]]+Tableau1[[#This Row],[Prestation lavage 24B]]</f>
        <v>0</v>
      </c>
      <c r="AS1322" s="6">
        <f>IFERROR(Tableau1[[#This Row],[40 bar (19h-23h59)]]+Y1323,0)</f>
        <v>0</v>
      </c>
      <c r="AT1322" s="6">
        <f>IFERROR(Tableau1[[#This Row],[24 bar (19H-23H59)]]+AB1323,0)</f>
        <v>0</v>
      </c>
      <c r="AU1322" s="33">
        <f t="array" ref="AU1322">(Tableau1[[#This Row],[Conso eau]]-Tableau1[Rejet convention])/Tableau1[[#This Row],[Rejet convention]]</f>
        <v>-0.29421319796954321</v>
      </c>
      <c r="AV1322" s="34">
        <f t="array" ref="AV1322">IF(Tableau1[[#This Row],[Nbr de poulets (entrée découpe)]]&gt;0,(Tableau1[[#This Row],[Conso eau]]/Tableau1[[#This Row],[Nbr de poulets (entrée découpe)]])*1000,"erreur")</f>
        <v>21.450169700709655</v>
      </c>
      <c r="AW1322" s="35">
        <f t="array" ref="AW1322">IF(Tableau1[[#This Row],[Tonnage sortie ressuage]]&gt;0,(Tableau1[[#This Row],[Conso eau]]/Tableau1[[#This Row],[Tonnage sortie ressuage]])*1000,"erreur")</f>
        <v>9.2203120078250631</v>
      </c>
      <c r="AX1322" s="34">
        <f t="array" ref="AX1322">IF(Tableau1[[#This Row],[Nbr de poulets (entrée découpe)]]&gt;0,+(Tableau1[[#This Row],[Conso EF Quai Atlas (calculée)]]+Tableau1[[#This Row],[Conso EC Quai Atlas (calculée)]]/Tableau1[[#This Row],[Nbr de poulets (entrée découpe)]]), "erreur")</f>
        <v>17.090252240650422</v>
      </c>
      <c r="AY1322" s="21">
        <f>10</f>
        <v>10</v>
      </c>
      <c r="AZ1322" s="21">
        <f>6</f>
        <v>6</v>
      </c>
      <c r="BA1322" s="21" t="str">
        <f>TEXT(Tableau1[[#This Row],[Date]],"aaaa")</f>
        <v>2022</v>
      </c>
      <c r="BB1322" s="21" t="str">
        <f>TEXT(Tableau1[[#This Row],[Date]],"mmmm")</f>
        <v>août</v>
      </c>
      <c r="BC1322" s="21">
        <f>_xlfn.ISOWEEKNUM(Tableau1[[#This Row],[Date]])</f>
        <v>32</v>
      </c>
      <c r="BD1322" s="21" t="str">
        <f>TEXT(Tableau1[[#This Row],[Date]],"jjjj")</f>
        <v>samedi</v>
      </c>
      <c r="BE1322" s="21">
        <f>VLOOKUP(ROUND(Tableau1[[#This Row],[Année]],4),Tableau2[#Data],2)</f>
        <v>788</v>
      </c>
      <c r="BF1322" s="21" t="str">
        <f>VLOOKUP(Tableau1[[#This Row],[Date]],Tableau3[],2)</f>
        <v>2022-2023</v>
      </c>
    </row>
    <row r="1323" spans="1:58" hidden="1" x14ac:dyDescent="0.3">
      <c r="A1323" s="22">
        <v>44787</v>
      </c>
      <c r="B1323" s="20"/>
      <c r="C1323" s="20">
        <v>0</v>
      </c>
      <c r="D1323" s="24">
        <v>43.28</v>
      </c>
      <c r="E1323" s="24"/>
      <c r="F1323" s="24">
        <v>0</v>
      </c>
      <c r="G1323" s="24">
        <v>0</v>
      </c>
      <c r="H1323" s="24">
        <v>1.96</v>
      </c>
      <c r="I1323" s="24">
        <v>0</v>
      </c>
      <c r="J1323" s="24">
        <v>0</v>
      </c>
      <c r="K1323" s="24">
        <v>0</v>
      </c>
      <c r="L1323" s="24">
        <v>0</v>
      </c>
      <c r="M1323" s="24">
        <v>0</v>
      </c>
      <c r="N1323" s="24">
        <v>0</v>
      </c>
      <c r="O1323" s="24">
        <v>1.9999999552965199E-2</v>
      </c>
      <c r="P1323" s="24">
        <v>0.01</v>
      </c>
      <c r="Q1323" s="24">
        <v>40.749999089166501</v>
      </c>
      <c r="R1323" s="24">
        <v>0</v>
      </c>
      <c r="S1323" s="24">
        <v>0</v>
      </c>
      <c r="T1323" s="24">
        <v>0</v>
      </c>
      <c r="U1323" s="24"/>
      <c r="V1323" s="24"/>
      <c r="W1323" s="24"/>
      <c r="X1323" s="24"/>
      <c r="Y1323" s="24"/>
      <c r="Z1323" s="24"/>
      <c r="AA1323" s="24"/>
      <c r="AB1323" s="24"/>
      <c r="AC1323" s="24">
        <v>203</v>
      </c>
      <c r="AD1323" s="24">
        <v>204</v>
      </c>
      <c r="AE1323" s="24"/>
      <c r="AF1323" s="30">
        <f t="array" ref="AF1323">Tableau1[[#This Row],[EC Sortie PAC]]-Tableau1[[#This Row],[EC entrée PAC]]</f>
        <v>1</v>
      </c>
      <c r="AG1323" s="30">
        <f t="array" ref="AG1323">Tableau1[[#This Row],[Différenctiel PAC]]</f>
        <v>1</v>
      </c>
      <c r="AH1323" s="4">
        <f t="array" ref="AH1323">Tableau1[[#This Row],[Echaudoirs]]+Tableau1[[#This Row],[Plumeuses]]</f>
        <v>0</v>
      </c>
      <c r="AI1323" s="4">
        <f t="array" ref="AI1323">Tableau1[[#This Row],[EF Surpréssée Eviscération]]+Tableau1[[#This Row],[EF Eviscération]]</f>
        <v>1.9999999552965199E-2</v>
      </c>
      <c r="AJ1323" s="4">
        <f t="array" ref="AJ1323">Tableau1[[#This Row],[Conso EF dégrilleur]]+Tableau1[[#This Row],[Conso EF prélaveuse]]+Tableau1[[#This Row],[Conso EF adiabatique]]</f>
        <v>0</v>
      </c>
      <c r="AK1323" s="4">
        <f>Tableau1[[#This Row],[Conso EC Filtre]]+Tableau1[[#This Row],[Conso EC Laveuse ]]</f>
        <v>0</v>
      </c>
      <c r="AL1323" s="30">
        <f t="array" ref="AL1323">Tableau1[[#This Row],[Conso EF Quai Atlas (calculée)]]+Tableau1[[#This Row],[Conso EC Quai Atlas (calculée)]]</f>
        <v>0</v>
      </c>
      <c r="AM1323" s="30">
        <f t="array" ref="AM1323">Tableau1[[#This Row],[Lavage cagettes]]+Tableau1[[#This Row],[Lavage pal box]]</f>
        <v>0</v>
      </c>
      <c r="AN1323" s="30">
        <f t="array" ref="AN1323">Tableau1[[#This Row],[40 bar]]+Tableau1[[#This Row],[24 bar]]</f>
        <v>0</v>
      </c>
      <c r="AO1323" s="31"/>
      <c r="AP1323" s="31">
        <f>Tableau1[[#This Row],[EC Vestiaires m³]]+Tableau1[[#This Row],[Vestiaires EF]]+Tableau1[[#This Row],[Zone B]]</f>
        <v>1.97</v>
      </c>
      <c r="AQ132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0.5400009112805364</v>
      </c>
      <c r="AR1323" s="6">
        <f>Tableau1[[#This Row],[prestation lavage 40B]]+Tableau1[[#This Row],[Prestation lavage 24B]]</f>
        <v>0</v>
      </c>
      <c r="AS1323" s="6">
        <f>IFERROR(Tableau1[[#This Row],[40 bar (19h-23h59)]]+Y1324,0)</f>
        <v>0</v>
      </c>
      <c r="AT1323" s="6">
        <f>IFERROR(Tableau1[[#This Row],[24 bar (19H-23H59)]]+AB1324,0)</f>
        <v>0</v>
      </c>
      <c r="AU1323" s="33">
        <f t="array" ref="AU1323">(Tableau1[[#This Row],[Conso eau]]-Tableau1[Rejet convention])/Tableau1[[#This Row],[Rejet convention]]</f>
        <v>-0.94507614213197977</v>
      </c>
      <c r="AV1323" s="34" t="str">
        <f t="array" ref="AV1323">IF(Tableau1[[#This Row],[Nbr de poulets (entrée découpe)]]&gt;0,(Tableau1[[#This Row],[Conso eau]]/Tableau1[[#This Row],[Nbr de poulets (entrée découpe)]])*1000,"erreur")</f>
        <v>erreur</v>
      </c>
      <c r="AW1323" s="35" t="str">
        <f t="array" ref="AW1323">IF(Tableau1[[#This Row],[Tonnage sortie ressuage]]&gt;0,(Tableau1[[#This Row],[Conso eau]]/Tableau1[[#This Row],[Tonnage sortie ressuage]])*1000,"erreur")</f>
        <v>erreur</v>
      </c>
      <c r="AX1323" s="34" t="str">
        <f t="array" ref="AX132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23" s="21">
        <f>10</f>
        <v>10</v>
      </c>
      <c r="AZ1323" s="21">
        <f>6</f>
        <v>6</v>
      </c>
      <c r="BA1323" s="21" t="str">
        <f>TEXT(Tableau1[[#This Row],[Date]],"aaaa")</f>
        <v>2022</v>
      </c>
      <c r="BB1323" s="21" t="str">
        <f>TEXT(Tableau1[[#This Row],[Date]],"mmmm")</f>
        <v>août</v>
      </c>
      <c r="BC1323" s="21">
        <f>_xlfn.ISOWEEKNUM(Tableau1[[#This Row],[Date]])</f>
        <v>32</v>
      </c>
      <c r="BD1323" s="21" t="str">
        <f>TEXT(Tableau1[[#This Row],[Date]],"jjjj")</f>
        <v>dimanche</v>
      </c>
      <c r="BE1323" s="21">
        <f>VLOOKUP(ROUND(Tableau1[[#This Row],[Année]],4),Tableau2[#Data],2)</f>
        <v>788</v>
      </c>
      <c r="BF1323" s="21" t="str">
        <f>VLOOKUP(Tableau1[[#This Row],[Date]],Tableau3[],2)</f>
        <v>2022-2023</v>
      </c>
    </row>
    <row r="1324" spans="1:58" hidden="1" x14ac:dyDescent="0.3">
      <c r="A1324" s="22">
        <v>44788</v>
      </c>
      <c r="B1324" s="20"/>
      <c r="C1324" s="20">
        <v>0</v>
      </c>
      <c r="D1324" s="24">
        <v>46.51</v>
      </c>
      <c r="E1324" s="24"/>
      <c r="F1324" s="24">
        <v>0</v>
      </c>
      <c r="G1324" s="24">
        <v>52.569998824968899</v>
      </c>
      <c r="H1324" s="24">
        <v>2.84</v>
      </c>
      <c r="I1324" s="24">
        <v>0</v>
      </c>
      <c r="J1324" s="24">
        <v>0</v>
      </c>
      <c r="K1324" s="24">
        <v>0</v>
      </c>
      <c r="L1324" s="24">
        <v>0</v>
      </c>
      <c r="M1324" s="24">
        <v>0</v>
      </c>
      <c r="N1324" s="24">
        <v>0</v>
      </c>
      <c r="O1324" s="24">
        <v>4.9999998882412902E-3</v>
      </c>
      <c r="P1324" s="24">
        <v>0.01</v>
      </c>
      <c r="Q1324" s="24">
        <v>9.9999997764825804E-3</v>
      </c>
      <c r="R1324" s="24">
        <v>0</v>
      </c>
      <c r="S1324" s="24">
        <v>0</v>
      </c>
      <c r="T1324" s="24">
        <v>0.28999999351799499</v>
      </c>
      <c r="U1324" s="24"/>
      <c r="V1324" s="24"/>
      <c r="W1324" s="24"/>
      <c r="X1324" s="24"/>
      <c r="Y1324" s="24"/>
      <c r="Z1324" s="24"/>
      <c r="AA1324" s="24"/>
      <c r="AB1324" s="24"/>
      <c r="AC1324" s="24">
        <v>207</v>
      </c>
      <c r="AD1324" s="24">
        <v>207</v>
      </c>
      <c r="AE1324" s="24"/>
      <c r="AF1324" s="30">
        <f t="array" ref="AF1324">Tableau1[[#This Row],[EC Sortie PAC]]-Tableau1[[#This Row],[EC entrée PAC]]</f>
        <v>0</v>
      </c>
      <c r="AG1324" s="30">
        <f t="array" ref="AG1324">Tableau1[[#This Row],[Différenctiel PAC]]</f>
        <v>0</v>
      </c>
      <c r="AH1324" s="4">
        <f t="array" ref="AH1324">Tableau1[[#This Row],[Echaudoirs]]+Tableau1[[#This Row],[Plumeuses]]</f>
        <v>52.569998824968899</v>
      </c>
      <c r="AI1324" s="4">
        <f t="array" ref="AI1324">Tableau1[[#This Row],[EF Surpréssée Eviscération]]+Tableau1[[#This Row],[EF Eviscération]]</f>
        <v>4.9999998882412902E-3</v>
      </c>
      <c r="AJ1324" s="4">
        <f t="array" ref="AJ1324">Tableau1[[#This Row],[Conso EF dégrilleur]]+Tableau1[[#This Row],[Conso EF prélaveuse]]+Tableau1[[#This Row],[Conso EF adiabatique]]</f>
        <v>0.28999999351799499</v>
      </c>
      <c r="AK1324" s="4">
        <f>Tableau1[[#This Row],[Conso EC Filtre]]+Tableau1[[#This Row],[Conso EC Laveuse ]]</f>
        <v>0</v>
      </c>
      <c r="AL1324" s="30">
        <f t="array" ref="AL1324">Tableau1[[#This Row],[Conso EF Quai Atlas (calculée)]]+Tableau1[[#This Row],[Conso EC Quai Atlas (calculée)]]</f>
        <v>0.28999999351799499</v>
      </c>
      <c r="AM1324" s="30">
        <f t="array" ref="AM1324">Tableau1[[#This Row],[Lavage cagettes]]+Tableau1[[#This Row],[Lavage pal box]]</f>
        <v>0</v>
      </c>
      <c r="AN1324" s="30">
        <f t="array" ref="AN1324">Tableau1[[#This Row],[40 bar]]+Tableau1[[#This Row],[24 bar]]</f>
        <v>0</v>
      </c>
      <c r="AO1324" s="31"/>
      <c r="AP1324" s="31">
        <f>Tableau1[[#This Row],[EC Vestiaires m³]]+Tableau1[[#This Row],[Vestiaires EF]]+Tableau1[[#This Row],[Zone B]]</f>
        <v>2.8499999999999996</v>
      </c>
      <c r="AQ132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-9.2149988181516207</v>
      </c>
      <c r="AR1324" s="6">
        <f>Tableau1[[#This Row],[prestation lavage 40B]]+Tableau1[[#This Row],[Prestation lavage 24B]]</f>
        <v>0</v>
      </c>
      <c r="AS1324" s="6">
        <f>IFERROR(Tableau1[[#This Row],[40 bar (19h-23h59)]]+Y1325,0)</f>
        <v>0</v>
      </c>
      <c r="AT1324" s="6">
        <f>IFERROR(Tableau1[[#This Row],[24 bar (19H-23H59)]]+AB1325,0)</f>
        <v>0</v>
      </c>
      <c r="AU1324" s="33">
        <f t="array" ref="AU1324">(Tableau1[[#This Row],[Conso eau]]-Tableau1[Rejet convention])/Tableau1[[#This Row],[Rejet convention]]</f>
        <v>-0.9409771573604061</v>
      </c>
      <c r="AV1324" s="34" t="str">
        <f t="array" ref="AV1324">IF(Tableau1[[#This Row],[Nbr de poulets (entrée découpe)]]&gt;0,(Tableau1[[#This Row],[Conso eau]]/Tableau1[[#This Row],[Nbr de poulets (entrée découpe)]])*1000,"erreur")</f>
        <v>erreur</v>
      </c>
      <c r="AW1324" s="35" t="str">
        <f t="array" ref="AW1324">IF(Tableau1[[#This Row],[Tonnage sortie ressuage]]&gt;0,(Tableau1[[#This Row],[Conso eau]]/Tableau1[[#This Row],[Tonnage sortie ressuage]])*1000,"erreur")</f>
        <v>erreur</v>
      </c>
      <c r="AX1324" s="34" t="str">
        <f t="array" ref="AX132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24" s="21">
        <f>10</f>
        <v>10</v>
      </c>
      <c r="AZ1324" s="21">
        <f>6</f>
        <v>6</v>
      </c>
      <c r="BA1324" s="21" t="str">
        <f>TEXT(Tableau1[[#This Row],[Date]],"aaaa")</f>
        <v>2022</v>
      </c>
      <c r="BB1324" s="21" t="str">
        <f>TEXT(Tableau1[[#This Row],[Date]],"mmmm")</f>
        <v>août</v>
      </c>
      <c r="BC1324" s="21">
        <f>_xlfn.ISOWEEKNUM(Tableau1[[#This Row],[Date]])</f>
        <v>33</v>
      </c>
      <c r="BD1324" s="21" t="str">
        <f>TEXT(Tableau1[[#This Row],[Date]],"jjjj")</f>
        <v>lundi</v>
      </c>
      <c r="BE1324" s="21">
        <f>VLOOKUP(ROUND(Tableau1[[#This Row],[Année]],4),Tableau2[#Data],2)</f>
        <v>788</v>
      </c>
      <c r="BF1324" s="21" t="str">
        <f>VLOOKUP(Tableau1[[#This Row],[Date]],Tableau3[],2)</f>
        <v>2022-2023</v>
      </c>
    </row>
    <row r="1325" spans="1:58" hidden="1" x14ac:dyDescent="0.3">
      <c r="A1325" s="22">
        <v>44789</v>
      </c>
      <c r="B1325" s="20">
        <v>75797</v>
      </c>
      <c r="C1325" s="20">
        <v>174971</v>
      </c>
      <c r="D1325" s="24">
        <v>659.07</v>
      </c>
      <c r="E1325" s="24"/>
      <c r="F1325" s="24">
        <v>27.1149993939325</v>
      </c>
      <c r="G1325" s="24">
        <v>53.409998806193499</v>
      </c>
      <c r="H1325" s="24">
        <v>9.77</v>
      </c>
      <c r="I1325" s="24">
        <v>31</v>
      </c>
      <c r="J1325" s="24">
        <v>22.21</v>
      </c>
      <c r="K1325" s="24">
        <v>0.13999999687075601</v>
      </c>
      <c r="L1325" s="24">
        <v>6.3599998578429204</v>
      </c>
      <c r="M1325" s="24">
        <v>0</v>
      </c>
      <c r="N1325" s="24">
        <v>104.009997675195</v>
      </c>
      <c r="O1325" s="24">
        <v>129.069997115061</v>
      </c>
      <c r="P1325" s="24">
        <v>2.08</v>
      </c>
      <c r="Q1325" s="24">
        <v>9.9999997764825804E-3</v>
      </c>
      <c r="R1325" s="24">
        <v>12.349999723956</v>
      </c>
      <c r="S1325" s="24">
        <v>13.6199996955693</v>
      </c>
      <c r="T1325" s="24">
        <v>0.53999998793005899</v>
      </c>
      <c r="U1325" s="24">
        <v>40</v>
      </c>
      <c r="V1325" s="24">
        <v>40</v>
      </c>
      <c r="W1325" s="24"/>
      <c r="X1325" s="24"/>
      <c r="Y1325" s="24"/>
      <c r="Z1325" s="24"/>
      <c r="AA1325" s="24"/>
      <c r="AB1325" s="24"/>
      <c r="AC1325" s="24">
        <v>329</v>
      </c>
      <c r="AD1325" s="24">
        <v>429</v>
      </c>
      <c r="AE1325" s="24"/>
      <c r="AF1325" s="30">
        <f t="array" ref="AF1325">Tableau1[[#This Row],[EC Sortie PAC]]-Tableau1[[#This Row],[EC entrée PAC]]</f>
        <v>100</v>
      </c>
      <c r="AG1325" s="30">
        <f t="array" ref="AG1325">Tableau1[[#This Row],[Différenctiel PAC]]</f>
        <v>100</v>
      </c>
      <c r="AH1325" s="4">
        <f t="array" ref="AH1325">Tableau1[[#This Row],[Echaudoirs]]+Tableau1[[#This Row],[Plumeuses]]</f>
        <v>80.524998200125992</v>
      </c>
      <c r="AI1325" s="4">
        <f t="array" ref="AI1325">Tableau1[[#This Row],[EF Surpréssée Eviscération]]+Tableau1[[#This Row],[EF Eviscération]]</f>
        <v>233.07999479025599</v>
      </c>
      <c r="AJ1325" s="4">
        <f t="array" ref="AJ1325">Tableau1[[#This Row],[Conso EF dégrilleur]]+Tableau1[[#This Row],[Conso EF prélaveuse]]+Tableau1[[#This Row],[Conso EF adiabatique]]</f>
        <v>26.509999407455361</v>
      </c>
      <c r="AK1325" s="4">
        <f>Tableau1[[#This Row],[Conso EC Filtre]]+Tableau1[[#This Row],[Conso EC Laveuse ]]</f>
        <v>6.4999998547136766</v>
      </c>
      <c r="AL1325" s="30">
        <f t="array" ref="AL1325">Tableau1[[#This Row],[Conso EF Quai Atlas (calculée)]]+Tableau1[[#This Row],[Conso EC Quai Atlas (calculée)]]</f>
        <v>33.009999262169039</v>
      </c>
      <c r="AM1325" s="30">
        <f t="array" ref="AM1325">Tableau1[[#This Row],[Lavage cagettes]]+Tableau1[[#This Row],[Lavage pal box]]</f>
        <v>53.21</v>
      </c>
      <c r="AN1325" s="30">
        <f t="array" ref="AN1325">Tableau1[[#This Row],[40 bar]]+Tableau1[[#This Row],[24 bar]]</f>
        <v>0</v>
      </c>
      <c r="AO1325" s="31"/>
      <c r="AP1325" s="31">
        <f>Tableau1[[#This Row],[EC Vestiaires m³]]+Tableau1[[#This Row],[Vestiaires EF]]+Tableau1[[#This Row],[Zone B]]</f>
        <v>51.85</v>
      </c>
      <c r="AQ132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167.38500774767249</v>
      </c>
      <c r="AR1325" s="6">
        <f>Tableau1[[#This Row],[prestation lavage 40B]]+Tableau1[[#This Row],[Prestation lavage 24B]]</f>
        <v>0</v>
      </c>
      <c r="AS1325" s="6">
        <f>IFERROR(Tableau1[[#This Row],[40 bar (19h-23h59)]]+Y1326,0)</f>
        <v>0</v>
      </c>
      <c r="AT1325" s="6">
        <f>IFERROR(Tableau1[[#This Row],[24 bar (19H-23H59)]]+AB1326,0)</f>
        <v>0</v>
      </c>
      <c r="AU1325" s="33">
        <f t="array" ref="AU1325">(Tableau1[[#This Row],[Conso eau]]-Tableau1[Rejet convention])/Tableau1[[#This Row],[Rejet convention]]</f>
        <v>-0.16361675126903547</v>
      </c>
      <c r="AV1325" s="34">
        <f t="array" ref="AV1325">IF(Tableau1[[#This Row],[Nbr de poulets (entrée découpe)]]&gt;0,(Tableau1[[#This Row],[Conso eau]]/Tableau1[[#This Row],[Nbr de poulets (entrée découpe)]])*1000,"erreur")</f>
        <v>8.6951990184308094</v>
      </c>
      <c r="AW1325" s="35">
        <f t="array" ref="AW1325">IF(Tableau1[[#This Row],[Tonnage sortie ressuage]]&gt;0,(Tableau1[[#This Row],[Conso eau]]/Tableau1[[#This Row],[Tonnage sortie ressuage]])*1000,"erreur")</f>
        <v>3.7667384880923125</v>
      </c>
      <c r="AX1325" s="34">
        <f t="array" ref="AX1325">IF(Tableau1[[#This Row],[Nbr de poulets (entrée découpe)]]&gt;0,+(Tableau1[[#This Row],[Conso EF Quai Atlas (calculée)]]+Tableau1[[#This Row],[Conso EC Quai Atlas (calculée)]]/Tableau1[[#This Row],[Nbr de poulets (entrée découpe)]]), "erreur")</f>
        <v>26.510085162826346</v>
      </c>
      <c r="AY1325" s="21">
        <f>10</f>
        <v>10</v>
      </c>
      <c r="AZ1325" s="21">
        <f>6</f>
        <v>6</v>
      </c>
      <c r="BA1325" s="21" t="str">
        <f>TEXT(Tableau1[[#This Row],[Date]],"aaaa")</f>
        <v>2022</v>
      </c>
      <c r="BB1325" s="21" t="str">
        <f>TEXT(Tableau1[[#This Row],[Date]],"mmmm")</f>
        <v>août</v>
      </c>
      <c r="BC1325" s="21">
        <f>_xlfn.ISOWEEKNUM(Tableau1[[#This Row],[Date]])</f>
        <v>33</v>
      </c>
      <c r="BD1325" s="21" t="str">
        <f>TEXT(Tableau1[[#This Row],[Date]],"jjjj")</f>
        <v>mardi</v>
      </c>
      <c r="BE1325" s="21">
        <f>VLOOKUP(ROUND(Tableau1[[#This Row],[Année]],4),Tableau2[#Data],2)</f>
        <v>788</v>
      </c>
      <c r="BF1325" s="21" t="str">
        <f>VLOOKUP(Tableau1[[#This Row],[Date]],Tableau3[],2)</f>
        <v>2022-2023</v>
      </c>
    </row>
    <row r="1326" spans="1:58" hidden="1" x14ac:dyDescent="0.3">
      <c r="A1326" s="22">
        <v>44790</v>
      </c>
      <c r="B1326" s="20">
        <v>79761</v>
      </c>
      <c r="C1326" s="20">
        <v>195437</v>
      </c>
      <c r="D1326" s="24">
        <v>943.95</v>
      </c>
      <c r="E1326" s="24"/>
      <c r="F1326" s="24">
        <v>31.079999305307901</v>
      </c>
      <c r="G1326" s="24">
        <v>50.619998868554802</v>
      </c>
      <c r="H1326" s="24">
        <v>8.2200000000000006</v>
      </c>
      <c r="I1326" s="24">
        <v>30.18</v>
      </c>
      <c r="J1326" s="24">
        <v>22.63</v>
      </c>
      <c r="K1326" s="24">
        <v>0.74999998323619399</v>
      </c>
      <c r="L1326" s="24">
        <v>6.9699998442083597</v>
      </c>
      <c r="M1326" s="24">
        <v>0</v>
      </c>
      <c r="N1326" s="24">
        <v>100.374997756444</v>
      </c>
      <c r="O1326" s="24">
        <v>102.894997700118</v>
      </c>
      <c r="P1326" s="24">
        <v>2.1800000000000002</v>
      </c>
      <c r="Q1326" s="24">
        <v>74.879998326301603</v>
      </c>
      <c r="R1326" s="24">
        <v>10.999999754130799</v>
      </c>
      <c r="S1326" s="24">
        <v>15.5699996519834</v>
      </c>
      <c r="T1326" s="24">
        <v>0.57999998703598998</v>
      </c>
      <c r="U1326" s="24">
        <v>24.4</v>
      </c>
      <c r="V1326" s="24">
        <v>24.4</v>
      </c>
      <c r="W1326" s="24"/>
      <c r="X1326" s="24"/>
      <c r="Y1326" s="24"/>
      <c r="Z1326" s="24"/>
      <c r="AA1326" s="24"/>
      <c r="AB1326" s="24"/>
      <c r="AC1326" s="24">
        <v>637</v>
      </c>
      <c r="AD1326" s="24">
        <v>595</v>
      </c>
      <c r="AE1326" s="24"/>
      <c r="AF1326" s="30">
        <f t="array" ref="AF1326">Tableau1[[#This Row],[EC Sortie PAC]]-Tableau1[[#This Row],[EC entrée PAC]]</f>
        <v>-42</v>
      </c>
      <c r="AG1326" s="30">
        <f t="array" ref="AG1326">Tableau1[[#This Row],[Différenctiel PAC]]</f>
        <v>-42</v>
      </c>
      <c r="AH1326" s="4">
        <f t="array" ref="AH1326">Tableau1[[#This Row],[Echaudoirs]]+Tableau1[[#This Row],[Plumeuses]]</f>
        <v>81.699998173862696</v>
      </c>
      <c r="AI1326" s="4">
        <f t="array" ref="AI1326">Tableau1[[#This Row],[EF Surpréssée Eviscération]]+Tableau1[[#This Row],[EF Eviscération]]</f>
        <v>203.26999545656201</v>
      </c>
      <c r="AJ1326" s="4">
        <f t="array" ref="AJ1326">Tableau1[[#This Row],[Conso EF dégrilleur]]+Tableau1[[#This Row],[Conso EF prélaveuse]]+Tableau1[[#This Row],[Conso EF adiabatique]]</f>
        <v>27.149999393150189</v>
      </c>
      <c r="AK1326" s="4">
        <f>Tableau1[[#This Row],[Conso EC Filtre]]+Tableau1[[#This Row],[Conso EC Laveuse ]]</f>
        <v>7.7199998274445534</v>
      </c>
      <c r="AL1326" s="30">
        <f t="array" ref="AL1326">Tableau1[[#This Row],[Conso EF Quai Atlas (calculée)]]+Tableau1[[#This Row],[Conso EC Quai Atlas (calculée)]]</f>
        <v>34.869999220594742</v>
      </c>
      <c r="AM1326" s="30">
        <f t="array" ref="AM1326">Tableau1[[#This Row],[Lavage cagettes]]+Tableau1[[#This Row],[Lavage pal box]]</f>
        <v>52.81</v>
      </c>
      <c r="AN1326" s="30">
        <f t="array" ref="AN1326">Tableau1[[#This Row],[40 bar]]+Tableau1[[#This Row],[24 bar]]</f>
        <v>0</v>
      </c>
      <c r="AO1326" s="31"/>
      <c r="AP1326" s="31">
        <f>Tableau1[[#This Row],[EC Vestiaires m³]]+Tableau1[[#This Row],[Vestiaires EF]]+Tableau1[[#This Row],[Zone B]]</f>
        <v>34.799999999999997</v>
      </c>
      <c r="AQ132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437.22000882267901</v>
      </c>
      <c r="AR1326" s="6">
        <f>Tableau1[[#This Row],[prestation lavage 40B]]+Tableau1[[#This Row],[Prestation lavage 24B]]</f>
        <v>0</v>
      </c>
      <c r="AS1326" s="6">
        <f>IFERROR(Tableau1[[#This Row],[40 bar (19h-23h59)]]+Y1327,0)</f>
        <v>0</v>
      </c>
      <c r="AT1326" s="6">
        <f>IFERROR(Tableau1[[#This Row],[24 bar (19H-23H59)]]+AB1327,0)</f>
        <v>0</v>
      </c>
      <c r="AU1326" s="33">
        <f t="array" ref="AU1326">(Tableau1[[#This Row],[Conso eau]]-Tableau1[Rejet convention])/Tableau1[[#This Row],[Rejet convention]]</f>
        <v>0.19790609137055842</v>
      </c>
      <c r="AV1326" s="34">
        <f t="array" ref="AV1326">IF(Tableau1[[#This Row],[Nbr de poulets (entrée découpe)]]&gt;0,(Tableau1[[#This Row],[Conso eau]]/Tableau1[[#This Row],[Nbr de poulets (entrée découpe)]])*1000,"erreur")</f>
        <v>11.83473125963817</v>
      </c>
      <c r="AW1326" s="35">
        <f t="array" ref="AW1326">IF(Tableau1[[#This Row],[Tonnage sortie ressuage]]&gt;0,(Tableau1[[#This Row],[Conso eau]]/Tableau1[[#This Row],[Tonnage sortie ressuage]])*1000,"erreur")</f>
        <v>4.829945199731883</v>
      </c>
      <c r="AX1326" s="34">
        <f t="array" ref="AX1326">IF(Tableau1[[#This Row],[Nbr de poulets (entrée découpe)]]&gt;0,+(Tableau1[[#This Row],[Conso EF Quai Atlas (calculée)]]+Tableau1[[#This Row],[Conso EC Quai Atlas (calculée)]]/Tableau1[[#This Row],[Nbr de poulets (entrée découpe)]]), "erreur")</f>
        <v>27.150096182305635</v>
      </c>
      <c r="AY1326" s="21">
        <f>10</f>
        <v>10</v>
      </c>
      <c r="AZ1326" s="21">
        <f>6</f>
        <v>6</v>
      </c>
      <c r="BA1326" s="21" t="str">
        <f>TEXT(Tableau1[[#This Row],[Date]],"aaaa")</f>
        <v>2022</v>
      </c>
      <c r="BB1326" s="21" t="str">
        <f>TEXT(Tableau1[[#This Row],[Date]],"mmmm")</f>
        <v>août</v>
      </c>
      <c r="BC1326" s="21">
        <f>_xlfn.ISOWEEKNUM(Tableau1[[#This Row],[Date]])</f>
        <v>33</v>
      </c>
      <c r="BD1326" s="21" t="str">
        <f>TEXT(Tableau1[[#This Row],[Date]],"jjjj")</f>
        <v>mercredi</v>
      </c>
      <c r="BE1326" s="21">
        <f>VLOOKUP(ROUND(Tableau1[[#This Row],[Année]],4),Tableau2[#Data],2)</f>
        <v>788</v>
      </c>
      <c r="BF1326" s="21" t="str">
        <f>VLOOKUP(Tableau1[[#This Row],[Date]],Tableau3[],2)</f>
        <v>2022-2023</v>
      </c>
    </row>
    <row r="1327" spans="1:58" hidden="1" x14ac:dyDescent="0.3">
      <c r="A1327" s="22">
        <v>44791</v>
      </c>
      <c r="B1327" s="20">
        <v>76637</v>
      </c>
      <c r="C1327" s="20">
        <v>179845</v>
      </c>
      <c r="D1327" s="24">
        <v>830.8</v>
      </c>
      <c r="E1327" s="24"/>
      <c r="F1327" s="24">
        <v>28.294999367557502</v>
      </c>
      <c r="G1327" s="24">
        <v>46.799998953938498</v>
      </c>
      <c r="H1327" s="24">
        <v>8.8699999999999992</v>
      </c>
      <c r="I1327" s="24">
        <v>27.32</v>
      </c>
      <c r="J1327" s="24">
        <v>25.4</v>
      </c>
      <c r="K1327" s="24">
        <v>0.77999998256564096</v>
      </c>
      <c r="L1327" s="24">
        <v>9.26999979279935</v>
      </c>
      <c r="M1327" s="24">
        <v>0</v>
      </c>
      <c r="N1327" s="24">
        <v>100.249997759238</v>
      </c>
      <c r="O1327" s="24">
        <v>117.579997371882</v>
      </c>
      <c r="P1327" s="24">
        <v>2.98</v>
      </c>
      <c r="Q1327" s="24">
        <v>85.569998087361498</v>
      </c>
      <c r="R1327" s="24">
        <v>21.039999529719399</v>
      </c>
      <c r="S1327" s="24">
        <v>13.0499997083098</v>
      </c>
      <c r="T1327" s="24">
        <v>1.1399999745190099</v>
      </c>
      <c r="U1327" s="24">
        <v>31.5</v>
      </c>
      <c r="V1327" s="24">
        <v>31.5</v>
      </c>
      <c r="W1327" s="24"/>
      <c r="X1327" s="24"/>
      <c r="Y1327" s="24"/>
      <c r="Z1327" s="24"/>
      <c r="AA1327" s="24"/>
      <c r="AB1327" s="24"/>
      <c r="AC1327" s="24">
        <v>545</v>
      </c>
      <c r="AD1327" s="24">
        <v>568</v>
      </c>
      <c r="AE1327" s="24"/>
      <c r="AF1327" s="30">
        <f t="array" ref="AF1327">Tableau1[[#This Row],[EC Sortie PAC]]-Tableau1[[#This Row],[EC entrée PAC]]</f>
        <v>23</v>
      </c>
      <c r="AG1327" s="30">
        <f t="array" ref="AG1327">Tableau1[[#This Row],[Différenctiel PAC]]</f>
        <v>23</v>
      </c>
      <c r="AH1327" s="4">
        <f t="array" ref="AH1327">Tableau1[[#This Row],[Echaudoirs]]+Tableau1[[#This Row],[Plumeuses]]</f>
        <v>75.094998321496007</v>
      </c>
      <c r="AI1327" s="4">
        <f t="array" ref="AI1327">Tableau1[[#This Row],[EF Surpréssée Eviscération]]+Tableau1[[#This Row],[EF Eviscération]]</f>
        <v>217.82999513112</v>
      </c>
      <c r="AJ1327" s="4">
        <f t="array" ref="AJ1327">Tableau1[[#This Row],[Conso EF dégrilleur]]+Tableau1[[#This Row],[Conso EF prélaveuse]]+Tableau1[[#This Row],[Conso EF adiabatique]]</f>
        <v>35.229999212548208</v>
      </c>
      <c r="AK1327" s="4">
        <f>Tableau1[[#This Row],[Conso EC Filtre]]+Tableau1[[#This Row],[Conso EC Laveuse ]]</f>
        <v>10.049999775364991</v>
      </c>
      <c r="AL1327" s="30">
        <f t="array" ref="AL1327">Tableau1[[#This Row],[Conso EF Quai Atlas (calculée)]]+Tableau1[[#This Row],[Conso EC Quai Atlas (calculée)]]</f>
        <v>45.279998987913203</v>
      </c>
      <c r="AM1327" s="30">
        <f t="array" ref="AM1327">Tableau1[[#This Row],[Lavage cagettes]]+Tableau1[[#This Row],[Lavage pal box]]</f>
        <v>52.72</v>
      </c>
      <c r="AN1327" s="30">
        <f t="array" ref="AN1327">Tableau1[[#This Row],[40 bar]]+Tableau1[[#This Row],[24 bar]]</f>
        <v>0</v>
      </c>
      <c r="AO1327" s="31"/>
      <c r="AP1327" s="31">
        <f>Tableau1[[#This Row],[EC Vestiaires m³]]+Tableau1[[#This Row],[Vestiaires EF]]+Tableau1[[#This Row],[Zone B]]</f>
        <v>43.35</v>
      </c>
      <c r="AQ132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279.45500947210928</v>
      </c>
      <c r="AR1327" s="6">
        <f>Tableau1[[#This Row],[prestation lavage 40B]]+Tableau1[[#This Row],[Prestation lavage 24B]]</f>
        <v>0</v>
      </c>
      <c r="AS1327" s="6">
        <f>IFERROR(Tableau1[[#This Row],[40 bar (19h-23h59)]]+Y1328,0)</f>
        <v>0</v>
      </c>
      <c r="AT1327" s="6">
        <f>IFERROR(Tableau1[[#This Row],[24 bar (19H-23H59)]]+AB1328,0)</f>
        <v>0</v>
      </c>
      <c r="AU1327" s="33">
        <f t="array" ref="AU1327">(Tableau1[[#This Row],[Conso eau]]-Tableau1[Rejet convention])/Tableau1[[#This Row],[Rejet convention]]</f>
        <v>5.4314720812182686E-2</v>
      </c>
      <c r="AV1327" s="34">
        <f t="array" ref="AV1327">IF(Tableau1[[#This Row],[Nbr de poulets (entrée découpe)]]&gt;0,(Tableau1[[#This Row],[Conso eau]]/Tableau1[[#This Row],[Nbr de poulets (entrée découpe)]])*1000,"erreur")</f>
        <v>10.840716625128854</v>
      </c>
      <c r="AW1327" s="35">
        <f t="array" ref="AW1327">IF(Tableau1[[#This Row],[Tonnage sortie ressuage]]&gt;0,(Tableau1[[#This Row],[Conso eau]]/Tableau1[[#This Row],[Tonnage sortie ressuage]])*1000,"erreur")</f>
        <v>4.6195334871695062</v>
      </c>
      <c r="AX1327" s="34">
        <f t="array" ref="AX1327">IF(Tableau1[[#This Row],[Nbr de poulets (entrée découpe)]]&gt;0,+(Tableau1[[#This Row],[Conso EF Quai Atlas (calculée)]]+Tableau1[[#This Row],[Conso EC Quai Atlas (calculée)]]/Tableau1[[#This Row],[Nbr de poulets (entrée découpe)]]), "erreur")</f>
        <v>35.230130350246384</v>
      </c>
      <c r="AY1327" s="21">
        <f>10</f>
        <v>10</v>
      </c>
      <c r="AZ1327" s="21">
        <f>6</f>
        <v>6</v>
      </c>
      <c r="BA1327" s="21" t="str">
        <f>TEXT(Tableau1[[#This Row],[Date]],"aaaa")</f>
        <v>2022</v>
      </c>
      <c r="BB1327" s="21" t="str">
        <f>TEXT(Tableau1[[#This Row],[Date]],"mmmm")</f>
        <v>août</v>
      </c>
      <c r="BC1327" s="21">
        <f>_xlfn.ISOWEEKNUM(Tableau1[[#This Row],[Date]])</f>
        <v>33</v>
      </c>
      <c r="BD1327" s="21" t="str">
        <f>TEXT(Tableau1[[#This Row],[Date]],"jjjj")</f>
        <v>jeudi</v>
      </c>
      <c r="BE1327" s="21">
        <f>VLOOKUP(ROUND(Tableau1[[#This Row],[Année]],4),Tableau2[#Data],2)</f>
        <v>788</v>
      </c>
      <c r="BF1327" s="21" t="str">
        <f>VLOOKUP(Tableau1[[#This Row],[Date]],Tableau3[],2)</f>
        <v>2022-2023</v>
      </c>
    </row>
    <row r="1328" spans="1:58" hidden="1" x14ac:dyDescent="0.3">
      <c r="A1328" s="22">
        <v>44792</v>
      </c>
      <c r="B1328" s="20">
        <v>75466</v>
      </c>
      <c r="C1328" s="20">
        <v>173195</v>
      </c>
      <c r="D1328" s="24">
        <v>838.11</v>
      </c>
      <c r="E1328" s="24"/>
      <c r="F1328" s="24">
        <v>27.129999393597199</v>
      </c>
      <c r="G1328" s="24">
        <v>0</v>
      </c>
      <c r="H1328" s="24">
        <v>8.65</v>
      </c>
      <c r="I1328" s="24">
        <v>34.200000000000003</v>
      </c>
      <c r="J1328" s="24">
        <v>28.51</v>
      </c>
      <c r="K1328" s="24">
        <v>0.79999998211860701</v>
      </c>
      <c r="L1328" s="24">
        <v>7.8999998234212399</v>
      </c>
      <c r="M1328" s="24">
        <v>0</v>
      </c>
      <c r="N1328" s="24">
        <v>95.769997859373703</v>
      </c>
      <c r="O1328" s="24">
        <v>115.109997427091</v>
      </c>
      <c r="P1328" s="24">
        <v>2.46</v>
      </c>
      <c r="Q1328" s="24">
        <v>77.739998262375593</v>
      </c>
      <c r="R1328" s="24">
        <v>20.2399995476007</v>
      </c>
      <c r="S1328" s="24">
        <v>14.8899996671826</v>
      </c>
      <c r="T1328" s="24">
        <v>0.16999999620020401</v>
      </c>
      <c r="U1328" s="24">
        <v>29.1</v>
      </c>
      <c r="V1328" s="24">
        <v>29.1</v>
      </c>
      <c r="W1328" s="24"/>
      <c r="X1328" s="24"/>
      <c r="Y1328" s="24"/>
      <c r="Z1328" s="24"/>
      <c r="AA1328" s="24"/>
      <c r="AB1328" s="24"/>
      <c r="AC1328" s="24">
        <v>561</v>
      </c>
      <c r="AD1328" s="24">
        <v>572</v>
      </c>
      <c r="AE1328" s="24"/>
      <c r="AF1328" s="30">
        <f t="array" ref="AF1328">Tableau1[[#This Row],[EC Sortie PAC]]-Tableau1[[#This Row],[EC entrée PAC]]</f>
        <v>11</v>
      </c>
      <c r="AG1328" s="30">
        <f t="array" ref="AG1328">Tableau1[[#This Row],[Différenctiel PAC]]</f>
        <v>11</v>
      </c>
      <c r="AH1328" s="4">
        <f t="array" ref="AH1328">Tableau1[[#This Row],[Echaudoirs]]+Tableau1[[#This Row],[Plumeuses]]</f>
        <v>27.129999393597199</v>
      </c>
      <c r="AI1328" s="4">
        <f t="array" ref="AI1328">Tableau1[[#This Row],[EF Surpréssée Eviscération]]+Tableau1[[#This Row],[EF Eviscération]]</f>
        <v>210.87999528646469</v>
      </c>
      <c r="AJ1328" s="4">
        <f t="array" ref="AJ1328">Tableau1[[#This Row],[Conso EF dégrilleur]]+Tableau1[[#This Row],[Conso EF prélaveuse]]+Tableau1[[#This Row],[Conso EF adiabatique]]</f>
        <v>35.299999210983501</v>
      </c>
      <c r="AK1328" s="4">
        <f>Tableau1[[#This Row],[Conso EC Filtre]]+Tableau1[[#This Row],[Conso EC Laveuse ]]</f>
        <v>8.6999998055398464</v>
      </c>
      <c r="AL1328" s="30">
        <f t="array" ref="AL1328">Tableau1[[#This Row],[Conso EF Quai Atlas (calculée)]]+Tableau1[[#This Row],[Conso EC Quai Atlas (calculée)]]</f>
        <v>43.999999016523347</v>
      </c>
      <c r="AM1328" s="30">
        <f t="array" ref="AM1328">Tableau1[[#This Row],[Lavage cagettes]]+Tableau1[[#This Row],[Lavage pal box]]</f>
        <v>62.710000000000008</v>
      </c>
      <c r="AN1328" s="30">
        <f t="array" ref="AN1328">Tableau1[[#This Row],[40 bar]]+Tableau1[[#This Row],[24 bar]]</f>
        <v>0</v>
      </c>
      <c r="AO1328" s="31"/>
      <c r="AP1328" s="31">
        <f>Tableau1[[#This Row],[EC Vestiaires m³]]+Tableau1[[#This Row],[Vestiaires EF]]+Tableau1[[#This Row],[Zone B]]</f>
        <v>40.21</v>
      </c>
      <c r="AQ132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346.3400080410392</v>
      </c>
      <c r="AR1328" s="6">
        <f>Tableau1[[#This Row],[prestation lavage 40B]]+Tableau1[[#This Row],[Prestation lavage 24B]]</f>
        <v>0</v>
      </c>
      <c r="AS1328" s="6">
        <f>IFERROR(Tableau1[[#This Row],[40 bar (19h-23h59)]]+Y1329,0)</f>
        <v>0</v>
      </c>
      <c r="AT1328" s="6">
        <f>IFERROR(Tableau1[[#This Row],[24 bar (19H-23H59)]]+AB1329,0)</f>
        <v>0</v>
      </c>
      <c r="AU1328" s="33">
        <f t="array" ref="AU1328">(Tableau1[[#This Row],[Conso eau]]-Tableau1[Rejet convention])/Tableau1[[#This Row],[Rejet convention]]</f>
        <v>6.3591370558375646E-2</v>
      </c>
      <c r="AV1328" s="34">
        <f t="array" ref="AV1328">IF(Tableau1[[#This Row],[Nbr de poulets (entrée découpe)]]&gt;0,(Tableau1[[#This Row],[Conso eau]]/Tableau1[[#This Row],[Nbr de poulets (entrée découpe)]])*1000,"erreur")</f>
        <v>11.105795987597062</v>
      </c>
      <c r="AW1328" s="35">
        <f t="array" ref="AW1328">IF(Tableau1[[#This Row],[Tonnage sortie ressuage]]&gt;0,(Tableau1[[#This Row],[Conso eau]]/Tableau1[[#This Row],[Tonnage sortie ressuage]])*1000,"erreur")</f>
        <v>4.8391119836022982</v>
      </c>
      <c r="AX1328" s="34">
        <f t="array" ref="AX1328">IF(Tableau1[[#This Row],[Nbr de poulets (entrée découpe)]]&gt;0,+(Tableau1[[#This Row],[Conso EF Quai Atlas (calculée)]]+Tableau1[[#This Row],[Conso EC Quai Atlas (calculée)]]/Tableau1[[#This Row],[Nbr de poulets (entrée découpe)]]), "erreur")</f>
        <v>35.300114494684841</v>
      </c>
      <c r="AY1328" s="21">
        <f>10</f>
        <v>10</v>
      </c>
      <c r="AZ1328" s="21">
        <f>6</f>
        <v>6</v>
      </c>
      <c r="BA1328" s="21" t="str">
        <f>TEXT(Tableau1[[#This Row],[Date]],"aaaa")</f>
        <v>2022</v>
      </c>
      <c r="BB1328" s="21" t="str">
        <f>TEXT(Tableau1[[#This Row],[Date]],"mmmm")</f>
        <v>août</v>
      </c>
      <c r="BC1328" s="21">
        <f>_xlfn.ISOWEEKNUM(Tableau1[[#This Row],[Date]])</f>
        <v>33</v>
      </c>
      <c r="BD1328" s="21" t="str">
        <f>TEXT(Tableau1[[#This Row],[Date]],"jjjj")</f>
        <v>vendredi</v>
      </c>
      <c r="BE1328" s="21">
        <f>VLOOKUP(ROUND(Tableau1[[#This Row],[Année]],4),Tableau2[#Data],2)</f>
        <v>788</v>
      </c>
      <c r="BF1328" s="21" t="str">
        <f>VLOOKUP(Tableau1[[#This Row],[Date]],Tableau3[],2)</f>
        <v>2022-2023</v>
      </c>
    </row>
    <row r="1329" spans="1:58" hidden="1" x14ac:dyDescent="0.3">
      <c r="A1329" s="22">
        <v>44793</v>
      </c>
      <c r="B1329" s="20"/>
      <c r="C1329" s="20">
        <v>0</v>
      </c>
      <c r="D1329" s="24">
        <v>144.28</v>
      </c>
      <c r="E1329" s="24"/>
      <c r="F1329" s="24">
        <v>0</v>
      </c>
      <c r="G1329" s="24">
        <v>0</v>
      </c>
      <c r="H1329" s="24">
        <v>2.83</v>
      </c>
      <c r="I1329" s="24">
        <v>0</v>
      </c>
      <c r="J1329" s="24">
        <v>0</v>
      </c>
      <c r="K1329" s="24">
        <v>0</v>
      </c>
      <c r="L1329" s="24">
        <v>0</v>
      </c>
      <c r="M1329" s="24">
        <v>0</v>
      </c>
      <c r="N1329" s="24">
        <v>0</v>
      </c>
      <c r="O1329" s="24">
        <v>0.13999999687075601</v>
      </c>
      <c r="P1329" s="24">
        <v>0.17</v>
      </c>
      <c r="Q1329" s="24">
        <v>75.589998310431795</v>
      </c>
      <c r="R1329" s="24">
        <v>0</v>
      </c>
      <c r="S1329" s="24">
        <v>0</v>
      </c>
      <c r="T1329" s="24">
        <v>0</v>
      </c>
      <c r="U1329" s="24">
        <v>10.600000000000001</v>
      </c>
      <c r="V1329" s="24">
        <v>10.600000000000001</v>
      </c>
      <c r="W1329" s="24"/>
      <c r="X1329" s="24"/>
      <c r="Y1329" s="24"/>
      <c r="Z1329" s="24"/>
      <c r="AA1329" s="24"/>
      <c r="AB1329" s="24"/>
      <c r="AC1329" s="24">
        <v>139</v>
      </c>
      <c r="AD1329" s="24">
        <v>117</v>
      </c>
      <c r="AE1329" s="24"/>
      <c r="AF1329" s="30">
        <f t="array" ref="AF1329">Tableau1[[#This Row],[EC Sortie PAC]]-Tableau1[[#This Row],[EC entrée PAC]]</f>
        <v>-22</v>
      </c>
      <c r="AG1329" s="30">
        <f t="array" ref="AG1329">Tableau1[[#This Row],[Différenctiel PAC]]</f>
        <v>-22</v>
      </c>
      <c r="AH1329" s="4">
        <f t="array" ref="AH1329">Tableau1[[#This Row],[Echaudoirs]]+Tableau1[[#This Row],[Plumeuses]]</f>
        <v>0</v>
      </c>
      <c r="AI1329" s="4">
        <f t="array" ref="AI1329">Tableau1[[#This Row],[EF Surpréssée Eviscération]]+Tableau1[[#This Row],[EF Eviscération]]</f>
        <v>0.13999999687075601</v>
      </c>
      <c r="AJ1329" s="4">
        <f t="array" ref="AJ1329">Tableau1[[#This Row],[Conso EF dégrilleur]]+Tableau1[[#This Row],[Conso EF prélaveuse]]+Tableau1[[#This Row],[Conso EF adiabatique]]</f>
        <v>0</v>
      </c>
      <c r="AK1329" s="4">
        <f>Tableau1[[#This Row],[Conso EC Filtre]]+Tableau1[[#This Row],[Conso EC Laveuse ]]</f>
        <v>0</v>
      </c>
      <c r="AL1329" s="30">
        <f t="array" ref="AL1329">Tableau1[[#This Row],[Conso EF Quai Atlas (calculée)]]+Tableau1[[#This Row],[Conso EC Quai Atlas (calculée)]]</f>
        <v>0</v>
      </c>
      <c r="AM1329" s="30">
        <f t="array" ref="AM1329">Tableau1[[#This Row],[Lavage cagettes]]+Tableau1[[#This Row],[Lavage pal box]]</f>
        <v>0</v>
      </c>
      <c r="AN1329" s="30">
        <f t="array" ref="AN1329">Tableau1[[#This Row],[40 bar]]+Tableau1[[#This Row],[24 bar]]</f>
        <v>0</v>
      </c>
      <c r="AO1329" s="31"/>
      <c r="AP1329" s="31">
        <f>Tableau1[[#This Row],[EC Vestiaires m³]]+Tableau1[[#This Row],[Vestiaires EF]]+Tableau1[[#This Row],[Zone B]]</f>
        <v>13.600000000000001</v>
      </c>
      <c r="AQ132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44.350001692697447</v>
      </c>
      <c r="AR1329" s="6">
        <f>Tableau1[[#This Row],[prestation lavage 40B]]+Tableau1[[#This Row],[Prestation lavage 24B]]</f>
        <v>0</v>
      </c>
      <c r="AS1329" s="6">
        <f>IFERROR(Tableau1[[#This Row],[40 bar (19h-23h59)]]+Y1330,0)</f>
        <v>0</v>
      </c>
      <c r="AT1329" s="6">
        <f>IFERROR(Tableau1[[#This Row],[24 bar (19H-23H59)]]+AB1330,0)</f>
        <v>0</v>
      </c>
      <c r="AU1329" s="33">
        <f t="array" ref="AU1329">(Tableau1[[#This Row],[Conso eau]]-Tableau1[Rejet convention])/Tableau1[[#This Row],[Rejet convention]]</f>
        <v>-0.81690355329949238</v>
      </c>
      <c r="AV1329" s="34" t="str">
        <f t="array" ref="AV1329">IF(Tableau1[[#This Row],[Nbr de poulets (entrée découpe)]]&gt;0,(Tableau1[[#This Row],[Conso eau]]/Tableau1[[#This Row],[Nbr de poulets (entrée découpe)]])*1000,"erreur")</f>
        <v>erreur</v>
      </c>
      <c r="AW1329" s="35" t="str">
        <f t="array" ref="AW1329">IF(Tableau1[[#This Row],[Tonnage sortie ressuage]]&gt;0,(Tableau1[[#This Row],[Conso eau]]/Tableau1[[#This Row],[Tonnage sortie ressuage]])*1000,"erreur")</f>
        <v>erreur</v>
      </c>
      <c r="AX1329" s="34" t="str">
        <f t="array" ref="AX132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29" s="21">
        <f>10</f>
        <v>10</v>
      </c>
      <c r="AZ1329" s="21">
        <f>6</f>
        <v>6</v>
      </c>
      <c r="BA1329" s="21" t="str">
        <f>TEXT(Tableau1[[#This Row],[Date]],"aaaa")</f>
        <v>2022</v>
      </c>
      <c r="BB1329" s="21" t="str">
        <f>TEXT(Tableau1[[#This Row],[Date]],"mmmm")</f>
        <v>août</v>
      </c>
      <c r="BC1329" s="21">
        <f>_xlfn.ISOWEEKNUM(Tableau1[[#This Row],[Date]])</f>
        <v>33</v>
      </c>
      <c r="BD1329" s="21" t="str">
        <f>TEXT(Tableau1[[#This Row],[Date]],"jjjj")</f>
        <v>samedi</v>
      </c>
      <c r="BE1329" s="21">
        <f>VLOOKUP(ROUND(Tableau1[[#This Row],[Année]],4),Tableau2[#Data],2)</f>
        <v>788</v>
      </c>
      <c r="BF1329" s="21" t="str">
        <f>VLOOKUP(Tableau1[[#This Row],[Date]],Tableau3[],2)</f>
        <v>2022-2023</v>
      </c>
    </row>
    <row r="1330" spans="1:58" hidden="1" x14ac:dyDescent="0.3">
      <c r="A1330" s="22">
        <v>44794</v>
      </c>
      <c r="B1330" s="20"/>
      <c r="C1330" s="20">
        <v>0</v>
      </c>
      <c r="D1330" s="24">
        <v>24.82</v>
      </c>
      <c r="E1330" s="24"/>
      <c r="F1330" s="24">
        <v>0</v>
      </c>
      <c r="G1330" s="24">
        <v>55.649998756125598</v>
      </c>
      <c r="H1330" s="24">
        <v>2.56</v>
      </c>
      <c r="I1330" s="24">
        <v>0</v>
      </c>
      <c r="J1330" s="24">
        <v>0</v>
      </c>
      <c r="K1330" s="24">
        <v>0</v>
      </c>
      <c r="L1330" s="24">
        <v>0</v>
      </c>
      <c r="M1330" s="24">
        <v>0</v>
      </c>
      <c r="N1330" s="24">
        <v>0</v>
      </c>
      <c r="O1330" s="24">
        <v>0</v>
      </c>
      <c r="P1330" s="24">
        <v>0</v>
      </c>
      <c r="Q1330" s="24">
        <v>9.9999997764825804E-3</v>
      </c>
      <c r="R1330" s="24">
        <v>0</v>
      </c>
      <c r="S1330" s="24">
        <v>0</v>
      </c>
      <c r="T1330" s="24">
        <v>0.31999999284744302</v>
      </c>
      <c r="U1330" s="24">
        <v>21</v>
      </c>
      <c r="V1330" s="24">
        <v>21</v>
      </c>
      <c r="W1330" s="24"/>
      <c r="X1330" s="24"/>
      <c r="Y1330" s="24"/>
      <c r="Z1330" s="24"/>
      <c r="AA1330" s="24"/>
      <c r="AB1330" s="24"/>
      <c r="AC1330" s="24">
        <v>12</v>
      </c>
      <c r="AD1330" s="24">
        <v>19</v>
      </c>
      <c r="AE1330" s="24"/>
      <c r="AF1330" s="30">
        <f t="array" ref="AF1330">Tableau1[[#This Row],[EC Sortie PAC]]-Tableau1[[#This Row],[EC entrée PAC]]</f>
        <v>7</v>
      </c>
      <c r="AG1330" s="30">
        <f t="array" ref="AG1330">Tableau1[[#This Row],[Différenctiel PAC]]</f>
        <v>7</v>
      </c>
      <c r="AH1330" s="4">
        <f t="array" ref="AH1330">Tableau1[[#This Row],[Echaudoirs]]+Tableau1[[#This Row],[Plumeuses]]</f>
        <v>55.649998756125598</v>
      </c>
      <c r="AI1330" s="4">
        <f t="array" ref="AI1330">Tableau1[[#This Row],[EF Surpréssée Eviscération]]+Tableau1[[#This Row],[EF Eviscération]]</f>
        <v>0</v>
      </c>
      <c r="AJ1330" s="4">
        <f t="array" ref="AJ1330">Tableau1[[#This Row],[Conso EF dégrilleur]]+Tableau1[[#This Row],[Conso EF prélaveuse]]+Tableau1[[#This Row],[Conso EF adiabatique]]</f>
        <v>0.31999999284744302</v>
      </c>
      <c r="AK1330" s="4">
        <f>Tableau1[[#This Row],[Conso EC Filtre]]+Tableau1[[#This Row],[Conso EC Laveuse ]]</f>
        <v>0</v>
      </c>
      <c r="AL1330" s="30">
        <f t="array" ref="AL1330">Tableau1[[#This Row],[Conso EF Quai Atlas (calculée)]]+Tableau1[[#This Row],[Conso EC Quai Atlas (calculée)]]</f>
        <v>0.31999999284744302</v>
      </c>
      <c r="AM1330" s="30">
        <f t="array" ref="AM1330">Tableau1[[#This Row],[Lavage cagettes]]+Tableau1[[#This Row],[Lavage pal box]]</f>
        <v>0</v>
      </c>
      <c r="AN1330" s="30">
        <f t="array" ref="AN1330">Tableau1[[#This Row],[40 bar]]+Tableau1[[#This Row],[24 bar]]</f>
        <v>0</v>
      </c>
      <c r="AO1330" s="31"/>
      <c r="AP1330" s="31">
        <f>Tableau1[[#This Row],[EC Vestiaires m³]]+Tableau1[[#This Row],[Vestiaires EF]]+Tableau1[[#This Row],[Zone B]]</f>
        <v>23.56</v>
      </c>
      <c r="AQ133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-75.719998748749532</v>
      </c>
      <c r="AR1330" s="6">
        <f>Tableau1[[#This Row],[prestation lavage 40B]]+Tableau1[[#This Row],[Prestation lavage 24B]]</f>
        <v>0</v>
      </c>
      <c r="AS1330" s="6">
        <f>IFERROR(Tableau1[[#This Row],[40 bar (19h-23h59)]]+Y1331,0)</f>
        <v>0</v>
      </c>
      <c r="AT1330" s="6">
        <f>IFERROR(Tableau1[[#This Row],[24 bar (19H-23H59)]]+AB1331,0)</f>
        <v>0</v>
      </c>
      <c r="AU1330" s="33">
        <f t="array" ref="AU1330">(Tableau1[[#This Row],[Conso eau]]-Tableau1[Rejet convention])/Tableau1[[#This Row],[Rejet convention]]</f>
        <v>-0.9685025380710659</v>
      </c>
      <c r="AV1330" s="34" t="str">
        <f t="array" ref="AV1330">IF(Tableau1[[#This Row],[Nbr de poulets (entrée découpe)]]&gt;0,(Tableau1[[#This Row],[Conso eau]]/Tableau1[[#This Row],[Nbr de poulets (entrée découpe)]])*1000,"erreur")</f>
        <v>erreur</v>
      </c>
      <c r="AW1330" s="35" t="str">
        <f t="array" ref="AW1330">IF(Tableau1[[#This Row],[Tonnage sortie ressuage]]&gt;0,(Tableau1[[#This Row],[Conso eau]]/Tableau1[[#This Row],[Tonnage sortie ressuage]])*1000,"erreur")</f>
        <v>erreur</v>
      </c>
      <c r="AX1330" s="34" t="str">
        <f t="array" ref="AX133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30" s="21">
        <f>10</f>
        <v>10</v>
      </c>
      <c r="AZ1330" s="21">
        <f>6</f>
        <v>6</v>
      </c>
      <c r="BA1330" s="21" t="str">
        <f>TEXT(Tableau1[[#This Row],[Date]],"aaaa")</f>
        <v>2022</v>
      </c>
      <c r="BB1330" s="21" t="str">
        <f>TEXT(Tableau1[[#This Row],[Date]],"mmmm")</f>
        <v>août</v>
      </c>
      <c r="BC1330" s="21">
        <f>_xlfn.ISOWEEKNUM(Tableau1[[#This Row],[Date]])</f>
        <v>33</v>
      </c>
      <c r="BD1330" s="21" t="str">
        <f>TEXT(Tableau1[[#This Row],[Date]],"jjjj")</f>
        <v>dimanche</v>
      </c>
      <c r="BE1330" s="21">
        <f>VLOOKUP(ROUND(Tableau1[[#This Row],[Année]],4),Tableau2[#Data],2)</f>
        <v>788</v>
      </c>
      <c r="BF1330" s="21" t="str">
        <f>VLOOKUP(Tableau1[[#This Row],[Date]],Tableau3[],2)</f>
        <v>2022-2023</v>
      </c>
    </row>
    <row r="1331" spans="1:58" hidden="1" x14ac:dyDescent="0.3">
      <c r="A1331" s="22">
        <v>44795</v>
      </c>
      <c r="B1331" s="20">
        <v>75818</v>
      </c>
      <c r="C1331" s="20">
        <v>180857</v>
      </c>
      <c r="D1331" s="24">
        <v>761.99</v>
      </c>
      <c r="E1331" s="24"/>
      <c r="F1331" s="24">
        <v>28.3699993658811</v>
      </c>
      <c r="G1331" s="24">
        <v>47.329998942092097</v>
      </c>
      <c r="H1331" s="24">
        <v>9.76</v>
      </c>
      <c r="I1331" s="24">
        <v>33.64</v>
      </c>
      <c r="J1331" s="24">
        <v>28.05</v>
      </c>
      <c r="K1331" s="24">
        <v>0.72999998368322805</v>
      </c>
      <c r="L1331" s="24">
        <v>7.6899998281151101</v>
      </c>
      <c r="M1331" s="24">
        <v>0</v>
      </c>
      <c r="N1331" s="24">
        <v>96.569997841492295</v>
      </c>
      <c r="O1331" s="24">
        <v>113.45499746408299</v>
      </c>
      <c r="P1331" s="24">
        <v>2.2999999999999998</v>
      </c>
      <c r="Q1331" s="24">
        <v>0</v>
      </c>
      <c r="R1331" s="24">
        <v>15.6099996510893</v>
      </c>
      <c r="S1331" s="24">
        <v>13.759999692439999</v>
      </c>
      <c r="T1331" s="24">
        <v>0.65999998524784997</v>
      </c>
      <c r="U1331" s="24">
        <v>35.299999999999997</v>
      </c>
      <c r="V1331" s="24">
        <v>35.299999999999997</v>
      </c>
      <c r="W1331" s="24"/>
      <c r="X1331" s="24"/>
      <c r="Y1331" s="24"/>
      <c r="Z1331" s="24"/>
      <c r="AA1331" s="24"/>
      <c r="AB1331" s="24"/>
      <c r="AC1331" s="24">
        <v>460</v>
      </c>
      <c r="AD1331" s="24">
        <v>484</v>
      </c>
      <c r="AE1331" s="24"/>
      <c r="AF1331" s="30">
        <f t="array" ref="AF1331">Tableau1[[#This Row],[EC Sortie PAC]]-Tableau1[[#This Row],[EC entrée PAC]]</f>
        <v>24</v>
      </c>
      <c r="AG1331" s="30">
        <f t="array" ref="AG1331">Tableau1[[#This Row],[Différenctiel PAC]]</f>
        <v>24</v>
      </c>
      <c r="AH1331" s="4">
        <f t="array" ref="AH1331">Tableau1[[#This Row],[Echaudoirs]]+Tableau1[[#This Row],[Plumeuses]]</f>
        <v>75.699998307973203</v>
      </c>
      <c r="AI1331" s="4">
        <f t="array" ref="AI1331">Tableau1[[#This Row],[EF Surpréssée Eviscération]]+Tableau1[[#This Row],[EF Eviscération]]</f>
        <v>210.02499530557529</v>
      </c>
      <c r="AJ1331" s="4">
        <f t="array" ref="AJ1331">Tableau1[[#This Row],[Conso EF dégrilleur]]+Tableau1[[#This Row],[Conso EF prélaveuse]]+Tableau1[[#This Row],[Conso EF adiabatique]]</f>
        <v>30.029999328777151</v>
      </c>
      <c r="AK1331" s="4">
        <f>Tableau1[[#This Row],[Conso EC Filtre]]+Tableau1[[#This Row],[Conso EC Laveuse ]]</f>
        <v>8.4199998117983377</v>
      </c>
      <c r="AL1331" s="30">
        <f t="array" ref="AL1331">Tableau1[[#This Row],[Conso EF Quai Atlas (calculée)]]+Tableau1[[#This Row],[Conso EC Quai Atlas (calculée)]]</f>
        <v>38.449999140575486</v>
      </c>
      <c r="AM1331" s="30">
        <f t="array" ref="AM1331">Tableau1[[#This Row],[Lavage cagettes]]+Tableau1[[#This Row],[Lavage pal box]]</f>
        <v>61.69</v>
      </c>
      <c r="AN1331" s="30">
        <f t="array" ref="AN1331">Tableau1[[#This Row],[40 bar]]+Tableau1[[#This Row],[24 bar]]</f>
        <v>0</v>
      </c>
      <c r="AO1331" s="31"/>
      <c r="AP1331" s="31">
        <f>Tableau1[[#This Row],[EC Vestiaires m³]]+Tableau1[[#This Row],[Vestiaires EF]]+Tableau1[[#This Row],[Zone B]]</f>
        <v>47.36</v>
      </c>
      <c r="AQ133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293.46500724587605</v>
      </c>
      <c r="AR1331" s="6">
        <f>Tableau1[[#This Row],[prestation lavage 40B]]+Tableau1[[#This Row],[Prestation lavage 24B]]</f>
        <v>0</v>
      </c>
      <c r="AS1331" s="6">
        <f>IFERROR(Tableau1[[#This Row],[40 bar (19h-23h59)]]+Y1332,0)</f>
        <v>0</v>
      </c>
      <c r="AT1331" s="6">
        <f>IFERROR(Tableau1[[#This Row],[24 bar (19H-23H59)]]+AB1332,0)</f>
        <v>0</v>
      </c>
      <c r="AU1331" s="33">
        <f t="array" ref="AU1331">(Tableau1[[#This Row],[Conso eau]]-Tableau1[Rejet convention])/Tableau1[[#This Row],[Rejet convention]]</f>
        <v>-3.3007614213197957E-2</v>
      </c>
      <c r="AV1331" s="34">
        <f t="array" ref="AV1331">IF(Tableau1[[#This Row],[Nbr de poulets (entrée découpe)]]&gt;0,(Tableau1[[#This Row],[Conso eau]]/Tableau1[[#This Row],[Nbr de poulets (entrée découpe)]])*1000,"erreur")</f>
        <v>10.05025191906935</v>
      </c>
      <c r="AW1331" s="35">
        <f t="array" ref="AW1331">IF(Tableau1[[#This Row],[Tonnage sortie ressuage]]&gt;0,(Tableau1[[#This Row],[Conso eau]]/Tableau1[[#This Row],[Tonnage sortie ressuage]])*1000,"erreur")</f>
        <v>4.2132181778974553</v>
      </c>
      <c r="AX1331" s="34">
        <f t="array" ref="AX1331">IF(Tableau1[[#This Row],[Nbr de poulets (entrée découpe)]]&gt;0,+(Tableau1[[#This Row],[Conso EF Quai Atlas (calculée)]]+Tableau1[[#This Row],[Conso EC Quai Atlas (calculée)]]/Tableau1[[#This Row],[Nbr de poulets (entrée découpe)]]), "erreur")</f>
        <v>30.030110384196863</v>
      </c>
      <c r="AY1331" s="21">
        <f>10</f>
        <v>10</v>
      </c>
      <c r="AZ1331" s="21">
        <f>6</f>
        <v>6</v>
      </c>
      <c r="BA1331" s="21" t="str">
        <f>TEXT(Tableau1[[#This Row],[Date]],"aaaa")</f>
        <v>2022</v>
      </c>
      <c r="BB1331" s="21" t="str">
        <f>TEXT(Tableau1[[#This Row],[Date]],"mmmm")</f>
        <v>août</v>
      </c>
      <c r="BC1331" s="21">
        <f>_xlfn.ISOWEEKNUM(Tableau1[[#This Row],[Date]])</f>
        <v>34</v>
      </c>
      <c r="BD1331" s="21" t="str">
        <f>TEXT(Tableau1[[#This Row],[Date]],"jjjj")</f>
        <v>lundi</v>
      </c>
      <c r="BE1331" s="21">
        <f>VLOOKUP(ROUND(Tableau1[[#This Row],[Année]],4),Tableau2[#Data],2)</f>
        <v>788</v>
      </c>
      <c r="BF1331" s="21" t="str">
        <f>VLOOKUP(Tableau1[[#This Row],[Date]],Tableau3[],2)</f>
        <v>2022-2023</v>
      </c>
    </row>
    <row r="1332" spans="1:58" hidden="1" x14ac:dyDescent="0.3">
      <c r="A1332" s="22">
        <v>44796</v>
      </c>
      <c r="B1332" s="20">
        <v>74124</v>
      </c>
      <c r="C1332" s="20">
        <v>178863</v>
      </c>
      <c r="D1332" s="24">
        <v>819.93</v>
      </c>
      <c r="E1332" s="24"/>
      <c r="F1332" s="24">
        <v>27.9349993756041</v>
      </c>
      <c r="G1332" s="24">
        <v>49.989998882636399</v>
      </c>
      <c r="H1332" s="24">
        <v>9.7200000000000006</v>
      </c>
      <c r="I1332" s="24">
        <v>30.05</v>
      </c>
      <c r="J1332" s="24">
        <v>5.98</v>
      </c>
      <c r="K1332" s="24">
        <v>0.669999985024333</v>
      </c>
      <c r="L1332" s="24">
        <v>9.8799997791647893</v>
      </c>
      <c r="M1332" s="24">
        <v>0</v>
      </c>
      <c r="N1332" s="24">
        <v>97.754997815005495</v>
      </c>
      <c r="O1332" s="24">
        <v>114.54999743960801</v>
      </c>
      <c r="P1332" s="24">
        <v>2.4</v>
      </c>
      <c r="Q1332" s="24">
        <v>79.349998226389303</v>
      </c>
      <c r="R1332" s="24">
        <v>16.389999633654998</v>
      </c>
      <c r="S1332" s="24">
        <v>15.349999656900801</v>
      </c>
      <c r="T1332" s="24">
        <v>0.61999998614191998</v>
      </c>
      <c r="U1332" s="24">
        <v>33.9</v>
      </c>
      <c r="V1332" s="24">
        <v>33.9</v>
      </c>
      <c r="W1332" s="24">
        <v>89.6</v>
      </c>
      <c r="X1332" s="24"/>
      <c r="Y1332" s="24"/>
      <c r="Z1332" s="24">
        <v>111.86</v>
      </c>
      <c r="AA1332" s="24"/>
      <c r="AB1332" s="24"/>
      <c r="AC1332" s="24">
        <v>548</v>
      </c>
      <c r="AD1332" s="24">
        <v>560</v>
      </c>
      <c r="AE1332" s="24" t="s">
        <v>50</v>
      </c>
      <c r="AF1332" s="30">
        <f t="array" ref="AF1332">Tableau1[[#This Row],[EC Sortie PAC]]-Tableau1[[#This Row],[EC entrée PAC]]</f>
        <v>12</v>
      </c>
      <c r="AG1332" s="30">
        <f t="array" ref="AG1332">Tableau1[[#This Row],[Différenctiel PAC]]</f>
        <v>12</v>
      </c>
      <c r="AH1332" s="4">
        <f t="array" ref="AH1332">Tableau1[[#This Row],[Echaudoirs]]+Tableau1[[#This Row],[Plumeuses]]</f>
        <v>77.924998258240493</v>
      </c>
      <c r="AI1332" s="4">
        <f t="array" ref="AI1332">Tableau1[[#This Row],[EF Surpréssée Eviscération]]+Tableau1[[#This Row],[EF Eviscération]]</f>
        <v>212.30499525461352</v>
      </c>
      <c r="AJ1332" s="4">
        <f t="array" ref="AJ1332">Tableau1[[#This Row],[Conso EF dégrilleur]]+Tableau1[[#This Row],[Conso EF prélaveuse]]+Tableau1[[#This Row],[Conso EF adiabatique]]</f>
        <v>32.359999276697721</v>
      </c>
      <c r="AK1332" s="4">
        <f>Tableau1[[#This Row],[Conso EC Filtre]]+Tableau1[[#This Row],[Conso EC Laveuse ]]</f>
        <v>10.549999764189122</v>
      </c>
      <c r="AL1332" s="30">
        <f t="array" ref="AL1332">Tableau1[[#This Row],[Conso EF Quai Atlas (calculée)]]+Tableau1[[#This Row],[Conso EC Quai Atlas (calculée)]]</f>
        <v>42.909999040886845</v>
      </c>
      <c r="AM1332" s="30">
        <f t="array" ref="AM1332">Tableau1[[#This Row],[Lavage cagettes]]+Tableau1[[#This Row],[Lavage pal box]]</f>
        <v>36.03</v>
      </c>
      <c r="AN1332" s="30">
        <f t="array" ref="AN1332">Tableau1[[#This Row],[40 bar]]+Tableau1[[#This Row],[24 bar]]</f>
        <v>201.45999999999998</v>
      </c>
      <c r="AO1332" s="31"/>
      <c r="AP1332" s="31">
        <f>Tableau1[[#This Row],[EC Vestiaires m³]]+Tableau1[[#This Row],[Vestiaires EF]]+Tableau1[[#This Row],[Zone B]]</f>
        <v>46.019999999999996</v>
      </c>
      <c r="AQ133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90.030009219869953</v>
      </c>
      <c r="AR1332" s="6">
        <f>Tableau1[[#This Row],[prestation lavage 40B]]+Tableau1[[#This Row],[Prestation lavage 24B]]</f>
        <v>0</v>
      </c>
      <c r="AS1332" s="6">
        <f>IFERROR(Tableau1[[#This Row],[40 bar (19h-23h59)]]+Y1333,0)</f>
        <v>0</v>
      </c>
      <c r="AT1332" s="6">
        <f>IFERROR(Tableau1[[#This Row],[24 bar (19H-23H59)]]+AB1333,0)</f>
        <v>0</v>
      </c>
      <c r="AU1332" s="33">
        <f t="array" ref="AU1332">(Tableau1[[#This Row],[Conso eau]]-Tableau1[Rejet convention])/Tableau1[[#This Row],[Rejet convention]]</f>
        <v>4.0520304568527857E-2</v>
      </c>
      <c r="AV1332" s="34">
        <f t="array" ref="AV1332">IF(Tableau1[[#This Row],[Nbr de poulets (entrée découpe)]]&gt;0,(Tableau1[[#This Row],[Conso eau]]/Tableau1[[#This Row],[Nbr de poulets (entrée découpe)]])*1000,"erreur")</f>
        <v>11.061599481949166</v>
      </c>
      <c r="AW1332" s="35">
        <f t="array" ref="AW1332">IF(Tableau1[[#This Row],[Tonnage sortie ressuage]]&gt;0,(Tableau1[[#This Row],[Conso eau]]/Tableau1[[#This Row],[Tonnage sortie ressuage]])*1000,"erreur")</f>
        <v>4.5841230438939302</v>
      </c>
      <c r="AX1332" s="34">
        <f t="array" ref="AX1332">IF(Tableau1[[#This Row],[Nbr de poulets (entrée découpe)]]&gt;0,+(Tableau1[[#This Row],[Conso EF Quai Atlas (calculée)]]+Tableau1[[#This Row],[Conso EC Quai Atlas (calculée)]]/Tableau1[[#This Row],[Nbr de poulets (entrée découpe)]]), "erreur")</f>
        <v>32.360141605764746</v>
      </c>
      <c r="AY1332" s="21">
        <f>10</f>
        <v>10</v>
      </c>
      <c r="AZ1332" s="21">
        <f>6</f>
        <v>6</v>
      </c>
      <c r="BA1332" s="21" t="str">
        <f>TEXT(Tableau1[[#This Row],[Date]],"aaaa")</f>
        <v>2022</v>
      </c>
      <c r="BB1332" s="21" t="str">
        <f>TEXT(Tableau1[[#This Row],[Date]],"mmmm")</f>
        <v>août</v>
      </c>
      <c r="BC1332" s="21">
        <f>_xlfn.ISOWEEKNUM(Tableau1[[#This Row],[Date]])</f>
        <v>34</v>
      </c>
      <c r="BD1332" s="21" t="str">
        <f>TEXT(Tableau1[[#This Row],[Date]],"jjjj")</f>
        <v>mardi</v>
      </c>
      <c r="BE1332" s="21">
        <f>VLOOKUP(ROUND(Tableau1[[#This Row],[Année]],4),Tableau2[#Data],2)</f>
        <v>788</v>
      </c>
      <c r="BF1332" s="21" t="str">
        <f>VLOOKUP(Tableau1[[#This Row],[Date]],Tableau3[],2)</f>
        <v>2022-2023</v>
      </c>
    </row>
    <row r="1333" spans="1:58" hidden="1" x14ac:dyDescent="0.3">
      <c r="A1333" s="22">
        <v>44797</v>
      </c>
      <c r="B1333" s="20">
        <v>79748</v>
      </c>
      <c r="C1333" s="20">
        <v>185290</v>
      </c>
      <c r="D1333" s="24">
        <v>871.8</v>
      </c>
      <c r="E1333" s="24"/>
      <c r="F1333" s="24">
        <v>39.364999120123699</v>
      </c>
      <c r="G1333" s="24">
        <v>43.819999020546703</v>
      </c>
      <c r="H1333" s="24">
        <v>6.24</v>
      </c>
      <c r="I1333" s="24">
        <v>35.19</v>
      </c>
      <c r="J1333" s="24">
        <v>6.14</v>
      </c>
      <c r="K1333" s="24">
        <v>1.1499999742955</v>
      </c>
      <c r="L1333" s="24">
        <v>9.9999997764825803</v>
      </c>
      <c r="M1333" s="24">
        <v>0</v>
      </c>
      <c r="N1333" s="24">
        <v>109.474997553043</v>
      </c>
      <c r="O1333" s="24">
        <v>118.43499735277101</v>
      </c>
      <c r="P1333" s="24">
        <v>2.62</v>
      </c>
      <c r="Q1333" s="24">
        <v>75.949998302385197</v>
      </c>
      <c r="R1333" s="24">
        <v>17.1399996168911</v>
      </c>
      <c r="S1333" s="24">
        <v>14.2299996819347</v>
      </c>
      <c r="T1333" s="24">
        <v>1.7699999604374199</v>
      </c>
      <c r="U1333" s="24">
        <v>37.700000000000003</v>
      </c>
      <c r="V1333" s="24">
        <v>37.700000000000003</v>
      </c>
      <c r="W1333" s="24">
        <v>86.04</v>
      </c>
      <c r="X1333" s="24"/>
      <c r="Y1333" s="24"/>
      <c r="Z1333" s="24">
        <v>100.02</v>
      </c>
      <c r="AA1333" s="24"/>
      <c r="AB1333" s="24"/>
      <c r="AC1333" s="24">
        <v>559</v>
      </c>
      <c r="AD1333" s="24">
        <v>548</v>
      </c>
      <c r="AE1333" s="24" t="s">
        <v>51</v>
      </c>
      <c r="AF1333" s="30">
        <f t="array" ref="AF1333">Tableau1[[#This Row],[EC Sortie PAC]]-Tableau1[[#This Row],[EC entrée PAC]]</f>
        <v>-11</v>
      </c>
      <c r="AG1333" s="30">
        <f t="array" ref="AG1333">Tableau1[[#This Row],[Différenctiel PAC]]</f>
        <v>-11</v>
      </c>
      <c r="AH1333" s="4">
        <f t="array" ref="AH1333">Tableau1[[#This Row],[Echaudoirs]]+Tableau1[[#This Row],[Plumeuses]]</f>
        <v>83.184998140670402</v>
      </c>
      <c r="AI1333" s="4">
        <f t="array" ref="AI1333">Tableau1[[#This Row],[EF Surpréssée Eviscération]]+Tableau1[[#This Row],[EF Eviscération]]</f>
        <v>227.90999490581402</v>
      </c>
      <c r="AJ1333" s="4">
        <f t="array" ref="AJ1333">Tableau1[[#This Row],[Conso EF dégrilleur]]+Tableau1[[#This Row],[Conso EF prélaveuse]]+Tableau1[[#This Row],[Conso EF adiabatique]]</f>
        <v>33.13999925926322</v>
      </c>
      <c r="AK1333" s="4">
        <f>Tableau1[[#This Row],[Conso EC Filtre]]+Tableau1[[#This Row],[Conso EC Laveuse ]]</f>
        <v>11.149999750778081</v>
      </c>
      <c r="AL1333" s="30">
        <f t="array" ref="AL1333">Tableau1[[#This Row],[Conso EF Quai Atlas (calculée)]]+Tableau1[[#This Row],[Conso EC Quai Atlas (calculée)]]</f>
        <v>44.289999010041299</v>
      </c>
      <c r="AM1333" s="30">
        <f t="array" ref="AM1333">Tableau1[[#This Row],[Lavage cagettes]]+Tableau1[[#This Row],[Lavage pal box]]</f>
        <v>41.33</v>
      </c>
      <c r="AN1333" s="30">
        <f t="array" ref="AN1333">Tableau1[[#This Row],[40 bar]]+Tableau1[[#This Row],[24 bar]]</f>
        <v>186.06</v>
      </c>
      <c r="AO1333" s="31"/>
      <c r="AP1333" s="31">
        <f>Tableau1[[#This Row],[EC Vestiaires m³]]+Tableau1[[#This Row],[Vestiaires EF]]+Tableau1[[#This Row],[Zone B]]</f>
        <v>46.56</v>
      </c>
      <c r="AQ133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128.81500964108909</v>
      </c>
      <c r="AR1333" s="6">
        <f>Tableau1[[#This Row],[prestation lavage 40B]]+Tableau1[[#This Row],[Prestation lavage 24B]]</f>
        <v>0</v>
      </c>
      <c r="AS1333" s="6">
        <f>IFERROR(Tableau1[[#This Row],[40 bar (19h-23h59)]]+Y1334,0)</f>
        <v>0</v>
      </c>
      <c r="AT1333" s="6">
        <f>IFERROR(Tableau1[[#This Row],[24 bar (19H-23H59)]]+AB1334,0)</f>
        <v>0</v>
      </c>
      <c r="AU1333" s="33">
        <f t="array" ref="AU1333">(Tableau1[[#This Row],[Conso eau]]-Tableau1[Rejet convention])/Tableau1[[#This Row],[Rejet convention]]</f>
        <v>0.10634517766497456</v>
      </c>
      <c r="AV1333" s="34">
        <f t="array" ref="AV1333">IF(Tableau1[[#This Row],[Nbr de poulets (entrée découpe)]]&gt;0,(Tableau1[[#This Row],[Conso eau]]/Tableau1[[#This Row],[Nbr de poulets (entrée découpe)]])*1000,"erreur")</f>
        <v>10.931935597130961</v>
      </c>
      <c r="AW1333" s="35">
        <f t="array" ref="AW1333">IF(Tableau1[[#This Row],[Tonnage sortie ressuage]]&gt;0,(Tableau1[[#This Row],[Conso eau]]/Tableau1[[#This Row],[Tonnage sortie ressuage]])*1000,"erreur")</f>
        <v>4.7050569377732199</v>
      </c>
      <c r="AX1333" s="34">
        <f t="array" ref="AX1333">IF(Tableau1[[#This Row],[Nbr de poulets (entrée découpe)]]&gt;0,+(Tableau1[[#This Row],[Conso EF Quai Atlas (calculée)]]+Tableau1[[#This Row],[Conso EC Quai Atlas (calculée)]]/Tableau1[[#This Row],[Nbr de poulets (entrée découpe)]]), "erreur")</f>
        <v>33.140139074678665</v>
      </c>
      <c r="AY1333" s="21">
        <f>10</f>
        <v>10</v>
      </c>
      <c r="AZ1333" s="21">
        <f>6</f>
        <v>6</v>
      </c>
      <c r="BA1333" s="21" t="str">
        <f>TEXT(Tableau1[[#This Row],[Date]],"aaaa")</f>
        <v>2022</v>
      </c>
      <c r="BB1333" s="21" t="str">
        <f>TEXT(Tableau1[[#This Row],[Date]],"mmmm")</f>
        <v>août</v>
      </c>
      <c r="BC1333" s="21">
        <f>_xlfn.ISOWEEKNUM(Tableau1[[#This Row],[Date]])</f>
        <v>34</v>
      </c>
      <c r="BD1333" s="21" t="str">
        <f>TEXT(Tableau1[[#This Row],[Date]],"jjjj")</f>
        <v>mercredi</v>
      </c>
      <c r="BE1333" s="21">
        <f>VLOOKUP(ROUND(Tableau1[[#This Row],[Année]],4),Tableau2[#Data],2)</f>
        <v>788</v>
      </c>
      <c r="BF1333" s="21" t="str">
        <f>VLOOKUP(Tableau1[[#This Row],[Date]],Tableau3[],2)</f>
        <v>2022-2023</v>
      </c>
    </row>
    <row r="1334" spans="1:58" hidden="1" x14ac:dyDescent="0.3">
      <c r="A1334" s="22">
        <v>44798</v>
      </c>
      <c r="B1334" s="20">
        <v>66400</v>
      </c>
      <c r="C1334" s="20">
        <v>146278</v>
      </c>
      <c r="D1334" s="24">
        <v>789.81</v>
      </c>
      <c r="E1334" s="24"/>
      <c r="F1334" s="24">
        <v>28.139999371022</v>
      </c>
      <c r="G1334" s="24">
        <v>49.229998899623801</v>
      </c>
      <c r="H1334" s="24">
        <v>6.44</v>
      </c>
      <c r="I1334" s="24">
        <v>26.4</v>
      </c>
      <c r="J1334" s="24">
        <v>6.5</v>
      </c>
      <c r="K1334" s="24">
        <v>0.71999998390674602</v>
      </c>
      <c r="L1334" s="24">
        <v>4.9999998882412902</v>
      </c>
      <c r="M1334" s="24">
        <v>0</v>
      </c>
      <c r="N1334" s="24">
        <v>93.849997902289005</v>
      </c>
      <c r="O1334" s="24">
        <v>117.399997375906</v>
      </c>
      <c r="P1334" s="24">
        <v>2.58</v>
      </c>
      <c r="Q1334" s="24">
        <v>79.479998223483605</v>
      </c>
      <c r="R1334" s="24">
        <v>20.439999543130401</v>
      </c>
      <c r="S1334" s="24">
        <v>10.589999763295101</v>
      </c>
      <c r="T1334" s="24">
        <v>0.669999985024333</v>
      </c>
      <c r="U1334" s="24">
        <v>29.200000000000003</v>
      </c>
      <c r="V1334" s="24">
        <v>29.200000000000003</v>
      </c>
      <c r="W1334" s="24">
        <v>83.81</v>
      </c>
      <c r="X1334" s="24"/>
      <c r="Y1334" s="24"/>
      <c r="Z1334" s="24">
        <v>129.85</v>
      </c>
      <c r="AA1334" s="24"/>
      <c r="AB1334" s="24"/>
      <c r="AC1334" s="24">
        <v>542</v>
      </c>
      <c r="AD1334" s="24">
        <v>555</v>
      </c>
      <c r="AE1334" s="24" t="s">
        <v>52</v>
      </c>
      <c r="AF1334" s="30">
        <f t="array" ref="AF1334">Tableau1[[#This Row],[EC Sortie PAC]]-Tableau1[[#This Row],[EC entrée PAC]]</f>
        <v>13</v>
      </c>
      <c r="AG1334" s="30">
        <f t="array" ref="AG1334">Tableau1[[#This Row],[Différenctiel PAC]]</f>
        <v>13</v>
      </c>
      <c r="AH1334" s="4">
        <f t="array" ref="AH1334">Tableau1[[#This Row],[Echaudoirs]]+Tableau1[[#This Row],[Plumeuses]]</f>
        <v>77.369998270645794</v>
      </c>
      <c r="AI1334" s="4">
        <f t="array" ref="AI1334">Tableau1[[#This Row],[EF Surpréssée Eviscération]]+Tableau1[[#This Row],[EF Eviscération]]</f>
        <v>211.249995278195</v>
      </c>
      <c r="AJ1334" s="4">
        <f t="array" ref="AJ1334">Tableau1[[#This Row],[Conso EF dégrilleur]]+Tableau1[[#This Row],[Conso EF prélaveuse]]+Tableau1[[#This Row],[Conso EF adiabatique]]</f>
        <v>31.699999291449835</v>
      </c>
      <c r="AK1334" s="4">
        <f>Tableau1[[#This Row],[Conso EC Filtre]]+Tableau1[[#This Row],[Conso EC Laveuse ]]</f>
        <v>5.7199998721480361</v>
      </c>
      <c r="AL1334" s="30">
        <f t="array" ref="AL1334">Tableau1[[#This Row],[Conso EF Quai Atlas (calculée)]]+Tableau1[[#This Row],[Conso EC Quai Atlas (calculée)]]</f>
        <v>37.419999163597872</v>
      </c>
      <c r="AM1334" s="30">
        <f t="array" ref="AM1334">Tableau1[[#This Row],[Lavage cagettes]]+Tableau1[[#This Row],[Lavage pal box]]</f>
        <v>32.9</v>
      </c>
      <c r="AN1334" s="30">
        <f t="array" ref="AN1334">Tableau1[[#This Row],[40 bar]]+Tableau1[[#This Row],[24 bar]]</f>
        <v>213.66</v>
      </c>
      <c r="AO1334" s="31"/>
      <c r="AP1334" s="31">
        <f>Tableau1[[#This Row],[EC Vestiaires m³]]+Tableau1[[#This Row],[Vestiaires EF]]+Tableau1[[#This Row],[Zone B]]</f>
        <v>38.22</v>
      </c>
      <c r="AQ133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70.31000906407769</v>
      </c>
      <c r="AR1334" s="6">
        <f>Tableau1[[#This Row],[prestation lavage 40B]]+Tableau1[[#This Row],[Prestation lavage 24B]]</f>
        <v>0</v>
      </c>
      <c r="AS1334" s="6">
        <f>IFERROR(Tableau1[[#This Row],[40 bar (19h-23h59)]]+Y1335,0)</f>
        <v>0</v>
      </c>
      <c r="AT1334" s="6">
        <f>IFERROR(Tableau1[[#This Row],[24 bar (19H-23H59)]]+AB1335,0)</f>
        <v>0</v>
      </c>
      <c r="AU1334" s="33">
        <f t="array" ref="AU1334">(Tableau1[[#This Row],[Conso eau]]-Tableau1[Rejet convention])/Tableau1[[#This Row],[Rejet convention]]</f>
        <v>2.2969543147207429E-3</v>
      </c>
      <c r="AV1334" s="34">
        <f t="array" ref="AV1334">IF(Tableau1[[#This Row],[Nbr de poulets (entrée découpe)]]&gt;0,(Tableau1[[#This Row],[Conso eau]]/Tableau1[[#This Row],[Nbr de poulets (entrée découpe)]])*1000,"erreur")</f>
        <v>11.89472891566265</v>
      </c>
      <c r="AW1334" s="35">
        <f t="array" ref="AW1334">IF(Tableau1[[#This Row],[Tonnage sortie ressuage]]&gt;0,(Tableau1[[#This Row],[Conso eau]]/Tableau1[[#This Row],[Tonnage sortie ressuage]])*1000,"erreur")</f>
        <v>5.3993765296216791</v>
      </c>
      <c r="AX1334" s="34">
        <f t="array" ref="AX1334">IF(Tableau1[[#This Row],[Nbr de poulets (entrée découpe)]]&gt;0,+(Tableau1[[#This Row],[Conso EF Quai Atlas (calculée)]]+Tableau1[[#This Row],[Conso EC Quai Atlas (calculée)]]/Tableau1[[#This Row],[Nbr de poulets (entrée découpe)]]), "erreur")</f>
        <v>31.700085436026221</v>
      </c>
      <c r="AY1334" s="21">
        <f>10</f>
        <v>10</v>
      </c>
      <c r="AZ1334" s="21">
        <f>6</f>
        <v>6</v>
      </c>
      <c r="BA1334" s="21" t="str">
        <f>TEXT(Tableau1[[#This Row],[Date]],"aaaa")</f>
        <v>2022</v>
      </c>
      <c r="BB1334" s="21" t="str">
        <f>TEXT(Tableau1[[#This Row],[Date]],"mmmm")</f>
        <v>août</v>
      </c>
      <c r="BC1334" s="21">
        <f>_xlfn.ISOWEEKNUM(Tableau1[[#This Row],[Date]])</f>
        <v>34</v>
      </c>
      <c r="BD1334" s="21" t="str">
        <f>TEXT(Tableau1[[#This Row],[Date]],"jjjj")</f>
        <v>jeudi</v>
      </c>
      <c r="BE1334" s="21">
        <f>VLOOKUP(ROUND(Tableau1[[#This Row],[Année]],4),Tableau2[#Data],2)</f>
        <v>788</v>
      </c>
      <c r="BF1334" s="21" t="str">
        <f>VLOOKUP(Tableau1[[#This Row],[Date]],Tableau3[],2)</f>
        <v>2022-2023</v>
      </c>
    </row>
    <row r="1335" spans="1:58" hidden="1" x14ac:dyDescent="0.3">
      <c r="A1335" s="22">
        <v>44799</v>
      </c>
      <c r="B1335" s="20">
        <v>75293</v>
      </c>
      <c r="C1335" s="20">
        <v>157421</v>
      </c>
      <c r="D1335" s="24">
        <v>812.81</v>
      </c>
      <c r="E1335" s="24"/>
      <c r="F1335" s="24">
        <v>26.914999398402902</v>
      </c>
      <c r="G1335" s="24">
        <v>0</v>
      </c>
      <c r="H1335" s="24">
        <v>7.26</v>
      </c>
      <c r="I1335" s="24">
        <v>28.73</v>
      </c>
      <c r="J1335" s="24">
        <v>8.02</v>
      </c>
      <c r="K1335" s="24">
        <v>0.77999998256564096</v>
      </c>
      <c r="L1335" s="24">
        <v>7.50999983213842</v>
      </c>
      <c r="M1335" s="24">
        <v>0</v>
      </c>
      <c r="N1335" s="24">
        <v>109.66999754868399</v>
      </c>
      <c r="O1335" s="24">
        <v>120.049997316673</v>
      </c>
      <c r="P1335" s="24">
        <v>2.3199999999999998</v>
      </c>
      <c r="Q1335" s="24">
        <v>72.9299983698875</v>
      </c>
      <c r="R1335" s="24">
        <v>17.909999599680301</v>
      </c>
      <c r="S1335" s="24">
        <v>12.5499997194856</v>
      </c>
      <c r="T1335" s="24">
        <v>1.49999996647239</v>
      </c>
      <c r="U1335" s="24">
        <v>26.8</v>
      </c>
      <c r="V1335" s="24">
        <v>26.8</v>
      </c>
      <c r="W1335" s="24">
        <v>83.23</v>
      </c>
      <c r="X1335" s="24"/>
      <c r="Y1335" s="24"/>
      <c r="Z1335" s="24">
        <v>98.49</v>
      </c>
      <c r="AA1335" s="24"/>
      <c r="AB1335" s="24"/>
      <c r="AC1335" s="24">
        <v>499</v>
      </c>
      <c r="AD1335" s="24">
        <v>497</v>
      </c>
      <c r="AE1335" s="24"/>
      <c r="AF1335" s="30">
        <f t="array" ref="AF1335">Tableau1[[#This Row],[EC Sortie PAC]]-Tableau1[[#This Row],[EC entrée PAC]]</f>
        <v>-2</v>
      </c>
      <c r="AG1335" s="30">
        <f t="array" ref="AG1335">Tableau1[[#This Row],[Différenctiel PAC]]</f>
        <v>-2</v>
      </c>
      <c r="AH1335" s="4">
        <f t="array" ref="AH1335">Tableau1[[#This Row],[Echaudoirs]]+Tableau1[[#This Row],[Plumeuses]]</f>
        <v>26.914999398402902</v>
      </c>
      <c r="AI1335" s="4">
        <f t="array" ref="AI1335">Tableau1[[#This Row],[EF Surpréssée Eviscération]]+Tableau1[[#This Row],[EF Eviscération]]</f>
        <v>229.71999486535699</v>
      </c>
      <c r="AJ1335" s="4">
        <f t="array" ref="AJ1335">Tableau1[[#This Row],[Conso EF dégrilleur]]+Tableau1[[#This Row],[Conso EF prélaveuse]]+Tableau1[[#This Row],[Conso EF adiabatique]]</f>
        <v>31.959999285638293</v>
      </c>
      <c r="AK1335" s="4">
        <f>Tableau1[[#This Row],[Conso EC Filtre]]+Tableau1[[#This Row],[Conso EC Laveuse ]]</f>
        <v>8.2899998147040606</v>
      </c>
      <c r="AL1335" s="30">
        <f t="array" ref="AL1335">Tableau1[[#This Row],[Conso EF Quai Atlas (calculée)]]+Tableau1[[#This Row],[Conso EC Quai Atlas (calculée)]]</f>
        <v>40.24999910034235</v>
      </c>
      <c r="AM1335" s="30">
        <f t="array" ref="AM1335">Tableau1[[#This Row],[Lavage cagettes]]+Tableau1[[#This Row],[Lavage pal box]]</f>
        <v>36.75</v>
      </c>
      <c r="AN1335" s="30">
        <f t="array" ref="AN1335">Tableau1[[#This Row],[40 bar]]+Tableau1[[#This Row],[24 bar]]</f>
        <v>181.72</v>
      </c>
      <c r="AO1335" s="31"/>
      <c r="AP1335" s="31">
        <f>Tableau1[[#This Row],[EC Vestiaires m³]]+Tableau1[[#This Row],[Vestiaires EF]]+Tableau1[[#This Row],[Zone B]]</f>
        <v>36.380000000000003</v>
      </c>
      <c r="AQ133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161.34500826601027</v>
      </c>
      <c r="AR1335" s="6">
        <f>Tableau1[[#This Row],[prestation lavage 40B]]+Tableau1[[#This Row],[Prestation lavage 24B]]</f>
        <v>0</v>
      </c>
      <c r="AS1335" s="6">
        <f>IFERROR(Tableau1[[#This Row],[40 bar (19h-23h59)]]+Y1336,0)</f>
        <v>0</v>
      </c>
      <c r="AT1335" s="6">
        <f>IFERROR(Tableau1[[#This Row],[24 bar (19H-23H59)]]+AB1336,0)</f>
        <v>0</v>
      </c>
      <c r="AU1335" s="33">
        <f t="array" ref="AU1335">(Tableau1[[#This Row],[Conso eau]]-Tableau1[Rejet convention])/Tableau1[[#This Row],[Rejet convention]]</f>
        <v>3.1484771573603992E-2</v>
      </c>
      <c r="AV1335" s="34">
        <f t="array" ref="AV1335">IF(Tableau1[[#This Row],[Nbr de poulets (entrée découpe)]]&gt;0,(Tableau1[[#This Row],[Conso eau]]/Tableau1[[#This Row],[Nbr de poulets (entrée découpe)]])*1000,"erreur")</f>
        <v>10.795293055131285</v>
      </c>
      <c r="AW1335" s="35">
        <f t="array" ref="AW1335">IF(Tableau1[[#This Row],[Tonnage sortie ressuage]]&gt;0,(Tableau1[[#This Row],[Conso eau]]/Tableau1[[#This Row],[Tonnage sortie ressuage]])*1000,"erreur")</f>
        <v>5.163288252520311</v>
      </c>
      <c r="AX1335" s="34">
        <f t="array" ref="AX1335">IF(Tableau1[[#This Row],[Nbr de poulets (entrée découpe)]]&gt;0,+(Tableau1[[#This Row],[Conso EF Quai Atlas (calculée)]]+Tableau1[[#This Row],[Conso EC Quai Atlas (calculée)]]/Tableau1[[#This Row],[Nbr de poulets (entrée découpe)]]), "erreur")</f>
        <v>31.960109388832677</v>
      </c>
      <c r="AY1335" s="21">
        <f>10</f>
        <v>10</v>
      </c>
      <c r="AZ1335" s="21">
        <f>6</f>
        <v>6</v>
      </c>
      <c r="BA1335" s="21" t="str">
        <f>TEXT(Tableau1[[#This Row],[Date]],"aaaa")</f>
        <v>2022</v>
      </c>
      <c r="BB1335" s="21" t="str">
        <f>TEXT(Tableau1[[#This Row],[Date]],"mmmm")</f>
        <v>août</v>
      </c>
      <c r="BC1335" s="21">
        <f>_xlfn.ISOWEEKNUM(Tableau1[[#This Row],[Date]])</f>
        <v>34</v>
      </c>
      <c r="BD1335" s="21" t="str">
        <f>TEXT(Tableau1[[#This Row],[Date]],"jjjj")</f>
        <v>vendredi</v>
      </c>
      <c r="BE1335" s="21">
        <f>VLOOKUP(ROUND(Tableau1[[#This Row],[Année]],4),Tableau2[#Data],2)</f>
        <v>788</v>
      </c>
      <c r="BF1335" s="21" t="str">
        <f>VLOOKUP(Tableau1[[#This Row],[Date]],Tableau3[],2)</f>
        <v>2022-2023</v>
      </c>
    </row>
    <row r="1336" spans="1:58" hidden="1" x14ac:dyDescent="0.3">
      <c r="A1336" s="22">
        <v>44800</v>
      </c>
      <c r="B1336" s="20"/>
      <c r="C1336" s="20">
        <v>0</v>
      </c>
      <c r="D1336" s="24">
        <v>176.08</v>
      </c>
      <c r="E1336" s="24"/>
      <c r="F1336" s="24">
        <v>0</v>
      </c>
      <c r="G1336" s="24">
        <v>0</v>
      </c>
      <c r="H1336" s="24">
        <v>0.13</v>
      </c>
      <c r="I1336" s="24">
        <v>0.08</v>
      </c>
      <c r="J1336" s="24">
        <v>0.04</v>
      </c>
      <c r="K1336" s="24">
        <v>0.199999995529652</v>
      </c>
      <c r="L1336" s="24">
        <v>0.189999995753169</v>
      </c>
      <c r="M1336" s="24">
        <v>0</v>
      </c>
      <c r="N1336" s="24">
        <v>0</v>
      </c>
      <c r="O1336" s="24">
        <v>0.104999997653067</v>
      </c>
      <c r="P1336" s="24">
        <v>0.17</v>
      </c>
      <c r="Q1336" s="24">
        <v>77.749998262152104</v>
      </c>
      <c r="R1336" s="24">
        <v>0.189999995753169</v>
      </c>
      <c r="S1336" s="24">
        <v>0.189999995753169</v>
      </c>
      <c r="T1336" s="24">
        <v>0</v>
      </c>
      <c r="U1336" s="24">
        <v>5.6</v>
      </c>
      <c r="V1336" s="24">
        <v>5.6</v>
      </c>
      <c r="W1336" s="24">
        <v>9.9</v>
      </c>
      <c r="X1336" s="24"/>
      <c r="Y1336" s="24"/>
      <c r="Z1336" s="24">
        <v>67.33</v>
      </c>
      <c r="AA1336" s="24"/>
      <c r="AB1336" s="24"/>
      <c r="AC1336" s="24">
        <v>192</v>
      </c>
      <c r="AD1336" s="24">
        <v>178</v>
      </c>
      <c r="AE1336" s="24"/>
      <c r="AF1336" s="30">
        <f t="array" ref="AF1336">Tableau1[[#This Row],[EC Sortie PAC]]-Tableau1[[#This Row],[EC entrée PAC]]</f>
        <v>-14</v>
      </c>
      <c r="AG1336" s="30">
        <f t="array" ref="AG1336">Tableau1[[#This Row],[Différenctiel PAC]]</f>
        <v>-14</v>
      </c>
      <c r="AH1336" s="4">
        <f t="array" ref="AH1336">Tableau1[[#This Row],[Echaudoirs]]+Tableau1[[#This Row],[Plumeuses]]</f>
        <v>0</v>
      </c>
      <c r="AI1336" s="4">
        <f t="array" ref="AI1336">Tableau1[[#This Row],[EF Surpréssée Eviscération]]+Tableau1[[#This Row],[EF Eviscération]]</f>
        <v>0.104999997653067</v>
      </c>
      <c r="AJ1336" s="4">
        <f t="array" ref="AJ1336">Tableau1[[#This Row],[Conso EF dégrilleur]]+Tableau1[[#This Row],[Conso EF prélaveuse]]+Tableau1[[#This Row],[Conso EF adiabatique]]</f>
        <v>0.37999999150633801</v>
      </c>
      <c r="AK1336" s="4">
        <f>Tableau1[[#This Row],[Conso EC Filtre]]+Tableau1[[#This Row],[Conso EC Laveuse ]]</f>
        <v>0.38999999128282103</v>
      </c>
      <c r="AL1336" s="30">
        <f t="array" ref="AL1336">Tableau1[[#This Row],[Conso EF Quai Atlas (calculée)]]+Tableau1[[#This Row],[Conso EC Quai Atlas (calculée)]]</f>
        <v>0.76999998278915904</v>
      </c>
      <c r="AM1336" s="30">
        <f t="array" ref="AM1336">Tableau1[[#This Row],[Lavage cagettes]]+Tableau1[[#This Row],[Lavage pal box]]</f>
        <v>0.12</v>
      </c>
      <c r="AN1336" s="30">
        <f t="array" ref="AN1336">Tableau1[[#This Row],[40 bar]]+Tableau1[[#This Row],[24 bar]]</f>
        <v>77.23</v>
      </c>
      <c r="AO1336" s="31"/>
      <c r="AP1336" s="31">
        <f>Tableau1[[#This Row],[EC Vestiaires m³]]+Tableau1[[#This Row],[Vestiaires EF]]+Tableau1[[#This Row],[Zone B]]</f>
        <v>5.8999999999999995</v>
      </c>
      <c r="AQ133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8.6050017574056596</v>
      </c>
      <c r="AR1336" s="6">
        <f>Tableau1[[#This Row],[prestation lavage 40B]]+Tableau1[[#This Row],[Prestation lavage 24B]]</f>
        <v>0</v>
      </c>
      <c r="AS1336" s="6">
        <f>IFERROR(Tableau1[[#This Row],[40 bar (19h-23h59)]]+Y1337,0)</f>
        <v>0</v>
      </c>
      <c r="AT1336" s="6">
        <f>IFERROR(Tableau1[[#This Row],[24 bar (19H-23H59)]]+AB1337,0)</f>
        <v>0</v>
      </c>
      <c r="AU1336" s="33">
        <f t="array" ref="AU1336">(Tableau1[[#This Row],[Conso eau]]-Tableau1[Rejet convention])/Tableau1[[#This Row],[Rejet convention]]</f>
        <v>-0.77654822335025375</v>
      </c>
      <c r="AV1336" s="34" t="str">
        <f t="array" ref="AV1336">IF(Tableau1[[#This Row],[Nbr de poulets (entrée découpe)]]&gt;0,(Tableau1[[#This Row],[Conso eau]]/Tableau1[[#This Row],[Nbr de poulets (entrée découpe)]])*1000,"erreur")</f>
        <v>erreur</v>
      </c>
      <c r="AW1336" s="35" t="str">
        <f t="array" ref="AW1336">IF(Tableau1[[#This Row],[Tonnage sortie ressuage]]&gt;0,(Tableau1[[#This Row],[Conso eau]]/Tableau1[[#This Row],[Tonnage sortie ressuage]])*1000,"erreur")</f>
        <v>erreur</v>
      </c>
      <c r="AX1336" s="34" t="str">
        <f t="array" ref="AX133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36" s="21">
        <f>10</f>
        <v>10</v>
      </c>
      <c r="AZ1336" s="21">
        <f>6</f>
        <v>6</v>
      </c>
      <c r="BA1336" s="21" t="str">
        <f>TEXT(Tableau1[[#This Row],[Date]],"aaaa")</f>
        <v>2022</v>
      </c>
      <c r="BB1336" s="21" t="str">
        <f>TEXT(Tableau1[[#This Row],[Date]],"mmmm")</f>
        <v>août</v>
      </c>
      <c r="BC1336" s="21">
        <f>_xlfn.ISOWEEKNUM(Tableau1[[#This Row],[Date]])</f>
        <v>34</v>
      </c>
      <c r="BD1336" s="21" t="str">
        <f>TEXT(Tableau1[[#This Row],[Date]],"jjjj")</f>
        <v>samedi</v>
      </c>
      <c r="BE1336" s="21">
        <f>VLOOKUP(ROUND(Tableau1[[#This Row],[Année]],4),Tableau2[#Data],2)</f>
        <v>788</v>
      </c>
      <c r="BF1336" s="21" t="str">
        <f>VLOOKUP(Tableau1[[#This Row],[Date]],Tableau3[],2)</f>
        <v>2022-2023</v>
      </c>
    </row>
    <row r="1337" spans="1:58" hidden="1" x14ac:dyDescent="0.3">
      <c r="A1337" s="22">
        <v>44801</v>
      </c>
      <c r="B1337" s="20"/>
      <c r="C1337" s="20">
        <v>0</v>
      </c>
      <c r="D1337" s="24">
        <v>75.510000000000005</v>
      </c>
      <c r="E1337" s="24"/>
      <c r="F1337" s="24">
        <v>0</v>
      </c>
      <c r="G1337" s="24">
        <v>49.179998900741303</v>
      </c>
      <c r="H1337" s="24">
        <v>0</v>
      </c>
      <c r="I1337" s="24">
        <v>0</v>
      </c>
      <c r="J1337" s="24">
        <v>0</v>
      </c>
      <c r="K1337" s="24">
        <v>0</v>
      </c>
      <c r="L1337" s="24">
        <v>0</v>
      </c>
      <c r="M1337" s="24">
        <v>0</v>
      </c>
      <c r="N1337" s="24">
        <v>0</v>
      </c>
      <c r="O1337" s="24">
        <v>4.9999998882412902E-3</v>
      </c>
      <c r="P1337" s="24">
        <v>0.01</v>
      </c>
      <c r="Q1337" s="24">
        <v>0</v>
      </c>
      <c r="R1337" s="24">
        <v>0</v>
      </c>
      <c r="S1337" s="24">
        <v>0</v>
      </c>
      <c r="T1337" s="24">
        <v>0.38999999128282098</v>
      </c>
      <c r="U1337" s="24">
        <v>6.4</v>
      </c>
      <c r="V1337" s="24">
        <v>6.4</v>
      </c>
      <c r="W1337" s="24">
        <v>0.01</v>
      </c>
      <c r="X1337" s="24"/>
      <c r="Y1337" s="24"/>
      <c r="Z1337" s="24">
        <v>4.7699999999999996</v>
      </c>
      <c r="AA1337" s="24"/>
      <c r="AB1337" s="24"/>
      <c r="AC1337" s="24">
        <v>86</v>
      </c>
      <c r="AD1337" s="24">
        <v>74</v>
      </c>
      <c r="AE1337" s="24" t="s">
        <v>53</v>
      </c>
      <c r="AF1337" s="30">
        <f t="array" ref="AF1337">Tableau1[[#This Row],[EC Sortie PAC]]-Tableau1[[#This Row],[EC entrée PAC]]</f>
        <v>-12</v>
      </c>
      <c r="AG1337" s="30">
        <f t="array" ref="AG1337">Tableau1[[#This Row],[Différenctiel PAC]]</f>
        <v>-12</v>
      </c>
      <c r="AH1337" s="4">
        <f t="array" ref="AH1337">Tableau1[[#This Row],[Echaudoirs]]+Tableau1[[#This Row],[Plumeuses]]</f>
        <v>49.179998900741303</v>
      </c>
      <c r="AI1337" s="4">
        <f t="array" ref="AI1337">Tableau1[[#This Row],[EF Surpréssée Eviscération]]+Tableau1[[#This Row],[EF Eviscération]]</f>
        <v>4.9999998882412902E-3</v>
      </c>
      <c r="AJ1337" s="4">
        <f t="array" ref="AJ1337">Tableau1[[#This Row],[Conso EF dégrilleur]]+Tableau1[[#This Row],[Conso EF prélaveuse]]+Tableau1[[#This Row],[Conso EF adiabatique]]</f>
        <v>0.38999999128282098</v>
      </c>
      <c r="AK1337" s="4">
        <f>Tableau1[[#This Row],[Conso EC Filtre]]+Tableau1[[#This Row],[Conso EC Laveuse ]]</f>
        <v>0</v>
      </c>
      <c r="AL1337" s="30">
        <f t="array" ref="AL1337">Tableau1[[#This Row],[Conso EF Quai Atlas (calculée)]]+Tableau1[[#This Row],[Conso EC Quai Atlas (calculée)]]</f>
        <v>0.38999999128282098</v>
      </c>
      <c r="AM1337" s="30">
        <f t="array" ref="AM1337">Tableau1[[#This Row],[Lavage cagettes]]+Tableau1[[#This Row],[Lavage pal box]]</f>
        <v>0</v>
      </c>
      <c r="AN1337" s="30">
        <f t="array" ref="AN1337">Tableau1[[#This Row],[40 bar]]+Tableau1[[#This Row],[24 bar]]</f>
        <v>4.7799999999999994</v>
      </c>
      <c r="AO1337" s="31"/>
      <c r="AP1337" s="31">
        <f>Tableau1[[#This Row],[EC Vestiaires m³]]+Tableau1[[#This Row],[Vestiaires EF]]+Tableau1[[#This Row],[Zone B]]</f>
        <v>6.41</v>
      </c>
      <c r="AQ133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8.3450011080876294</v>
      </c>
      <c r="AR1337" s="6">
        <f>Tableau1[[#This Row],[prestation lavage 40B]]+Tableau1[[#This Row],[Prestation lavage 24B]]</f>
        <v>0</v>
      </c>
      <c r="AS1337" s="6">
        <f>IFERROR(Tableau1[[#This Row],[40 bar (19h-23h59)]]+Y1338,0)</f>
        <v>0</v>
      </c>
      <c r="AT1337" s="6">
        <f>IFERROR(Tableau1[[#This Row],[24 bar (19H-23H59)]]+AB1338,0)</f>
        <v>0</v>
      </c>
      <c r="AU1337" s="33">
        <f t="array" ref="AU1337">(Tableau1[[#This Row],[Conso eau]]-Tableau1[Rejet convention])/Tableau1[[#This Row],[Rejet convention]]</f>
        <v>-0.90417512690355328</v>
      </c>
      <c r="AV1337" s="34" t="str">
        <f t="array" ref="AV1337">IF(Tableau1[[#This Row],[Nbr de poulets (entrée découpe)]]&gt;0,(Tableau1[[#This Row],[Conso eau]]/Tableau1[[#This Row],[Nbr de poulets (entrée découpe)]])*1000,"erreur")</f>
        <v>erreur</v>
      </c>
      <c r="AW1337" s="35" t="str">
        <f t="array" ref="AW1337">IF(Tableau1[[#This Row],[Tonnage sortie ressuage]]&gt;0,(Tableau1[[#This Row],[Conso eau]]/Tableau1[[#This Row],[Tonnage sortie ressuage]])*1000,"erreur")</f>
        <v>erreur</v>
      </c>
      <c r="AX1337" s="34" t="str">
        <f t="array" ref="AX133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37" s="21">
        <f>10</f>
        <v>10</v>
      </c>
      <c r="AZ1337" s="21">
        <f>6</f>
        <v>6</v>
      </c>
      <c r="BA1337" s="21" t="str">
        <f>TEXT(Tableau1[[#This Row],[Date]],"aaaa")</f>
        <v>2022</v>
      </c>
      <c r="BB1337" s="21" t="str">
        <f>TEXT(Tableau1[[#This Row],[Date]],"mmmm")</f>
        <v>août</v>
      </c>
      <c r="BC1337" s="21">
        <f>_xlfn.ISOWEEKNUM(Tableau1[[#This Row],[Date]])</f>
        <v>34</v>
      </c>
      <c r="BD1337" s="21" t="str">
        <f>TEXT(Tableau1[[#This Row],[Date]],"jjjj")</f>
        <v>dimanche</v>
      </c>
      <c r="BE1337" s="21">
        <f>VLOOKUP(ROUND(Tableau1[[#This Row],[Année]],4),Tableau2[#Data],2)</f>
        <v>788</v>
      </c>
      <c r="BF1337" s="21" t="str">
        <f>VLOOKUP(Tableau1[[#This Row],[Date]],Tableau3[],2)</f>
        <v>2022-2023</v>
      </c>
    </row>
    <row r="1338" spans="1:58" hidden="1" x14ac:dyDescent="0.3">
      <c r="A1338" s="22">
        <v>44802</v>
      </c>
      <c r="B1338" s="20">
        <v>75794</v>
      </c>
      <c r="C1338" s="20">
        <v>192287</v>
      </c>
      <c r="D1338" s="24">
        <v>766.3</v>
      </c>
      <c r="E1338" s="24"/>
      <c r="F1338" s="24">
        <v>29.2249993467703</v>
      </c>
      <c r="G1338" s="24">
        <v>46.039998970925801</v>
      </c>
      <c r="H1338" s="24">
        <v>6.69</v>
      </c>
      <c r="I1338" s="24">
        <v>26.95</v>
      </c>
      <c r="J1338" s="24">
        <v>6.8</v>
      </c>
      <c r="K1338" s="24">
        <v>1.2499999720603201</v>
      </c>
      <c r="L1338" s="24">
        <v>9.3699997905641794</v>
      </c>
      <c r="M1338" s="24">
        <v>0</v>
      </c>
      <c r="N1338" s="24">
        <v>97.164997828192995</v>
      </c>
      <c r="O1338" s="24">
        <v>112.54499748442301</v>
      </c>
      <c r="P1338" s="24">
        <v>2.08</v>
      </c>
      <c r="Q1338" s="24">
        <v>0</v>
      </c>
      <c r="R1338" s="24">
        <v>22.869999488815701</v>
      </c>
      <c r="S1338" s="24">
        <v>13.269999703392401</v>
      </c>
      <c r="T1338" s="24">
        <v>2.6899999398738101</v>
      </c>
      <c r="U1338" s="24">
        <v>35</v>
      </c>
      <c r="V1338" s="24">
        <v>35</v>
      </c>
      <c r="W1338" s="24">
        <v>75.05</v>
      </c>
      <c r="X1338" s="24"/>
      <c r="Y1338" s="24"/>
      <c r="Z1338" s="24">
        <v>53.03</v>
      </c>
      <c r="AA1338" s="24"/>
      <c r="AB1338" s="24"/>
      <c r="AC1338" s="24">
        <v>385</v>
      </c>
      <c r="AD1338" s="24">
        <v>370</v>
      </c>
      <c r="AE1338" s="24" t="s">
        <v>54</v>
      </c>
      <c r="AF1338" s="30">
        <f t="array" ref="AF1338">Tableau1[[#This Row],[EC Sortie PAC]]-Tableau1[[#This Row],[EC entrée PAC]]</f>
        <v>-15</v>
      </c>
      <c r="AG1338" s="30">
        <f t="array" ref="AG1338">Tableau1[[#This Row],[Différenctiel PAC]]</f>
        <v>-15</v>
      </c>
      <c r="AH1338" s="4">
        <f t="array" ref="AH1338">Tableau1[[#This Row],[Echaudoirs]]+Tableau1[[#This Row],[Plumeuses]]</f>
        <v>75.264998317696097</v>
      </c>
      <c r="AI1338" s="4">
        <f t="array" ref="AI1338">Tableau1[[#This Row],[EF Surpréssée Eviscération]]+Tableau1[[#This Row],[EF Eviscération]]</f>
        <v>209.709995312616</v>
      </c>
      <c r="AJ1338" s="4">
        <f t="array" ref="AJ1338">Tableau1[[#This Row],[Conso EF dégrilleur]]+Tableau1[[#This Row],[Conso EF prélaveuse]]+Tableau1[[#This Row],[Conso EF adiabatique]]</f>
        <v>38.829999132081909</v>
      </c>
      <c r="AK1338" s="4">
        <f>Tableau1[[#This Row],[Conso EC Filtre]]+Tableau1[[#This Row],[Conso EC Laveuse ]]</f>
        <v>10.619999762624499</v>
      </c>
      <c r="AL1338" s="30">
        <f t="array" ref="AL1338">Tableau1[[#This Row],[Conso EF Quai Atlas (calculée)]]+Tableau1[[#This Row],[Conso EC Quai Atlas (calculée)]]</f>
        <v>49.449998894706411</v>
      </c>
      <c r="AM1338" s="30">
        <f t="array" ref="AM1338">Tableau1[[#This Row],[Lavage cagettes]]+Tableau1[[#This Row],[Lavage pal box]]</f>
        <v>33.75</v>
      </c>
      <c r="AN1338" s="30">
        <f t="array" ref="AN1338">Tableau1[[#This Row],[40 bar]]+Tableau1[[#This Row],[24 bar]]</f>
        <v>128.07999999999998</v>
      </c>
      <c r="AO1338" s="31"/>
      <c r="AP1338" s="31">
        <f>Tableau1[[#This Row],[EC Vestiaires m³]]+Tableau1[[#This Row],[Vestiaires EF]]+Tableau1[[#This Row],[Zone B]]</f>
        <v>43.769999999999996</v>
      </c>
      <c r="AQ133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191.27500747498141</v>
      </c>
      <c r="AR1338" s="6">
        <f>Tableau1[[#This Row],[prestation lavage 40B]]+Tableau1[[#This Row],[Prestation lavage 24B]]</f>
        <v>0</v>
      </c>
      <c r="AS1338" s="6">
        <f>IFERROR(Tableau1[[#This Row],[40 bar (19h-23h59)]]+Y1339,0)</f>
        <v>0</v>
      </c>
      <c r="AT1338" s="6">
        <f>IFERROR(Tableau1[[#This Row],[24 bar (19H-23H59)]]+AB1339,0)</f>
        <v>0</v>
      </c>
      <c r="AU1338" s="33">
        <f t="array" ref="AU1338">(Tableau1[[#This Row],[Conso eau]]-Tableau1[Rejet convention])/Tableau1[[#This Row],[Rejet convention]]</f>
        <v>-2.7538071065989905E-2</v>
      </c>
      <c r="AV1338" s="34">
        <f t="array" ref="AV1338">IF(Tableau1[[#This Row],[Nbr de poulets (entrée découpe)]]&gt;0,(Tableau1[[#This Row],[Conso eau]]/Tableau1[[#This Row],[Nbr de poulets (entrée découpe)]])*1000,"erreur")</f>
        <v>10.110298968256062</v>
      </c>
      <c r="AW1338" s="35">
        <f t="array" ref="AW1338">IF(Tableau1[[#This Row],[Tonnage sortie ressuage]]&gt;0,(Tableau1[[#This Row],[Conso eau]]/Tableau1[[#This Row],[Tonnage sortie ressuage]])*1000,"erreur")</f>
        <v>3.9851888063155592</v>
      </c>
      <c r="AX1338" s="34">
        <f t="array" ref="AX1338">IF(Tableau1[[#This Row],[Nbr de poulets (entrée découpe)]]&gt;0,+(Tableau1[[#This Row],[Conso EF Quai Atlas (calculée)]]+Tableau1[[#This Row],[Conso EC Quai Atlas (calculée)]]/Tableau1[[#This Row],[Nbr de poulets (entrée découpe)]]), "erreur")</f>
        <v>38.830139248710701</v>
      </c>
      <c r="AY1338" s="21">
        <f>10</f>
        <v>10</v>
      </c>
      <c r="AZ1338" s="21">
        <f>6</f>
        <v>6</v>
      </c>
      <c r="BA1338" s="21" t="str">
        <f>TEXT(Tableau1[[#This Row],[Date]],"aaaa")</f>
        <v>2022</v>
      </c>
      <c r="BB1338" s="21" t="str">
        <f>TEXT(Tableau1[[#This Row],[Date]],"mmmm")</f>
        <v>août</v>
      </c>
      <c r="BC1338" s="21">
        <f>_xlfn.ISOWEEKNUM(Tableau1[[#This Row],[Date]])</f>
        <v>35</v>
      </c>
      <c r="BD1338" s="21" t="str">
        <f>TEXT(Tableau1[[#This Row],[Date]],"jjjj")</f>
        <v>lundi</v>
      </c>
      <c r="BE1338" s="21">
        <f>VLOOKUP(ROUND(Tableau1[[#This Row],[Année]],4),Tableau2[#Data],2)</f>
        <v>788</v>
      </c>
      <c r="BF1338" s="21" t="str">
        <f>VLOOKUP(Tableau1[[#This Row],[Date]],Tableau3[],2)</f>
        <v>2022-2023</v>
      </c>
    </row>
    <row r="1339" spans="1:58" hidden="1" x14ac:dyDescent="0.3">
      <c r="A1339" s="22">
        <v>44803</v>
      </c>
      <c r="B1339" s="20">
        <v>75360</v>
      </c>
      <c r="C1339" s="20">
        <v>180326</v>
      </c>
      <c r="D1339" s="24">
        <v>803.7</v>
      </c>
      <c r="E1339" s="24"/>
      <c r="F1339" s="24">
        <v>27.769999379292098</v>
      </c>
      <c r="G1339" s="24">
        <v>44.409999007359097</v>
      </c>
      <c r="H1339" s="24">
        <v>6.58</v>
      </c>
      <c r="I1339" s="24">
        <v>25.52</v>
      </c>
      <c r="J1339" s="24">
        <v>7.03</v>
      </c>
      <c r="K1339" s="24">
        <v>1.0399999767541901</v>
      </c>
      <c r="L1339" s="24">
        <v>4.43999990075827</v>
      </c>
      <c r="M1339" s="24">
        <v>0</v>
      </c>
      <c r="N1339" s="24">
        <v>93.254997915588305</v>
      </c>
      <c r="O1339" s="24">
        <v>123.994997228496</v>
      </c>
      <c r="P1339" s="24">
        <v>2.4500000000000002</v>
      </c>
      <c r="Q1339" s="24">
        <v>81.509998178109498</v>
      </c>
      <c r="R1339" s="24">
        <v>26.0299994181842</v>
      </c>
      <c r="S1339" s="24">
        <v>13.389999700710201</v>
      </c>
      <c r="T1339" s="24">
        <v>2.0799999535083802</v>
      </c>
      <c r="U1339" s="24">
        <v>36.5</v>
      </c>
      <c r="V1339" s="24">
        <v>36.5</v>
      </c>
      <c r="W1339" s="24">
        <v>80.25</v>
      </c>
      <c r="X1339" s="24"/>
      <c r="Y1339" s="24"/>
      <c r="Z1339" s="24">
        <v>132.86000000000001</v>
      </c>
      <c r="AA1339" s="24"/>
      <c r="AB1339" s="24"/>
      <c r="AC1339" s="24">
        <v>442</v>
      </c>
      <c r="AD1339" s="24">
        <v>464</v>
      </c>
      <c r="AE1339" s="24"/>
      <c r="AF1339" s="30">
        <f t="array" ref="AF1339">Tableau1[[#This Row],[EC Sortie PAC]]-Tableau1[[#This Row],[EC entrée PAC]]</f>
        <v>22</v>
      </c>
      <c r="AG1339" s="30">
        <f t="array" ref="AG1339">Tableau1[[#This Row],[Différenctiel PAC]]</f>
        <v>22</v>
      </c>
      <c r="AH1339" s="4">
        <f t="array" ref="AH1339">Tableau1[[#This Row],[Echaudoirs]]+Tableau1[[#This Row],[Plumeuses]]</f>
        <v>72.179998386651192</v>
      </c>
      <c r="AI1339" s="4">
        <f t="array" ref="AI1339">Tableau1[[#This Row],[EF Surpréssée Eviscération]]+Tableau1[[#This Row],[EF Eviscération]]</f>
        <v>217.24999514408432</v>
      </c>
      <c r="AJ1339" s="4">
        <f t="array" ref="AJ1339">Tableau1[[#This Row],[Conso EF dégrilleur]]+Tableau1[[#This Row],[Conso EF prélaveuse]]+Tableau1[[#This Row],[Conso EF adiabatique]]</f>
        <v>41.49999907240278</v>
      </c>
      <c r="AK1339" s="4">
        <f>Tableau1[[#This Row],[Conso EC Filtre]]+Tableau1[[#This Row],[Conso EC Laveuse ]]</f>
        <v>5.4799998775124603</v>
      </c>
      <c r="AL1339" s="30">
        <f t="array" ref="AL1339">Tableau1[[#This Row],[Conso EF Quai Atlas (calculée)]]+Tableau1[[#This Row],[Conso EC Quai Atlas (calculée)]]</f>
        <v>46.979998949915242</v>
      </c>
      <c r="AM1339" s="30">
        <f t="array" ref="AM1339">Tableau1[[#This Row],[Lavage cagettes]]+Tableau1[[#This Row],[Lavage pal box]]</f>
        <v>32.549999999999997</v>
      </c>
      <c r="AN1339" s="30">
        <f t="array" ref="AN1339">Tableau1[[#This Row],[40 bar]]+Tableau1[[#This Row],[24 bar]]</f>
        <v>213.11</v>
      </c>
      <c r="AO1339" s="31"/>
      <c r="AP1339" s="31">
        <f>Tableau1[[#This Row],[EC Vestiaires m³]]+Tableau1[[#This Row],[Vestiaires EF]]+Tableau1[[#This Row],[Zone B]]</f>
        <v>45.53</v>
      </c>
      <c r="AQ133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58.090009341239806</v>
      </c>
      <c r="AR1339" s="6">
        <f>Tableau1[[#This Row],[prestation lavage 40B]]+Tableau1[[#This Row],[Prestation lavage 24B]]</f>
        <v>0</v>
      </c>
      <c r="AS1339" s="6">
        <f>IFERROR(Tableau1[[#This Row],[40 bar (19h-23h59)]]+Y1340,0)</f>
        <v>0</v>
      </c>
      <c r="AT1339" s="6">
        <f>IFERROR(Tableau1[[#This Row],[24 bar (19H-23H59)]]+AB1340,0)</f>
        <v>0</v>
      </c>
      <c r="AU1339" s="33">
        <f t="array" ref="AU1339">(Tableau1[[#This Row],[Conso eau]]-Tableau1[Rejet convention])/Tableau1[[#This Row],[Rejet convention]]</f>
        <v>1.9923857868020364E-2</v>
      </c>
      <c r="AV1339" s="34">
        <f t="array" ref="AV1339">IF(Tableau1[[#This Row],[Nbr de poulets (entrée découpe)]]&gt;0,(Tableau1[[#This Row],[Conso eau]]/Tableau1[[#This Row],[Nbr de poulets (entrée découpe)]])*1000,"erreur")</f>
        <v>10.664808917197453</v>
      </c>
      <c r="AW1339" s="35">
        <f t="array" ref="AW1339">IF(Tableau1[[#This Row],[Tonnage sortie ressuage]]&gt;0,(Tableau1[[#This Row],[Conso eau]]/Tableau1[[#This Row],[Tonnage sortie ressuage]])*1000,"erreur")</f>
        <v>4.4569280081629943</v>
      </c>
      <c r="AX1339" s="34">
        <f t="array" ref="AX1339">IF(Tableau1[[#This Row],[Nbr de poulets (entrée découpe)]]&gt;0,+(Tableau1[[#This Row],[Conso EF Quai Atlas (calculée)]]+Tableau1[[#This Row],[Conso EC Quai Atlas (calculée)]]/Tableau1[[#This Row],[Nbr de poulets (entrée découpe)]]), "erreur")</f>
        <v>41.500071790023235</v>
      </c>
      <c r="AY1339" s="21">
        <f>10</f>
        <v>10</v>
      </c>
      <c r="AZ1339" s="21">
        <f>6</f>
        <v>6</v>
      </c>
      <c r="BA1339" s="21" t="str">
        <f>TEXT(Tableau1[[#This Row],[Date]],"aaaa")</f>
        <v>2022</v>
      </c>
      <c r="BB1339" s="21" t="str">
        <f>TEXT(Tableau1[[#This Row],[Date]],"mmmm")</f>
        <v>août</v>
      </c>
      <c r="BC1339" s="21">
        <f>_xlfn.ISOWEEKNUM(Tableau1[[#This Row],[Date]])</f>
        <v>35</v>
      </c>
      <c r="BD1339" s="21" t="str">
        <f>TEXT(Tableau1[[#This Row],[Date]],"jjjj")</f>
        <v>mardi</v>
      </c>
      <c r="BE1339" s="21">
        <f>VLOOKUP(ROUND(Tableau1[[#This Row],[Année]],4),Tableau2[#Data],2)</f>
        <v>788</v>
      </c>
      <c r="BF1339" s="21" t="str">
        <f>VLOOKUP(Tableau1[[#This Row],[Date]],Tableau3[],2)</f>
        <v>2022-2023</v>
      </c>
    </row>
    <row r="1340" spans="1:58" hidden="1" x14ac:dyDescent="0.3">
      <c r="A1340" s="22">
        <v>44804</v>
      </c>
      <c r="B1340" s="20">
        <v>71459</v>
      </c>
      <c r="C1340" s="20">
        <v>159780</v>
      </c>
      <c r="D1340" s="24">
        <v>782.9</v>
      </c>
      <c r="E1340" s="24"/>
      <c r="F1340" s="24">
        <v>25.189999436959599</v>
      </c>
      <c r="G1340" s="24">
        <v>45.009998993948102</v>
      </c>
      <c r="H1340" s="24">
        <v>6.68</v>
      </c>
      <c r="I1340" s="24">
        <v>24.37</v>
      </c>
      <c r="J1340" s="24">
        <v>7.72</v>
      </c>
      <c r="K1340" s="24">
        <v>0.83999998122453701</v>
      </c>
      <c r="L1340" s="24">
        <v>7.6099998299032503</v>
      </c>
      <c r="M1340" s="24">
        <v>0</v>
      </c>
      <c r="N1340" s="24">
        <v>95.329997869208498</v>
      </c>
      <c r="O1340" s="24">
        <v>124.26499722246101</v>
      </c>
      <c r="P1340" s="24">
        <v>2.52</v>
      </c>
      <c r="Q1340" s="24">
        <v>69.319998450577302</v>
      </c>
      <c r="R1340" s="24">
        <v>19.7699995581061</v>
      </c>
      <c r="S1340" s="24">
        <v>15.8699996452779</v>
      </c>
      <c r="T1340" s="24">
        <v>1.3599999696016301</v>
      </c>
      <c r="U1340" s="24">
        <v>32.1</v>
      </c>
      <c r="V1340" s="24">
        <v>32.1</v>
      </c>
      <c r="W1340" s="24">
        <v>87.24</v>
      </c>
      <c r="X1340" s="24"/>
      <c r="Y1340" s="24"/>
      <c r="Z1340" s="24">
        <v>119.14</v>
      </c>
      <c r="AA1340" s="24"/>
      <c r="AB1340" s="24"/>
      <c r="AC1340" s="24">
        <v>426</v>
      </c>
      <c r="AD1340" s="24">
        <v>440</v>
      </c>
      <c r="AE1340" s="24"/>
      <c r="AF1340" s="30">
        <f t="array" ref="AF1340">Tableau1[[#This Row],[EC Sortie PAC]]-Tableau1[[#This Row],[EC entrée PAC]]</f>
        <v>14</v>
      </c>
      <c r="AG1340" s="30">
        <f t="array" ref="AG1340">Tableau1[[#This Row],[Différenctiel PAC]]</f>
        <v>14</v>
      </c>
      <c r="AH1340" s="4">
        <f t="array" ref="AH1340">Tableau1[[#This Row],[Echaudoirs]]+Tableau1[[#This Row],[Plumeuses]]</f>
        <v>70.199998430907698</v>
      </c>
      <c r="AI1340" s="4">
        <f t="array" ref="AI1340">Tableau1[[#This Row],[EF Surpréssée Eviscération]]+Tableau1[[#This Row],[EF Eviscération]]</f>
        <v>219.59499509166949</v>
      </c>
      <c r="AJ1340" s="4">
        <f t="array" ref="AJ1340">Tableau1[[#This Row],[Conso EF dégrilleur]]+Tableau1[[#This Row],[Conso EF prélaveuse]]+Tableau1[[#This Row],[Conso EF adiabatique]]</f>
        <v>36.999999172985632</v>
      </c>
      <c r="AK1340" s="4">
        <f>Tableau1[[#This Row],[Conso EC Filtre]]+Tableau1[[#This Row],[Conso EC Laveuse ]]</f>
        <v>8.4499998111277872</v>
      </c>
      <c r="AL1340" s="30">
        <f t="array" ref="AL1340">Tableau1[[#This Row],[Conso EF Quai Atlas (calculée)]]+Tableau1[[#This Row],[Conso EC Quai Atlas (calculée)]]</f>
        <v>45.449998984113421</v>
      </c>
      <c r="AM1340" s="30">
        <f t="array" ref="AM1340">Tableau1[[#This Row],[Lavage cagettes]]+Tableau1[[#This Row],[Lavage pal box]]</f>
        <v>32.090000000000003</v>
      </c>
      <c r="AN1340" s="30">
        <f t="array" ref="AN1340">Tableau1[[#This Row],[40 bar]]+Tableau1[[#This Row],[24 bar]]</f>
        <v>206.38</v>
      </c>
      <c r="AO1340" s="31"/>
      <c r="AP1340" s="31">
        <f>Tableau1[[#This Row],[EC Vestiaires m³]]+Tableau1[[#This Row],[Vestiaires EF]]+Tableau1[[#This Row],[Zone B]]</f>
        <v>41.3</v>
      </c>
      <c r="AQ134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66.465009042732049</v>
      </c>
      <c r="AR1340" s="6">
        <f>Tableau1[[#This Row],[prestation lavage 40B]]+Tableau1[[#This Row],[Prestation lavage 24B]]</f>
        <v>0</v>
      </c>
      <c r="AS1340" s="6">
        <f>IFERROR(Tableau1[[#This Row],[40 bar (19h-23h59)]]+Y1341,0)</f>
        <v>0</v>
      </c>
      <c r="AT1340" s="6">
        <f>IFERROR(Tableau1[[#This Row],[24 bar (19H-23H59)]]+AB1341,0)</f>
        <v>0</v>
      </c>
      <c r="AU1340" s="33">
        <f t="array" ref="AU1340">(Tableau1[[#This Row],[Conso eau]]-Tableau1[Rejet convention])/Tableau1[[#This Row],[Rejet convention]]</f>
        <v>-6.4720812182741403E-3</v>
      </c>
      <c r="AV1340" s="34">
        <f t="array" ref="AV1340">IF(Tableau1[[#This Row],[Nbr de poulets (entrée découpe)]]&gt;0,(Tableau1[[#This Row],[Conso eau]]/Tableau1[[#This Row],[Nbr de poulets (entrée découpe)]])*1000,"erreur")</f>
        <v>10.955932772638855</v>
      </c>
      <c r="AW1340" s="35">
        <f t="array" ref="AW1340">IF(Tableau1[[#This Row],[Tonnage sortie ressuage]]&gt;0,(Tableau1[[#This Row],[Conso eau]]/Tableau1[[#This Row],[Tonnage sortie ressuage]])*1000,"erreur")</f>
        <v>4.8998623106771806</v>
      </c>
      <c r="AX1340" s="34">
        <f t="array" ref="AX1340">IF(Tableau1[[#This Row],[Nbr de poulets (entrée découpe)]]&gt;0,+(Tableau1[[#This Row],[Conso EF Quai Atlas (calculée)]]+Tableau1[[#This Row],[Conso EC Quai Atlas (calculée)]]/Tableau1[[#This Row],[Nbr de poulets (entrée découpe)]]), "erreur")</f>
        <v>37.000117422608646</v>
      </c>
      <c r="AY1340" s="21">
        <f>10</f>
        <v>10</v>
      </c>
      <c r="AZ1340" s="21">
        <f>6</f>
        <v>6</v>
      </c>
      <c r="BA1340" s="21" t="str">
        <f>TEXT(Tableau1[[#This Row],[Date]],"aaaa")</f>
        <v>2022</v>
      </c>
      <c r="BB1340" s="21" t="str">
        <f>TEXT(Tableau1[[#This Row],[Date]],"mmmm")</f>
        <v>août</v>
      </c>
      <c r="BC1340" s="21">
        <f>_xlfn.ISOWEEKNUM(Tableau1[[#This Row],[Date]])</f>
        <v>35</v>
      </c>
      <c r="BD1340" s="21" t="str">
        <f>TEXT(Tableau1[[#This Row],[Date]],"jjjj")</f>
        <v>mercredi</v>
      </c>
      <c r="BE1340" s="21">
        <f>VLOOKUP(ROUND(Tableau1[[#This Row],[Année]],4),Tableau2[#Data],2)</f>
        <v>788</v>
      </c>
      <c r="BF1340" s="21" t="str">
        <f>VLOOKUP(Tableau1[[#This Row],[Date]],Tableau3[],2)</f>
        <v>2022-2023</v>
      </c>
    </row>
    <row r="1341" spans="1:58" hidden="1" x14ac:dyDescent="0.3">
      <c r="A1341" s="22">
        <v>44805</v>
      </c>
      <c r="B1341" s="20">
        <v>70865</v>
      </c>
      <c r="C1341" s="20">
        <v>160305</v>
      </c>
      <c r="D1341" s="24">
        <v>957.5</v>
      </c>
      <c r="E1341" s="24"/>
      <c r="F1341" s="24">
        <v>25.9749994194135</v>
      </c>
      <c r="G1341" s="24">
        <v>45.809998976066701</v>
      </c>
      <c r="H1341" s="24">
        <v>6.1</v>
      </c>
      <c r="I1341" s="24">
        <v>24.12</v>
      </c>
      <c r="J1341" s="24">
        <v>6.41</v>
      </c>
      <c r="K1341" s="24">
        <v>0.76999998278915904</v>
      </c>
      <c r="L1341" s="24">
        <v>9.5999997854232806</v>
      </c>
      <c r="M1341" s="24">
        <v>0</v>
      </c>
      <c r="N1341" s="24">
        <v>100.639997750521</v>
      </c>
      <c r="O1341" s="24">
        <v>94.309997892007203</v>
      </c>
      <c r="P1341" s="24">
        <v>2.15</v>
      </c>
      <c r="Q1341" s="24">
        <v>69.6899984423071</v>
      </c>
      <c r="R1341" s="24">
        <v>17.019999619573401</v>
      </c>
      <c r="S1341" s="24">
        <v>15.2899996582419</v>
      </c>
      <c r="T1341" s="24">
        <v>0.73999998345971096</v>
      </c>
      <c r="U1341" s="24">
        <v>27</v>
      </c>
      <c r="V1341" s="24">
        <v>27</v>
      </c>
      <c r="W1341" s="24">
        <v>78.760000000000005</v>
      </c>
      <c r="X1341" s="24"/>
      <c r="Y1341" s="24"/>
      <c r="Z1341" s="24">
        <v>126.98</v>
      </c>
      <c r="AA1341" s="24"/>
      <c r="AB1341" s="24"/>
      <c r="AC1341" s="24">
        <v>648</v>
      </c>
      <c r="AD1341" s="24">
        <v>662</v>
      </c>
      <c r="AE1341" s="24"/>
      <c r="AF1341" s="30">
        <f t="array" ref="AF1341">Tableau1[[#This Row],[EC Sortie PAC]]-Tableau1[[#This Row],[EC entrée PAC]]</f>
        <v>14</v>
      </c>
      <c r="AG1341" s="30">
        <f t="array" ref="AG1341">Tableau1[[#This Row],[Différenctiel PAC]]</f>
        <v>14</v>
      </c>
      <c r="AH1341" s="4">
        <f t="array" ref="AH1341">Tableau1[[#This Row],[Echaudoirs]]+Tableau1[[#This Row],[Plumeuses]]</f>
        <v>71.784998395480201</v>
      </c>
      <c r="AI1341" s="4">
        <f t="array" ref="AI1341">Tableau1[[#This Row],[EF Surpréssée Eviscération]]+Tableau1[[#This Row],[EF Eviscération]]</f>
        <v>194.94999564252822</v>
      </c>
      <c r="AJ1341" s="4">
        <f t="array" ref="AJ1341">Tableau1[[#This Row],[Conso EF dégrilleur]]+Tableau1[[#This Row],[Conso EF prélaveuse]]+Tableau1[[#This Row],[Conso EF adiabatique]]</f>
        <v>33.049999261275012</v>
      </c>
      <c r="AK1341" s="4">
        <f>Tableau1[[#This Row],[Conso EC Filtre]]+Tableau1[[#This Row],[Conso EC Laveuse ]]</f>
        <v>10.369999768212439</v>
      </c>
      <c r="AL1341" s="30">
        <f t="array" ref="AL1341">Tableau1[[#This Row],[Conso EF Quai Atlas (calculée)]]+Tableau1[[#This Row],[Conso EC Quai Atlas (calculée)]]</f>
        <v>43.41999902948745</v>
      </c>
      <c r="AM1341" s="30">
        <f t="array" ref="AM1341">Tableau1[[#This Row],[Lavage cagettes]]+Tableau1[[#This Row],[Lavage pal box]]</f>
        <v>30.53</v>
      </c>
      <c r="AN1341" s="30">
        <f t="array" ref="AN1341">Tableau1[[#This Row],[40 bar]]+Tableau1[[#This Row],[24 bar]]</f>
        <v>205.74</v>
      </c>
      <c r="AO1341" s="31"/>
      <c r="AP1341" s="31">
        <f>Tableau1[[#This Row],[EC Vestiaires m³]]+Tableau1[[#This Row],[Vestiaires EF]]+Tableau1[[#This Row],[Zone B]]</f>
        <v>35.25</v>
      </c>
      <c r="AQ134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279.13500849019704</v>
      </c>
      <c r="AR1341" s="6">
        <f>Tableau1[[#This Row],[prestation lavage 40B]]+Tableau1[[#This Row],[Prestation lavage 24B]]</f>
        <v>0</v>
      </c>
      <c r="AS1341" s="6">
        <f>IFERROR(Tableau1[[#This Row],[40 bar (19h-23h59)]]+Y1342,0)</f>
        <v>0</v>
      </c>
      <c r="AT1341" s="6">
        <f>IFERROR(Tableau1[[#This Row],[24 bar (19H-23H59)]]+AB1342,0)</f>
        <v>0</v>
      </c>
      <c r="AU1341" s="33">
        <f t="array" ref="AU1341">(Tableau1[[#This Row],[Conso eau]]-Tableau1[Rejet convention])/Tableau1[[#This Row],[Rejet convention]]</f>
        <v>0.21510152284263959</v>
      </c>
      <c r="AV1341" s="34">
        <f t="array" ref="AV1341">IF(Tableau1[[#This Row],[Nbr de poulets (entrée découpe)]]&gt;0,(Tableau1[[#This Row],[Conso eau]]/Tableau1[[#This Row],[Nbr de poulets (entrée découpe)]])*1000,"erreur")</f>
        <v>13.511606575883723</v>
      </c>
      <c r="AW1341" s="35">
        <f t="array" ref="AW1341">IF(Tableau1[[#This Row],[Tonnage sortie ressuage]]&gt;0,(Tableau1[[#This Row],[Conso eau]]/Tableau1[[#This Row],[Tonnage sortie ressuage]])*1000,"erreur")</f>
        <v>5.9729889897383117</v>
      </c>
      <c r="AX1341" s="34">
        <f t="array" ref="AX1341">IF(Tableau1[[#This Row],[Nbr de poulets (entrée découpe)]]&gt;0,+(Tableau1[[#This Row],[Conso EF Quai Atlas (calculée)]]+Tableau1[[#This Row],[Conso EC Quai Atlas (calculée)]]/Tableau1[[#This Row],[Nbr de poulets (entrée découpe)]]), "erreur")</f>
        <v>33.050145595851575</v>
      </c>
      <c r="AY1341" s="21">
        <f>10</f>
        <v>10</v>
      </c>
      <c r="AZ1341" s="21">
        <f>6</f>
        <v>6</v>
      </c>
      <c r="BA1341" s="21" t="str">
        <f>TEXT(Tableau1[[#This Row],[Date]],"aaaa")</f>
        <v>2022</v>
      </c>
      <c r="BB1341" s="21" t="str">
        <f>TEXT(Tableau1[[#This Row],[Date]],"mmmm")</f>
        <v>septembre</v>
      </c>
      <c r="BC1341" s="21">
        <f>_xlfn.ISOWEEKNUM(Tableau1[[#This Row],[Date]])</f>
        <v>35</v>
      </c>
      <c r="BD1341" s="21" t="str">
        <f>TEXT(Tableau1[[#This Row],[Date]],"jjjj")</f>
        <v>jeudi</v>
      </c>
      <c r="BE1341" s="21">
        <f>VLOOKUP(ROUND(Tableau1[[#This Row],[Année]],4),Tableau2[#Data],2)</f>
        <v>788</v>
      </c>
      <c r="BF1341" s="21" t="str">
        <f>VLOOKUP(Tableau1[[#This Row],[Date]],Tableau3[],2)</f>
        <v>2022-2023</v>
      </c>
    </row>
    <row r="1342" spans="1:58" hidden="1" x14ac:dyDescent="0.3">
      <c r="A1342" s="22">
        <v>44806</v>
      </c>
      <c r="B1342" s="20">
        <v>74382</v>
      </c>
      <c r="C1342" s="20">
        <v>170682</v>
      </c>
      <c r="D1342" s="24">
        <v>795.94</v>
      </c>
      <c r="E1342" s="24"/>
      <c r="F1342" s="24">
        <v>25.599999427795399</v>
      </c>
      <c r="G1342" s="24">
        <v>0</v>
      </c>
      <c r="H1342" s="24">
        <v>6.37</v>
      </c>
      <c r="I1342" s="24">
        <v>31.7</v>
      </c>
      <c r="J1342" s="24">
        <v>7.88</v>
      </c>
      <c r="K1342" s="24">
        <v>0.64999998547136795</v>
      </c>
      <c r="L1342" s="24">
        <v>9.2599997930228692</v>
      </c>
      <c r="M1342" s="24">
        <v>0</v>
      </c>
      <c r="N1342" s="24">
        <v>98.099997807294102</v>
      </c>
      <c r="O1342" s="24">
        <v>90.184997984208195</v>
      </c>
      <c r="P1342" s="24">
        <v>2.02</v>
      </c>
      <c r="Q1342" s="24">
        <v>73.299998361617298</v>
      </c>
      <c r="R1342" s="24">
        <v>11.459999743849</v>
      </c>
      <c r="S1342" s="24">
        <v>15.059999663382801</v>
      </c>
      <c r="T1342" s="24">
        <v>0.76999998278915904</v>
      </c>
      <c r="U1342" s="24">
        <v>27.8</v>
      </c>
      <c r="V1342" s="24">
        <v>27.8</v>
      </c>
      <c r="W1342" s="24">
        <v>87.11</v>
      </c>
      <c r="X1342" s="24"/>
      <c r="Y1342" s="24"/>
      <c r="Z1342" s="24">
        <v>111.77</v>
      </c>
      <c r="AA1342" s="24"/>
      <c r="AB1342" s="24"/>
      <c r="AC1342" s="24">
        <v>475</v>
      </c>
      <c r="AD1342" s="24">
        <v>458</v>
      </c>
      <c r="AE1342" s="24"/>
      <c r="AF1342" s="30">
        <f t="array" ref="AF1342">Tableau1[[#This Row],[EC Sortie PAC]]-Tableau1[[#This Row],[EC entrée PAC]]</f>
        <v>-17</v>
      </c>
      <c r="AG1342" s="30">
        <f t="array" ref="AG1342">Tableau1[[#This Row],[Différenctiel PAC]]</f>
        <v>-17</v>
      </c>
      <c r="AH1342" s="4">
        <f t="array" ref="AH1342">Tableau1[[#This Row],[Echaudoirs]]+Tableau1[[#This Row],[Plumeuses]]</f>
        <v>25.599999427795399</v>
      </c>
      <c r="AI1342" s="4">
        <f t="array" ref="AI1342">Tableau1[[#This Row],[EF Surpréssée Eviscération]]+Tableau1[[#This Row],[EF Eviscération]]</f>
        <v>188.2849957915023</v>
      </c>
      <c r="AJ1342" s="4">
        <f t="array" ref="AJ1342">Tableau1[[#This Row],[Conso EF dégrilleur]]+Tableau1[[#This Row],[Conso EF prélaveuse]]+Tableau1[[#This Row],[Conso EF adiabatique]]</f>
        <v>27.289999390020959</v>
      </c>
      <c r="AK1342" s="4">
        <f>Tableau1[[#This Row],[Conso EC Filtre]]+Tableau1[[#This Row],[Conso EC Laveuse ]]</f>
        <v>9.9099997784942371</v>
      </c>
      <c r="AL1342" s="30">
        <f t="array" ref="AL1342">Tableau1[[#This Row],[Conso EF Quai Atlas (calculée)]]+Tableau1[[#This Row],[Conso EC Quai Atlas (calculée)]]</f>
        <v>37.199999168515198</v>
      </c>
      <c r="AM1342" s="30">
        <f t="array" ref="AM1342">Tableau1[[#This Row],[Lavage cagettes]]+Tableau1[[#This Row],[Lavage pal box]]</f>
        <v>39.58</v>
      </c>
      <c r="AN1342" s="30">
        <f t="array" ref="AN1342">Tableau1[[#This Row],[40 bar]]+Tableau1[[#This Row],[24 bar]]</f>
        <v>198.88</v>
      </c>
      <c r="AO1342" s="31"/>
      <c r="AP1342" s="31">
        <f>Tableau1[[#This Row],[EC Vestiaires m³]]+Tableau1[[#This Row],[Vestiaires EF]]+Tableau1[[#This Row],[Zone B]]</f>
        <v>36.19</v>
      </c>
      <c r="AQ134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169.10500725056988</v>
      </c>
      <c r="AR1342" s="6">
        <f>Tableau1[[#This Row],[prestation lavage 40B]]+Tableau1[[#This Row],[Prestation lavage 24B]]</f>
        <v>0</v>
      </c>
      <c r="AS1342" s="6">
        <f>IFERROR(Tableau1[[#This Row],[40 bar (19h-23h59)]]+Y1343,0)</f>
        <v>0</v>
      </c>
      <c r="AT1342" s="6">
        <f>IFERROR(Tableau1[[#This Row],[24 bar (19H-23H59)]]+AB1343,0)</f>
        <v>0</v>
      </c>
      <c r="AU1342" s="33">
        <f t="array" ref="AU1342">(Tableau1[[#This Row],[Conso eau]]-Tableau1[Rejet convention])/Tableau1[[#This Row],[Rejet convention]]</f>
        <v>1.0076142131979765E-2</v>
      </c>
      <c r="AV1342" s="34">
        <f t="array" ref="AV1342">IF(Tableau1[[#This Row],[Nbr de poulets (entrée découpe)]]&gt;0,(Tableau1[[#This Row],[Conso eau]]/Tableau1[[#This Row],[Nbr de poulets (entrée découpe)]])*1000,"erreur")</f>
        <v>10.70070716033449</v>
      </c>
      <c r="AW1342" s="35">
        <f t="array" ref="AW1342">IF(Tableau1[[#This Row],[Tonnage sortie ressuage]]&gt;0,(Tableau1[[#This Row],[Conso eau]]/Tableau1[[#This Row],[Tonnage sortie ressuage]])*1000,"erreur")</f>
        <v>4.6632919698620832</v>
      </c>
      <c r="AX1342" s="34">
        <f t="array" ref="AX1342">IF(Tableau1[[#This Row],[Nbr de poulets (entrée découpe)]]&gt;0,+(Tableau1[[#This Row],[Conso EF Quai Atlas (calculée)]]+Tableau1[[#This Row],[Conso EC Quai Atlas (calculée)]]/Tableau1[[#This Row],[Nbr de poulets (entrée découpe)]]), "erreur")</f>
        <v>27.290132621176056</v>
      </c>
      <c r="AY1342" s="21">
        <f>10</f>
        <v>10</v>
      </c>
      <c r="AZ1342" s="21">
        <f>6</f>
        <v>6</v>
      </c>
      <c r="BA1342" s="21" t="str">
        <f>TEXT(Tableau1[[#This Row],[Date]],"aaaa")</f>
        <v>2022</v>
      </c>
      <c r="BB1342" s="21" t="str">
        <f>TEXT(Tableau1[[#This Row],[Date]],"mmmm")</f>
        <v>septembre</v>
      </c>
      <c r="BC1342" s="21">
        <f>_xlfn.ISOWEEKNUM(Tableau1[[#This Row],[Date]])</f>
        <v>35</v>
      </c>
      <c r="BD1342" s="21" t="str">
        <f>TEXT(Tableau1[[#This Row],[Date]],"jjjj")</f>
        <v>vendredi</v>
      </c>
      <c r="BE1342" s="21">
        <f>VLOOKUP(ROUND(Tableau1[[#This Row],[Année]],4),Tableau2[#Data],2)</f>
        <v>788</v>
      </c>
      <c r="BF1342" s="21" t="str">
        <f>VLOOKUP(Tableau1[[#This Row],[Date]],Tableau3[],2)</f>
        <v>2022-2023</v>
      </c>
    </row>
    <row r="1343" spans="1:58" hidden="1" x14ac:dyDescent="0.3">
      <c r="A1343" s="22">
        <v>44807</v>
      </c>
      <c r="B1343" s="20"/>
      <c r="C1343" s="20">
        <v>0</v>
      </c>
      <c r="D1343" s="24">
        <v>123.36</v>
      </c>
      <c r="E1343" s="24"/>
      <c r="F1343" s="24">
        <v>0</v>
      </c>
      <c r="G1343" s="24">
        <v>0</v>
      </c>
      <c r="H1343" s="24">
        <v>0.2</v>
      </c>
      <c r="I1343" s="24">
        <v>0.04</v>
      </c>
      <c r="J1343" s="24">
        <v>0.04</v>
      </c>
      <c r="K1343" s="24">
        <v>2.9999999329447701E-2</v>
      </c>
      <c r="L1343" s="24">
        <v>2.9999999329447701E-2</v>
      </c>
      <c r="M1343" s="24">
        <v>0</v>
      </c>
      <c r="N1343" s="24">
        <v>0</v>
      </c>
      <c r="O1343" s="24">
        <v>0.11499999742955</v>
      </c>
      <c r="P1343" s="24">
        <v>0.16</v>
      </c>
      <c r="Q1343" s="24">
        <v>72.689998375251903</v>
      </c>
      <c r="R1343" s="24">
        <v>2.9999999329447701E-2</v>
      </c>
      <c r="S1343" s="24">
        <v>2.9999999329447701E-2</v>
      </c>
      <c r="T1343" s="24">
        <v>0</v>
      </c>
      <c r="U1343" s="24">
        <v>14.8</v>
      </c>
      <c r="V1343" s="24">
        <v>14.8</v>
      </c>
      <c r="W1343" s="24">
        <v>6.9</v>
      </c>
      <c r="X1343" s="24"/>
      <c r="Y1343" s="24"/>
      <c r="Z1343" s="24">
        <v>67.44</v>
      </c>
      <c r="AA1343" s="24"/>
      <c r="AB1343" s="24"/>
      <c r="AC1343" s="24">
        <v>139</v>
      </c>
      <c r="AD1343" s="24">
        <v>154</v>
      </c>
      <c r="AE1343" s="24"/>
      <c r="AF1343" s="30">
        <f t="array" ref="AF1343">Tableau1[[#This Row],[EC Sortie PAC]]-Tableau1[[#This Row],[EC entrée PAC]]</f>
        <v>15</v>
      </c>
      <c r="AG1343" s="30">
        <f t="array" ref="AG1343">Tableau1[[#This Row],[Différenctiel PAC]]</f>
        <v>15</v>
      </c>
      <c r="AH1343" s="4">
        <f t="array" ref="AH1343">Tableau1[[#This Row],[Echaudoirs]]+Tableau1[[#This Row],[Plumeuses]]</f>
        <v>0</v>
      </c>
      <c r="AI1343" s="4">
        <f t="array" ref="AI1343">Tableau1[[#This Row],[EF Surpréssée Eviscération]]+Tableau1[[#This Row],[EF Eviscération]]</f>
        <v>0.11499999742955</v>
      </c>
      <c r="AJ1343" s="4">
        <f t="array" ref="AJ1343">Tableau1[[#This Row],[Conso EF dégrilleur]]+Tableau1[[#This Row],[Conso EF prélaveuse]]+Tableau1[[#This Row],[Conso EF adiabatique]]</f>
        <v>5.9999998658895402E-2</v>
      </c>
      <c r="AK1343" s="4">
        <f>Tableau1[[#This Row],[Conso EC Filtre]]+Tableau1[[#This Row],[Conso EC Laveuse ]]</f>
        <v>5.9999998658895402E-2</v>
      </c>
      <c r="AL1343" s="30">
        <f t="array" ref="AL1343">Tableau1[[#This Row],[Conso EF Quai Atlas (calculée)]]+Tableau1[[#This Row],[Conso EC Quai Atlas (calculée)]]</f>
        <v>0.1199999973177908</v>
      </c>
      <c r="AM1343" s="30">
        <f t="array" ref="AM1343">Tableau1[[#This Row],[Lavage cagettes]]+Tableau1[[#This Row],[Lavage pal box]]</f>
        <v>0.08</v>
      </c>
      <c r="AN1343" s="30">
        <f t="array" ref="AN1343">Tableau1[[#This Row],[40 bar]]+Tableau1[[#This Row],[24 bar]]</f>
        <v>74.34</v>
      </c>
      <c r="AO1343" s="31"/>
      <c r="AP1343" s="31">
        <f>Tableau1[[#This Row],[EC Vestiaires m³]]+Tableau1[[#This Row],[Vestiaires EF]]+Tableau1[[#This Row],[Zone B]]</f>
        <v>15.16</v>
      </c>
      <c r="AQ134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-53.944998369999254</v>
      </c>
      <c r="AR1343" s="6">
        <f>Tableau1[[#This Row],[prestation lavage 40B]]+Tableau1[[#This Row],[Prestation lavage 24B]]</f>
        <v>0</v>
      </c>
      <c r="AS1343" s="6">
        <f>IFERROR(Tableau1[[#This Row],[40 bar (19h-23h59)]]+Y1344,0)</f>
        <v>0</v>
      </c>
      <c r="AT1343" s="6">
        <f>IFERROR(Tableau1[[#This Row],[24 bar (19H-23H59)]]+AB1344,0)</f>
        <v>0</v>
      </c>
      <c r="AU1343" s="33">
        <f t="array" ref="AU1343">(Tableau1[[#This Row],[Conso eau]]-Tableau1[Rejet convention])/Tableau1[[#This Row],[Rejet convention]]</f>
        <v>-0.84345177664974613</v>
      </c>
      <c r="AV1343" s="34" t="str">
        <f t="array" ref="AV1343">IF(Tableau1[[#This Row],[Nbr de poulets (entrée découpe)]]&gt;0,(Tableau1[[#This Row],[Conso eau]]/Tableau1[[#This Row],[Nbr de poulets (entrée découpe)]])*1000,"erreur")</f>
        <v>erreur</v>
      </c>
      <c r="AW1343" s="35" t="str">
        <f t="array" ref="AW1343">IF(Tableau1[[#This Row],[Tonnage sortie ressuage]]&gt;0,(Tableau1[[#This Row],[Conso eau]]/Tableau1[[#This Row],[Tonnage sortie ressuage]])*1000,"erreur")</f>
        <v>erreur</v>
      </c>
      <c r="AX1343" s="34" t="str">
        <f t="array" ref="AX134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43" s="21">
        <f>10</f>
        <v>10</v>
      </c>
      <c r="AZ1343" s="21">
        <f>6</f>
        <v>6</v>
      </c>
      <c r="BA1343" s="21" t="str">
        <f>TEXT(Tableau1[[#This Row],[Date]],"aaaa")</f>
        <v>2022</v>
      </c>
      <c r="BB1343" s="21" t="str">
        <f>TEXT(Tableau1[[#This Row],[Date]],"mmmm")</f>
        <v>septembre</v>
      </c>
      <c r="BC1343" s="21">
        <f>_xlfn.ISOWEEKNUM(Tableau1[[#This Row],[Date]])</f>
        <v>35</v>
      </c>
      <c r="BD1343" s="21" t="str">
        <f>TEXT(Tableau1[[#This Row],[Date]],"jjjj")</f>
        <v>samedi</v>
      </c>
      <c r="BE1343" s="21">
        <f>VLOOKUP(ROUND(Tableau1[[#This Row],[Année]],4),Tableau2[#Data],2)</f>
        <v>788</v>
      </c>
      <c r="BF1343" s="21" t="str">
        <f>VLOOKUP(Tableau1[[#This Row],[Date]],Tableau3[],2)</f>
        <v>2022-2023</v>
      </c>
    </row>
    <row r="1344" spans="1:58" hidden="1" x14ac:dyDescent="0.3">
      <c r="A1344" s="22">
        <v>44808</v>
      </c>
      <c r="B1344" s="20"/>
      <c r="C1344" s="20">
        <v>0</v>
      </c>
      <c r="D1344" s="24">
        <v>20.420000000000002</v>
      </c>
      <c r="E1344" s="24"/>
      <c r="F1344" s="24">
        <v>0</v>
      </c>
      <c r="G1344" s="24">
        <v>46.799998953938498</v>
      </c>
      <c r="H1344" s="24">
        <v>0</v>
      </c>
      <c r="I1344" s="24">
        <v>0</v>
      </c>
      <c r="J1344" s="24">
        <v>0</v>
      </c>
      <c r="K1344" s="24">
        <v>0</v>
      </c>
      <c r="L1344" s="24">
        <v>0</v>
      </c>
      <c r="M1344" s="24">
        <v>0</v>
      </c>
      <c r="N1344" s="24">
        <v>0</v>
      </c>
      <c r="O1344" s="24">
        <v>4.9999998882412902E-3</v>
      </c>
      <c r="P1344" s="24">
        <v>0.01</v>
      </c>
      <c r="Q1344" s="24">
        <v>0</v>
      </c>
      <c r="R1344" s="24">
        <v>0</v>
      </c>
      <c r="S1344" s="24">
        <v>0</v>
      </c>
      <c r="T1344" s="24">
        <v>0</v>
      </c>
      <c r="U1344" s="24">
        <v>16.899999999999999</v>
      </c>
      <c r="V1344" s="24">
        <v>16.899999999999999</v>
      </c>
      <c r="W1344" s="24">
        <v>0</v>
      </c>
      <c r="X1344" s="24"/>
      <c r="Y1344" s="24"/>
      <c r="Z1344" s="24">
        <v>1.83</v>
      </c>
      <c r="AA1344" s="24"/>
      <c r="AB1344" s="24"/>
      <c r="AC1344" s="24">
        <v>27</v>
      </c>
      <c r="AD1344" s="24">
        <v>33</v>
      </c>
      <c r="AE1344" s="24" t="s">
        <v>55</v>
      </c>
      <c r="AF1344" s="30">
        <f t="array" ref="AF1344">Tableau1[[#This Row],[EC Sortie PAC]]-Tableau1[[#This Row],[EC entrée PAC]]</f>
        <v>6</v>
      </c>
      <c r="AG1344" s="30">
        <f t="array" ref="AG1344">Tableau1[[#This Row],[Différenctiel PAC]]</f>
        <v>6</v>
      </c>
      <c r="AH1344" s="4">
        <f t="array" ref="AH1344">Tableau1[[#This Row],[Echaudoirs]]+Tableau1[[#This Row],[Plumeuses]]</f>
        <v>46.799998953938498</v>
      </c>
      <c r="AI1344" s="4">
        <f t="array" ref="AI1344">Tableau1[[#This Row],[EF Surpréssée Eviscération]]+Tableau1[[#This Row],[EF Eviscération]]</f>
        <v>4.9999998882412902E-3</v>
      </c>
      <c r="AJ1344" s="4">
        <f t="array" ref="AJ1344">Tableau1[[#This Row],[Conso EF dégrilleur]]+Tableau1[[#This Row],[Conso EF prélaveuse]]+Tableau1[[#This Row],[Conso EF adiabatique]]</f>
        <v>0</v>
      </c>
      <c r="AK1344" s="4">
        <f>Tableau1[[#This Row],[Conso EC Filtre]]+Tableau1[[#This Row],[Conso EC Laveuse ]]</f>
        <v>0</v>
      </c>
      <c r="AL1344" s="30">
        <f t="array" ref="AL1344">Tableau1[[#This Row],[Conso EF Quai Atlas (calculée)]]+Tableau1[[#This Row],[Conso EC Quai Atlas (calculée)]]</f>
        <v>0</v>
      </c>
      <c r="AM1344" s="30">
        <f t="array" ref="AM1344">Tableau1[[#This Row],[Lavage cagettes]]+Tableau1[[#This Row],[Lavage pal box]]</f>
        <v>0</v>
      </c>
      <c r="AN1344" s="30">
        <f t="array" ref="AN1344">Tableau1[[#This Row],[40 bar]]+Tableau1[[#This Row],[24 bar]]</f>
        <v>1.83</v>
      </c>
      <c r="AO1344" s="31"/>
      <c r="AP1344" s="31">
        <f>Tableau1[[#This Row],[EC Vestiaires m³]]+Tableau1[[#This Row],[Vestiaires EF]]+Tableau1[[#This Row],[Zone B]]</f>
        <v>16.91</v>
      </c>
      <c r="AQ134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-62.024998953826739</v>
      </c>
      <c r="AR1344" s="6">
        <f>Tableau1[[#This Row],[prestation lavage 40B]]+Tableau1[[#This Row],[Prestation lavage 24B]]</f>
        <v>0</v>
      </c>
      <c r="AS1344" s="6">
        <f>IFERROR(Tableau1[[#This Row],[40 bar (19h-23h59)]]+Y1345,0)</f>
        <v>0</v>
      </c>
      <c r="AT1344" s="6">
        <f>IFERROR(Tableau1[[#This Row],[24 bar (19H-23H59)]]+AB1345,0)</f>
        <v>0</v>
      </c>
      <c r="AU1344" s="33">
        <f t="array" ref="AU1344">(Tableau1[[#This Row],[Conso eau]]-Tableau1[Rejet convention])/Tableau1[[#This Row],[Rejet convention]]</f>
        <v>-0.97408629441624373</v>
      </c>
      <c r="AV1344" s="34" t="str">
        <f t="array" ref="AV1344">IF(Tableau1[[#This Row],[Nbr de poulets (entrée découpe)]]&gt;0,(Tableau1[[#This Row],[Conso eau]]/Tableau1[[#This Row],[Nbr de poulets (entrée découpe)]])*1000,"erreur")</f>
        <v>erreur</v>
      </c>
      <c r="AW1344" s="35" t="str">
        <f t="array" ref="AW1344">IF(Tableau1[[#This Row],[Tonnage sortie ressuage]]&gt;0,(Tableau1[[#This Row],[Conso eau]]/Tableau1[[#This Row],[Tonnage sortie ressuage]])*1000,"erreur")</f>
        <v>erreur</v>
      </c>
      <c r="AX1344" s="34" t="str">
        <f t="array" ref="AX134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44" s="21">
        <f>10</f>
        <v>10</v>
      </c>
      <c r="AZ1344" s="21">
        <f>6</f>
        <v>6</v>
      </c>
      <c r="BA1344" s="21" t="str">
        <f>TEXT(Tableau1[[#This Row],[Date]],"aaaa")</f>
        <v>2022</v>
      </c>
      <c r="BB1344" s="21" t="str">
        <f>TEXT(Tableau1[[#This Row],[Date]],"mmmm")</f>
        <v>septembre</v>
      </c>
      <c r="BC1344" s="21">
        <f>_xlfn.ISOWEEKNUM(Tableau1[[#This Row],[Date]])</f>
        <v>35</v>
      </c>
      <c r="BD1344" s="21" t="str">
        <f>TEXT(Tableau1[[#This Row],[Date]],"jjjj")</f>
        <v>dimanche</v>
      </c>
      <c r="BE1344" s="21">
        <f>VLOOKUP(ROUND(Tableau1[[#This Row],[Année]],4),Tableau2[#Data],2)</f>
        <v>788</v>
      </c>
      <c r="BF1344" s="21" t="str">
        <f>VLOOKUP(Tableau1[[#This Row],[Date]],Tableau3[],2)</f>
        <v>2022-2023</v>
      </c>
    </row>
    <row r="1345" spans="1:58" hidden="1" x14ac:dyDescent="0.3">
      <c r="A1345" s="22">
        <v>44809</v>
      </c>
      <c r="B1345" s="20">
        <v>78405</v>
      </c>
      <c r="C1345" s="20">
        <v>188327</v>
      </c>
      <c r="D1345" s="24">
        <v>731.8</v>
      </c>
      <c r="E1345" s="24"/>
      <c r="F1345" s="24">
        <v>28.0049993740395</v>
      </c>
      <c r="G1345" s="24">
        <v>46.9099989514798</v>
      </c>
      <c r="H1345" s="24">
        <v>6.62</v>
      </c>
      <c r="I1345" s="24">
        <v>30.15</v>
      </c>
      <c r="J1345" s="24">
        <v>20.170000000000002</v>
      </c>
      <c r="K1345" s="24">
        <v>0.709999984130263</v>
      </c>
      <c r="L1345" s="24">
        <v>7.0599998421967003</v>
      </c>
      <c r="M1345" s="24">
        <v>0</v>
      </c>
      <c r="N1345" s="24">
        <v>98.084997807629406</v>
      </c>
      <c r="O1345" s="24">
        <v>118.52499735076</v>
      </c>
      <c r="P1345" s="24">
        <v>2.0099999999999998</v>
      </c>
      <c r="Q1345" s="24">
        <v>0</v>
      </c>
      <c r="R1345" s="24">
        <v>27.459999386221199</v>
      </c>
      <c r="S1345" s="24">
        <v>15.309999657794799</v>
      </c>
      <c r="T1345" s="24">
        <v>1.5299999658018399</v>
      </c>
      <c r="U1345" s="24">
        <v>32.4</v>
      </c>
      <c r="V1345" s="24">
        <v>32.4</v>
      </c>
      <c r="W1345" s="24">
        <v>76.849999999999994</v>
      </c>
      <c r="X1345" s="24"/>
      <c r="Y1345" s="24"/>
      <c r="Z1345" s="24">
        <v>49.59</v>
      </c>
      <c r="AA1345" s="24"/>
      <c r="AB1345" s="24"/>
      <c r="AC1345" s="24">
        <v>364</v>
      </c>
      <c r="AD1345" s="24">
        <v>371</v>
      </c>
      <c r="AE1345" s="24" t="s">
        <v>56</v>
      </c>
      <c r="AF1345" s="30">
        <f t="array" ref="AF1345">Tableau1[[#This Row],[EC Sortie PAC]]-Tableau1[[#This Row],[EC entrée PAC]]</f>
        <v>7</v>
      </c>
      <c r="AG1345" s="30">
        <f t="array" ref="AG1345">Tableau1[[#This Row],[Différenctiel PAC]]</f>
        <v>7</v>
      </c>
      <c r="AH1345" s="4">
        <f t="array" ref="AH1345">Tableau1[[#This Row],[Echaudoirs]]+Tableau1[[#This Row],[Plumeuses]]</f>
        <v>74.914998325519292</v>
      </c>
      <c r="AI1345" s="4">
        <f t="array" ref="AI1345">Tableau1[[#This Row],[EF Surpréssée Eviscération]]+Tableau1[[#This Row],[EF Eviscération]]</f>
        <v>216.60999515838941</v>
      </c>
      <c r="AJ1345" s="4">
        <f t="array" ref="AJ1345">Tableau1[[#This Row],[Conso EF dégrilleur]]+Tableau1[[#This Row],[Conso EF prélaveuse]]+Tableau1[[#This Row],[Conso EF adiabatique]]</f>
        <v>44.299999009817839</v>
      </c>
      <c r="AK1345" s="4">
        <f>Tableau1[[#This Row],[Conso EC Filtre]]+Tableau1[[#This Row],[Conso EC Laveuse ]]</f>
        <v>7.7699998263269636</v>
      </c>
      <c r="AL1345" s="30">
        <f t="array" ref="AL1345">Tableau1[[#This Row],[Conso EF Quai Atlas (calculée)]]+Tableau1[[#This Row],[Conso EC Quai Atlas (calculée)]]</f>
        <v>52.069998836144805</v>
      </c>
      <c r="AM1345" s="30">
        <f t="array" ref="AM1345">Tableau1[[#This Row],[Lavage cagettes]]+Tableau1[[#This Row],[Lavage pal box]]</f>
        <v>50.32</v>
      </c>
      <c r="AN1345" s="30">
        <f t="array" ref="AN1345">Tableau1[[#This Row],[40 bar]]+Tableau1[[#This Row],[24 bar]]</f>
        <v>126.44</v>
      </c>
      <c r="AO1345" s="31"/>
      <c r="AP1345" s="31">
        <f>Tableau1[[#This Row],[EC Vestiaires m³]]+Tableau1[[#This Row],[Vestiaires EF]]+Tableau1[[#This Row],[Zone B]]</f>
        <v>41.03</v>
      </c>
      <c r="AQ134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138.01500767994651</v>
      </c>
      <c r="AR1345" s="6">
        <f>Tableau1[[#This Row],[prestation lavage 40B]]+Tableau1[[#This Row],[Prestation lavage 24B]]</f>
        <v>0</v>
      </c>
      <c r="AS1345" s="6">
        <f>IFERROR(Tableau1[[#This Row],[40 bar (19h-23h59)]]+Y1346,0)</f>
        <v>0</v>
      </c>
      <c r="AT1345" s="6">
        <f>IFERROR(Tableau1[[#This Row],[24 bar (19H-23H59)]]+AB1346,0)</f>
        <v>0</v>
      </c>
      <c r="AU1345" s="33">
        <f t="array" ref="AU1345">(Tableau1[[#This Row],[Conso eau]]-Tableau1[Rejet convention])/Tableau1[[#This Row],[Rejet convention]]</f>
        <v>-7.1319796954314785E-2</v>
      </c>
      <c r="AV1345" s="34">
        <f t="array" ref="AV1345">IF(Tableau1[[#This Row],[Nbr de poulets (entrée découpe)]]&gt;0,(Tableau1[[#This Row],[Conso eau]]/Tableau1[[#This Row],[Nbr de poulets (entrée découpe)]])*1000,"erreur")</f>
        <v>9.333588419105924</v>
      </c>
      <c r="AW1345" s="35">
        <f t="array" ref="AW1345">IF(Tableau1[[#This Row],[Tonnage sortie ressuage]]&gt;0,(Tableau1[[#This Row],[Conso eau]]/Tableau1[[#This Row],[Tonnage sortie ressuage]])*1000,"erreur")</f>
        <v>3.8857943895458429</v>
      </c>
      <c r="AX1345" s="34">
        <f t="array" ref="AX1345">IF(Tableau1[[#This Row],[Nbr de poulets (entrée découpe)]]&gt;0,+(Tableau1[[#This Row],[Conso EF Quai Atlas (calculée)]]+Tableau1[[#This Row],[Conso EC Quai Atlas (calculée)]]/Tableau1[[#This Row],[Nbr de poulets (entrée découpe)]]), "erreur")</f>
        <v>44.300098110638274</v>
      </c>
      <c r="AY1345" s="21">
        <f>10</f>
        <v>10</v>
      </c>
      <c r="AZ1345" s="21">
        <f>6</f>
        <v>6</v>
      </c>
      <c r="BA1345" s="21" t="str">
        <f>TEXT(Tableau1[[#This Row],[Date]],"aaaa")</f>
        <v>2022</v>
      </c>
      <c r="BB1345" s="21" t="str">
        <f>TEXT(Tableau1[[#This Row],[Date]],"mmmm")</f>
        <v>septembre</v>
      </c>
      <c r="BC1345" s="21">
        <f>_xlfn.ISOWEEKNUM(Tableau1[[#This Row],[Date]])</f>
        <v>36</v>
      </c>
      <c r="BD1345" s="21" t="str">
        <f>TEXT(Tableau1[[#This Row],[Date]],"jjjj")</f>
        <v>lundi</v>
      </c>
      <c r="BE1345" s="21">
        <f>VLOOKUP(ROUND(Tableau1[[#This Row],[Année]],4),Tableau2[#Data],2)</f>
        <v>788</v>
      </c>
      <c r="BF1345" s="21" t="str">
        <f>VLOOKUP(Tableau1[[#This Row],[Date]],Tableau3[],2)</f>
        <v>2022-2023</v>
      </c>
    </row>
    <row r="1346" spans="1:58" hidden="1" x14ac:dyDescent="0.3">
      <c r="A1346" s="22">
        <v>44810</v>
      </c>
      <c r="B1346" s="20">
        <v>78774</v>
      </c>
      <c r="C1346" s="20">
        <v>189929</v>
      </c>
      <c r="D1346" s="24">
        <v>871.7</v>
      </c>
      <c r="E1346" s="24"/>
      <c r="F1346" s="24">
        <v>28.124999371357301</v>
      </c>
      <c r="G1346" s="24">
        <v>45.579998981207602</v>
      </c>
      <c r="H1346" s="24">
        <v>6.7</v>
      </c>
      <c r="I1346" s="24">
        <v>24.41</v>
      </c>
      <c r="J1346" s="24">
        <v>67.25</v>
      </c>
      <c r="K1346" s="24">
        <v>0.95999997854232799</v>
      </c>
      <c r="L1346" s="24">
        <v>10.8499997574836</v>
      </c>
      <c r="M1346" s="24">
        <v>0</v>
      </c>
      <c r="N1346" s="24">
        <v>106.64999761618699</v>
      </c>
      <c r="O1346" s="24">
        <v>125.559997193515</v>
      </c>
      <c r="P1346" s="24">
        <v>2.2599999999999998</v>
      </c>
      <c r="Q1346" s="24">
        <v>77.809998260811</v>
      </c>
      <c r="R1346" s="24">
        <v>16.679999627172901</v>
      </c>
      <c r="S1346" s="24">
        <v>12.579999718815101</v>
      </c>
      <c r="T1346" s="24">
        <v>0.51999998837709405</v>
      </c>
      <c r="U1346" s="24">
        <v>24.5</v>
      </c>
      <c r="V1346" s="24">
        <v>24.5</v>
      </c>
      <c r="W1346" s="24">
        <v>84.29</v>
      </c>
      <c r="X1346" s="24"/>
      <c r="Y1346" s="24"/>
      <c r="Z1346" s="24">
        <v>114.63</v>
      </c>
      <c r="AA1346" s="24"/>
      <c r="AB1346" s="24"/>
      <c r="AC1346" s="24">
        <v>542</v>
      </c>
      <c r="AD1346" s="24">
        <v>537</v>
      </c>
      <c r="AE1346" s="24"/>
      <c r="AF1346" s="30">
        <f t="array" ref="AF1346">Tableau1[[#This Row],[EC Sortie PAC]]-Tableau1[[#This Row],[EC entrée PAC]]</f>
        <v>-5</v>
      </c>
      <c r="AG1346" s="30">
        <f t="array" ref="AG1346">Tableau1[[#This Row],[Différenctiel PAC]]</f>
        <v>-5</v>
      </c>
      <c r="AH1346" s="4">
        <f t="array" ref="AH1346">Tableau1[[#This Row],[Echaudoirs]]+Tableau1[[#This Row],[Plumeuses]]</f>
        <v>73.7049983525649</v>
      </c>
      <c r="AI1346" s="4">
        <f t="array" ref="AI1346">Tableau1[[#This Row],[EF Surpréssée Eviscération]]+Tableau1[[#This Row],[EF Eviscération]]</f>
        <v>232.20999480970198</v>
      </c>
      <c r="AJ1346" s="4">
        <f t="array" ref="AJ1346">Tableau1[[#This Row],[Conso EF dégrilleur]]+Tableau1[[#This Row],[Conso EF prélaveuse]]+Tableau1[[#This Row],[Conso EF adiabatique]]</f>
        <v>29.779999334365094</v>
      </c>
      <c r="AK1346" s="4">
        <f>Tableau1[[#This Row],[Conso EC Filtre]]+Tableau1[[#This Row],[Conso EC Laveuse ]]</f>
        <v>11.809999736025928</v>
      </c>
      <c r="AL1346" s="30">
        <f t="array" ref="AL1346">Tableau1[[#This Row],[Conso EF Quai Atlas (calculée)]]+Tableau1[[#This Row],[Conso EC Quai Atlas (calculée)]]</f>
        <v>41.589999070391023</v>
      </c>
      <c r="AM1346" s="30">
        <f t="array" ref="AM1346">Tableau1[[#This Row],[Lavage cagettes]]+Tableau1[[#This Row],[Lavage pal box]]</f>
        <v>91.66</v>
      </c>
      <c r="AN1346" s="30">
        <f t="array" ref="AN1346">Tableau1[[#This Row],[40 bar]]+Tableau1[[#This Row],[24 bar]]</f>
        <v>198.92000000000002</v>
      </c>
      <c r="AO1346" s="31"/>
      <c r="AP1346" s="31">
        <f>Tableau1[[#This Row],[EC Vestiaires m³]]+Tableau1[[#This Row],[Vestiaires EF]]+Tableau1[[#This Row],[Zone B]]</f>
        <v>33.46</v>
      </c>
      <c r="AQ134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97.845009506531142</v>
      </c>
      <c r="AR1346" s="6">
        <f>Tableau1[[#This Row],[prestation lavage 40B]]+Tableau1[[#This Row],[Prestation lavage 24B]]</f>
        <v>0</v>
      </c>
      <c r="AS1346" s="6">
        <f>IFERROR(Tableau1[[#This Row],[40 bar (19h-23h59)]]+Y1347,0)</f>
        <v>0</v>
      </c>
      <c r="AT1346" s="6">
        <f>IFERROR(Tableau1[[#This Row],[24 bar (19H-23H59)]]+AB1347,0)</f>
        <v>0</v>
      </c>
      <c r="AU1346" s="33">
        <f t="array" ref="AU1346">(Tableau1[[#This Row],[Conso eau]]-Tableau1[Rejet convention])/Tableau1[[#This Row],[Rejet convention]]</f>
        <v>0.10621827411167518</v>
      </c>
      <c r="AV1346" s="34">
        <f t="array" ref="AV1346">IF(Tableau1[[#This Row],[Nbr de poulets (entrée découpe)]]&gt;0,(Tableau1[[#This Row],[Conso eau]]/Tableau1[[#This Row],[Nbr de poulets (entrée découpe)]])*1000,"erreur")</f>
        <v>11.065833904587809</v>
      </c>
      <c r="AW1346" s="35">
        <f t="array" ref="AW1346">IF(Tableau1[[#This Row],[Tonnage sortie ressuage]]&gt;0,(Tableau1[[#This Row],[Conso eau]]/Tableau1[[#This Row],[Tonnage sortie ressuage]])*1000,"erreur")</f>
        <v>4.5896098015574243</v>
      </c>
      <c r="AX1346" s="34">
        <f t="array" ref="AX1346">IF(Tableau1[[#This Row],[Nbr de poulets (entrée découpe)]]&gt;0,+(Tableau1[[#This Row],[Conso EF Quai Atlas (calculée)]]+Tableau1[[#This Row],[Conso EC Quai Atlas (calculée)]]/Tableau1[[#This Row],[Nbr de poulets (entrée découpe)]]), "erreur")</f>
        <v>29.780149256925025</v>
      </c>
      <c r="AY1346" s="21">
        <f>10</f>
        <v>10</v>
      </c>
      <c r="AZ1346" s="21">
        <f>6</f>
        <v>6</v>
      </c>
      <c r="BA1346" s="21" t="str">
        <f>TEXT(Tableau1[[#This Row],[Date]],"aaaa")</f>
        <v>2022</v>
      </c>
      <c r="BB1346" s="21" t="str">
        <f>TEXT(Tableau1[[#This Row],[Date]],"mmmm")</f>
        <v>septembre</v>
      </c>
      <c r="BC1346" s="21">
        <f>_xlfn.ISOWEEKNUM(Tableau1[[#This Row],[Date]])</f>
        <v>36</v>
      </c>
      <c r="BD1346" s="21" t="str">
        <f>TEXT(Tableau1[[#This Row],[Date]],"jjjj")</f>
        <v>mardi</v>
      </c>
      <c r="BE1346" s="21">
        <f>VLOOKUP(ROUND(Tableau1[[#This Row],[Année]],4),Tableau2[#Data],2)</f>
        <v>788</v>
      </c>
      <c r="BF1346" s="21" t="str">
        <f>VLOOKUP(Tableau1[[#This Row],[Date]],Tableau3[],2)</f>
        <v>2022-2023</v>
      </c>
    </row>
    <row r="1347" spans="1:58" hidden="1" x14ac:dyDescent="0.3">
      <c r="A1347" s="22">
        <v>44811</v>
      </c>
      <c r="B1347" s="20">
        <v>67551</v>
      </c>
      <c r="C1347" s="20">
        <v>167836</v>
      </c>
      <c r="D1347" s="24">
        <v>825.1</v>
      </c>
      <c r="E1347" s="24"/>
      <c r="F1347" s="24">
        <v>25.029999440535899</v>
      </c>
      <c r="G1347" s="24">
        <v>48.349998919293299</v>
      </c>
      <c r="H1347" s="24">
        <v>6.93</v>
      </c>
      <c r="I1347" s="24">
        <v>26.17</v>
      </c>
      <c r="J1347" s="24">
        <v>8.6</v>
      </c>
      <c r="K1347" s="24">
        <v>0.83999998122453701</v>
      </c>
      <c r="L1347" s="24">
        <v>7.7099998276680699</v>
      </c>
      <c r="M1347" s="24">
        <v>0</v>
      </c>
      <c r="N1347" s="24">
        <v>106.46499762032199</v>
      </c>
      <c r="O1347" s="24">
        <v>124.889997208491</v>
      </c>
      <c r="P1347" s="24">
        <v>2.19</v>
      </c>
      <c r="Q1347" s="24">
        <v>82.149998163804398</v>
      </c>
      <c r="R1347" s="24">
        <v>17.369999611750199</v>
      </c>
      <c r="S1347" s="24">
        <v>15.069999663159299</v>
      </c>
      <c r="T1347" s="24">
        <v>0.61999998614191998</v>
      </c>
      <c r="U1347" s="24">
        <v>24.8</v>
      </c>
      <c r="V1347" s="24">
        <v>24.8</v>
      </c>
      <c r="W1347" s="24">
        <v>84.26</v>
      </c>
      <c r="X1347" s="24"/>
      <c r="Y1347" s="24"/>
      <c r="Z1347" s="24">
        <v>123.17</v>
      </c>
      <c r="AA1347" s="24"/>
      <c r="AB1347" s="24"/>
      <c r="AC1347" s="24">
        <v>497</v>
      </c>
      <c r="AD1347" s="24">
        <v>502</v>
      </c>
      <c r="AE1347" s="24"/>
      <c r="AF1347" s="30">
        <f t="array" ref="AF1347">Tableau1[[#This Row],[EC Sortie PAC]]-Tableau1[[#This Row],[EC entrée PAC]]</f>
        <v>5</v>
      </c>
      <c r="AG1347" s="30">
        <f t="array" ref="AG1347">Tableau1[[#This Row],[Différenctiel PAC]]</f>
        <v>5</v>
      </c>
      <c r="AH1347" s="4">
        <f t="array" ref="AH1347">Tableau1[[#This Row],[Echaudoirs]]+Tableau1[[#This Row],[Plumeuses]]</f>
        <v>73.379998359829202</v>
      </c>
      <c r="AI1347" s="4">
        <f t="array" ref="AI1347">Tableau1[[#This Row],[EF Surpréssée Eviscération]]+Tableau1[[#This Row],[EF Eviscération]]</f>
        <v>231.35499482881301</v>
      </c>
      <c r="AJ1347" s="4">
        <f t="array" ref="AJ1347">Tableau1[[#This Row],[Conso EF dégrilleur]]+Tableau1[[#This Row],[Conso EF prélaveuse]]+Tableau1[[#This Row],[Conso EF adiabatique]]</f>
        <v>33.059999261051416</v>
      </c>
      <c r="AK1347" s="4">
        <f>Tableau1[[#This Row],[Conso EC Filtre]]+Tableau1[[#This Row],[Conso EC Laveuse ]]</f>
        <v>8.5499998088926077</v>
      </c>
      <c r="AL1347" s="30">
        <f t="array" ref="AL1347">Tableau1[[#This Row],[Conso EF Quai Atlas (calculée)]]+Tableau1[[#This Row],[Conso EC Quai Atlas (calculée)]]</f>
        <v>41.609999069944024</v>
      </c>
      <c r="AM1347" s="30">
        <f t="array" ref="AM1347">Tableau1[[#This Row],[Lavage cagettes]]+Tableau1[[#This Row],[Lavage pal box]]</f>
        <v>34.770000000000003</v>
      </c>
      <c r="AN1347" s="30">
        <f t="array" ref="AN1347">Tableau1[[#This Row],[40 bar]]+Tableau1[[#This Row],[24 bar]]</f>
        <v>207.43</v>
      </c>
      <c r="AO1347" s="31"/>
      <c r="AP1347" s="31">
        <f>Tableau1[[#This Row],[EC Vestiaires m³]]+Tableau1[[#This Row],[Vestiaires EF]]+Tableau1[[#This Row],[Zone B]]</f>
        <v>33.92</v>
      </c>
      <c r="AQ134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95.685009577609435</v>
      </c>
      <c r="AR1347" s="6">
        <f>Tableau1[[#This Row],[prestation lavage 40B]]+Tableau1[[#This Row],[Prestation lavage 24B]]</f>
        <v>0</v>
      </c>
      <c r="AS1347" s="6">
        <f>IFERROR(Tableau1[[#This Row],[40 bar (19h-23h59)]]+Y1348,0)</f>
        <v>0</v>
      </c>
      <c r="AT1347" s="6">
        <f>IFERROR(Tableau1[[#This Row],[24 bar (19H-23H59)]]+AB1348,0)</f>
        <v>0</v>
      </c>
      <c r="AU1347" s="33">
        <f t="array" ref="AU1347">(Tableau1[[#This Row],[Conso eau]]-Tableau1[Rejet convention])/Tableau1[[#This Row],[Rejet convention]]</f>
        <v>4.7081218274111707E-2</v>
      </c>
      <c r="AV1347" s="34">
        <f t="array" ref="AV1347">IF(Tableau1[[#This Row],[Nbr de poulets (entrée découpe)]]&gt;0,(Tableau1[[#This Row],[Conso eau]]/Tableau1[[#This Row],[Nbr de poulets (entrée découpe)]])*1000,"erreur")</f>
        <v>12.214474989267369</v>
      </c>
      <c r="AW1347" s="35">
        <f t="array" ref="AW1347">IF(Tableau1[[#This Row],[Tonnage sortie ressuage]]&gt;0,(Tableau1[[#This Row],[Conso eau]]/Tableau1[[#This Row],[Tonnage sortie ressuage]])*1000,"erreur")</f>
        <v>4.9161085821873733</v>
      </c>
      <c r="AX1347" s="34">
        <f t="array" ref="AX1347">IF(Tableau1[[#This Row],[Nbr de poulets (entrée découpe)]]&gt;0,+(Tableau1[[#This Row],[Conso EF Quai Atlas (calculée)]]+Tableau1[[#This Row],[Conso EC Quai Atlas (calculée)]]/Tableau1[[#This Row],[Nbr de poulets (entrée découpe)]]), "erreur")</f>
        <v>33.060125832083806</v>
      </c>
      <c r="AY1347" s="21">
        <f>10</f>
        <v>10</v>
      </c>
      <c r="AZ1347" s="21">
        <f>6</f>
        <v>6</v>
      </c>
      <c r="BA1347" s="21" t="str">
        <f>TEXT(Tableau1[[#This Row],[Date]],"aaaa")</f>
        <v>2022</v>
      </c>
      <c r="BB1347" s="21" t="str">
        <f>TEXT(Tableau1[[#This Row],[Date]],"mmmm")</f>
        <v>septembre</v>
      </c>
      <c r="BC1347" s="21">
        <f>_xlfn.ISOWEEKNUM(Tableau1[[#This Row],[Date]])</f>
        <v>36</v>
      </c>
      <c r="BD1347" s="21" t="str">
        <f>TEXT(Tableau1[[#This Row],[Date]],"jjjj")</f>
        <v>mercredi</v>
      </c>
      <c r="BE1347" s="21">
        <f>VLOOKUP(ROUND(Tableau1[[#This Row],[Année]],4),Tableau2[#Data],2)</f>
        <v>788</v>
      </c>
      <c r="BF1347" s="21" t="str">
        <f>VLOOKUP(Tableau1[[#This Row],[Date]],Tableau3[],2)</f>
        <v>2022-2023</v>
      </c>
    </row>
    <row r="1348" spans="1:58" hidden="1" x14ac:dyDescent="0.3">
      <c r="A1348" s="22">
        <v>44812</v>
      </c>
      <c r="B1348" s="20">
        <v>78159</v>
      </c>
      <c r="C1348" s="20">
        <v>185130</v>
      </c>
      <c r="D1348" s="24">
        <v>849.61</v>
      </c>
      <c r="E1348" s="24"/>
      <c r="F1348" s="24">
        <v>26.104999416507798</v>
      </c>
      <c r="G1348" s="24">
        <v>50.209998877719002</v>
      </c>
      <c r="H1348" s="24">
        <v>6.87</v>
      </c>
      <c r="I1348" s="24">
        <v>30.16</v>
      </c>
      <c r="J1348" s="24">
        <v>8.86</v>
      </c>
      <c r="K1348" s="24">
        <v>0.69999998435378097</v>
      </c>
      <c r="L1348" s="24">
        <v>9.8199997805058992</v>
      </c>
      <c r="M1348" s="24">
        <v>0</v>
      </c>
      <c r="N1348" s="24">
        <v>110.20999753661501</v>
      </c>
      <c r="O1348" s="24">
        <v>129.539997104555</v>
      </c>
      <c r="P1348" s="24">
        <v>2.27</v>
      </c>
      <c r="Q1348" s="24">
        <v>90.239997982978807</v>
      </c>
      <c r="R1348" s="24">
        <v>14.4999996758997</v>
      </c>
      <c r="S1348" s="24">
        <v>14.039999686181501</v>
      </c>
      <c r="T1348" s="24">
        <v>0.57999998703598998</v>
      </c>
      <c r="U1348" s="24">
        <v>25.2</v>
      </c>
      <c r="V1348" s="24">
        <v>25.2</v>
      </c>
      <c r="W1348" s="24">
        <v>80.209999999999994</v>
      </c>
      <c r="X1348" s="24"/>
      <c r="Y1348" s="24"/>
      <c r="Z1348" s="24">
        <v>100</v>
      </c>
      <c r="AA1348" s="24"/>
      <c r="AB1348" s="24"/>
      <c r="AC1348" s="24">
        <v>545</v>
      </c>
      <c r="AD1348" s="24">
        <v>493</v>
      </c>
      <c r="AE1348" s="24"/>
      <c r="AF1348" s="30">
        <f t="array" ref="AF1348">Tableau1[[#This Row],[EC Sortie PAC]]-Tableau1[[#This Row],[EC entrée PAC]]</f>
        <v>-52</v>
      </c>
      <c r="AG1348" s="30">
        <f t="array" ref="AG1348">Tableau1[[#This Row],[Différenctiel PAC]]</f>
        <v>-52</v>
      </c>
      <c r="AH1348" s="4">
        <f t="array" ref="AH1348">Tableau1[[#This Row],[Echaudoirs]]+Tableau1[[#This Row],[Plumeuses]]</f>
        <v>76.314998294226797</v>
      </c>
      <c r="AI1348" s="4">
        <f t="array" ref="AI1348">Tableau1[[#This Row],[EF Surpréssée Eviscération]]+Tableau1[[#This Row],[EF Eviscération]]</f>
        <v>239.74999464117002</v>
      </c>
      <c r="AJ1348" s="4">
        <f t="array" ref="AJ1348">Tableau1[[#This Row],[Conso EF dégrilleur]]+Tableau1[[#This Row],[Conso EF prélaveuse]]+Tableau1[[#This Row],[Conso EF adiabatique]]</f>
        <v>29.11999934911719</v>
      </c>
      <c r="AK1348" s="4">
        <f>Tableau1[[#This Row],[Conso EC Filtre]]+Tableau1[[#This Row],[Conso EC Laveuse ]]</f>
        <v>10.51999976485968</v>
      </c>
      <c r="AL1348" s="30">
        <f t="array" ref="AL1348">Tableau1[[#This Row],[Conso EF Quai Atlas (calculée)]]+Tableau1[[#This Row],[Conso EC Quai Atlas (calculée)]]</f>
        <v>39.63999911397687</v>
      </c>
      <c r="AM1348" s="30">
        <f t="array" ref="AM1348">Tableau1[[#This Row],[Lavage cagettes]]+Tableau1[[#This Row],[Lavage pal box]]</f>
        <v>39.019999999999996</v>
      </c>
      <c r="AN1348" s="30">
        <f t="array" ref="AN1348">Tableau1[[#This Row],[40 bar]]+Tableau1[[#This Row],[24 bar]]</f>
        <v>180.20999999999998</v>
      </c>
      <c r="AO1348" s="31"/>
      <c r="AP1348" s="31">
        <f>Tableau1[[#This Row],[EC Vestiaires m³]]+Tableau1[[#This Row],[Vestiaires EF]]+Tableau1[[#This Row],[Zone B]]</f>
        <v>34.340000000000003</v>
      </c>
      <c r="AQ134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124.89500996764741</v>
      </c>
      <c r="AR1348" s="6">
        <f>Tableau1[[#This Row],[prestation lavage 40B]]+Tableau1[[#This Row],[Prestation lavage 24B]]</f>
        <v>0</v>
      </c>
      <c r="AS1348" s="6">
        <f>IFERROR(Tableau1[[#This Row],[40 bar (19h-23h59)]]+Y1349,0)</f>
        <v>0</v>
      </c>
      <c r="AT1348" s="6">
        <f>IFERROR(Tableau1[[#This Row],[24 bar (19H-23H59)]]+AB1349,0)</f>
        <v>0</v>
      </c>
      <c r="AU1348" s="33">
        <f t="array" ref="AU1348">(Tableau1[[#This Row],[Conso eau]]-Tableau1[Rejet convention])/Tableau1[[#This Row],[Rejet convention]]</f>
        <v>7.8185279187817272E-2</v>
      </c>
      <c r="AV1348" s="34">
        <f t="array" ref="AV1348">IF(Tableau1[[#This Row],[Nbr de poulets (entrée découpe)]]&gt;0,(Tableau1[[#This Row],[Conso eau]]/Tableau1[[#This Row],[Nbr de poulets (entrée découpe)]])*1000,"erreur")</f>
        <v>10.870277255338477</v>
      </c>
      <c r="AW1348" s="35">
        <f t="array" ref="AW1348">IF(Tableau1[[#This Row],[Tonnage sortie ressuage]]&gt;0,(Tableau1[[#This Row],[Conso eau]]/Tableau1[[#This Row],[Tonnage sortie ressuage]])*1000,"erreur")</f>
        <v>4.589261599956787</v>
      </c>
      <c r="AX1348" s="34">
        <f t="array" ref="AX1348">IF(Tableau1[[#This Row],[Nbr de poulets (entrée découpe)]]&gt;0,+(Tableau1[[#This Row],[Conso EF Quai Atlas (calculée)]]+Tableau1[[#This Row],[Conso EC Quai Atlas (calculée)]]/Tableau1[[#This Row],[Nbr de poulets (entrée découpe)]]), "erreur")</f>
        <v>29.120133946537383</v>
      </c>
      <c r="AY1348" s="21">
        <f>10</f>
        <v>10</v>
      </c>
      <c r="AZ1348" s="21">
        <f>6</f>
        <v>6</v>
      </c>
      <c r="BA1348" s="21" t="str">
        <f>TEXT(Tableau1[[#This Row],[Date]],"aaaa")</f>
        <v>2022</v>
      </c>
      <c r="BB1348" s="21" t="str">
        <f>TEXT(Tableau1[[#This Row],[Date]],"mmmm")</f>
        <v>septembre</v>
      </c>
      <c r="BC1348" s="21">
        <f>_xlfn.ISOWEEKNUM(Tableau1[[#This Row],[Date]])</f>
        <v>36</v>
      </c>
      <c r="BD1348" s="21" t="str">
        <f>TEXT(Tableau1[[#This Row],[Date]],"jjjj")</f>
        <v>jeudi</v>
      </c>
      <c r="BE1348" s="21">
        <f>VLOOKUP(ROUND(Tableau1[[#This Row],[Année]],4),Tableau2[#Data],2)</f>
        <v>788</v>
      </c>
      <c r="BF1348" s="21" t="str">
        <f>VLOOKUP(Tableau1[[#This Row],[Date]],Tableau3[],2)</f>
        <v>2022-2023</v>
      </c>
    </row>
    <row r="1349" spans="1:58" hidden="1" x14ac:dyDescent="0.3">
      <c r="A1349" s="22">
        <v>44813</v>
      </c>
      <c r="B1349" s="20">
        <v>77429</v>
      </c>
      <c r="C1349" s="20">
        <v>190109</v>
      </c>
      <c r="D1349" s="24">
        <v>761.37</v>
      </c>
      <c r="E1349" s="24"/>
      <c r="F1349" s="24">
        <v>26.949999397620601</v>
      </c>
      <c r="G1349" s="24">
        <v>0.109999997541308</v>
      </c>
      <c r="H1349" s="24">
        <v>6.39</v>
      </c>
      <c r="I1349" s="24">
        <v>28.22</v>
      </c>
      <c r="J1349" s="24">
        <v>8.89</v>
      </c>
      <c r="K1349" s="24">
        <v>0.65999998524784997</v>
      </c>
      <c r="L1349" s="24">
        <v>7.3199998363852501</v>
      </c>
      <c r="M1349" s="24">
        <v>0</v>
      </c>
      <c r="N1349" s="24">
        <v>99.419997777789803</v>
      </c>
      <c r="O1349" s="24">
        <v>118.264997356571</v>
      </c>
      <c r="P1349" s="24">
        <v>2.1800000000000002</v>
      </c>
      <c r="Q1349" s="24">
        <v>82.289998160675196</v>
      </c>
      <c r="R1349" s="24">
        <v>21.159999527037101</v>
      </c>
      <c r="S1349" s="24">
        <v>11.9999997317791</v>
      </c>
      <c r="T1349" s="24">
        <v>0.57999998703598998</v>
      </c>
      <c r="U1349" s="24">
        <v>24.6</v>
      </c>
      <c r="V1349" s="24">
        <v>24.6</v>
      </c>
      <c r="W1349" s="24">
        <v>89.43</v>
      </c>
      <c r="X1349" s="24"/>
      <c r="Y1349" s="24"/>
      <c r="Z1349" s="24">
        <v>122.55</v>
      </c>
      <c r="AA1349" s="24"/>
      <c r="AB1349" s="24"/>
      <c r="AC1349" s="24">
        <v>435</v>
      </c>
      <c r="AD1349" s="24">
        <v>501</v>
      </c>
      <c r="AE1349" s="24"/>
      <c r="AF1349" s="30">
        <f t="array" ref="AF1349">Tableau1[[#This Row],[EC Sortie PAC]]-Tableau1[[#This Row],[EC entrée PAC]]</f>
        <v>66</v>
      </c>
      <c r="AG1349" s="30">
        <f t="array" ref="AG1349">Tableau1[[#This Row],[Différenctiel PAC]]</f>
        <v>66</v>
      </c>
      <c r="AH1349" s="4">
        <f t="array" ref="AH1349">Tableau1[[#This Row],[Echaudoirs]]+Tableau1[[#This Row],[Plumeuses]]</f>
        <v>27.05999939516191</v>
      </c>
      <c r="AI1349" s="4">
        <f t="array" ref="AI1349">Tableau1[[#This Row],[EF Surpréssée Eviscération]]+Tableau1[[#This Row],[EF Eviscération]]</f>
        <v>217.6849951343608</v>
      </c>
      <c r="AJ1349" s="4">
        <f t="array" ref="AJ1349">Tableau1[[#This Row],[Conso EF dégrilleur]]+Tableau1[[#This Row],[Conso EF prélaveuse]]+Tableau1[[#This Row],[Conso EF adiabatique]]</f>
        <v>33.739999245852189</v>
      </c>
      <c r="AK1349" s="4">
        <f>Tableau1[[#This Row],[Conso EC Filtre]]+Tableau1[[#This Row],[Conso EC Laveuse ]]</f>
        <v>7.9799998216331005</v>
      </c>
      <c r="AL1349" s="30">
        <f t="array" ref="AL1349">Tableau1[[#This Row],[Conso EF Quai Atlas (calculée)]]+Tableau1[[#This Row],[Conso EC Quai Atlas (calculée)]]</f>
        <v>41.71999906748529</v>
      </c>
      <c r="AM1349" s="30">
        <f t="array" ref="AM1349">Tableau1[[#This Row],[Lavage cagettes]]+Tableau1[[#This Row],[Lavage pal box]]</f>
        <v>37.11</v>
      </c>
      <c r="AN1349" s="30">
        <f t="array" ref="AN1349">Tableau1[[#This Row],[40 bar]]+Tableau1[[#This Row],[24 bar]]</f>
        <v>211.98000000000002</v>
      </c>
      <c r="AO1349" s="31"/>
      <c r="AP1349" s="31">
        <f>Tableau1[[#This Row],[EC Vestiaires m³]]+Tableau1[[#This Row],[Vestiaires EF]]+Tableau1[[#This Row],[Zone B]]</f>
        <v>33.17</v>
      </c>
      <c r="AQ134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85.755008242316876</v>
      </c>
      <c r="AR1349" s="6">
        <f>Tableau1[[#This Row],[prestation lavage 40B]]+Tableau1[[#This Row],[Prestation lavage 24B]]</f>
        <v>0</v>
      </c>
      <c r="AS1349" s="6">
        <f>IFERROR(Tableau1[[#This Row],[40 bar (19h-23h59)]]+Y1350,0)</f>
        <v>0</v>
      </c>
      <c r="AT1349" s="6">
        <f>IFERROR(Tableau1[[#This Row],[24 bar (19H-23H59)]]+AB1350,0)</f>
        <v>0</v>
      </c>
      <c r="AU1349" s="33">
        <f t="array" ref="AU1349">(Tableau1[[#This Row],[Conso eau]]-Tableau1[Rejet convention])/Tableau1[[#This Row],[Rejet convention]]</f>
        <v>-3.3794416243654819E-2</v>
      </c>
      <c r="AV1349" s="34">
        <f t="array" ref="AV1349">IF(Tableau1[[#This Row],[Nbr de poulets (entrée découpe)]]&gt;0,(Tableau1[[#This Row],[Conso eau]]/Tableau1[[#This Row],[Nbr de poulets (entrée découpe)]])*1000,"erreur")</f>
        <v>9.8331374549587363</v>
      </c>
      <c r="AW1349" s="35">
        <f t="array" ref="AW1349">IF(Tableau1[[#This Row],[Tonnage sortie ressuage]]&gt;0,(Tableau1[[#This Row],[Conso eau]]/Tableau1[[#This Row],[Tonnage sortie ressuage]])*1000,"erreur")</f>
        <v>4.0049129709798059</v>
      </c>
      <c r="AX1349" s="34">
        <f t="array" ref="AX1349">IF(Tableau1[[#This Row],[Nbr de poulets (entrée découpe)]]&gt;0,+(Tableau1[[#This Row],[Conso EF Quai Atlas (calculée)]]+Tableau1[[#This Row],[Conso EC Quai Atlas (calculée)]]/Tableau1[[#This Row],[Nbr de poulets (entrée découpe)]]), "erreur")</f>
        <v>33.740102308010059</v>
      </c>
      <c r="AY1349" s="21">
        <f>10</f>
        <v>10</v>
      </c>
      <c r="AZ1349" s="21">
        <f>6</f>
        <v>6</v>
      </c>
      <c r="BA1349" s="21" t="str">
        <f>TEXT(Tableau1[[#This Row],[Date]],"aaaa")</f>
        <v>2022</v>
      </c>
      <c r="BB1349" s="21" t="str">
        <f>TEXT(Tableau1[[#This Row],[Date]],"mmmm")</f>
        <v>septembre</v>
      </c>
      <c r="BC1349" s="21">
        <f>_xlfn.ISOWEEKNUM(Tableau1[[#This Row],[Date]])</f>
        <v>36</v>
      </c>
      <c r="BD1349" s="21" t="str">
        <f>TEXT(Tableau1[[#This Row],[Date]],"jjjj")</f>
        <v>vendredi</v>
      </c>
      <c r="BE1349" s="21">
        <f>VLOOKUP(ROUND(Tableau1[[#This Row],[Année]],4),Tableau2[#Data],2)</f>
        <v>788</v>
      </c>
      <c r="BF1349" s="21" t="str">
        <f>VLOOKUP(Tableau1[[#This Row],[Date]],Tableau3[],2)</f>
        <v>2022-2023</v>
      </c>
    </row>
    <row r="1350" spans="1:58" hidden="1" x14ac:dyDescent="0.3">
      <c r="A1350" s="22">
        <v>44814</v>
      </c>
      <c r="B1350" s="20"/>
      <c r="C1350" s="20">
        <v>0</v>
      </c>
      <c r="D1350" s="24">
        <v>129.55000000000001</v>
      </c>
      <c r="E1350" s="24"/>
      <c r="F1350" s="24">
        <v>0</v>
      </c>
      <c r="G1350" s="24">
        <v>0</v>
      </c>
      <c r="H1350" s="24">
        <v>0.2</v>
      </c>
      <c r="I1350" s="24">
        <v>0</v>
      </c>
      <c r="J1350" s="24">
        <v>0.02</v>
      </c>
      <c r="K1350" s="24">
        <v>1.01999997720122</v>
      </c>
      <c r="L1350" s="24">
        <v>4.6599998958408797</v>
      </c>
      <c r="M1350" s="24">
        <v>0</v>
      </c>
      <c r="N1350" s="24">
        <v>2.49999994412065E-2</v>
      </c>
      <c r="O1350" s="24">
        <v>6.4999998547136797E-2</v>
      </c>
      <c r="P1350" s="24">
        <v>0.12</v>
      </c>
      <c r="Q1350" s="24">
        <v>78.329998249188094</v>
      </c>
      <c r="R1350" s="24">
        <v>5.7999998703599003</v>
      </c>
      <c r="S1350" s="24">
        <v>1.6699999626725901</v>
      </c>
      <c r="T1350" s="24">
        <v>0</v>
      </c>
      <c r="U1350" s="24">
        <v>11.2</v>
      </c>
      <c r="V1350" s="24">
        <v>11.2</v>
      </c>
      <c r="W1350" s="24">
        <v>9.11</v>
      </c>
      <c r="X1350" s="24"/>
      <c r="Y1350" s="24"/>
      <c r="Z1350" s="24">
        <v>50.84</v>
      </c>
      <c r="AA1350" s="24"/>
      <c r="AB1350" s="24"/>
      <c r="AC1350" s="24">
        <v>145</v>
      </c>
      <c r="AD1350" s="24">
        <v>139</v>
      </c>
      <c r="AE1350" s="24"/>
      <c r="AF1350" s="30">
        <f t="array" ref="AF1350">Tableau1[[#This Row],[EC Sortie PAC]]-Tableau1[[#This Row],[EC entrée PAC]]</f>
        <v>-6</v>
      </c>
      <c r="AG1350" s="30">
        <f t="array" ref="AG1350">Tableau1[[#This Row],[Différenctiel PAC]]</f>
        <v>-6</v>
      </c>
      <c r="AH1350" s="4">
        <f t="array" ref="AH1350">Tableau1[[#This Row],[Echaudoirs]]+Tableau1[[#This Row],[Plumeuses]]</f>
        <v>0</v>
      </c>
      <c r="AI1350" s="4">
        <f t="array" ref="AI1350">Tableau1[[#This Row],[EF Surpréssée Eviscération]]+Tableau1[[#This Row],[EF Eviscération]]</f>
        <v>8.9999997988343294E-2</v>
      </c>
      <c r="AJ1350" s="4">
        <f t="array" ref="AJ1350">Tableau1[[#This Row],[Conso EF dégrilleur]]+Tableau1[[#This Row],[Conso EF prélaveuse]]+Tableau1[[#This Row],[Conso EF adiabatique]]</f>
        <v>7.4699998330324906</v>
      </c>
      <c r="AK1350" s="4">
        <f>Tableau1[[#This Row],[Conso EC Filtre]]+Tableau1[[#This Row],[Conso EC Laveuse ]]</f>
        <v>5.6799998730420995</v>
      </c>
      <c r="AL1350" s="30">
        <f t="array" ref="AL1350">Tableau1[[#This Row],[Conso EF Quai Atlas (calculée)]]+Tableau1[[#This Row],[Conso EC Quai Atlas (calculée)]]</f>
        <v>13.14999970607459</v>
      </c>
      <c r="AM1350" s="30">
        <f t="array" ref="AM1350">Tableau1[[#This Row],[Lavage cagettes]]+Tableau1[[#This Row],[Lavage pal box]]</f>
        <v>0.02</v>
      </c>
      <c r="AN1350" s="30">
        <f t="array" ref="AN1350">Tableau1[[#This Row],[40 bar]]+Tableau1[[#This Row],[24 bar]]</f>
        <v>59.95</v>
      </c>
      <c r="AO1350" s="31"/>
      <c r="AP1350" s="31">
        <f>Tableau1[[#This Row],[EC Vestiaires m³]]+Tableau1[[#This Row],[Vestiaires EF]]+Tableau1[[#This Row],[Zone B]]</f>
        <v>11.52</v>
      </c>
      <c r="AQ135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-44.709997953250991</v>
      </c>
      <c r="AR1350" s="6">
        <f>Tableau1[[#This Row],[prestation lavage 40B]]+Tableau1[[#This Row],[Prestation lavage 24B]]</f>
        <v>0</v>
      </c>
      <c r="AS1350" s="6">
        <f>IFERROR(Tableau1[[#This Row],[40 bar (19h-23h59)]]+Y1351,0)</f>
        <v>0</v>
      </c>
      <c r="AT1350" s="6">
        <f>IFERROR(Tableau1[[#This Row],[24 bar (19H-23H59)]]+AB1351,0)</f>
        <v>0</v>
      </c>
      <c r="AU1350" s="33">
        <f t="array" ref="AU1350">(Tableau1[[#This Row],[Conso eau]]-Tableau1[Rejet convention])/Tableau1[[#This Row],[Rejet convention]]</f>
        <v>-0.8355964467005077</v>
      </c>
      <c r="AV1350" s="34" t="str">
        <f t="array" ref="AV1350">IF(Tableau1[[#This Row],[Nbr de poulets (entrée découpe)]]&gt;0,(Tableau1[[#This Row],[Conso eau]]/Tableau1[[#This Row],[Nbr de poulets (entrée découpe)]])*1000,"erreur")</f>
        <v>erreur</v>
      </c>
      <c r="AW1350" s="35" t="str">
        <f t="array" ref="AW1350">IF(Tableau1[[#This Row],[Tonnage sortie ressuage]]&gt;0,(Tableau1[[#This Row],[Conso eau]]/Tableau1[[#This Row],[Tonnage sortie ressuage]])*1000,"erreur")</f>
        <v>erreur</v>
      </c>
      <c r="AX1350" s="34" t="str">
        <f t="array" ref="AX135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50" s="21">
        <f>10</f>
        <v>10</v>
      </c>
      <c r="AZ1350" s="21">
        <f>6</f>
        <v>6</v>
      </c>
      <c r="BA1350" s="21" t="str">
        <f>TEXT(Tableau1[[#This Row],[Date]],"aaaa")</f>
        <v>2022</v>
      </c>
      <c r="BB1350" s="21" t="str">
        <f>TEXT(Tableau1[[#This Row],[Date]],"mmmm")</f>
        <v>septembre</v>
      </c>
      <c r="BC1350" s="21">
        <f>_xlfn.ISOWEEKNUM(Tableau1[[#This Row],[Date]])</f>
        <v>36</v>
      </c>
      <c r="BD1350" s="21" t="str">
        <f>TEXT(Tableau1[[#This Row],[Date]],"jjjj")</f>
        <v>samedi</v>
      </c>
      <c r="BE1350" s="21">
        <f>VLOOKUP(ROUND(Tableau1[[#This Row],[Année]],4),Tableau2[#Data],2)</f>
        <v>788</v>
      </c>
      <c r="BF1350" s="21" t="str">
        <f>VLOOKUP(Tableau1[[#This Row],[Date]],Tableau3[],2)</f>
        <v>2022-2023</v>
      </c>
    </row>
    <row r="1351" spans="1:58" hidden="1" x14ac:dyDescent="0.3">
      <c r="A1351" s="22">
        <v>44815</v>
      </c>
      <c r="B1351" s="20"/>
      <c r="C1351" s="20">
        <v>0</v>
      </c>
      <c r="D1351" s="24">
        <v>31.76</v>
      </c>
      <c r="E1351" s="24"/>
      <c r="F1351" s="24">
        <v>0</v>
      </c>
      <c r="G1351" s="24">
        <v>50.9899988602847</v>
      </c>
      <c r="H1351" s="24">
        <v>0.03</v>
      </c>
      <c r="I1351" s="24">
        <v>0</v>
      </c>
      <c r="J1351" s="24">
        <v>0</v>
      </c>
      <c r="K1351" s="24">
        <v>0</v>
      </c>
      <c r="L1351" s="24">
        <v>0</v>
      </c>
      <c r="M1351" s="24">
        <v>0</v>
      </c>
      <c r="N1351" s="24">
        <v>0</v>
      </c>
      <c r="O1351" s="24">
        <v>0</v>
      </c>
      <c r="P1351" s="24">
        <v>0.02</v>
      </c>
      <c r="Q1351" s="24">
        <v>0</v>
      </c>
      <c r="R1351" s="24">
        <v>0</v>
      </c>
      <c r="S1351" s="24">
        <v>0</v>
      </c>
      <c r="T1351" s="24">
        <v>0.32999999262392499</v>
      </c>
      <c r="U1351" s="24">
        <v>9.8000000000000007</v>
      </c>
      <c r="V1351" s="24">
        <v>9.8000000000000007</v>
      </c>
      <c r="W1351" s="24">
        <v>7.0000000000000007E-2</v>
      </c>
      <c r="X1351" s="24"/>
      <c r="Y1351" s="24"/>
      <c r="Z1351" s="24">
        <v>0</v>
      </c>
      <c r="AA1351" s="24"/>
      <c r="AB1351" s="24"/>
      <c r="AC1351" s="24">
        <v>36</v>
      </c>
      <c r="AD1351" s="24">
        <v>28</v>
      </c>
      <c r="AE1351" s="24"/>
      <c r="AF1351" s="30">
        <f t="array" ref="AF1351">Tableau1[[#This Row],[EC Sortie PAC]]-Tableau1[[#This Row],[EC entrée PAC]]</f>
        <v>-8</v>
      </c>
      <c r="AG1351" s="30">
        <f t="array" ref="AG1351">Tableau1[[#This Row],[Différenctiel PAC]]</f>
        <v>-8</v>
      </c>
      <c r="AH1351" s="4">
        <f t="array" ref="AH1351">Tableau1[[#This Row],[Echaudoirs]]+Tableau1[[#This Row],[Plumeuses]]</f>
        <v>50.9899988602847</v>
      </c>
      <c r="AI1351" s="4">
        <f t="array" ref="AI1351">Tableau1[[#This Row],[EF Surpréssée Eviscération]]+Tableau1[[#This Row],[EF Eviscération]]</f>
        <v>0</v>
      </c>
      <c r="AJ1351" s="4">
        <f t="array" ref="AJ1351">Tableau1[[#This Row],[Conso EF dégrilleur]]+Tableau1[[#This Row],[Conso EF prélaveuse]]+Tableau1[[#This Row],[Conso EF adiabatique]]</f>
        <v>0.32999999262392499</v>
      </c>
      <c r="AK1351" s="4">
        <f>Tableau1[[#This Row],[Conso EC Filtre]]+Tableau1[[#This Row],[Conso EC Laveuse ]]</f>
        <v>0</v>
      </c>
      <c r="AL1351" s="30">
        <f t="array" ref="AL1351">Tableau1[[#This Row],[Conso EF Quai Atlas (calculée)]]+Tableau1[[#This Row],[Conso EC Quai Atlas (calculée)]]</f>
        <v>0.32999999262392499</v>
      </c>
      <c r="AM1351" s="30">
        <f t="array" ref="AM1351">Tableau1[[#This Row],[Lavage cagettes]]+Tableau1[[#This Row],[Lavage pal box]]</f>
        <v>0</v>
      </c>
      <c r="AN1351" s="30">
        <f t="array" ref="AN1351">Tableau1[[#This Row],[40 bar]]+Tableau1[[#This Row],[24 bar]]</f>
        <v>7.0000000000000007E-2</v>
      </c>
      <c r="AO1351" s="31"/>
      <c r="AP1351" s="31">
        <f>Tableau1[[#This Row],[EC Vestiaires m³]]+Tableau1[[#This Row],[Vestiaires EF]]+Tableau1[[#This Row],[Zone B]]</f>
        <v>9.8500000000000014</v>
      </c>
      <c r="AQ135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-39.279998852908619</v>
      </c>
      <c r="AR1351" s="6">
        <f>Tableau1[[#This Row],[prestation lavage 40B]]+Tableau1[[#This Row],[Prestation lavage 24B]]</f>
        <v>0</v>
      </c>
      <c r="AS1351" s="6">
        <f>IFERROR(Tableau1[[#This Row],[40 bar (19h-23h59)]]+Y1352,0)</f>
        <v>0</v>
      </c>
      <c r="AT1351" s="6">
        <f>IFERROR(Tableau1[[#This Row],[24 bar (19H-23H59)]]+AB1352,0)</f>
        <v>0</v>
      </c>
      <c r="AU1351" s="33">
        <f t="array" ref="AU1351">(Tableau1[[#This Row],[Conso eau]]-Tableau1[Rejet convention])/Tableau1[[#This Row],[Rejet convention]]</f>
        <v>-0.95969543147208125</v>
      </c>
      <c r="AV1351" s="34" t="str">
        <f t="array" ref="AV1351">IF(Tableau1[[#This Row],[Nbr de poulets (entrée découpe)]]&gt;0,(Tableau1[[#This Row],[Conso eau]]/Tableau1[[#This Row],[Nbr de poulets (entrée découpe)]])*1000,"erreur")</f>
        <v>erreur</v>
      </c>
      <c r="AW1351" s="35" t="str">
        <f t="array" ref="AW1351">IF(Tableau1[[#This Row],[Tonnage sortie ressuage]]&gt;0,(Tableau1[[#This Row],[Conso eau]]/Tableau1[[#This Row],[Tonnage sortie ressuage]])*1000,"erreur")</f>
        <v>erreur</v>
      </c>
      <c r="AX1351" s="34" t="str">
        <f t="array" ref="AX135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51" s="21">
        <f>10</f>
        <v>10</v>
      </c>
      <c r="AZ1351" s="21">
        <f>6</f>
        <v>6</v>
      </c>
      <c r="BA1351" s="21" t="str">
        <f>TEXT(Tableau1[[#This Row],[Date]],"aaaa")</f>
        <v>2022</v>
      </c>
      <c r="BB1351" s="21" t="str">
        <f>TEXT(Tableau1[[#This Row],[Date]],"mmmm")</f>
        <v>septembre</v>
      </c>
      <c r="BC1351" s="21">
        <f>_xlfn.ISOWEEKNUM(Tableau1[[#This Row],[Date]])</f>
        <v>36</v>
      </c>
      <c r="BD1351" s="21" t="str">
        <f>TEXT(Tableau1[[#This Row],[Date]],"jjjj")</f>
        <v>dimanche</v>
      </c>
      <c r="BE1351" s="21">
        <f>VLOOKUP(ROUND(Tableau1[[#This Row],[Année]],4),Tableau2[#Data],2)</f>
        <v>788</v>
      </c>
      <c r="BF1351" s="21" t="str">
        <f>VLOOKUP(Tableau1[[#This Row],[Date]],Tableau3[],2)</f>
        <v>2022-2023</v>
      </c>
    </row>
    <row r="1352" spans="1:58" hidden="1" x14ac:dyDescent="0.3">
      <c r="A1352" s="22">
        <v>44816</v>
      </c>
      <c r="B1352" s="20">
        <v>76174</v>
      </c>
      <c r="C1352" s="20">
        <v>183879.8</v>
      </c>
      <c r="D1352" s="24">
        <v>783.43</v>
      </c>
      <c r="E1352" s="24"/>
      <c r="F1352" s="24">
        <v>25.554999428801199</v>
      </c>
      <c r="G1352" s="24">
        <v>45.189998989924803</v>
      </c>
      <c r="H1352" s="24">
        <v>6.43</v>
      </c>
      <c r="I1352" s="24">
        <v>24.4</v>
      </c>
      <c r="J1352" s="24">
        <v>8.2100000000000009</v>
      </c>
      <c r="K1352" s="24">
        <v>0.78999998234212399</v>
      </c>
      <c r="L1352" s="24">
        <v>10.789999758824701</v>
      </c>
      <c r="M1352" s="24">
        <v>0</v>
      </c>
      <c r="N1352" s="24">
        <v>99.084997785277693</v>
      </c>
      <c r="O1352" s="24">
        <v>94.714997882954805</v>
      </c>
      <c r="P1352" s="24">
        <v>1.86</v>
      </c>
      <c r="Q1352" s="24">
        <v>0</v>
      </c>
      <c r="R1352" s="24">
        <v>29.179999347776199</v>
      </c>
      <c r="S1352" s="24">
        <v>11.609999740496299</v>
      </c>
      <c r="T1352" s="24">
        <v>2.6499999407678798</v>
      </c>
      <c r="U1352" s="24">
        <v>29.9</v>
      </c>
      <c r="V1352" s="24">
        <v>29.9</v>
      </c>
      <c r="W1352" s="24">
        <v>73.209999999999994</v>
      </c>
      <c r="X1352" s="24"/>
      <c r="Y1352" s="24"/>
      <c r="Z1352" s="24">
        <v>50.84</v>
      </c>
      <c r="AA1352" s="24"/>
      <c r="AB1352" s="24"/>
      <c r="AC1352" s="24">
        <v>449</v>
      </c>
      <c r="AD1352" s="24">
        <v>401</v>
      </c>
      <c r="AE1352" s="24"/>
      <c r="AF1352" s="30">
        <f t="array" ref="AF1352">Tableau1[[#This Row],[EC Sortie PAC]]-Tableau1[[#This Row],[EC entrée PAC]]</f>
        <v>-48</v>
      </c>
      <c r="AG1352" s="30">
        <f t="array" ref="AG1352">Tableau1[[#This Row],[Différenctiel PAC]]</f>
        <v>-48</v>
      </c>
      <c r="AH1352" s="4">
        <f t="array" ref="AH1352">Tableau1[[#This Row],[Echaudoirs]]+Tableau1[[#This Row],[Plumeuses]]</f>
        <v>70.744998418725999</v>
      </c>
      <c r="AI1352" s="4">
        <f t="array" ref="AI1352">Tableau1[[#This Row],[EF Surpréssée Eviscération]]+Tableau1[[#This Row],[EF Eviscération]]</f>
        <v>193.7999956682325</v>
      </c>
      <c r="AJ1352" s="4">
        <f t="array" ref="AJ1352">Tableau1[[#This Row],[Conso EF dégrilleur]]+Tableau1[[#This Row],[Conso EF prélaveuse]]+Tableau1[[#This Row],[Conso EF adiabatique]]</f>
        <v>43.439999029040372</v>
      </c>
      <c r="AK1352" s="4">
        <f>Tableau1[[#This Row],[Conso EC Filtre]]+Tableau1[[#This Row],[Conso EC Laveuse ]]</f>
        <v>11.579999741166825</v>
      </c>
      <c r="AL1352" s="30">
        <f t="array" ref="AL1352">Tableau1[[#This Row],[Conso EF Quai Atlas (calculée)]]+Tableau1[[#This Row],[Conso EC Quai Atlas (calculée)]]</f>
        <v>55.019998770207195</v>
      </c>
      <c r="AM1352" s="30">
        <f t="array" ref="AM1352">Tableau1[[#This Row],[Lavage cagettes]]+Tableau1[[#This Row],[Lavage pal box]]</f>
        <v>32.61</v>
      </c>
      <c r="AN1352" s="30">
        <f t="array" ref="AN1352">Tableau1[[#This Row],[40 bar]]+Tableau1[[#This Row],[24 bar]]</f>
        <v>124.05</v>
      </c>
      <c r="AO1352" s="31"/>
      <c r="AP1352" s="31">
        <f>Tableau1[[#This Row],[EC Vestiaires m³]]+Tableau1[[#This Row],[Vestiaires EF]]+Tableau1[[#This Row],[Zone B]]</f>
        <v>38.19</v>
      </c>
      <c r="AQ135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239.11500714283432</v>
      </c>
      <c r="AR1352" s="6">
        <f>Tableau1[[#This Row],[prestation lavage 40B]]+Tableau1[[#This Row],[Prestation lavage 24B]]</f>
        <v>0</v>
      </c>
      <c r="AS1352" s="6">
        <f>IFERROR(Tableau1[[#This Row],[40 bar (19h-23h59)]]+Y1353,0)</f>
        <v>0</v>
      </c>
      <c r="AT1352" s="6">
        <f>IFERROR(Tableau1[[#This Row],[24 bar (19H-23H59)]]+AB1353,0)</f>
        <v>0</v>
      </c>
      <c r="AU1352" s="33">
        <f t="array" ref="AU1352">(Tableau1[[#This Row],[Conso eau]]-Tableau1[Rejet convention])/Tableau1[[#This Row],[Rejet convention]]</f>
        <v>-5.7994923857868658E-3</v>
      </c>
      <c r="AV1352" s="34">
        <f t="array" ref="AV1352">IF(Tableau1[[#This Row],[Nbr de poulets (entrée découpe)]]&gt;0,(Tableau1[[#This Row],[Conso eau]]/Tableau1[[#This Row],[Nbr de poulets (entrée découpe)]])*1000,"erreur")</f>
        <v>10.284742825636043</v>
      </c>
      <c r="AW1352" s="35">
        <f t="array" ref="AW1352">IF(Tableau1[[#This Row],[Tonnage sortie ressuage]]&gt;0,(Tableau1[[#This Row],[Conso eau]]/Tableau1[[#This Row],[Tonnage sortie ressuage]])*1000,"erreur")</f>
        <v>4.2605549929899862</v>
      </c>
      <c r="AX1352" s="34">
        <f t="array" ref="AX1352">IF(Tableau1[[#This Row],[Nbr de poulets (entrée découpe)]]&gt;0,+(Tableau1[[#This Row],[Conso EF Quai Atlas (calculée)]]+Tableau1[[#This Row],[Conso EC Quai Atlas (calculée)]]/Tableau1[[#This Row],[Nbr de poulets (entrée découpe)]]), "erreur")</f>
        <v>43.440151049411384</v>
      </c>
      <c r="AY1352" s="21">
        <f>10</f>
        <v>10</v>
      </c>
      <c r="AZ1352" s="21">
        <f>6</f>
        <v>6</v>
      </c>
      <c r="BA1352" s="21" t="str">
        <f>TEXT(Tableau1[[#This Row],[Date]],"aaaa")</f>
        <v>2022</v>
      </c>
      <c r="BB1352" s="21" t="str">
        <f>TEXT(Tableau1[[#This Row],[Date]],"mmmm")</f>
        <v>septembre</v>
      </c>
      <c r="BC1352" s="21">
        <f>_xlfn.ISOWEEKNUM(Tableau1[[#This Row],[Date]])</f>
        <v>37</v>
      </c>
      <c r="BD1352" s="21" t="str">
        <f>TEXT(Tableau1[[#This Row],[Date]],"jjjj")</f>
        <v>lundi</v>
      </c>
      <c r="BE1352" s="21">
        <f>VLOOKUP(ROUND(Tableau1[[#This Row],[Année]],4),Tableau2[#Data],2)</f>
        <v>788</v>
      </c>
      <c r="BF1352" s="21" t="str">
        <f>VLOOKUP(Tableau1[[#This Row],[Date]],Tableau3[],2)</f>
        <v>2022-2023</v>
      </c>
    </row>
    <row r="1353" spans="1:58" hidden="1" x14ac:dyDescent="0.3">
      <c r="A1353" s="22">
        <v>44817</v>
      </c>
      <c r="B1353" s="20">
        <v>69459</v>
      </c>
      <c r="C1353" s="20">
        <v>169009</v>
      </c>
      <c r="D1353" s="24">
        <v>766.7</v>
      </c>
      <c r="E1353" s="24"/>
      <c r="F1353" s="24">
        <v>27.334999389015099</v>
      </c>
      <c r="G1353" s="24">
        <v>43.109999036416397</v>
      </c>
      <c r="H1353" s="24">
        <v>6.5</v>
      </c>
      <c r="I1353" s="24">
        <v>24.03</v>
      </c>
      <c r="J1353" s="24">
        <v>7.28</v>
      </c>
      <c r="K1353" s="24">
        <v>0.709999984130263</v>
      </c>
      <c r="L1353" s="24">
        <v>9.0999997965991497</v>
      </c>
      <c r="M1353" s="24">
        <v>0</v>
      </c>
      <c r="N1353" s="24">
        <v>95.944997855462105</v>
      </c>
      <c r="O1353" s="24">
        <v>119.88999732025</v>
      </c>
      <c r="P1353" s="24">
        <v>2.04</v>
      </c>
      <c r="Q1353" s="24">
        <v>75.179998319596095</v>
      </c>
      <c r="R1353" s="24">
        <v>17.1399996168911</v>
      </c>
      <c r="S1353" s="24">
        <v>15.149999661371099</v>
      </c>
      <c r="T1353" s="24">
        <v>1.5599999651312799</v>
      </c>
      <c r="U1353" s="24">
        <v>35.5</v>
      </c>
      <c r="V1353" s="24">
        <v>35.5</v>
      </c>
      <c r="W1353" s="24">
        <v>83.5</v>
      </c>
      <c r="X1353" s="24"/>
      <c r="Y1353" s="24"/>
      <c r="Z1353" s="24">
        <v>128.19999999999999</v>
      </c>
      <c r="AA1353" s="24"/>
      <c r="AB1353" s="24"/>
      <c r="AC1353" s="24">
        <v>480</v>
      </c>
      <c r="AD1353" s="24">
        <v>508</v>
      </c>
      <c r="AE1353" s="24"/>
      <c r="AF1353" s="30">
        <f t="array" ref="AF1353">Tableau1[[#This Row],[EC Sortie PAC]]-Tableau1[[#This Row],[EC entrée PAC]]</f>
        <v>28</v>
      </c>
      <c r="AG1353" s="30">
        <f t="array" ref="AG1353">Tableau1[[#This Row],[Différenctiel PAC]]</f>
        <v>28</v>
      </c>
      <c r="AH1353" s="4">
        <f t="array" ref="AH1353">Tableau1[[#This Row],[Echaudoirs]]+Tableau1[[#This Row],[Plumeuses]]</f>
        <v>70.444998425431493</v>
      </c>
      <c r="AI1353" s="4">
        <f t="array" ref="AI1353">Tableau1[[#This Row],[EF Surpréssée Eviscération]]+Tableau1[[#This Row],[EF Eviscération]]</f>
        <v>215.83499517571209</v>
      </c>
      <c r="AJ1353" s="4">
        <f t="array" ref="AJ1353">Tableau1[[#This Row],[Conso EF dégrilleur]]+Tableau1[[#This Row],[Conso EF prélaveuse]]+Tableau1[[#This Row],[Conso EF adiabatique]]</f>
        <v>33.849999243393484</v>
      </c>
      <c r="AK1353" s="4">
        <f>Tableau1[[#This Row],[Conso EC Filtre]]+Tableau1[[#This Row],[Conso EC Laveuse ]]</f>
        <v>9.809999780729413</v>
      </c>
      <c r="AL1353" s="30">
        <f t="array" ref="AL1353">Tableau1[[#This Row],[Conso EF Quai Atlas (calculée)]]+Tableau1[[#This Row],[Conso EC Quai Atlas (calculée)]]</f>
        <v>43.659999024122897</v>
      </c>
      <c r="AM1353" s="30">
        <f t="array" ref="AM1353">Tableau1[[#This Row],[Lavage cagettes]]+Tableau1[[#This Row],[Lavage pal box]]</f>
        <v>31.310000000000002</v>
      </c>
      <c r="AN1353" s="30">
        <f t="array" ref="AN1353">Tableau1[[#This Row],[40 bar]]+Tableau1[[#This Row],[24 bar]]</f>
        <v>211.7</v>
      </c>
      <c r="AO1353" s="31"/>
      <c r="AP1353" s="31">
        <f>Tableau1[[#This Row],[EC Vestiaires m³]]+Tableau1[[#This Row],[Vestiaires EF]]+Tableau1[[#This Row],[Zone B]]</f>
        <v>44.04</v>
      </c>
      <c r="AQ135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39.030009055137498</v>
      </c>
      <c r="AR1353" s="6">
        <f>Tableau1[[#This Row],[prestation lavage 40B]]+Tableau1[[#This Row],[Prestation lavage 24B]]</f>
        <v>0</v>
      </c>
      <c r="AS1353" s="6">
        <f>IFERROR(Tableau1[[#This Row],[40 bar (19h-23h59)]]+Y1354,0)</f>
        <v>0</v>
      </c>
      <c r="AT1353" s="6">
        <f>IFERROR(Tableau1[[#This Row],[24 bar (19H-23H59)]]+AB1354,0)</f>
        <v>0</v>
      </c>
      <c r="AU1353" s="33">
        <f t="array" ref="AU1353">(Tableau1[[#This Row],[Conso eau]]-Tableau1[Rejet convention])/Tableau1[[#This Row],[Rejet convention]]</f>
        <v>-2.7030456852791821E-2</v>
      </c>
      <c r="AV1353" s="34">
        <f t="array" ref="AV1353">IF(Tableau1[[#This Row],[Nbr de poulets (entrée découpe)]]&gt;0,(Tableau1[[#This Row],[Conso eau]]/Tableau1[[#This Row],[Nbr de poulets (entrée découpe)]])*1000,"erreur")</f>
        <v>11.038166400322492</v>
      </c>
      <c r="AW1353" s="35">
        <f t="array" ref="AW1353">IF(Tableau1[[#This Row],[Tonnage sortie ressuage]]&gt;0,(Tableau1[[#This Row],[Conso eau]]/Tableau1[[#This Row],[Tonnage sortie ressuage]])*1000,"erreur")</f>
        <v>4.5364448047145425</v>
      </c>
      <c r="AX1353" s="34">
        <f t="array" ref="AX1353">IF(Tableau1[[#This Row],[Nbr de poulets (entrée découpe)]]&gt;0,+(Tableau1[[#This Row],[Conso EF Quai Atlas (calculée)]]+Tableau1[[#This Row],[Conso EC Quai Atlas (calculée)]]/Tableau1[[#This Row],[Nbr de poulets (entrée découpe)]]), "erreur")</f>
        <v>33.850140477787598</v>
      </c>
      <c r="AY1353" s="21">
        <f>10</f>
        <v>10</v>
      </c>
      <c r="AZ1353" s="21">
        <f>6</f>
        <v>6</v>
      </c>
      <c r="BA1353" s="21" t="str">
        <f>TEXT(Tableau1[[#This Row],[Date]],"aaaa")</f>
        <v>2022</v>
      </c>
      <c r="BB1353" s="21" t="str">
        <f>TEXT(Tableau1[[#This Row],[Date]],"mmmm")</f>
        <v>septembre</v>
      </c>
      <c r="BC1353" s="21">
        <f>_xlfn.ISOWEEKNUM(Tableau1[[#This Row],[Date]])</f>
        <v>37</v>
      </c>
      <c r="BD1353" s="21" t="str">
        <f>TEXT(Tableau1[[#This Row],[Date]],"jjjj")</f>
        <v>mardi</v>
      </c>
      <c r="BE1353" s="21">
        <f>VLOOKUP(ROUND(Tableau1[[#This Row],[Année]],4),Tableau2[#Data],2)</f>
        <v>788</v>
      </c>
      <c r="BF1353" s="21" t="str">
        <f>VLOOKUP(Tableau1[[#This Row],[Date]],Tableau3[],2)</f>
        <v>2022-2023</v>
      </c>
    </row>
    <row r="1354" spans="1:58" hidden="1" x14ac:dyDescent="0.3">
      <c r="A1354" s="22">
        <v>44818</v>
      </c>
      <c r="B1354" s="20">
        <v>73393</v>
      </c>
      <c r="C1354" s="20">
        <v>186058</v>
      </c>
      <c r="D1354" s="24">
        <v>751.9</v>
      </c>
      <c r="E1354" s="24"/>
      <c r="F1354" s="24">
        <v>26.924999398179398</v>
      </c>
      <c r="G1354" s="24">
        <v>45.809998976066701</v>
      </c>
      <c r="H1354" s="24">
        <v>5.58</v>
      </c>
      <c r="I1354" s="24">
        <v>28.58</v>
      </c>
      <c r="J1354" s="24">
        <v>9.26</v>
      </c>
      <c r="K1354" s="24">
        <v>0.86999998055398498</v>
      </c>
      <c r="L1354" s="24">
        <v>10.8099997583777</v>
      </c>
      <c r="M1354" s="24">
        <v>0</v>
      </c>
      <c r="N1354" s="24">
        <v>92.804997925646603</v>
      </c>
      <c r="O1354" s="24">
        <v>87.589998042210894</v>
      </c>
      <c r="P1354" s="24">
        <v>2.08</v>
      </c>
      <c r="Q1354" s="24">
        <v>69.679998442530604</v>
      </c>
      <c r="R1354" s="24">
        <v>14.4999996758997</v>
      </c>
      <c r="S1354" s="24">
        <v>14.949999665841499</v>
      </c>
      <c r="T1354" s="24">
        <v>0.67999998480081603</v>
      </c>
      <c r="U1354" s="24">
        <v>30.6</v>
      </c>
      <c r="V1354" s="24">
        <v>30.6</v>
      </c>
      <c r="W1354" s="24">
        <v>83.22</v>
      </c>
      <c r="X1354" s="24"/>
      <c r="Y1354" s="24"/>
      <c r="Z1354" s="24">
        <v>124.41</v>
      </c>
      <c r="AA1354" s="24"/>
      <c r="AB1354" s="24"/>
      <c r="AC1354" s="24">
        <v>500</v>
      </c>
      <c r="AD1354" s="24">
        <v>520</v>
      </c>
      <c r="AE1354" s="24"/>
      <c r="AF1354" s="30">
        <f t="array" ref="AF1354">Tableau1[[#This Row],[EC Sortie PAC]]-Tableau1[[#This Row],[EC entrée PAC]]</f>
        <v>20</v>
      </c>
      <c r="AG1354" s="30">
        <f t="array" ref="AG1354">Tableau1[[#This Row],[Différenctiel PAC]]</f>
        <v>20</v>
      </c>
      <c r="AH1354" s="4">
        <f t="array" ref="AH1354">Tableau1[[#This Row],[Echaudoirs]]+Tableau1[[#This Row],[Plumeuses]]</f>
        <v>72.734998374246103</v>
      </c>
      <c r="AI1354" s="4">
        <f t="array" ref="AI1354">Tableau1[[#This Row],[EF Surpréssée Eviscération]]+Tableau1[[#This Row],[EF Eviscération]]</f>
        <v>180.39499596785748</v>
      </c>
      <c r="AJ1354" s="4">
        <f t="array" ref="AJ1354">Tableau1[[#This Row],[Conso EF dégrilleur]]+Tableau1[[#This Row],[Conso EF prélaveuse]]+Tableau1[[#This Row],[Conso EF adiabatique]]</f>
        <v>30.129999326542013</v>
      </c>
      <c r="AK1354" s="4">
        <f>Tableau1[[#This Row],[Conso EC Filtre]]+Tableau1[[#This Row],[Conso EC Laveuse ]]</f>
        <v>11.679999738931684</v>
      </c>
      <c r="AL1354" s="30">
        <f t="array" ref="AL1354">Tableau1[[#This Row],[Conso EF Quai Atlas (calculée)]]+Tableau1[[#This Row],[Conso EC Quai Atlas (calculée)]]</f>
        <v>41.809999065473697</v>
      </c>
      <c r="AM1354" s="30">
        <f t="array" ref="AM1354">Tableau1[[#This Row],[Lavage cagettes]]+Tableau1[[#This Row],[Lavage pal box]]</f>
        <v>37.839999999999996</v>
      </c>
      <c r="AN1354" s="30">
        <f t="array" ref="AN1354">Tableau1[[#This Row],[40 bar]]+Tableau1[[#This Row],[24 bar]]</f>
        <v>207.63</v>
      </c>
      <c r="AO1354" s="31"/>
      <c r="AP1354" s="31">
        <f>Tableau1[[#This Row],[EC Vestiaires m³]]+Tableau1[[#This Row],[Vestiaires EF]]+Tableau1[[#This Row],[Zone B]]</f>
        <v>38.260000000000005</v>
      </c>
      <c r="AQ135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72.950008149892028</v>
      </c>
      <c r="AR1354" s="6">
        <f>Tableau1[[#This Row],[prestation lavage 40B]]+Tableau1[[#This Row],[Prestation lavage 24B]]</f>
        <v>0</v>
      </c>
      <c r="AS1354" s="6">
        <f>IFERROR(Tableau1[[#This Row],[40 bar (19h-23h59)]]+Y1355,0)</f>
        <v>0</v>
      </c>
      <c r="AT1354" s="6">
        <f>IFERROR(Tableau1[[#This Row],[24 bar (19H-23H59)]]+AB1355,0)</f>
        <v>0</v>
      </c>
      <c r="AU1354" s="33">
        <f t="array" ref="AU1354">(Tableau1[[#This Row],[Conso eau]]-Tableau1[Rejet convention])/Tableau1[[#This Row],[Rejet convention]]</f>
        <v>-4.5812182741116779E-2</v>
      </c>
      <c r="AV1354" s="34">
        <f t="array" ref="AV1354">IF(Tableau1[[#This Row],[Nbr de poulets (entrée découpe)]]&gt;0,(Tableau1[[#This Row],[Conso eau]]/Tableau1[[#This Row],[Nbr de poulets (entrée découpe)]])*1000,"erreur")</f>
        <v>10.244846238742115</v>
      </c>
      <c r="AW1354" s="35">
        <f t="array" ref="AW1354">IF(Tableau1[[#This Row],[Tonnage sortie ressuage]]&gt;0,(Tableau1[[#This Row],[Conso eau]]/Tableau1[[#This Row],[Tonnage sortie ressuage]])*1000,"erreur")</f>
        <v>4.041212955100022</v>
      </c>
      <c r="AX1354" s="34">
        <f t="array" ref="AX1354">IF(Tableau1[[#This Row],[Nbr de poulets (entrée découpe)]]&gt;0,+(Tableau1[[#This Row],[Conso EF Quai Atlas (calculée)]]+Tableau1[[#This Row],[Conso EC Quai Atlas (calculée)]]/Tableau1[[#This Row],[Nbr de poulets (entrée découpe)]]), "erreur")</f>
        <v>30.130158469780998</v>
      </c>
      <c r="AY1354" s="21">
        <f>10</f>
        <v>10</v>
      </c>
      <c r="AZ1354" s="21">
        <f>6</f>
        <v>6</v>
      </c>
      <c r="BA1354" s="21" t="str">
        <f>TEXT(Tableau1[[#This Row],[Date]],"aaaa")</f>
        <v>2022</v>
      </c>
      <c r="BB1354" s="21" t="str">
        <f>TEXT(Tableau1[[#This Row],[Date]],"mmmm")</f>
        <v>septembre</v>
      </c>
      <c r="BC1354" s="21">
        <f>_xlfn.ISOWEEKNUM(Tableau1[[#This Row],[Date]])</f>
        <v>37</v>
      </c>
      <c r="BD1354" s="21" t="str">
        <f>TEXT(Tableau1[[#This Row],[Date]],"jjjj")</f>
        <v>mercredi</v>
      </c>
      <c r="BE1354" s="21">
        <f>VLOOKUP(ROUND(Tableau1[[#This Row],[Année]],4),Tableau2[#Data],2)</f>
        <v>788</v>
      </c>
      <c r="BF1354" s="21" t="str">
        <f>VLOOKUP(Tableau1[[#This Row],[Date]],Tableau3[],2)</f>
        <v>2022-2023</v>
      </c>
    </row>
    <row r="1355" spans="1:58" hidden="1" x14ac:dyDescent="0.3">
      <c r="A1355" s="22">
        <v>44819</v>
      </c>
      <c r="B1355" s="20">
        <v>71793</v>
      </c>
      <c r="C1355" s="20">
        <v>177674</v>
      </c>
      <c r="D1355" s="24">
        <v>762.4</v>
      </c>
      <c r="E1355" s="24"/>
      <c r="F1355" s="24">
        <v>27.1599993929267</v>
      </c>
      <c r="G1355" s="24">
        <v>37.999999150633798</v>
      </c>
      <c r="H1355" s="24">
        <v>6.83</v>
      </c>
      <c r="I1355" s="24">
        <v>24.71</v>
      </c>
      <c r="J1355" s="24">
        <v>8.7899999999999991</v>
      </c>
      <c r="K1355" s="24">
        <v>0.96999997831881002</v>
      </c>
      <c r="L1355" s="24">
        <v>11.359999746084201</v>
      </c>
      <c r="M1355" s="24">
        <v>0</v>
      </c>
      <c r="N1355" s="24">
        <v>92.929997922852607</v>
      </c>
      <c r="O1355" s="24">
        <v>84.669998107477994</v>
      </c>
      <c r="P1355" s="24">
        <v>2.1</v>
      </c>
      <c r="Q1355" s="24">
        <v>71.609998399391799</v>
      </c>
      <c r="R1355" s="24">
        <v>26.529999407008301</v>
      </c>
      <c r="S1355" s="24">
        <v>14.7499996703118</v>
      </c>
      <c r="T1355" s="24">
        <v>0.85999998077750195</v>
      </c>
      <c r="U1355" s="24">
        <v>29.299999999999997</v>
      </c>
      <c r="V1355" s="24">
        <v>29.299999999999997</v>
      </c>
      <c r="W1355" s="24">
        <v>82.53</v>
      </c>
      <c r="X1355" s="24"/>
      <c r="Y1355" s="24"/>
      <c r="Z1355" s="24">
        <v>101.76</v>
      </c>
      <c r="AA1355" s="24"/>
      <c r="AB1355" s="24"/>
      <c r="AC1355" s="24">
        <v>465</v>
      </c>
      <c r="AD1355" s="24">
        <v>481</v>
      </c>
      <c r="AE1355" s="24" t="s">
        <v>57</v>
      </c>
      <c r="AF1355" s="30">
        <f t="array" ref="AF1355">Tableau1[[#This Row],[EC Sortie PAC]]-Tableau1[[#This Row],[EC entrée PAC]]</f>
        <v>16</v>
      </c>
      <c r="AG1355" s="30">
        <f t="array" ref="AG1355">Tableau1[[#This Row],[Différenctiel PAC]]</f>
        <v>16</v>
      </c>
      <c r="AH1355" s="4">
        <f t="array" ref="AH1355">Tableau1[[#This Row],[Echaudoirs]]+Tableau1[[#This Row],[Plumeuses]]</f>
        <v>65.159998543560505</v>
      </c>
      <c r="AI1355" s="4">
        <f t="array" ref="AI1355">Tableau1[[#This Row],[EF Surpréssée Eviscération]]+Tableau1[[#This Row],[EF Eviscération]]</f>
        <v>177.5999960303306</v>
      </c>
      <c r="AJ1355" s="4">
        <f t="array" ref="AJ1355">Tableau1[[#This Row],[Conso EF dégrilleur]]+Tableau1[[#This Row],[Conso EF prélaveuse]]+Tableau1[[#This Row],[Conso EF adiabatique]]</f>
        <v>42.139999058097601</v>
      </c>
      <c r="AK1355" s="4">
        <f>Tableau1[[#This Row],[Conso EC Filtre]]+Tableau1[[#This Row],[Conso EC Laveuse ]]</f>
        <v>12.329999724403011</v>
      </c>
      <c r="AL1355" s="30">
        <f t="array" ref="AL1355">Tableau1[[#This Row],[Conso EF Quai Atlas (calculée)]]+Tableau1[[#This Row],[Conso EC Quai Atlas (calculée)]]</f>
        <v>54.46999878250061</v>
      </c>
      <c r="AM1355" s="30">
        <f t="array" ref="AM1355">Tableau1[[#This Row],[Lavage cagettes]]+Tableau1[[#This Row],[Lavage pal box]]</f>
        <v>33.5</v>
      </c>
      <c r="AN1355" s="30">
        <f t="array" ref="AN1355">Tableau1[[#This Row],[40 bar]]+Tableau1[[#This Row],[24 bar]]</f>
        <v>184.29000000000002</v>
      </c>
      <c r="AO1355" s="31"/>
      <c r="AP1355" s="31">
        <f>Tableau1[[#This Row],[EC Vestiaires m³]]+Tableau1[[#This Row],[Vestiaires EF]]+Tableau1[[#This Row],[Zone B]]</f>
        <v>38.229999999999997</v>
      </c>
      <c r="AQ135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108.24000824421648</v>
      </c>
      <c r="AR1355" s="6">
        <f>Tableau1[[#This Row],[prestation lavage 40B]]+Tableau1[[#This Row],[Prestation lavage 24B]]</f>
        <v>0</v>
      </c>
      <c r="AS1355" s="6">
        <f>IFERROR(Tableau1[[#This Row],[40 bar (19h-23h59)]]+Y1356,0)</f>
        <v>0</v>
      </c>
      <c r="AT1355" s="6">
        <f>IFERROR(Tableau1[[#This Row],[24 bar (19H-23H59)]]+AB1356,0)</f>
        <v>0</v>
      </c>
      <c r="AU1355" s="33">
        <f t="array" ref="AU1355">(Tableau1[[#This Row],[Conso eau]]-Tableau1[Rejet convention])/Tableau1[[#This Row],[Rejet convention]]</f>
        <v>-3.248730964467008E-2</v>
      </c>
      <c r="AV1355" s="34">
        <f t="array" ref="AV1355">IF(Tableau1[[#This Row],[Nbr de poulets (entrée découpe)]]&gt;0,(Tableau1[[#This Row],[Conso eau]]/Tableau1[[#This Row],[Nbr de poulets (entrée découpe)]])*1000,"erreur")</f>
        <v>10.619419720585572</v>
      </c>
      <c r="AW1355" s="35">
        <f t="array" ref="AW1355">IF(Tableau1[[#This Row],[Tonnage sortie ressuage]]&gt;0,(Tableau1[[#This Row],[Conso eau]]/Tableau1[[#This Row],[Tonnage sortie ressuage]])*1000,"erreur")</f>
        <v>4.2910048740952531</v>
      </c>
      <c r="AX1355" s="34">
        <f t="array" ref="AX1355">IF(Tableau1[[#This Row],[Nbr de poulets (entrée découpe)]]&gt;0,+(Tableau1[[#This Row],[Conso EF Quai Atlas (calculée)]]+Tableau1[[#This Row],[Conso EC Quai Atlas (calculée)]]/Tableau1[[#This Row],[Nbr de poulets (entrée découpe)]]), "erreur")</f>
        <v>42.140170801857082</v>
      </c>
      <c r="AY1355" s="21">
        <f>10</f>
        <v>10</v>
      </c>
      <c r="AZ1355" s="21">
        <f>6</f>
        <v>6</v>
      </c>
      <c r="BA1355" s="21" t="str">
        <f>TEXT(Tableau1[[#This Row],[Date]],"aaaa")</f>
        <v>2022</v>
      </c>
      <c r="BB1355" s="21" t="str">
        <f>TEXT(Tableau1[[#This Row],[Date]],"mmmm")</f>
        <v>septembre</v>
      </c>
      <c r="BC1355" s="21">
        <f>_xlfn.ISOWEEKNUM(Tableau1[[#This Row],[Date]])</f>
        <v>37</v>
      </c>
      <c r="BD1355" s="21" t="str">
        <f>TEXT(Tableau1[[#This Row],[Date]],"jjjj")</f>
        <v>jeudi</v>
      </c>
      <c r="BE1355" s="21">
        <f>VLOOKUP(ROUND(Tableau1[[#This Row],[Année]],4),Tableau2[#Data],2)</f>
        <v>788</v>
      </c>
      <c r="BF1355" s="21" t="str">
        <f>VLOOKUP(Tableau1[[#This Row],[Date]],Tableau3[],2)</f>
        <v>2022-2023</v>
      </c>
    </row>
    <row r="1356" spans="1:58" hidden="1" x14ac:dyDescent="0.3">
      <c r="A1356" s="22">
        <v>44820</v>
      </c>
      <c r="B1356" s="20">
        <v>62201</v>
      </c>
      <c r="C1356" s="20">
        <v>147829</v>
      </c>
      <c r="D1356" s="24">
        <v>733.2</v>
      </c>
      <c r="E1356" s="24"/>
      <c r="F1356" s="24">
        <v>23.754999469034399</v>
      </c>
      <c r="G1356" s="24">
        <v>0.32999999262392499</v>
      </c>
      <c r="H1356" s="24">
        <v>6.62</v>
      </c>
      <c r="I1356" s="24">
        <v>27.51</v>
      </c>
      <c r="J1356" s="24">
        <v>7.68</v>
      </c>
      <c r="K1356" s="24">
        <v>0.72999998368322805</v>
      </c>
      <c r="L1356" s="24">
        <v>6.7599998489022299</v>
      </c>
      <c r="M1356" s="24">
        <v>0</v>
      </c>
      <c r="N1356" s="24">
        <v>83.324998137541101</v>
      </c>
      <c r="O1356" s="24">
        <v>74.969998324289904</v>
      </c>
      <c r="P1356" s="24">
        <v>1.99</v>
      </c>
      <c r="Q1356" s="24">
        <v>70.369998427107902</v>
      </c>
      <c r="R1356" s="24">
        <v>16.479999631643299</v>
      </c>
      <c r="S1356" s="24">
        <v>17.579999607056401</v>
      </c>
      <c r="T1356" s="24">
        <v>0.61999998614191998</v>
      </c>
      <c r="U1356" s="24">
        <v>20.599999999999998</v>
      </c>
      <c r="V1356" s="24">
        <v>20.599999999999998</v>
      </c>
      <c r="W1356" s="24">
        <v>82.49</v>
      </c>
      <c r="X1356" s="24"/>
      <c r="Y1356" s="24"/>
      <c r="Z1356" s="24">
        <v>107.72</v>
      </c>
      <c r="AA1356" s="24"/>
      <c r="AB1356" s="24"/>
      <c r="AC1356" s="24">
        <v>485</v>
      </c>
      <c r="AD1356" s="24">
        <v>480</v>
      </c>
      <c r="AE1356" s="24"/>
      <c r="AF1356" s="30">
        <f t="array" ref="AF1356">Tableau1[[#This Row],[EC Sortie PAC]]-Tableau1[[#This Row],[EC entrée PAC]]</f>
        <v>-5</v>
      </c>
      <c r="AG1356" s="30">
        <f t="array" ref="AG1356">Tableau1[[#This Row],[Différenctiel PAC]]</f>
        <v>-5</v>
      </c>
      <c r="AH1356" s="4">
        <f t="array" ref="AH1356">Tableau1[[#This Row],[Echaudoirs]]+Tableau1[[#This Row],[Plumeuses]]</f>
        <v>24.084999461658324</v>
      </c>
      <c r="AI1356" s="4">
        <f t="array" ref="AI1356">Tableau1[[#This Row],[EF Surpréssée Eviscération]]+Tableau1[[#This Row],[EF Eviscération]]</f>
        <v>158.294996461831</v>
      </c>
      <c r="AJ1356" s="4">
        <f t="array" ref="AJ1356">Tableau1[[#This Row],[Conso EF dégrilleur]]+Tableau1[[#This Row],[Conso EF prélaveuse]]+Tableau1[[#This Row],[Conso EF adiabatique]]</f>
        <v>34.679999224841623</v>
      </c>
      <c r="AK1356" s="4">
        <f>Tableau1[[#This Row],[Conso EC Filtre]]+Tableau1[[#This Row],[Conso EC Laveuse ]]</f>
        <v>7.4899998325854575</v>
      </c>
      <c r="AL1356" s="30">
        <f t="array" ref="AL1356">Tableau1[[#This Row],[Conso EF Quai Atlas (calculée)]]+Tableau1[[#This Row],[Conso EC Quai Atlas (calculée)]]</f>
        <v>42.169999057427077</v>
      </c>
      <c r="AM1356" s="30">
        <f t="array" ref="AM1356">Tableau1[[#This Row],[Lavage cagettes]]+Tableau1[[#This Row],[Lavage pal box]]</f>
        <v>35.19</v>
      </c>
      <c r="AN1356" s="30">
        <f t="array" ref="AN1356">Tableau1[[#This Row],[40 bar]]+Tableau1[[#This Row],[24 bar]]</f>
        <v>190.20999999999998</v>
      </c>
      <c r="AO1356" s="31"/>
      <c r="AP1356" s="31">
        <f>Tableau1[[#This Row],[EC Vestiaires m³]]+Tableau1[[#This Row],[Vestiaires EF]]+Tableau1[[#This Row],[Zone B]]</f>
        <v>29.209999999999997</v>
      </c>
      <c r="AQ135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163.0700065919757</v>
      </c>
      <c r="AR1356" s="6">
        <f>Tableau1[[#This Row],[prestation lavage 40B]]+Tableau1[[#This Row],[Prestation lavage 24B]]</f>
        <v>0</v>
      </c>
      <c r="AS1356" s="6">
        <f>IFERROR(Tableau1[[#This Row],[40 bar (19h-23h59)]]+Y1357,0)</f>
        <v>0</v>
      </c>
      <c r="AT1356" s="6">
        <f>IFERROR(Tableau1[[#This Row],[24 bar (19H-23H59)]]+AB1357,0)</f>
        <v>0</v>
      </c>
      <c r="AU1356" s="33">
        <f t="array" ref="AU1356">(Tableau1[[#This Row],[Conso eau]]-Tableau1[Rejet convention])/Tableau1[[#This Row],[Rejet convention]]</f>
        <v>-6.9543147208121769E-2</v>
      </c>
      <c r="AV1356" s="34">
        <f t="array" ref="AV1356">IF(Tableau1[[#This Row],[Nbr de poulets (entrée découpe)]]&gt;0,(Tableau1[[#This Row],[Conso eau]]/Tableau1[[#This Row],[Nbr de poulets (entrée découpe)]])*1000,"erreur")</f>
        <v>11.787591839359497</v>
      </c>
      <c r="AW1356" s="35">
        <f t="array" ref="AW1356">IF(Tableau1[[#This Row],[Tonnage sortie ressuage]]&gt;0,(Tableau1[[#This Row],[Conso eau]]/Tableau1[[#This Row],[Tonnage sortie ressuage]])*1000,"erreur")</f>
        <v>4.9597846160090384</v>
      </c>
      <c r="AX1356" s="34">
        <f t="array" ref="AX1356">IF(Tableau1[[#This Row],[Nbr de poulets (entrée découpe)]]&gt;0,+(Tableau1[[#This Row],[Conso EF Quai Atlas (calculée)]]+Tableau1[[#This Row],[Conso EC Quai Atlas (calculée)]]/Tableau1[[#This Row],[Nbr de poulets (entrée découpe)]]), "erreur")</f>
        <v>34.68011964090941</v>
      </c>
      <c r="AY1356" s="21">
        <f>10</f>
        <v>10</v>
      </c>
      <c r="AZ1356" s="21">
        <f>6</f>
        <v>6</v>
      </c>
      <c r="BA1356" s="21" t="str">
        <f>TEXT(Tableau1[[#This Row],[Date]],"aaaa")</f>
        <v>2022</v>
      </c>
      <c r="BB1356" s="21" t="str">
        <f>TEXT(Tableau1[[#This Row],[Date]],"mmmm")</f>
        <v>septembre</v>
      </c>
      <c r="BC1356" s="21">
        <f>_xlfn.ISOWEEKNUM(Tableau1[[#This Row],[Date]])</f>
        <v>37</v>
      </c>
      <c r="BD1356" s="21" t="str">
        <f>TEXT(Tableau1[[#This Row],[Date]],"jjjj")</f>
        <v>vendredi</v>
      </c>
      <c r="BE1356" s="21">
        <f>VLOOKUP(ROUND(Tableau1[[#This Row],[Année]],4),Tableau2[#Data],2)</f>
        <v>788</v>
      </c>
      <c r="BF1356" s="21" t="str">
        <f>VLOOKUP(Tableau1[[#This Row],[Date]],Tableau3[],2)</f>
        <v>2022-2023</v>
      </c>
    </row>
    <row r="1357" spans="1:58" hidden="1" x14ac:dyDescent="0.3">
      <c r="A1357" s="22">
        <v>44821</v>
      </c>
      <c r="B1357" s="20"/>
      <c r="C1357" s="20">
        <v>0</v>
      </c>
      <c r="D1357" s="24">
        <v>62</v>
      </c>
      <c r="E1357" s="24"/>
      <c r="F1357" s="24">
        <v>0</v>
      </c>
      <c r="G1357" s="24">
        <v>0</v>
      </c>
      <c r="H1357" s="24">
        <v>0.19</v>
      </c>
      <c r="I1357" s="24">
        <v>0</v>
      </c>
      <c r="J1357" s="24">
        <v>0.01</v>
      </c>
      <c r="K1357" s="24">
        <v>0.109999997541308</v>
      </c>
      <c r="L1357" s="24">
        <v>0.109999997541308</v>
      </c>
      <c r="M1357" s="24">
        <v>0</v>
      </c>
      <c r="N1357" s="24">
        <v>7.9999998211860698E-2</v>
      </c>
      <c r="O1357" s="24">
        <v>4.9999998882412897E-2</v>
      </c>
      <c r="P1357" s="24">
        <v>0.21</v>
      </c>
      <c r="Q1357" s="24">
        <v>70.159998431801796</v>
      </c>
      <c r="R1357" s="24">
        <v>0.109999997541308</v>
      </c>
      <c r="S1357" s="24">
        <v>0.109999997541308</v>
      </c>
      <c r="T1357" s="24">
        <v>0</v>
      </c>
      <c r="U1357" s="24">
        <v>5.5</v>
      </c>
      <c r="V1357" s="24">
        <v>5.5</v>
      </c>
      <c r="W1357" s="24">
        <v>1.79</v>
      </c>
      <c r="X1357" s="24"/>
      <c r="Y1357" s="24"/>
      <c r="Z1357" s="24">
        <v>44.25</v>
      </c>
      <c r="AA1357" s="24"/>
      <c r="AB1357" s="24"/>
      <c r="AC1357" s="24">
        <v>83</v>
      </c>
      <c r="AD1357" s="24">
        <v>98</v>
      </c>
      <c r="AE1357" s="24"/>
      <c r="AF1357" s="30">
        <f t="array" ref="AF1357">Tableau1[[#This Row],[EC Sortie PAC]]-Tableau1[[#This Row],[EC entrée PAC]]</f>
        <v>15</v>
      </c>
      <c r="AG1357" s="30">
        <f t="array" ref="AG1357">Tableau1[[#This Row],[Différenctiel PAC]]</f>
        <v>15</v>
      </c>
      <c r="AH1357" s="4">
        <f t="array" ref="AH1357">Tableau1[[#This Row],[Echaudoirs]]+Tableau1[[#This Row],[Plumeuses]]</f>
        <v>0</v>
      </c>
      <c r="AI1357" s="4">
        <f t="array" ref="AI1357">Tableau1[[#This Row],[EF Surpréssée Eviscération]]+Tableau1[[#This Row],[EF Eviscération]]</f>
        <v>0.12999999709427359</v>
      </c>
      <c r="AJ1357" s="4">
        <f t="array" ref="AJ1357">Tableau1[[#This Row],[Conso EF dégrilleur]]+Tableau1[[#This Row],[Conso EF prélaveuse]]+Tableau1[[#This Row],[Conso EF adiabatique]]</f>
        <v>0.219999995082616</v>
      </c>
      <c r="AK1357" s="4">
        <f>Tableau1[[#This Row],[Conso EC Filtre]]+Tableau1[[#This Row],[Conso EC Laveuse ]]</f>
        <v>0.219999995082616</v>
      </c>
      <c r="AL1357" s="30">
        <f t="array" ref="AL1357">Tableau1[[#This Row],[Conso EF Quai Atlas (calculée)]]+Tableau1[[#This Row],[Conso EC Quai Atlas (calculée)]]</f>
        <v>0.439999990165232</v>
      </c>
      <c r="AM1357" s="30">
        <f t="array" ref="AM1357">Tableau1[[#This Row],[Lavage cagettes]]+Tableau1[[#This Row],[Lavage pal box]]</f>
        <v>0.01</v>
      </c>
      <c r="AN1357" s="30">
        <f t="array" ref="AN1357">Tableau1[[#This Row],[40 bar]]+Tableau1[[#This Row],[24 bar]]</f>
        <v>46.04</v>
      </c>
      <c r="AO1357" s="31"/>
      <c r="AP1357" s="31">
        <f>Tableau1[[#This Row],[EC Vestiaires m³]]+Tableau1[[#This Row],[Vestiaires EF]]+Tableau1[[#This Row],[Zone B]]</f>
        <v>5.9</v>
      </c>
      <c r="AQ135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-66.179998419061292</v>
      </c>
      <c r="AR1357" s="6">
        <f>Tableau1[[#This Row],[prestation lavage 40B]]+Tableau1[[#This Row],[Prestation lavage 24B]]</f>
        <v>0</v>
      </c>
      <c r="AS1357" s="6">
        <f>IFERROR(Tableau1[[#This Row],[40 bar (19h-23h59)]]+Y1358,0)</f>
        <v>0</v>
      </c>
      <c r="AT1357" s="6">
        <f>IFERROR(Tableau1[[#This Row],[24 bar (19H-23H59)]]+AB1358,0)</f>
        <v>0</v>
      </c>
      <c r="AU1357" s="33">
        <f t="array" ref="AU1357">(Tableau1[[#This Row],[Conso eau]]-Tableau1[Rejet convention])/Tableau1[[#This Row],[Rejet convention]]</f>
        <v>-0.92131979695431476</v>
      </c>
      <c r="AV1357" s="34" t="str">
        <f t="array" ref="AV1357">IF(Tableau1[[#This Row],[Nbr de poulets (entrée découpe)]]&gt;0,(Tableau1[[#This Row],[Conso eau]]/Tableau1[[#This Row],[Nbr de poulets (entrée découpe)]])*1000,"erreur")</f>
        <v>erreur</v>
      </c>
      <c r="AW1357" s="35" t="str">
        <f t="array" ref="AW1357">IF(Tableau1[[#This Row],[Tonnage sortie ressuage]]&gt;0,(Tableau1[[#This Row],[Conso eau]]/Tableau1[[#This Row],[Tonnage sortie ressuage]])*1000,"erreur")</f>
        <v>erreur</v>
      </c>
      <c r="AX1357" s="34" t="str">
        <f t="array" ref="AX135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57" s="21">
        <f>10</f>
        <v>10</v>
      </c>
      <c r="AZ1357" s="21">
        <f>6</f>
        <v>6</v>
      </c>
      <c r="BA1357" s="21" t="str">
        <f>TEXT(Tableau1[[#This Row],[Date]],"aaaa")</f>
        <v>2022</v>
      </c>
      <c r="BB1357" s="21" t="str">
        <f>TEXT(Tableau1[[#This Row],[Date]],"mmmm")</f>
        <v>septembre</v>
      </c>
      <c r="BC1357" s="21">
        <f>_xlfn.ISOWEEKNUM(Tableau1[[#This Row],[Date]])</f>
        <v>37</v>
      </c>
      <c r="BD1357" s="21" t="str">
        <f>TEXT(Tableau1[[#This Row],[Date]],"jjjj")</f>
        <v>samedi</v>
      </c>
      <c r="BE1357" s="21">
        <f>VLOOKUP(ROUND(Tableau1[[#This Row],[Année]],4),Tableau2[#Data],2)</f>
        <v>788</v>
      </c>
      <c r="BF1357" s="21" t="str">
        <f>VLOOKUP(Tableau1[[#This Row],[Date]],Tableau3[],2)</f>
        <v>2022-2023</v>
      </c>
    </row>
    <row r="1358" spans="1:58" hidden="1" x14ac:dyDescent="0.3">
      <c r="A1358" s="22">
        <v>44822</v>
      </c>
      <c r="B1358" s="20"/>
      <c r="C1358" s="20">
        <v>0</v>
      </c>
      <c r="D1358" s="24">
        <v>105.1</v>
      </c>
      <c r="E1358" s="24"/>
      <c r="F1358" s="24">
        <v>0</v>
      </c>
      <c r="G1358" s="24">
        <v>49.209998900070801</v>
      </c>
      <c r="H1358" s="24">
        <v>0.01</v>
      </c>
      <c r="I1358" s="24">
        <v>0</v>
      </c>
      <c r="J1358" s="24">
        <v>0.01</v>
      </c>
      <c r="K1358" s="24">
        <v>0</v>
      </c>
      <c r="L1358" s="24">
        <v>0</v>
      </c>
      <c r="M1358" s="24">
        <v>0</v>
      </c>
      <c r="N1358" s="24">
        <v>0</v>
      </c>
      <c r="O1358" s="24">
        <v>4.9999998882412902E-3</v>
      </c>
      <c r="P1358" s="24">
        <v>0.01</v>
      </c>
      <c r="Q1358" s="24">
        <v>0.32999999262392499</v>
      </c>
      <c r="R1358" s="24">
        <v>0</v>
      </c>
      <c r="S1358" s="24">
        <v>0</v>
      </c>
      <c r="T1358" s="24">
        <v>0.199999995529652</v>
      </c>
      <c r="U1358" s="24">
        <v>4.2</v>
      </c>
      <c r="V1358" s="24">
        <v>4.2</v>
      </c>
      <c r="W1358" s="24">
        <v>7.0000000000000007E-2</v>
      </c>
      <c r="X1358" s="24"/>
      <c r="Y1358" s="24"/>
      <c r="Z1358" s="24">
        <v>3.63</v>
      </c>
      <c r="AA1358" s="24"/>
      <c r="AB1358" s="24"/>
      <c r="AC1358" s="24">
        <v>145</v>
      </c>
      <c r="AD1358" s="24">
        <v>72</v>
      </c>
      <c r="AE1358" s="24"/>
      <c r="AF1358" s="30">
        <f t="array" ref="AF1358">Tableau1[[#This Row],[EC Sortie PAC]]-Tableau1[[#This Row],[EC entrée PAC]]</f>
        <v>-73</v>
      </c>
      <c r="AG1358" s="30">
        <f t="array" ref="AG1358">Tableau1[[#This Row],[Différenctiel PAC]]</f>
        <v>-73</v>
      </c>
      <c r="AH1358" s="4">
        <f t="array" ref="AH1358">Tableau1[[#This Row],[Echaudoirs]]+Tableau1[[#This Row],[Plumeuses]]</f>
        <v>49.209998900070801</v>
      </c>
      <c r="AI1358" s="4">
        <f t="array" ref="AI1358">Tableau1[[#This Row],[EF Surpréssée Eviscération]]+Tableau1[[#This Row],[EF Eviscération]]</f>
        <v>4.9999998882412902E-3</v>
      </c>
      <c r="AJ1358" s="4">
        <f t="array" ref="AJ1358">Tableau1[[#This Row],[Conso EF dégrilleur]]+Tableau1[[#This Row],[Conso EF prélaveuse]]+Tableau1[[#This Row],[Conso EF adiabatique]]</f>
        <v>0.199999995529652</v>
      </c>
      <c r="AK1358" s="4">
        <f>Tableau1[[#This Row],[Conso EC Filtre]]+Tableau1[[#This Row],[Conso EC Laveuse ]]</f>
        <v>0</v>
      </c>
      <c r="AL1358" s="30">
        <f t="array" ref="AL1358">Tableau1[[#This Row],[Conso EF Quai Atlas (calculée)]]+Tableau1[[#This Row],[Conso EC Quai Atlas (calculée)]]</f>
        <v>0.199999995529652</v>
      </c>
      <c r="AM1358" s="30">
        <f t="array" ref="AM1358">Tableau1[[#This Row],[Lavage cagettes]]+Tableau1[[#This Row],[Lavage pal box]]</f>
        <v>0.01</v>
      </c>
      <c r="AN1358" s="30">
        <f t="array" ref="AN1358">Tableau1[[#This Row],[40 bar]]+Tableau1[[#This Row],[24 bar]]</f>
        <v>3.6999999999999997</v>
      </c>
      <c r="AO1358" s="31"/>
      <c r="AP1358" s="31">
        <f>Tableau1[[#This Row],[EC Vestiaires m³]]+Tableau1[[#This Row],[Vestiaires EF]]+Tableau1[[#This Row],[Zone B]]</f>
        <v>4.22</v>
      </c>
      <c r="AQ135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43.225001111887373</v>
      </c>
      <c r="AR1358" s="6">
        <f>Tableau1[[#This Row],[prestation lavage 40B]]+Tableau1[[#This Row],[Prestation lavage 24B]]</f>
        <v>0</v>
      </c>
      <c r="AS1358" s="6">
        <f>IFERROR(Tableau1[[#This Row],[40 bar (19h-23h59)]]+Y1359,0)</f>
        <v>0</v>
      </c>
      <c r="AT1358" s="6">
        <f>IFERROR(Tableau1[[#This Row],[24 bar (19H-23H59)]]+AB1359,0)</f>
        <v>0</v>
      </c>
      <c r="AU1358" s="33">
        <f t="array" ref="AU1358">(Tableau1[[#This Row],[Conso eau]]-Tableau1[Rejet convention])/Tableau1[[#This Row],[Rejet convention]]</f>
        <v>-0.86662436548223343</v>
      </c>
      <c r="AV1358" s="34" t="str">
        <f t="array" ref="AV1358">IF(Tableau1[[#This Row],[Nbr de poulets (entrée découpe)]]&gt;0,(Tableau1[[#This Row],[Conso eau]]/Tableau1[[#This Row],[Nbr de poulets (entrée découpe)]])*1000,"erreur")</f>
        <v>erreur</v>
      </c>
      <c r="AW1358" s="35" t="str">
        <f t="array" ref="AW1358">IF(Tableau1[[#This Row],[Tonnage sortie ressuage]]&gt;0,(Tableau1[[#This Row],[Conso eau]]/Tableau1[[#This Row],[Tonnage sortie ressuage]])*1000,"erreur")</f>
        <v>erreur</v>
      </c>
      <c r="AX1358" s="34" t="str">
        <f t="array" ref="AX135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58" s="21">
        <f>10</f>
        <v>10</v>
      </c>
      <c r="AZ1358" s="21">
        <f>6</f>
        <v>6</v>
      </c>
      <c r="BA1358" s="21" t="str">
        <f>TEXT(Tableau1[[#This Row],[Date]],"aaaa")</f>
        <v>2022</v>
      </c>
      <c r="BB1358" s="21" t="str">
        <f>TEXT(Tableau1[[#This Row],[Date]],"mmmm")</f>
        <v>septembre</v>
      </c>
      <c r="BC1358" s="21">
        <f>_xlfn.ISOWEEKNUM(Tableau1[[#This Row],[Date]])</f>
        <v>37</v>
      </c>
      <c r="BD1358" s="21" t="str">
        <f>TEXT(Tableau1[[#This Row],[Date]],"jjjj")</f>
        <v>dimanche</v>
      </c>
      <c r="BE1358" s="21">
        <f>VLOOKUP(ROUND(Tableau1[[#This Row],[Année]],4),Tableau2[#Data],2)</f>
        <v>788</v>
      </c>
      <c r="BF1358" s="21" t="str">
        <f>VLOOKUP(Tableau1[[#This Row],[Date]],Tableau3[],2)</f>
        <v>2022-2023</v>
      </c>
    </row>
    <row r="1359" spans="1:58" hidden="1" x14ac:dyDescent="0.3">
      <c r="A1359" s="22">
        <v>44823</v>
      </c>
      <c r="B1359" s="20">
        <v>75573</v>
      </c>
      <c r="C1359" s="20">
        <v>182547</v>
      </c>
      <c r="D1359" s="24">
        <v>686.8</v>
      </c>
      <c r="E1359" s="24"/>
      <c r="F1359" s="24">
        <v>24.819999445229801</v>
      </c>
      <c r="G1359" s="24">
        <v>48.409998917952201</v>
      </c>
      <c r="H1359" s="24">
        <v>6.61</v>
      </c>
      <c r="I1359" s="24">
        <v>29.64</v>
      </c>
      <c r="J1359" s="24">
        <v>8.5299999999999994</v>
      </c>
      <c r="K1359" s="24">
        <v>0.63999998569488503</v>
      </c>
      <c r="L1359" s="24">
        <v>12.1299997288734</v>
      </c>
      <c r="M1359" s="24">
        <v>0</v>
      </c>
      <c r="N1359" s="24">
        <v>105.72999763675</v>
      </c>
      <c r="O1359" s="24">
        <v>90.139997985213995</v>
      </c>
      <c r="P1359" s="24">
        <v>2</v>
      </c>
      <c r="Q1359" s="24">
        <v>11.119999751448599</v>
      </c>
      <c r="R1359" s="24">
        <v>31.499999295920102</v>
      </c>
      <c r="S1359" s="24">
        <v>8.5499998088926095</v>
      </c>
      <c r="T1359" s="24">
        <v>0.97999997809529305</v>
      </c>
      <c r="U1359" s="24">
        <v>31.9</v>
      </c>
      <c r="V1359" s="24">
        <v>31.9</v>
      </c>
      <c r="W1359" s="24">
        <v>70.05</v>
      </c>
      <c r="X1359" s="24"/>
      <c r="Y1359" s="24"/>
      <c r="Z1359" s="24">
        <v>57.3</v>
      </c>
      <c r="AA1359" s="24"/>
      <c r="AB1359" s="24"/>
      <c r="AC1359" s="24">
        <v>423</v>
      </c>
      <c r="AD1359" s="24">
        <v>424</v>
      </c>
      <c r="AE1359" s="24"/>
      <c r="AF1359" s="30">
        <f t="array" ref="AF1359">Tableau1[[#This Row],[EC Sortie PAC]]-Tableau1[[#This Row],[EC entrée PAC]]</f>
        <v>1</v>
      </c>
      <c r="AG1359" s="30">
        <f t="array" ref="AG1359">Tableau1[[#This Row],[Différenctiel PAC]]</f>
        <v>1</v>
      </c>
      <c r="AH1359" s="4">
        <f t="array" ref="AH1359">Tableau1[[#This Row],[Echaudoirs]]+Tableau1[[#This Row],[Plumeuses]]</f>
        <v>73.229998363182006</v>
      </c>
      <c r="AI1359" s="4">
        <f t="array" ref="AI1359">Tableau1[[#This Row],[EF Surpréssée Eviscération]]+Tableau1[[#This Row],[EF Eviscération]]</f>
        <v>195.86999562196399</v>
      </c>
      <c r="AJ1359" s="4">
        <f t="array" ref="AJ1359">Tableau1[[#This Row],[Conso EF dégrilleur]]+Tableau1[[#This Row],[Conso EF prélaveuse]]+Tableau1[[#This Row],[Conso EF adiabatique]]</f>
        <v>41.029999082908006</v>
      </c>
      <c r="AK1359" s="4">
        <f>Tableau1[[#This Row],[Conso EC Filtre]]+Tableau1[[#This Row],[Conso EC Laveuse ]]</f>
        <v>12.769999714568286</v>
      </c>
      <c r="AL1359" s="30">
        <f t="array" ref="AL1359">Tableau1[[#This Row],[Conso EF Quai Atlas (calculée)]]+Tableau1[[#This Row],[Conso EC Quai Atlas (calculée)]]</f>
        <v>53.799998797476292</v>
      </c>
      <c r="AM1359" s="30">
        <f t="array" ref="AM1359">Tableau1[[#This Row],[Lavage cagettes]]+Tableau1[[#This Row],[Lavage pal box]]</f>
        <v>38.17</v>
      </c>
      <c r="AN1359" s="30">
        <f t="array" ref="AN1359">Tableau1[[#This Row],[40 bar]]+Tableau1[[#This Row],[24 bar]]</f>
        <v>127.35</v>
      </c>
      <c r="AO1359" s="31"/>
      <c r="AP1359" s="31">
        <f>Tableau1[[#This Row],[EC Vestiaires m³]]+Tableau1[[#This Row],[Vestiaires EF]]+Tableau1[[#This Row],[Zone B]]</f>
        <v>40.51</v>
      </c>
      <c r="AQ135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114.85000746592902</v>
      </c>
      <c r="AR1359" s="6">
        <f>Tableau1[[#This Row],[prestation lavage 40B]]+Tableau1[[#This Row],[Prestation lavage 24B]]</f>
        <v>0</v>
      </c>
      <c r="AS1359" s="6">
        <f>IFERROR(Tableau1[[#This Row],[40 bar (19h-23h59)]]+Y1360,0)</f>
        <v>0</v>
      </c>
      <c r="AT1359" s="6">
        <f>IFERROR(Tableau1[[#This Row],[24 bar (19H-23H59)]]+AB1360,0)</f>
        <v>0</v>
      </c>
      <c r="AU1359" s="33">
        <f t="array" ref="AU1359">(Tableau1[[#This Row],[Conso eau]]-Tableau1[Rejet convention])/Tableau1[[#This Row],[Rejet convention]]</f>
        <v>-0.12842639593908636</v>
      </c>
      <c r="AV1359" s="34">
        <f t="array" ref="AV1359">IF(Tableau1[[#This Row],[Nbr de poulets (entrée découpe)]]&gt;0,(Tableau1[[#This Row],[Conso eau]]/Tableau1[[#This Row],[Nbr de poulets (entrée découpe)]])*1000,"erreur")</f>
        <v>9.0879017638574631</v>
      </c>
      <c r="AW1359" s="35">
        <f t="array" ref="AW1359">IF(Tableau1[[#This Row],[Tonnage sortie ressuage]]&gt;0,(Tableau1[[#This Row],[Conso eau]]/Tableau1[[#This Row],[Tonnage sortie ressuage]])*1000,"erreur")</f>
        <v>3.7623187453094267</v>
      </c>
      <c r="AX1359" s="34">
        <f t="array" ref="AX1359">IF(Tableau1[[#This Row],[Nbr de poulets (entrée découpe)]]&gt;0,+(Tableau1[[#This Row],[Conso EF Quai Atlas (calculée)]]+Tableau1[[#This Row],[Conso EC Quai Atlas (calculée)]]/Tableau1[[#This Row],[Nbr de poulets (entrée découpe)]]), "erreur")</f>
        <v>41.030168058596608</v>
      </c>
      <c r="AY1359" s="21">
        <f>10</f>
        <v>10</v>
      </c>
      <c r="AZ1359" s="21">
        <f>6</f>
        <v>6</v>
      </c>
      <c r="BA1359" s="21" t="str">
        <f>TEXT(Tableau1[[#This Row],[Date]],"aaaa")</f>
        <v>2022</v>
      </c>
      <c r="BB1359" s="21" t="str">
        <f>TEXT(Tableau1[[#This Row],[Date]],"mmmm")</f>
        <v>septembre</v>
      </c>
      <c r="BC1359" s="21">
        <f>_xlfn.ISOWEEKNUM(Tableau1[[#This Row],[Date]])</f>
        <v>38</v>
      </c>
      <c r="BD1359" s="21" t="str">
        <f>TEXT(Tableau1[[#This Row],[Date]],"jjjj")</f>
        <v>lundi</v>
      </c>
      <c r="BE1359" s="21">
        <f>VLOOKUP(ROUND(Tableau1[[#This Row],[Année]],4),Tableau2[#Data],2)</f>
        <v>788</v>
      </c>
      <c r="BF1359" s="21" t="str">
        <f>VLOOKUP(Tableau1[[#This Row],[Date]],Tableau3[],2)</f>
        <v>2022-2023</v>
      </c>
    </row>
    <row r="1360" spans="1:58" hidden="1" x14ac:dyDescent="0.3">
      <c r="A1360" s="22">
        <v>44824</v>
      </c>
      <c r="B1360" s="20">
        <v>75962</v>
      </c>
      <c r="C1360" s="20">
        <v>196030</v>
      </c>
      <c r="D1360" s="24">
        <v>728.96</v>
      </c>
      <c r="E1360" s="24"/>
      <c r="F1360" s="24">
        <v>28.989999352022998</v>
      </c>
      <c r="G1360" s="24">
        <v>54.939998771995299</v>
      </c>
      <c r="H1360" s="24">
        <v>7.19</v>
      </c>
      <c r="I1360" s="24">
        <v>28.59</v>
      </c>
      <c r="J1360" s="24">
        <v>8.26</v>
      </c>
      <c r="K1360" s="24">
        <v>0.89999997988343206</v>
      </c>
      <c r="L1360" s="24">
        <v>13.149999706074601</v>
      </c>
      <c r="M1360" s="24">
        <v>0</v>
      </c>
      <c r="N1360" s="24">
        <v>101.079997740686</v>
      </c>
      <c r="O1360" s="24">
        <v>105.05999765172599</v>
      </c>
      <c r="P1360" s="24">
        <v>2.2000000000000002</v>
      </c>
      <c r="Q1360" s="24">
        <v>73.949998347088695</v>
      </c>
      <c r="R1360" s="24">
        <v>43.139999035745902</v>
      </c>
      <c r="S1360" s="24">
        <v>9.4599997885525209</v>
      </c>
      <c r="T1360" s="24">
        <v>1.22999997250736</v>
      </c>
      <c r="U1360" s="24">
        <v>27.3</v>
      </c>
      <c r="V1360" s="24">
        <v>27.3</v>
      </c>
      <c r="W1360" s="24">
        <v>85.32</v>
      </c>
      <c r="X1360" s="24"/>
      <c r="Y1360" s="24"/>
      <c r="Z1360" s="24">
        <v>103.74</v>
      </c>
      <c r="AA1360" s="24"/>
      <c r="AB1360" s="24"/>
      <c r="AC1360" s="24">
        <v>432</v>
      </c>
      <c r="AD1360" s="24">
        <v>496</v>
      </c>
      <c r="AE1360" s="24"/>
      <c r="AF1360" s="30">
        <f t="array" ref="AF1360">Tableau1[[#This Row],[EC Sortie PAC]]-Tableau1[[#This Row],[EC entrée PAC]]</f>
        <v>64</v>
      </c>
      <c r="AG1360" s="30">
        <f t="array" ref="AG1360">Tableau1[[#This Row],[Différenctiel PAC]]</f>
        <v>64</v>
      </c>
      <c r="AH1360" s="4">
        <f t="array" ref="AH1360">Tableau1[[#This Row],[Echaudoirs]]+Tableau1[[#This Row],[Plumeuses]]</f>
        <v>83.929998124018297</v>
      </c>
      <c r="AI1360" s="4">
        <f t="array" ref="AI1360">Tableau1[[#This Row],[EF Surpréssée Eviscération]]+Tableau1[[#This Row],[EF Eviscération]]</f>
        <v>206.139995392412</v>
      </c>
      <c r="AJ1360" s="4">
        <f t="array" ref="AJ1360">Tableau1[[#This Row],[Conso EF dégrilleur]]+Tableau1[[#This Row],[Conso EF prélaveuse]]+Tableau1[[#This Row],[Conso EF adiabatique]]</f>
        <v>53.829998796805782</v>
      </c>
      <c r="AK1360" s="4">
        <f>Tableau1[[#This Row],[Conso EC Filtre]]+Tableau1[[#This Row],[Conso EC Laveuse ]]</f>
        <v>14.049999685958033</v>
      </c>
      <c r="AL1360" s="30">
        <f t="array" ref="AL1360">Tableau1[[#This Row],[Conso EF Quai Atlas (calculée)]]+Tableau1[[#This Row],[Conso EC Quai Atlas (calculée)]]</f>
        <v>67.87999848276381</v>
      </c>
      <c r="AM1360" s="30">
        <f t="array" ref="AM1360">Tableau1[[#This Row],[Lavage cagettes]]+Tableau1[[#This Row],[Lavage pal box]]</f>
        <v>36.85</v>
      </c>
      <c r="AN1360" s="30">
        <f t="array" ref="AN1360">Tableau1[[#This Row],[40 bar]]+Tableau1[[#This Row],[24 bar]]</f>
        <v>189.06</v>
      </c>
      <c r="AO1360" s="31"/>
      <c r="AP1360" s="31">
        <f>Tableau1[[#This Row],[EC Vestiaires m³]]+Tableau1[[#This Row],[Vestiaires EF]]+Tableau1[[#This Row],[Zone B]]</f>
        <v>36.69</v>
      </c>
      <c r="AQ136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7.1600096537172249</v>
      </c>
      <c r="AR1360" s="6">
        <f>Tableau1[[#This Row],[prestation lavage 40B]]+Tableau1[[#This Row],[Prestation lavage 24B]]</f>
        <v>0</v>
      </c>
      <c r="AS1360" s="6">
        <f>IFERROR(Tableau1[[#This Row],[40 bar (19h-23h59)]]+Y1361,0)</f>
        <v>0</v>
      </c>
      <c r="AT1360" s="6">
        <f>IFERROR(Tableau1[[#This Row],[24 bar (19H-23H59)]]+AB1361,0)</f>
        <v>0</v>
      </c>
      <c r="AU1360" s="33">
        <f t="array" ref="AU1360">(Tableau1[[#This Row],[Conso eau]]-Tableau1[Rejet convention])/Tableau1[[#This Row],[Rejet convention]]</f>
        <v>-7.4923857868020263E-2</v>
      </c>
      <c r="AV1360" s="34">
        <f t="array" ref="AV1360">IF(Tableau1[[#This Row],[Nbr de poulets (entrée découpe)]]&gt;0,(Tableau1[[#This Row],[Conso eau]]/Tableau1[[#This Row],[Nbr de poulets (entrée découpe)]])*1000,"erreur")</f>
        <v>9.5963771359363896</v>
      </c>
      <c r="AW1360" s="35">
        <f t="array" ref="AW1360">IF(Tableau1[[#This Row],[Tonnage sortie ressuage]]&gt;0,(Tableau1[[#This Row],[Conso eau]]/Tableau1[[#This Row],[Tonnage sortie ressuage]])*1000,"erreur")</f>
        <v>3.7186144977809521</v>
      </c>
      <c r="AX1360" s="34">
        <f t="array" ref="AX1360">IF(Tableau1[[#This Row],[Nbr de poulets (entrée découpe)]]&gt;0,+(Tableau1[[#This Row],[Conso EF Quai Atlas (calculée)]]+Tableau1[[#This Row],[Conso EC Quai Atlas (calculée)]]/Tableau1[[#This Row],[Nbr de poulets (entrée découpe)]]), "erreur")</f>
        <v>53.830183757703153</v>
      </c>
      <c r="AY1360" s="21">
        <f>10</f>
        <v>10</v>
      </c>
      <c r="AZ1360" s="21">
        <f>6</f>
        <v>6</v>
      </c>
      <c r="BA1360" s="21" t="str">
        <f>TEXT(Tableau1[[#This Row],[Date]],"aaaa")</f>
        <v>2022</v>
      </c>
      <c r="BB1360" s="21" t="str">
        <f>TEXT(Tableau1[[#This Row],[Date]],"mmmm")</f>
        <v>septembre</v>
      </c>
      <c r="BC1360" s="21">
        <f>_xlfn.ISOWEEKNUM(Tableau1[[#This Row],[Date]])</f>
        <v>38</v>
      </c>
      <c r="BD1360" s="21" t="str">
        <f>TEXT(Tableau1[[#This Row],[Date]],"jjjj")</f>
        <v>mardi</v>
      </c>
      <c r="BE1360" s="21">
        <f>VLOOKUP(ROUND(Tableau1[[#This Row],[Année]],4),Tableau2[#Data],2)</f>
        <v>788</v>
      </c>
      <c r="BF1360" s="21" t="str">
        <f>VLOOKUP(Tableau1[[#This Row],[Date]],Tableau3[],2)</f>
        <v>2022-2023</v>
      </c>
    </row>
    <row r="1361" spans="1:58" hidden="1" x14ac:dyDescent="0.3">
      <c r="A1361" s="22">
        <v>44825</v>
      </c>
      <c r="B1361" s="20">
        <v>75143</v>
      </c>
      <c r="C1361" s="20">
        <v>196176</v>
      </c>
      <c r="D1361" s="24">
        <v>794.1</v>
      </c>
      <c r="E1361" s="24"/>
      <c r="F1361" s="24">
        <v>27.344999388791599</v>
      </c>
      <c r="G1361" s="24">
        <v>45.079998992383501</v>
      </c>
      <c r="H1361" s="24">
        <v>7.25</v>
      </c>
      <c r="I1361" s="24">
        <v>31.4</v>
      </c>
      <c r="J1361" s="24">
        <v>7.6</v>
      </c>
      <c r="K1361" s="24">
        <v>0.65999998524784997</v>
      </c>
      <c r="L1361" s="24">
        <v>9.0499997977167403</v>
      </c>
      <c r="M1361" s="24">
        <v>0</v>
      </c>
      <c r="N1361" s="24">
        <v>96.339997846633196</v>
      </c>
      <c r="O1361" s="24">
        <v>105.439997643232</v>
      </c>
      <c r="P1361" s="24">
        <v>2.1</v>
      </c>
      <c r="Q1361" s="24">
        <v>76.599998287856593</v>
      </c>
      <c r="R1361" s="24">
        <v>50.3299988750368</v>
      </c>
      <c r="S1361" s="24">
        <v>9.7399997822940403</v>
      </c>
      <c r="T1361" s="24">
        <v>1.0399999767541901</v>
      </c>
      <c r="U1361" s="24">
        <v>25.400000000000002</v>
      </c>
      <c r="V1361" s="24">
        <v>25.400000000000002</v>
      </c>
      <c r="W1361" s="24">
        <v>81.47</v>
      </c>
      <c r="X1361" s="24"/>
      <c r="Y1361" s="24"/>
      <c r="Z1361" s="24">
        <v>120.32</v>
      </c>
      <c r="AA1361" s="24"/>
      <c r="AB1361" s="24"/>
      <c r="AC1361" s="24">
        <v>481</v>
      </c>
      <c r="AD1361" s="24">
        <v>505</v>
      </c>
      <c r="AE1361" s="24"/>
      <c r="AF1361" s="30">
        <f t="array" ref="AF1361">Tableau1[[#This Row],[EC Sortie PAC]]-Tableau1[[#This Row],[EC entrée PAC]]</f>
        <v>24</v>
      </c>
      <c r="AG1361" s="30">
        <f t="array" ref="AG1361">Tableau1[[#This Row],[Différenctiel PAC]]</f>
        <v>24</v>
      </c>
      <c r="AH1361" s="4">
        <f t="array" ref="AH1361">Tableau1[[#This Row],[Echaudoirs]]+Tableau1[[#This Row],[Plumeuses]]</f>
        <v>72.424998381175101</v>
      </c>
      <c r="AI1361" s="4">
        <f t="array" ref="AI1361">Tableau1[[#This Row],[EF Surpréssée Eviscération]]+Tableau1[[#This Row],[EF Eviscération]]</f>
        <v>201.7799954898652</v>
      </c>
      <c r="AJ1361" s="4">
        <f t="array" ref="AJ1361">Tableau1[[#This Row],[Conso EF dégrilleur]]+Tableau1[[#This Row],[Conso EF prélaveuse]]+Tableau1[[#This Row],[Conso EF adiabatique]]</f>
        <v>61.109998634085031</v>
      </c>
      <c r="AK1361" s="4">
        <f>Tableau1[[#This Row],[Conso EC Filtre]]+Tableau1[[#This Row],[Conso EC Laveuse ]]</f>
        <v>9.7099997829645908</v>
      </c>
      <c r="AL1361" s="30">
        <f t="array" ref="AL1361">Tableau1[[#This Row],[Conso EF Quai Atlas (calculée)]]+Tableau1[[#This Row],[Conso EC Quai Atlas (calculée)]]</f>
        <v>70.819998417049618</v>
      </c>
      <c r="AM1361" s="30">
        <f t="array" ref="AM1361">Tableau1[[#This Row],[Lavage cagettes]]+Tableau1[[#This Row],[Lavage pal box]]</f>
        <v>39</v>
      </c>
      <c r="AN1361" s="30">
        <f t="array" ref="AN1361">Tableau1[[#This Row],[40 bar]]+Tableau1[[#This Row],[24 bar]]</f>
        <v>201.79</v>
      </c>
      <c r="AO1361" s="31"/>
      <c r="AP1361" s="31">
        <f>Tableau1[[#This Row],[EC Vestiaires m³]]+Tableau1[[#This Row],[Vestiaires EF]]+Tableau1[[#This Row],[Zone B]]</f>
        <v>34.75</v>
      </c>
      <c r="AQ136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71.535009424053555</v>
      </c>
      <c r="AR1361" s="6">
        <f>Tableau1[[#This Row],[prestation lavage 40B]]+Tableau1[[#This Row],[Prestation lavage 24B]]</f>
        <v>0</v>
      </c>
      <c r="AS1361" s="6">
        <f>IFERROR(Tableau1[[#This Row],[40 bar (19h-23h59)]]+Y1362,0)</f>
        <v>0</v>
      </c>
      <c r="AT1361" s="6">
        <f>IFERROR(Tableau1[[#This Row],[24 bar (19H-23H59)]]+AB1362,0)</f>
        <v>0</v>
      </c>
      <c r="AU1361" s="33">
        <f t="array" ref="AU1361">(Tableau1[[#This Row],[Conso eau]]-Tableau1[Rejet convention])/Tableau1[[#This Row],[Rejet convention]]</f>
        <v>7.7411167512690645E-3</v>
      </c>
      <c r="AV1361" s="34">
        <f t="array" ref="AV1361">IF(Tableau1[[#This Row],[Nbr de poulets (entrée découpe)]]&gt;0,(Tableau1[[#This Row],[Conso eau]]/Tableau1[[#This Row],[Nbr de poulets (entrée découpe)]])*1000,"erreur")</f>
        <v>10.567850631462678</v>
      </c>
      <c r="AW1361" s="35">
        <f t="array" ref="AW1361">IF(Tableau1[[#This Row],[Tonnage sortie ressuage]]&gt;0,(Tableau1[[#This Row],[Conso eau]]/Tableau1[[#This Row],[Tonnage sortie ressuage]])*1000,"erreur")</f>
        <v>4.0478957670663078</v>
      </c>
      <c r="AX1361" s="34">
        <f t="array" ref="AX1361">IF(Tableau1[[#This Row],[Nbr de poulets (entrée découpe)]]&gt;0,+(Tableau1[[#This Row],[Conso EF Quai Atlas (calculée)]]+Tableau1[[#This Row],[Conso EC Quai Atlas (calculée)]]/Tableau1[[#This Row],[Nbr de poulets (entrée découpe)]]), "erreur")</f>
        <v>61.110127854368798</v>
      </c>
      <c r="AY1361" s="21">
        <f>10</f>
        <v>10</v>
      </c>
      <c r="AZ1361" s="21">
        <f>6</f>
        <v>6</v>
      </c>
      <c r="BA1361" s="21" t="str">
        <f>TEXT(Tableau1[[#This Row],[Date]],"aaaa")</f>
        <v>2022</v>
      </c>
      <c r="BB1361" s="21" t="str">
        <f>TEXT(Tableau1[[#This Row],[Date]],"mmmm")</f>
        <v>septembre</v>
      </c>
      <c r="BC1361" s="21">
        <f>_xlfn.ISOWEEKNUM(Tableau1[[#This Row],[Date]])</f>
        <v>38</v>
      </c>
      <c r="BD1361" s="21" t="str">
        <f>TEXT(Tableau1[[#This Row],[Date]],"jjjj")</f>
        <v>mercredi</v>
      </c>
      <c r="BE1361" s="21">
        <f>VLOOKUP(ROUND(Tableau1[[#This Row],[Année]],4),Tableau2[#Data],2)</f>
        <v>788</v>
      </c>
      <c r="BF1361" s="21" t="str">
        <f>VLOOKUP(Tableau1[[#This Row],[Date]],Tableau3[],2)</f>
        <v>2022-2023</v>
      </c>
    </row>
    <row r="1362" spans="1:58" hidden="1" x14ac:dyDescent="0.3">
      <c r="A1362" s="22">
        <v>44826</v>
      </c>
      <c r="B1362" s="20">
        <v>68012</v>
      </c>
      <c r="C1362" s="20">
        <v>160870</v>
      </c>
      <c r="D1362" s="24">
        <v>790</v>
      </c>
      <c r="E1362" s="24"/>
      <c r="F1362" s="24">
        <v>24.499999452382301</v>
      </c>
      <c r="G1362" s="24">
        <v>36.149999191984499</v>
      </c>
      <c r="H1362" s="24">
        <v>7.5</v>
      </c>
      <c r="I1362" s="24">
        <v>27.9</v>
      </c>
      <c r="J1362" s="24">
        <v>7.1</v>
      </c>
      <c r="K1362" s="24">
        <v>0.75999998301267602</v>
      </c>
      <c r="L1362" s="24">
        <v>8.7299998048692906</v>
      </c>
      <c r="M1362" s="24">
        <v>0</v>
      </c>
      <c r="N1362" s="24">
        <v>92.844997924752505</v>
      </c>
      <c r="O1362" s="24">
        <v>110.90999752096801</v>
      </c>
      <c r="P1362" s="24">
        <v>2.2999999999999998</v>
      </c>
      <c r="Q1362" s="24">
        <v>74.519998334348202</v>
      </c>
      <c r="R1362" s="24">
        <v>41.499999072402701</v>
      </c>
      <c r="S1362" s="24">
        <v>8.3099998142570293</v>
      </c>
      <c r="T1362" s="24">
        <v>1.09999997541308</v>
      </c>
      <c r="U1362" s="24">
        <v>21.7</v>
      </c>
      <c r="V1362" s="24">
        <v>21.7</v>
      </c>
      <c r="W1362" s="24">
        <v>82.94</v>
      </c>
      <c r="X1362" s="24"/>
      <c r="Y1362" s="24"/>
      <c r="Z1362" s="24">
        <v>111.01</v>
      </c>
      <c r="AA1362" s="24"/>
      <c r="AB1362" s="24"/>
      <c r="AC1362" s="24">
        <v>505</v>
      </c>
      <c r="AD1362" s="24">
        <v>494</v>
      </c>
      <c r="AE1362" s="24"/>
      <c r="AF1362" s="30">
        <f t="array" ref="AF1362">Tableau1[[#This Row],[EC Sortie PAC]]-Tableau1[[#This Row],[EC entrée PAC]]</f>
        <v>-11</v>
      </c>
      <c r="AG1362" s="30">
        <f t="array" ref="AG1362">Tableau1[[#This Row],[Différenctiel PAC]]</f>
        <v>-11</v>
      </c>
      <c r="AH1362" s="4">
        <f t="array" ref="AH1362">Tableau1[[#This Row],[Echaudoirs]]+Tableau1[[#This Row],[Plumeuses]]</f>
        <v>60.649998644366804</v>
      </c>
      <c r="AI1362" s="4">
        <f t="array" ref="AI1362">Tableau1[[#This Row],[EF Surpréssée Eviscération]]+Tableau1[[#This Row],[EF Eviscération]]</f>
        <v>203.75499544572051</v>
      </c>
      <c r="AJ1362" s="4">
        <f t="array" ref="AJ1362">Tableau1[[#This Row],[Conso EF dégrilleur]]+Tableau1[[#This Row],[Conso EF prélaveuse]]+Tableau1[[#This Row],[Conso EF adiabatique]]</f>
        <v>50.909998862072804</v>
      </c>
      <c r="AK1362" s="4">
        <f>Tableau1[[#This Row],[Conso EC Filtre]]+Tableau1[[#This Row],[Conso EC Laveuse ]]</f>
        <v>9.4899997878819669</v>
      </c>
      <c r="AL1362" s="30">
        <f t="array" ref="AL1362">Tableau1[[#This Row],[Conso EF Quai Atlas (calculée)]]+Tableau1[[#This Row],[Conso EC Quai Atlas (calculée)]]</f>
        <v>60.399998649954767</v>
      </c>
      <c r="AM1362" s="30">
        <f t="array" ref="AM1362">Tableau1[[#This Row],[Lavage cagettes]]+Tableau1[[#This Row],[Lavage pal box]]</f>
        <v>35</v>
      </c>
      <c r="AN1362" s="30">
        <f t="array" ref="AN1362">Tableau1[[#This Row],[40 bar]]+Tableau1[[#This Row],[24 bar]]</f>
        <v>193.95</v>
      </c>
      <c r="AO1362" s="31"/>
      <c r="AP1362" s="31">
        <f>Tableau1[[#This Row],[EC Vestiaires m³]]+Tableau1[[#This Row],[Vestiaires EF]]+Tableau1[[#This Row],[Zone B]]</f>
        <v>31.5</v>
      </c>
      <c r="AQ136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108.52500892560965</v>
      </c>
      <c r="AR1362" s="6">
        <f>Tableau1[[#This Row],[prestation lavage 40B]]+Tableau1[[#This Row],[Prestation lavage 24B]]</f>
        <v>0</v>
      </c>
      <c r="AS1362" s="6">
        <f>IFERROR(Tableau1[[#This Row],[40 bar (19h-23h59)]]+Y1363,0)</f>
        <v>0</v>
      </c>
      <c r="AT1362" s="6">
        <f>IFERROR(Tableau1[[#This Row],[24 bar (19H-23H59)]]+AB1363,0)</f>
        <v>0</v>
      </c>
      <c r="AU1362" s="33">
        <f t="array" ref="AU1362">(Tableau1[[#This Row],[Conso eau]]-Tableau1[Rejet convention])/Tableau1[[#This Row],[Rejet convention]]</f>
        <v>2.5380710659898475E-3</v>
      </c>
      <c r="AV1362" s="34">
        <f t="array" ref="AV1362">IF(Tableau1[[#This Row],[Nbr de poulets (entrée découpe)]]&gt;0,(Tableau1[[#This Row],[Conso eau]]/Tableau1[[#This Row],[Nbr de poulets (entrée découpe)]])*1000,"erreur")</f>
        <v>11.615597247544551</v>
      </c>
      <c r="AW1362" s="35">
        <f t="array" ref="AW1362">IF(Tableau1[[#This Row],[Tonnage sortie ressuage]]&gt;0,(Tableau1[[#This Row],[Conso eau]]/Tableau1[[#This Row],[Tonnage sortie ressuage]])*1000,"erreur")</f>
        <v>4.9107975383850313</v>
      </c>
      <c r="AX1362" s="34">
        <f t="array" ref="AX1362">IF(Tableau1[[#This Row],[Nbr de poulets (entrée découpe)]]&gt;0,+(Tableau1[[#This Row],[Conso EF Quai Atlas (calculée)]]+Tableau1[[#This Row],[Conso EC Quai Atlas (calculée)]]/Tableau1[[#This Row],[Nbr de poulets (entrée découpe)]]), "erreur")</f>
        <v>50.910138396269531</v>
      </c>
      <c r="AY1362" s="21">
        <f>10</f>
        <v>10</v>
      </c>
      <c r="AZ1362" s="21">
        <f>6</f>
        <v>6</v>
      </c>
      <c r="BA1362" s="21" t="str">
        <f>TEXT(Tableau1[[#This Row],[Date]],"aaaa")</f>
        <v>2022</v>
      </c>
      <c r="BB1362" s="21" t="str">
        <f>TEXT(Tableau1[[#This Row],[Date]],"mmmm")</f>
        <v>septembre</v>
      </c>
      <c r="BC1362" s="21">
        <f>_xlfn.ISOWEEKNUM(Tableau1[[#This Row],[Date]])</f>
        <v>38</v>
      </c>
      <c r="BD1362" s="21" t="str">
        <f>TEXT(Tableau1[[#This Row],[Date]],"jjjj")</f>
        <v>jeudi</v>
      </c>
      <c r="BE1362" s="21">
        <f>VLOOKUP(ROUND(Tableau1[[#This Row],[Année]],4),Tableau2[#Data],2)</f>
        <v>788</v>
      </c>
      <c r="BF1362" s="21" t="str">
        <f>VLOOKUP(Tableau1[[#This Row],[Date]],Tableau3[],2)</f>
        <v>2022-2023</v>
      </c>
    </row>
    <row r="1363" spans="1:58" hidden="1" x14ac:dyDescent="0.3">
      <c r="A1363" s="22">
        <v>44827</v>
      </c>
      <c r="B1363" s="20">
        <v>62470</v>
      </c>
      <c r="C1363" s="20">
        <v>150689</v>
      </c>
      <c r="D1363" s="24">
        <v>744.8</v>
      </c>
      <c r="E1363" s="24"/>
      <c r="F1363" s="24">
        <v>23.364999477751599</v>
      </c>
      <c r="G1363" s="24">
        <v>1.9999999552965199E-2</v>
      </c>
      <c r="H1363" s="24">
        <v>6.74</v>
      </c>
      <c r="I1363" s="24">
        <v>24.3</v>
      </c>
      <c r="J1363" s="24">
        <v>8.3000000000000007</v>
      </c>
      <c r="K1363" s="24">
        <v>0.88999998010695003</v>
      </c>
      <c r="L1363" s="24">
        <v>10.0399997755885</v>
      </c>
      <c r="M1363" s="24">
        <v>0</v>
      </c>
      <c r="N1363" s="24">
        <v>83.254998139105695</v>
      </c>
      <c r="O1363" s="24">
        <v>93.444997911341503</v>
      </c>
      <c r="P1363" s="24">
        <v>1.9</v>
      </c>
      <c r="Q1363" s="24">
        <v>67.339998494833694</v>
      </c>
      <c r="R1363" s="24">
        <v>44.129999013617599</v>
      </c>
      <c r="S1363" s="24">
        <v>6.9799998439848396</v>
      </c>
      <c r="T1363" s="24">
        <v>0.40999999083578598</v>
      </c>
      <c r="U1363" s="24">
        <v>16.5</v>
      </c>
      <c r="V1363" s="24">
        <v>16.5</v>
      </c>
      <c r="W1363" s="24">
        <v>85.56</v>
      </c>
      <c r="X1363" s="24"/>
      <c r="Y1363" s="24"/>
      <c r="Z1363" s="24">
        <v>106.34</v>
      </c>
      <c r="AA1363" s="24"/>
      <c r="AB1363" s="24"/>
      <c r="AC1363" s="24">
        <v>518</v>
      </c>
      <c r="AD1363" s="24">
        <v>492</v>
      </c>
      <c r="AE1363" s="24"/>
      <c r="AF1363" s="30">
        <f t="array" ref="AF1363">Tableau1[[#This Row],[EC Sortie PAC]]-Tableau1[[#This Row],[EC entrée PAC]]</f>
        <v>-26</v>
      </c>
      <c r="AG1363" s="30">
        <f t="array" ref="AG1363">Tableau1[[#This Row],[Différenctiel PAC]]</f>
        <v>-26</v>
      </c>
      <c r="AH1363" s="4">
        <f t="array" ref="AH1363">Tableau1[[#This Row],[Echaudoirs]]+Tableau1[[#This Row],[Plumeuses]]</f>
        <v>23.384999477304564</v>
      </c>
      <c r="AI1363" s="4">
        <f t="array" ref="AI1363">Tableau1[[#This Row],[EF Surpréssée Eviscération]]+Tableau1[[#This Row],[EF Eviscération]]</f>
        <v>176.6999960504472</v>
      </c>
      <c r="AJ1363" s="4">
        <f t="array" ref="AJ1363">Tableau1[[#This Row],[Conso EF dégrilleur]]+Tableau1[[#This Row],[Conso EF prélaveuse]]+Tableau1[[#This Row],[Conso EF adiabatique]]</f>
        <v>51.519998848438227</v>
      </c>
      <c r="AK1363" s="4">
        <f>Tableau1[[#This Row],[Conso EC Filtre]]+Tableau1[[#This Row],[Conso EC Laveuse ]]</f>
        <v>10.92999975569545</v>
      </c>
      <c r="AL1363" s="30">
        <f t="array" ref="AL1363">Tableau1[[#This Row],[Conso EF Quai Atlas (calculée)]]+Tableau1[[#This Row],[Conso EC Quai Atlas (calculée)]]</f>
        <v>62.449998604133675</v>
      </c>
      <c r="AM1363" s="30">
        <f t="array" ref="AM1363">Tableau1[[#This Row],[Lavage cagettes]]+Tableau1[[#This Row],[Lavage pal box]]</f>
        <v>32.6</v>
      </c>
      <c r="AN1363" s="30">
        <f t="array" ref="AN1363">Tableau1[[#This Row],[40 bar]]+Tableau1[[#This Row],[24 bar]]</f>
        <v>191.9</v>
      </c>
      <c r="AO1363" s="31"/>
      <c r="AP1363" s="31">
        <f>Tableau1[[#This Row],[EC Vestiaires m³]]+Tableau1[[#This Row],[Vestiaires EF]]+Tableau1[[#This Row],[Zone B]]</f>
        <v>25.14</v>
      </c>
      <c r="AQ136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148.78500737328079</v>
      </c>
      <c r="AR1363" s="6">
        <f>Tableau1[[#This Row],[prestation lavage 40B]]+Tableau1[[#This Row],[Prestation lavage 24B]]</f>
        <v>0</v>
      </c>
      <c r="AS1363" s="6">
        <f>IFERROR(Tableau1[[#This Row],[40 bar (19h-23h59)]]+Y1364,0)</f>
        <v>0</v>
      </c>
      <c r="AT1363" s="6">
        <f>IFERROR(Tableau1[[#This Row],[24 bar (19H-23H59)]]+AB1364,0)</f>
        <v>0</v>
      </c>
      <c r="AU1363" s="33">
        <f t="array" ref="AU1363">(Tableau1[[#This Row],[Conso eau]]-Tableau1[Rejet convention])/Tableau1[[#This Row],[Rejet convention]]</f>
        <v>-5.4822335025380767E-2</v>
      </c>
      <c r="AV1363" s="34">
        <f t="array" ref="AV1363">IF(Tableau1[[#This Row],[Nbr de poulets (entrée découpe)]]&gt;0,(Tableau1[[#This Row],[Conso eau]]/Tableau1[[#This Row],[Nbr de poulets (entrée découpe)]])*1000,"erreur")</f>
        <v>11.922522810949255</v>
      </c>
      <c r="AW1363" s="35">
        <f t="array" ref="AW1363">IF(Tableau1[[#This Row],[Tonnage sortie ressuage]]&gt;0,(Tableau1[[#This Row],[Conso eau]]/Tableau1[[#This Row],[Tonnage sortie ressuage]])*1000,"erreur")</f>
        <v>4.942630185348631</v>
      </c>
      <c r="AX1363" s="34">
        <f t="array" ref="AX1363">IF(Tableau1[[#This Row],[Nbr de poulets (entrée découpe)]]&gt;0,+(Tableau1[[#This Row],[Conso EF Quai Atlas (calculée)]]+Tableau1[[#This Row],[Conso EC Quai Atlas (calculée)]]/Tableau1[[#This Row],[Nbr de poulets (entrée découpe)]]), "erreur")</f>
        <v>51.520173812417028</v>
      </c>
      <c r="AY1363" s="21">
        <f>10</f>
        <v>10</v>
      </c>
      <c r="AZ1363" s="21">
        <f>6</f>
        <v>6</v>
      </c>
      <c r="BA1363" s="21" t="str">
        <f>TEXT(Tableau1[[#This Row],[Date]],"aaaa")</f>
        <v>2022</v>
      </c>
      <c r="BB1363" s="21" t="str">
        <f>TEXT(Tableau1[[#This Row],[Date]],"mmmm")</f>
        <v>septembre</v>
      </c>
      <c r="BC1363" s="21">
        <f>_xlfn.ISOWEEKNUM(Tableau1[[#This Row],[Date]])</f>
        <v>38</v>
      </c>
      <c r="BD1363" s="21" t="str">
        <f>TEXT(Tableau1[[#This Row],[Date]],"jjjj")</f>
        <v>vendredi</v>
      </c>
      <c r="BE1363" s="21">
        <f>VLOOKUP(ROUND(Tableau1[[#This Row],[Année]],4),Tableau2[#Data],2)</f>
        <v>788</v>
      </c>
      <c r="BF1363" s="21" t="str">
        <f>VLOOKUP(Tableau1[[#This Row],[Date]],Tableau3[],2)</f>
        <v>2022-2023</v>
      </c>
    </row>
    <row r="1364" spans="1:58" hidden="1" x14ac:dyDescent="0.3">
      <c r="A1364" s="22">
        <v>44828</v>
      </c>
      <c r="B1364" s="20"/>
      <c r="C1364" s="20">
        <v>0</v>
      </c>
      <c r="D1364" s="24">
        <v>61.7</v>
      </c>
      <c r="E1364" s="24"/>
      <c r="F1364" s="24">
        <v>0</v>
      </c>
      <c r="G1364" s="24">
        <v>0</v>
      </c>
      <c r="H1364" s="24">
        <v>0.16</v>
      </c>
      <c r="I1364" s="24">
        <v>0</v>
      </c>
      <c r="J1364" s="24">
        <v>0</v>
      </c>
      <c r="K1364" s="24">
        <v>0</v>
      </c>
      <c r="L1364" s="24">
        <v>0</v>
      </c>
      <c r="M1364" s="24">
        <v>0</v>
      </c>
      <c r="N1364" s="24">
        <v>0</v>
      </c>
      <c r="O1364" s="24">
        <v>0.59499998670071397</v>
      </c>
      <c r="P1364" s="24">
        <v>0.2</v>
      </c>
      <c r="Q1364" s="24">
        <v>62.179998610168703</v>
      </c>
      <c r="R1364" s="24">
        <v>0</v>
      </c>
      <c r="S1364" s="24">
        <v>0</v>
      </c>
      <c r="T1364" s="24">
        <v>0.25999999418854702</v>
      </c>
      <c r="U1364" s="24">
        <v>10.8</v>
      </c>
      <c r="V1364" s="24">
        <v>10.8</v>
      </c>
      <c r="W1364" s="24">
        <v>12.47</v>
      </c>
      <c r="X1364" s="24"/>
      <c r="Y1364" s="24"/>
      <c r="Z1364" s="24">
        <v>43.48</v>
      </c>
      <c r="AA1364" s="24"/>
      <c r="AB1364" s="24"/>
      <c r="AC1364" s="24">
        <v>81</v>
      </c>
      <c r="AD1364" s="24">
        <v>116</v>
      </c>
      <c r="AE1364" s="24"/>
      <c r="AF1364" s="30">
        <f t="array" ref="AF1364">Tableau1[[#This Row],[EC Sortie PAC]]-Tableau1[[#This Row],[EC entrée PAC]]</f>
        <v>35</v>
      </c>
      <c r="AG1364" s="30">
        <f t="array" ref="AG1364">Tableau1[[#This Row],[Différenctiel PAC]]</f>
        <v>35</v>
      </c>
      <c r="AH1364" s="4">
        <f t="array" ref="AH1364">Tableau1[[#This Row],[Echaudoirs]]+Tableau1[[#This Row],[Plumeuses]]</f>
        <v>0</v>
      </c>
      <c r="AI1364" s="4">
        <f t="array" ref="AI1364">Tableau1[[#This Row],[EF Surpréssée Eviscération]]+Tableau1[[#This Row],[EF Eviscération]]</f>
        <v>0.59499998670071397</v>
      </c>
      <c r="AJ1364" s="4">
        <f t="array" ref="AJ1364">Tableau1[[#This Row],[Conso EF dégrilleur]]+Tableau1[[#This Row],[Conso EF prélaveuse]]+Tableau1[[#This Row],[Conso EF adiabatique]]</f>
        <v>0.25999999418854702</v>
      </c>
      <c r="AK1364" s="4">
        <f>Tableau1[[#This Row],[Conso EC Filtre]]+Tableau1[[#This Row],[Conso EC Laveuse ]]</f>
        <v>0</v>
      </c>
      <c r="AL1364" s="30">
        <f t="array" ref="AL1364">Tableau1[[#This Row],[Conso EF Quai Atlas (calculée)]]+Tableau1[[#This Row],[Conso EC Quai Atlas (calculée)]]</f>
        <v>0.25999999418854702</v>
      </c>
      <c r="AM1364" s="30">
        <f t="array" ref="AM1364">Tableau1[[#This Row],[Lavage cagettes]]+Tableau1[[#This Row],[Lavage pal box]]</f>
        <v>0</v>
      </c>
      <c r="AN1364" s="30">
        <f t="array" ref="AN1364">Tableau1[[#This Row],[40 bar]]+Tableau1[[#This Row],[24 bar]]</f>
        <v>55.949999999999996</v>
      </c>
      <c r="AO1364" s="31"/>
      <c r="AP1364" s="31">
        <f>Tableau1[[#This Row],[EC Vestiaires m³]]+Tableau1[[#This Row],[Vestiaires EF]]+Tableau1[[#This Row],[Zone B]]</f>
        <v>11.16</v>
      </c>
      <c r="AQ136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-79.244998591057978</v>
      </c>
      <c r="AR1364" s="6">
        <f>Tableau1[[#This Row],[prestation lavage 40B]]+Tableau1[[#This Row],[Prestation lavage 24B]]</f>
        <v>0</v>
      </c>
      <c r="AS1364" s="6">
        <f>IFERROR(Tableau1[[#This Row],[40 bar (19h-23h59)]]+Y1365,0)</f>
        <v>0</v>
      </c>
      <c r="AT1364" s="6">
        <f>IFERROR(Tableau1[[#This Row],[24 bar (19H-23H59)]]+AB1365,0)</f>
        <v>0</v>
      </c>
      <c r="AU1364" s="33">
        <f t="array" ref="AU1364">(Tableau1[[#This Row],[Conso eau]]-Tableau1[Rejet convention])/Tableau1[[#This Row],[Rejet convention]]</f>
        <v>-0.92170050761421318</v>
      </c>
      <c r="AV1364" s="34" t="str">
        <f t="array" ref="AV1364">IF(Tableau1[[#This Row],[Nbr de poulets (entrée découpe)]]&gt;0,(Tableau1[[#This Row],[Conso eau]]/Tableau1[[#This Row],[Nbr de poulets (entrée découpe)]])*1000,"erreur")</f>
        <v>erreur</v>
      </c>
      <c r="AW1364" s="35" t="str">
        <f t="array" ref="AW1364">IF(Tableau1[[#This Row],[Tonnage sortie ressuage]]&gt;0,(Tableau1[[#This Row],[Conso eau]]/Tableau1[[#This Row],[Tonnage sortie ressuage]])*1000,"erreur")</f>
        <v>erreur</v>
      </c>
      <c r="AX1364" s="34" t="str">
        <f t="array" ref="AX136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64" s="21">
        <f>10</f>
        <v>10</v>
      </c>
      <c r="AZ1364" s="21">
        <f>6</f>
        <v>6</v>
      </c>
      <c r="BA1364" s="21" t="str">
        <f>TEXT(Tableau1[[#This Row],[Date]],"aaaa")</f>
        <v>2022</v>
      </c>
      <c r="BB1364" s="21" t="str">
        <f>TEXT(Tableau1[[#This Row],[Date]],"mmmm")</f>
        <v>septembre</v>
      </c>
      <c r="BC1364" s="21">
        <f>_xlfn.ISOWEEKNUM(Tableau1[[#This Row],[Date]])</f>
        <v>38</v>
      </c>
      <c r="BD1364" s="21" t="str">
        <f>TEXT(Tableau1[[#This Row],[Date]],"jjjj")</f>
        <v>samedi</v>
      </c>
      <c r="BE1364" s="21">
        <f>VLOOKUP(ROUND(Tableau1[[#This Row],[Année]],4),Tableau2[#Data],2)</f>
        <v>788</v>
      </c>
      <c r="BF1364" s="21" t="str">
        <f>VLOOKUP(Tableau1[[#This Row],[Date]],Tableau3[],2)</f>
        <v>2022-2023</v>
      </c>
    </row>
    <row r="1365" spans="1:58" hidden="1" x14ac:dyDescent="0.3">
      <c r="A1365" s="22">
        <v>44829</v>
      </c>
      <c r="B1365" s="20"/>
      <c r="C1365" s="20">
        <v>0</v>
      </c>
      <c r="D1365" s="24">
        <v>22.4</v>
      </c>
      <c r="E1365" s="24"/>
      <c r="F1365" s="24">
        <v>0</v>
      </c>
      <c r="G1365" s="24">
        <v>46.599998958408797</v>
      </c>
      <c r="H1365" s="24">
        <v>0.01</v>
      </c>
      <c r="I1365" s="24">
        <v>0</v>
      </c>
      <c r="J1365" s="24">
        <v>0</v>
      </c>
      <c r="K1365" s="24">
        <v>0</v>
      </c>
      <c r="L1365" s="24">
        <v>0</v>
      </c>
      <c r="M1365" s="24">
        <v>0</v>
      </c>
      <c r="N1365" s="24">
        <v>0</v>
      </c>
      <c r="O1365" s="24">
        <v>4.9999998882412902E-3</v>
      </c>
      <c r="P1365" s="24">
        <v>0</v>
      </c>
      <c r="Q1365" s="24">
        <v>0</v>
      </c>
      <c r="R1365" s="24">
        <v>0</v>
      </c>
      <c r="S1365" s="24">
        <v>0</v>
      </c>
      <c r="T1365" s="24">
        <v>0.37999999150633801</v>
      </c>
      <c r="U1365" s="24">
        <v>5.7</v>
      </c>
      <c r="V1365" s="24">
        <v>5.7</v>
      </c>
      <c r="W1365" s="24">
        <v>0.83</v>
      </c>
      <c r="X1365" s="24"/>
      <c r="Y1365" s="24"/>
      <c r="Z1365" s="24">
        <v>2.75</v>
      </c>
      <c r="AA1365" s="24"/>
      <c r="AB1365" s="24"/>
      <c r="AC1365" s="24">
        <v>33</v>
      </c>
      <c r="AD1365" s="24">
        <v>37</v>
      </c>
      <c r="AE1365" s="24"/>
      <c r="AF1365" s="30">
        <f t="array" ref="AF1365">Tableau1[[#This Row],[EC Sortie PAC]]-Tableau1[[#This Row],[EC entrée PAC]]</f>
        <v>4</v>
      </c>
      <c r="AG1365" s="30">
        <f t="array" ref="AG1365">Tableau1[[#This Row],[Différenctiel PAC]]</f>
        <v>4</v>
      </c>
      <c r="AH1365" s="4">
        <f t="array" ref="AH1365">Tableau1[[#This Row],[Echaudoirs]]+Tableau1[[#This Row],[Plumeuses]]</f>
        <v>46.599998958408797</v>
      </c>
      <c r="AI1365" s="4">
        <f t="array" ref="AI1365">Tableau1[[#This Row],[EF Surpréssée Eviscération]]+Tableau1[[#This Row],[EF Eviscération]]</f>
        <v>4.9999998882412902E-3</v>
      </c>
      <c r="AJ1365" s="4">
        <f t="array" ref="AJ1365">Tableau1[[#This Row],[Conso EF dégrilleur]]+Tableau1[[#This Row],[Conso EF prélaveuse]]+Tableau1[[#This Row],[Conso EF adiabatique]]</f>
        <v>0.37999999150633801</v>
      </c>
      <c r="AK1365" s="4">
        <f>Tableau1[[#This Row],[Conso EC Filtre]]+Tableau1[[#This Row],[Conso EC Laveuse ]]</f>
        <v>0</v>
      </c>
      <c r="AL1365" s="30">
        <f t="array" ref="AL1365">Tableau1[[#This Row],[Conso EF Quai Atlas (calculée)]]+Tableau1[[#This Row],[Conso EC Quai Atlas (calculée)]]</f>
        <v>0.37999999150633801</v>
      </c>
      <c r="AM1365" s="30">
        <f t="array" ref="AM1365">Tableau1[[#This Row],[Lavage cagettes]]+Tableau1[[#This Row],[Lavage pal box]]</f>
        <v>0</v>
      </c>
      <c r="AN1365" s="30">
        <f t="array" ref="AN1365">Tableau1[[#This Row],[40 bar]]+Tableau1[[#This Row],[24 bar]]</f>
        <v>3.58</v>
      </c>
      <c r="AO1365" s="31"/>
      <c r="AP1365" s="31">
        <f>Tableau1[[#This Row],[EC Vestiaires m³]]+Tableau1[[#This Row],[Vestiaires EF]]+Tableau1[[#This Row],[Zone B]]</f>
        <v>5.71</v>
      </c>
      <c r="AQ136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-39.57499894980338</v>
      </c>
      <c r="AR1365" s="6">
        <f>Tableau1[[#This Row],[prestation lavage 40B]]+Tableau1[[#This Row],[Prestation lavage 24B]]</f>
        <v>0</v>
      </c>
      <c r="AS1365" s="6">
        <f>IFERROR(Tableau1[[#This Row],[40 bar (19h-23h59)]]+Y1366,0)</f>
        <v>0</v>
      </c>
      <c r="AT1365" s="6">
        <f>IFERROR(Tableau1[[#This Row],[24 bar (19H-23H59)]]+AB1366,0)</f>
        <v>0</v>
      </c>
      <c r="AU1365" s="33">
        <f t="array" ref="AU1365">(Tableau1[[#This Row],[Conso eau]]-Tableau1[Rejet convention])/Tableau1[[#This Row],[Rejet convention]]</f>
        <v>-0.97157360406091375</v>
      </c>
      <c r="AV1365" s="34" t="str">
        <f t="array" ref="AV1365">IF(Tableau1[[#This Row],[Nbr de poulets (entrée découpe)]]&gt;0,(Tableau1[[#This Row],[Conso eau]]/Tableau1[[#This Row],[Nbr de poulets (entrée découpe)]])*1000,"erreur")</f>
        <v>erreur</v>
      </c>
      <c r="AW1365" s="35" t="str">
        <f t="array" ref="AW1365">IF(Tableau1[[#This Row],[Tonnage sortie ressuage]]&gt;0,(Tableau1[[#This Row],[Conso eau]]/Tableau1[[#This Row],[Tonnage sortie ressuage]])*1000,"erreur")</f>
        <v>erreur</v>
      </c>
      <c r="AX1365" s="34" t="str">
        <f t="array" ref="AX136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65" s="21">
        <f>10</f>
        <v>10</v>
      </c>
      <c r="AZ1365" s="21">
        <f>6</f>
        <v>6</v>
      </c>
      <c r="BA1365" s="21" t="str">
        <f>TEXT(Tableau1[[#This Row],[Date]],"aaaa")</f>
        <v>2022</v>
      </c>
      <c r="BB1365" s="21" t="str">
        <f>TEXT(Tableau1[[#This Row],[Date]],"mmmm")</f>
        <v>septembre</v>
      </c>
      <c r="BC1365" s="21">
        <f>_xlfn.ISOWEEKNUM(Tableau1[[#This Row],[Date]])</f>
        <v>38</v>
      </c>
      <c r="BD1365" s="21" t="str">
        <f>TEXT(Tableau1[[#This Row],[Date]],"jjjj")</f>
        <v>dimanche</v>
      </c>
      <c r="BE1365" s="21">
        <f>VLOOKUP(ROUND(Tableau1[[#This Row],[Année]],4),Tableau2[#Data],2)</f>
        <v>788</v>
      </c>
      <c r="BF1365" s="21" t="str">
        <f>VLOOKUP(Tableau1[[#This Row],[Date]],Tableau3[],2)</f>
        <v>2022-2023</v>
      </c>
    </row>
    <row r="1366" spans="1:58" hidden="1" x14ac:dyDescent="0.3">
      <c r="A1366" s="22">
        <v>44830</v>
      </c>
      <c r="B1366" s="20">
        <v>76523</v>
      </c>
      <c r="C1366" s="20">
        <v>180784</v>
      </c>
      <c r="D1366" s="24">
        <v>757.2</v>
      </c>
      <c r="E1366" s="24"/>
      <c r="F1366" s="24">
        <v>25.304999434389199</v>
      </c>
      <c r="G1366" s="24">
        <v>40.969999084249103</v>
      </c>
      <c r="H1366" s="24">
        <v>7.8</v>
      </c>
      <c r="I1366" s="24">
        <v>28.6</v>
      </c>
      <c r="J1366" s="24">
        <v>7.9</v>
      </c>
      <c r="K1366" s="24">
        <v>0.85999998077750195</v>
      </c>
      <c r="L1366" s="24">
        <v>11.9599997326732</v>
      </c>
      <c r="M1366" s="24">
        <v>0</v>
      </c>
      <c r="N1366" s="24">
        <v>93.489997910335703</v>
      </c>
      <c r="O1366" s="24">
        <v>121.80499727744601</v>
      </c>
      <c r="P1366" s="24">
        <v>2.1</v>
      </c>
      <c r="Q1366" s="24">
        <v>0</v>
      </c>
      <c r="R1366" s="24">
        <v>35.269999211654103</v>
      </c>
      <c r="S1366" s="24">
        <v>6.9499998446553901</v>
      </c>
      <c r="T1366" s="24">
        <v>1.3799999691546001</v>
      </c>
      <c r="U1366" s="24">
        <v>20.8</v>
      </c>
      <c r="V1366" s="24">
        <v>20.8</v>
      </c>
      <c r="W1366" s="24">
        <v>61.52</v>
      </c>
      <c r="X1366" s="24"/>
      <c r="Y1366" s="24"/>
      <c r="Z1366" s="24">
        <v>63.84</v>
      </c>
      <c r="AA1366" s="24"/>
      <c r="AB1366" s="24"/>
      <c r="AC1366" s="24">
        <v>403</v>
      </c>
      <c r="AD1366" s="24">
        <v>411</v>
      </c>
      <c r="AE1366" s="24"/>
      <c r="AF1366" s="30">
        <f t="array" ref="AF1366">Tableau1[[#This Row],[EC Sortie PAC]]-Tableau1[[#This Row],[EC entrée PAC]]</f>
        <v>8</v>
      </c>
      <c r="AG1366" s="30">
        <f t="array" ref="AG1366">Tableau1[[#This Row],[Différenctiel PAC]]</f>
        <v>8</v>
      </c>
      <c r="AH1366" s="4">
        <f t="array" ref="AH1366">Tableau1[[#This Row],[Echaudoirs]]+Tableau1[[#This Row],[Plumeuses]]</f>
        <v>66.274998518638299</v>
      </c>
      <c r="AI1366" s="4">
        <f t="array" ref="AI1366">Tableau1[[#This Row],[EF Surpréssée Eviscération]]+Tableau1[[#This Row],[EF Eviscération]]</f>
        <v>215.29499518778169</v>
      </c>
      <c r="AJ1366" s="4">
        <f t="array" ref="AJ1366">Tableau1[[#This Row],[Conso EF dégrilleur]]+Tableau1[[#This Row],[Conso EF prélaveuse]]+Tableau1[[#This Row],[Conso EF adiabatique]]</f>
        <v>43.599999025464093</v>
      </c>
      <c r="AK1366" s="4">
        <f>Tableau1[[#This Row],[Conso EC Filtre]]+Tableau1[[#This Row],[Conso EC Laveuse ]]</f>
        <v>12.819999713450702</v>
      </c>
      <c r="AL1366" s="30">
        <f t="array" ref="AL1366">Tableau1[[#This Row],[Conso EF Quai Atlas (calculée)]]+Tableau1[[#This Row],[Conso EC Quai Atlas (calculée)]]</f>
        <v>56.419998738914799</v>
      </c>
      <c r="AM1366" s="30">
        <f t="array" ref="AM1366">Tableau1[[#This Row],[Lavage cagettes]]+Tableau1[[#This Row],[Lavage pal box]]</f>
        <v>36.5</v>
      </c>
      <c r="AN1366" s="30">
        <f t="array" ref="AN1366">Tableau1[[#This Row],[40 bar]]+Tableau1[[#This Row],[24 bar]]</f>
        <v>125.36000000000001</v>
      </c>
      <c r="AO1366" s="31"/>
      <c r="AP1366" s="31">
        <f>Tableau1[[#This Row],[EC Vestiaires m³]]+Tableau1[[#This Row],[Vestiaires EF]]+Tableau1[[#This Row],[Zone B]]</f>
        <v>30.700000000000003</v>
      </c>
      <c r="AQ136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205.85000755466524</v>
      </c>
      <c r="AR1366" s="6">
        <f>Tableau1[[#This Row],[prestation lavage 40B]]+Tableau1[[#This Row],[Prestation lavage 24B]]</f>
        <v>0</v>
      </c>
      <c r="AS1366" s="6">
        <f>IFERROR(Tableau1[[#This Row],[40 bar (19h-23h59)]]+Y1367,0)</f>
        <v>0</v>
      </c>
      <c r="AT1366" s="6">
        <f>IFERROR(Tableau1[[#This Row],[24 bar (19H-23H59)]]+AB1367,0)</f>
        <v>0</v>
      </c>
      <c r="AU1366" s="33">
        <f t="array" ref="AU1366">(Tableau1[[#This Row],[Conso eau]]-Tableau1[Rejet convention])/Tableau1[[#This Row],[Rejet convention]]</f>
        <v>-3.9086294416243596E-2</v>
      </c>
      <c r="AV1366" s="34">
        <f t="array" ref="AV1366">IF(Tableau1[[#This Row],[Nbr de poulets (entrée découpe)]]&gt;0,(Tableau1[[#This Row],[Conso eau]]/Tableau1[[#This Row],[Nbr de poulets (entrée découpe)]])*1000,"erreur")</f>
        <v>9.8950642290553166</v>
      </c>
      <c r="AW1366" s="35">
        <f t="array" ref="AW1366">IF(Tableau1[[#This Row],[Tonnage sortie ressuage]]&gt;0,(Tableau1[[#This Row],[Conso eau]]/Tableau1[[#This Row],[Tonnage sortie ressuage]])*1000,"erreur")</f>
        <v>4.1884237543145417</v>
      </c>
      <c r="AX1366" s="34">
        <f t="array" ref="AX1366">IF(Tableau1[[#This Row],[Nbr de poulets (entrée découpe)]]&gt;0,+(Tableau1[[#This Row],[Conso EF Quai Atlas (calculée)]]+Tableau1[[#This Row],[Conso EC Quai Atlas (calculée)]]/Tableau1[[#This Row],[Nbr de poulets (entrée découpe)]]), "erreur")</f>
        <v>43.600166556790796</v>
      </c>
      <c r="AY1366" s="21">
        <f>10</f>
        <v>10</v>
      </c>
      <c r="AZ1366" s="21">
        <f>6</f>
        <v>6</v>
      </c>
      <c r="BA1366" s="21" t="str">
        <f>TEXT(Tableau1[[#This Row],[Date]],"aaaa")</f>
        <v>2022</v>
      </c>
      <c r="BB1366" s="21" t="str">
        <f>TEXT(Tableau1[[#This Row],[Date]],"mmmm")</f>
        <v>septembre</v>
      </c>
      <c r="BC1366" s="21">
        <f>_xlfn.ISOWEEKNUM(Tableau1[[#This Row],[Date]])</f>
        <v>39</v>
      </c>
      <c r="BD1366" s="21" t="str">
        <f>TEXT(Tableau1[[#This Row],[Date]],"jjjj")</f>
        <v>lundi</v>
      </c>
      <c r="BE1366" s="21">
        <f>VLOOKUP(ROUND(Tableau1[[#This Row],[Année]],4),Tableau2[#Data],2)</f>
        <v>788</v>
      </c>
      <c r="BF1366" s="21" t="str">
        <f>VLOOKUP(Tableau1[[#This Row],[Date]],Tableau3[],2)</f>
        <v>2022-2023</v>
      </c>
    </row>
    <row r="1367" spans="1:58" hidden="1" x14ac:dyDescent="0.3">
      <c r="A1367" s="22">
        <v>44831</v>
      </c>
      <c r="B1367" s="20">
        <v>70449</v>
      </c>
      <c r="C1367" s="20">
        <v>173280</v>
      </c>
      <c r="D1367" s="24">
        <v>802</v>
      </c>
      <c r="E1367" s="24"/>
      <c r="F1367" s="24">
        <v>25.089999439194798</v>
      </c>
      <c r="G1367" s="24">
        <v>41.769999066367703</v>
      </c>
      <c r="H1367" s="24">
        <v>7.58</v>
      </c>
      <c r="I1367" s="24">
        <v>27.59</v>
      </c>
      <c r="J1367" s="24">
        <v>11.09</v>
      </c>
      <c r="K1367" s="24">
        <v>0.79999998211860701</v>
      </c>
      <c r="L1367" s="24">
        <v>11.599999740719801</v>
      </c>
      <c r="M1367" s="24">
        <v>0</v>
      </c>
      <c r="N1367" s="24">
        <v>90.339997980743604</v>
      </c>
      <c r="O1367" s="24">
        <v>105.599997639656</v>
      </c>
      <c r="P1367" s="24">
        <v>2.2000000000000002</v>
      </c>
      <c r="Q1367" s="24">
        <v>72.1999983862042</v>
      </c>
      <c r="R1367" s="24">
        <v>40.399999096989603</v>
      </c>
      <c r="S1367" s="24">
        <v>7.0399998426437396</v>
      </c>
      <c r="T1367" s="24">
        <v>0.77999998256564096</v>
      </c>
      <c r="U1367" s="24">
        <v>20.200000000000003</v>
      </c>
      <c r="V1367" s="24">
        <v>20.200000000000003</v>
      </c>
      <c r="W1367" s="24">
        <v>85.97</v>
      </c>
      <c r="X1367" s="24"/>
      <c r="Y1367" s="24"/>
      <c r="Z1367" s="24">
        <v>113.39</v>
      </c>
      <c r="AA1367" s="24"/>
      <c r="AB1367" s="24"/>
      <c r="AC1367" s="24">
        <v>503</v>
      </c>
      <c r="AD1367" s="24">
        <v>502</v>
      </c>
      <c r="AE1367" s="24"/>
      <c r="AF1367" s="30">
        <f t="array" ref="AF1367">Tableau1[[#This Row],[EC Sortie PAC]]-Tableau1[[#This Row],[EC entrée PAC]]</f>
        <v>-1</v>
      </c>
      <c r="AG1367" s="30">
        <f t="array" ref="AG1367">Tableau1[[#This Row],[Différenctiel PAC]]</f>
        <v>-1</v>
      </c>
      <c r="AH1367" s="4">
        <f t="array" ref="AH1367">Tableau1[[#This Row],[Echaudoirs]]+Tableau1[[#This Row],[Plumeuses]]</f>
        <v>66.859998505562501</v>
      </c>
      <c r="AI1367" s="4">
        <f t="array" ref="AI1367">Tableau1[[#This Row],[EF Surpréssée Eviscération]]+Tableau1[[#This Row],[EF Eviscération]]</f>
        <v>195.9399956203996</v>
      </c>
      <c r="AJ1367" s="4">
        <f t="array" ref="AJ1367">Tableau1[[#This Row],[Conso EF dégrilleur]]+Tableau1[[#This Row],[Conso EF prélaveuse]]+Tableau1[[#This Row],[Conso EF adiabatique]]</f>
        <v>48.219998922198982</v>
      </c>
      <c r="AK1367" s="4">
        <f>Tableau1[[#This Row],[Conso EC Filtre]]+Tableau1[[#This Row],[Conso EC Laveuse ]]</f>
        <v>12.399999722838407</v>
      </c>
      <c r="AL1367" s="30">
        <f t="array" ref="AL1367">Tableau1[[#This Row],[Conso EF Quai Atlas (calculée)]]+Tableau1[[#This Row],[Conso EC Quai Atlas (calculée)]]</f>
        <v>60.619998645037391</v>
      </c>
      <c r="AM1367" s="30">
        <f t="array" ref="AM1367">Tableau1[[#This Row],[Lavage cagettes]]+Tableau1[[#This Row],[Lavage pal box]]</f>
        <v>38.68</v>
      </c>
      <c r="AN1367" s="30">
        <f t="array" ref="AN1367">Tableau1[[#This Row],[40 bar]]+Tableau1[[#This Row],[24 bar]]</f>
        <v>199.36</v>
      </c>
      <c r="AO1367" s="31"/>
      <c r="AP1367" s="31">
        <f>Tableau1[[#This Row],[EC Vestiaires m³]]+Tableau1[[#This Row],[Vestiaires EF]]+Tableau1[[#This Row],[Zone B]]</f>
        <v>29.980000000000004</v>
      </c>
      <c r="AQ136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118.16000884279617</v>
      </c>
      <c r="AR1367" s="6">
        <f>Tableau1[[#This Row],[prestation lavage 40B]]+Tableau1[[#This Row],[Prestation lavage 24B]]</f>
        <v>0</v>
      </c>
      <c r="AS1367" s="6">
        <f>IFERROR(Tableau1[[#This Row],[40 bar (19h-23h59)]]+Y1368,0)</f>
        <v>0</v>
      </c>
      <c r="AT1367" s="6">
        <f>IFERROR(Tableau1[[#This Row],[24 bar (19H-23H59)]]+AB1368,0)</f>
        <v>0</v>
      </c>
      <c r="AU1367" s="33">
        <f t="array" ref="AU1367">(Tableau1[[#This Row],[Conso eau]]-Tableau1[Rejet convention])/Tableau1[[#This Row],[Rejet convention]]</f>
        <v>1.7766497461928935E-2</v>
      </c>
      <c r="AV1367" s="34">
        <f t="array" ref="AV1367">IF(Tableau1[[#This Row],[Nbr de poulets (entrée découpe)]]&gt;0,(Tableau1[[#This Row],[Conso eau]]/Tableau1[[#This Row],[Nbr de poulets (entrée découpe)]])*1000,"erreur")</f>
        <v>11.384121847009894</v>
      </c>
      <c r="AW1367" s="35">
        <f t="array" ref="AW1367">IF(Tableau1[[#This Row],[Tonnage sortie ressuage]]&gt;0,(Tableau1[[#This Row],[Conso eau]]/Tableau1[[#This Row],[Tonnage sortie ressuage]])*1000,"erreur")</f>
        <v>4.6283471837488452</v>
      </c>
      <c r="AX1367" s="34">
        <f t="array" ref="AX1367">IF(Tableau1[[#This Row],[Nbr de poulets (entrée découpe)]]&gt;0,+(Tableau1[[#This Row],[Conso EF Quai Atlas (calculée)]]+Tableau1[[#This Row],[Conso EC Quai Atlas (calculée)]]/Tableau1[[#This Row],[Nbr de poulets (entrée découpe)]]), "erreur")</f>
        <v>48.220174936049041</v>
      </c>
      <c r="AY1367" s="21">
        <f>10</f>
        <v>10</v>
      </c>
      <c r="AZ1367" s="21">
        <f>6</f>
        <v>6</v>
      </c>
      <c r="BA1367" s="21" t="str">
        <f>TEXT(Tableau1[[#This Row],[Date]],"aaaa")</f>
        <v>2022</v>
      </c>
      <c r="BB1367" s="21" t="str">
        <f>TEXT(Tableau1[[#This Row],[Date]],"mmmm")</f>
        <v>septembre</v>
      </c>
      <c r="BC1367" s="21">
        <f>_xlfn.ISOWEEKNUM(Tableau1[[#This Row],[Date]])</f>
        <v>39</v>
      </c>
      <c r="BD1367" s="21" t="str">
        <f>TEXT(Tableau1[[#This Row],[Date]],"jjjj")</f>
        <v>mardi</v>
      </c>
      <c r="BE1367" s="21">
        <f>VLOOKUP(ROUND(Tableau1[[#This Row],[Année]],4),Tableau2[#Data],2)</f>
        <v>788</v>
      </c>
      <c r="BF1367" s="21" t="str">
        <f>VLOOKUP(Tableau1[[#This Row],[Date]],Tableau3[],2)</f>
        <v>2022-2023</v>
      </c>
    </row>
    <row r="1368" spans="1:58" hidden="1" x14ac:dyDescent="0.3">
      <c r="A1368" s="22">
        <v>44832</v>
      </c>
      <c r="B1368" s="20">
        <v>73197</v>
      </c>
      <c r="C1368" s="20">
        <v>172786</v>
      </c>
      <c r="D1368" s="24">
        <v>752.5</v>
      </c>
      <c r="E1368" s="24"/>
      <c r="F1368" s="24">
        <v>25.134999438188999</v>
      </c>
      <c r="G1368" s="24">
        <v>44.489999005571001</v>
      </c>
      <c r="H1368" s="24">
        <v>7.71</v>
      </c>
      <c r="I1368" s="24">
        <v>30.3</v>
      </c>
      <c r="J1368" s="24">
        <v>10.64</v>
      </c>
      <c r="K1368" s="24">
        <v>0.75999998301267602</v>
      </c>
      <c r="L1368" s="24">
        <v>7.8599998243153104</v>
      </c>
      <c r="M1368" s="24">
        <v>0</v>
      </c>
      <c r="N1368" s="24">
        <v>98.664997794665396</v>
      </c>
      <c r="O1368" s="24">
        <v>119.209997335449</v>
      </c>
      <c r="P1368" s="24">
        <v>2.13</v>
      </c>
      <c r="Q1368" s="24">
        <v>70.779998417943702</v>
      </c>
      <c r="R1368" s="24">
        <v>57.149998722597999</v>
      </c>
      <c r="S1368" s="24">
        <v>7.4099998343735898</v>
      </c>
      <c r="T1368" s="24">
        <v>0.35999999195337301</v>
      </c>
      <c r="U1368" s="24">
        <v>25.299999999999997</v>
      </c>
      <c r="V1368" s="24">
        <v>25.299999999999997</v>
      </c>
      <c r="W1368" s="24">
        <v>77.47</v>
      </c>
      <c r="X1368" s="24"/>
      <c r="Y1368" s="24"/>
      <c r="Z1368" s="24">
        <v>108.11</v>
      </c>
      <c r="AA1368" s="24"/>
      <c r="AB1368" s="24"/>
      <c r="AC1368" s="24">
        <v>459</v>
      </c>
      <c r="AD1368" s="24">
        <v>476</v>
      </c>
      <c r="AE1368" s="24"/>
      <c r="AF1368" s="30">
        <f t="array" ref="AF1368">Tableau1[[#This Row],[EC Sortie PAC]]-Tableau1[[#This Row],[EC entrée PAC]]</f>
        <v>17</v>
      </c>
      <c r="AG1368" s="30">
        <f t="array" ref="AG1368">Tableau1[[#This Row],[Différenctiel PAC]]</f>
        <v>17</v>
      </c>
      <c r="AH1368" s="4">
        <f t="array" ref="AH1368">Tableau1[[#This Row],[Echaudoirs]]+Tableau1[[#This Row],[Plumeuses]]</f>
        <v>69.624998443760006</v>
      </c>
      <c r="AI1368" s="4">
        <f t="array" ref="AI1368">Tableau1[[#This Row],[EF Surpréssée Eviscération]]+Tableau1[[#This Row],[EF Eviscération]]</f>
        <v>217.8749951301144</v>
      </c>
      <c r="AJ1368" s="4">
        <f t="array" ref="AJ1368">Tableau1[[#This Row],[Conso EF dégrilleur]]+Tableau1[[#This Row],[Conso EF prélaveuse]]+Tableau1[[#This Row],[Conso EF adiabatique]]</f>
        <v>64.919998548924966</v>
      </c>
      <c r="AK1368" s="4">
        <f>Tableau1[[#This Row],[Conso EC Filtre]]+Tableau1[[#This Row],[Conso EC Laveuse ]]</f>
        <v>8.6199998073279858</v>
      </c>
      <c r="AL1368" s="30">
        <f t="array" ref="AL1368">Tableau1[[#This Row],[Conso EF Quai Atlas (calculée)]]+Tableau1[[#This Row],[Conso EC Quai Atlas (calculée)]]</f>
        <v>73.539998356252951</v>
      </c>
      <c r="AM1368" s="30">
        <f t="array" ref="AM1368">Tableau1[[#This Row],[Lavage cagettes]]+Tableau1[[#This Row],[Lavage pal box]]</f>
        <v>40.94</v>
      </c>
      <c r="AN1368" s="30">
        <f t="array" ref="AN1368">Tableau1[[#This Row],[40 bar]]+Tableau1[[#This Row],[24 bar]]</f>
        <v>185.57999999999998</v>
      </c>
      <c r="AO1368" s="31"/>
      <c r="AP1368" s="31">
        <f>Tableau1[[#This Row],[EC Vestiaires m³]]+Tableau1[[#This Row],[Vestiaires EF]]+Tableau1[[#This Row],[Zone B]]</f>
        <v>35.14</v>
      </c>
      <c r="AQ136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33.72000965192899</v>
      </c>
      <c r="AR1368" s="6">
        <f>Tableau1[[#This Row],[prestation lavage 40B]]+Tableau1[[#This Row],[Prestation lavage 24B]]</f>
        <v>0</v>
      </c>
      <c r="AS1368" s="6">
        <f>IFERROR(Tableau1[[#This Row],[40 bar (19h-23h59)]]+Y1369,0)</f>
        <v>0</v>
      </c>
      <c r="AT1368" s="6">
        <f>IFERROR(Tableau1[[#This Row],[24 bar (19H-23H59)]]+AB1369,0)</f>
        <v>0</v>
      </c>
      <c r="AU1368" s="33">
        <f t="array" ref="AU1368">(Tableau1[[#This Row],[Conso eau]]-Tableau1[Rejet convention])/Tableau1[[#This Row],[Rejet convention]]</f>
        <v>-4.50507614213198E-2</v>
      </c>
      <c r="AV1368" s="34">
        <f t="array" ref="AV1368">IF(Tableau1[[#This Row],[Nbr de poulets (entrée découpe)]]&gt;0,(Tableau1[[#This Row],[Conso eau]]/Tableau1[[#This Row],[Nbr de poulets (entrée découpe)]])*1000,"erreur")</f>
        <v>10.280475975791358</v>
      </c>
      <c r="AW1368" s="35">
        <f t="array" ref="AW1368">IF(Tableau1[[#This Row],[Tonnage sortie ressuage]]&gt;0,(Tableau1[[#This Row],[Conso eau]]/Tableau1[[#This Row],[Tonnage sortie ressuage]])*1000,"erreur")</f>
        <v>4.35509821397567</v>
      </c>
      <c r="AX1368" s="34">
        <f t="array" ref="AX1368">IF(Tableau1[[#This Row],[Nbr de poulets (entrée découpe)]]&gt;0,+(Tableau1[[#This Row],[Conso EF Quai Atlas (calculée)]]+Tableau1[[#This Row],[Conso EC Quai Atlas (calculée)]]/Tableau1[[#This Row],[Nbr de poulets (entrée découpe)]]), "erreur")</f>
        <v>64.920116313311581</v>
      </c>
      <c r="AY1368" s="21">
        <f>10</f>
        <v>10</v>
      </c>
      <c r="AZ1368" s="21">
        <f>6</f>
        <v>6</v>
      </c>
      <c r="BA1368" s="21" t="str">
        <f>TEXT(Tableau1[[#This Row],[Date]],"aaaa")</f>
        <v>2022</v>
      </c>
      <c r="BB1368" s="21" t="str">
        <f>TEXT(Tableau1[[#This Row],[Date]],"mmmm")</f>
        <v>septembre</v>
      </c>
      <c r="BC1368" s="21">
        <f>_xlfn.ISOWEEKNUM(Tableau1[[#This Row],[Date]])</f>
        <v>39</v>
      </c>
      <c r="BD1368" s="21" t="str">
        <f>TEXT(Tableau1[[#This Row],[Date]],"jjjj")</f>
        <v>mercredi</v>
      </c>
      <c r="BE1368" s="21">
        <f>VLOOKUP(ROUND(Tableau1[[#This Row],[Année]],4),Tableau2[#Data],2)</f>
        <v>788</v>
      </c>
      <c r="BF1368" s="21" t="str">
        <f>VLOOKUP(Tableau1[[#This Row],[Date]],Tableau3[],2)</f>
        <v>2022-2023</v>
      </c>
    </row>
    <row r="1369" spans="1:58" hidden="1" x14ac:dyDescent="0.3">
      <c r="A1369" s="22">
        <v>44833</v>
      </c>
      <c r="B1369" s="20">
        <v>75844</v>
      </c>
      <c r="C1369" s="20">
        <v>177099</v>
      </c>
      <c r="D1369" s="24">
        <v>831.5</v>
      </c>
      <c r="E1369" s="24"/>
      <c r="F1369" s="24">
        <v>25.739999424666198</v>
      </c>
      <c r="G1369" s="24">
        <v>45.2899989876896</v>
      </c>
      <c r="H1369" s="24">
        <v>7.67</v>
      </c>
      <c r="I1369" s="24">
        <v>30.27</v>
      </c>
      <c r="J1369" s="24">
        <v>8.2100000000000009</v>
      </c>
      <c r="K1369" s="24">
        <v>0.919999979436398</v>
      </c>
      <c r="L1369" s="24">
        <v>9.4499997887760401</v>
      </c>
      <c r="M1369" s="24">
        <v>0</v>
      </c>
      <c r="N1369" s="24">
        <v>103.82499767933</v>
      </c>
      <c r="O1369" s="24">
        <v>128.73999712243699</v>
      </c>
      <c r="P1369" s="24">
        <v>2.21</v>
      </c>
      <c r="Q1369" s="24">
        <v>77.299998272210402</v>
      </c>
      <c r="R1369" s="24">
        <v>28.159999370575001</v>
      </c>
      <c r="S1369" s="24">
        <v>7.9899998214095804</v>
      </c>
      <c r="T1369" s="24">
        <v>1.1899999734014299</v>
      </c>
      <c r="U1369" s="24">
        <v>18.400000000000002</v>
      </c>
      <c r="V1369" s="24">
        <v>18.400000000000002</v>
      </c>
      <c r="W1369" s="24">
        <v>75</v>
      </c>
      <c r="X1369" s="24"/>
      <c r="Y1369" s="24"/>
      <c r="Z1369" s="24">
        <v>111.52</v>
      </c>
      <c r="AA1369" s="24"/>
      <c r="AB1369" s="24"/>
      <c r="AC1369" s="24">
        <v>518</v>
      </c>
      <c r="AD1369" s="24">
        <v>492</v>
      </c>
      <c r="AE1369" s="24"/>
      <c r="AF1369" s="30">
        <f t="array" ref="AF1369">Tableau1[[#This Row],[EC Sortie PAC]]-Tableau1[[#This Row],[EC entrée PAC]]</f>
        <v>-26</v>
      </c>
      <c r="AG1369" s="30">
        <f t="array" ref="AG1369">Tableau1[[#This Row],[Différenctiel PAC]]</f>
        <v>-26</v>
      </c>
      <c r="AH1369" s="4">
        <f t="array" ref="AH1369">Tableau1[[#This Row],[Echaudoirs]]+Tableau1[[#This Row],[Plumeuses]]</f>
        <v>71.029998412355795</v>
      </c>
      <c r="AI1369" s="4">
        <f t="array" ref="AI1369">Tableau1[[#This Row],[EF Surpréssée Eviscération]]+Tableau1[[#This Row],[EF Eviscération]]</f>
        <v>232.564994801767</v>
      </c>
      <c r="AJ1369" s="4">
        <f t="array" ref="AJ1369">Tableau1[[#This Row],[Conso EF dégrilleur]]+Tableau1[[#This Row],[Conso EF prélaveuse]]+Tableau1[[#This Row],[Conso EF adiabatique]]</f>
        <v>37.339999165386011</v>
      </c>
      <c r="AK1369" s="4">
        <f>Tableau1[[#This Row],[Conso EC Filtre]]+Tableau1[[#This Row],[Conso EC Laveuse ]]</f>
        <v>10.369999768212438</v>
      </c>
      <c r="AL1369" s="30">
        <f t="array" ref="AL1369">Tableau1[[#This Row],[Conso EF Quai Atlas (calculée)]]+Tableau1[[#This Row],[Conso EC Quai Atlas (calculée)]]</f>
        <v>47.709998933598449</v>
      </c>
      <c r="AM1369" s="30">
        <f t="array" ref="AM1369">Tableau1[[#This Row],[Lavage cagettes]]+Tableau1[[#This Row],[Lavage pal box]]</f>
        <v>38.480000000000004</v>
      </c>
      <c r="AN1369" s="30">
        <f t="array" ref="AN1369">Tableau1[[#This Row],[40 bar]]+Tableau1[[#This Row],[24 bar]]</f>
        <v>186.51999999999998</v>
      </c>
      <c r="AO1369" s="31"/>
      <c r="AP1369" s="31">
        <f>Tableau1[[#This Row],[EC Vestiaires m³]]+Tableau1[[#This Row],[Vestiaires EF]]+Tableau1[[#This Row],[Zone B]]</f>
        <v>28.28</v>
      </c>
      <c r="AQ136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131.21500958006845</v>
      </c>
      <c r="AR1369" s="6">
        <f>Tableau1[[#This Row],[prestation lavage 40B]]+Tableau1[[#This Row],[Prestation lavage 24B]]</f>
        <v>0</v>
      </c>
      <c r="AS1369" s="6">
        <f>IFERROR(Tableau1[[#This Row],[40 bar (19h-23h59)]]+Y1370,0)</f>
        <v>0</v>
      </c>
      <c r="AT1369" s="6">
        <f>IFERROR(Tableau1[[#This Row],[24 bar (19H-23H59)]]+AB1370,0)</f>
        <v>0</v>
      </c>
      <c r="AU1369" s="33">
        <f t="array" ref="AU1369">(Tableau1[[#This Row],[Conso eau]]-Tableau1[Rejet convention])/Tableau1[[#This Row],[Rejet convention]]</f>
        <v>5.5203045685279187E-2</v>
      </c>
      <c r="AV1369" s="34">
        <f t="array" ref="AV1369">IF(Tableau1[[#This Row],[Nbr de poulets (entrée découpe)]]&gt;0,(Tableau1[[#This Row],[Conso eau]]/Tableau1[[#This Row],[Nbr de poulets (entrée découpe)]])*1000,"erreur")</f>
        <v>10.963293075259744</v>
      </c>
      <c r="AW1369" s="35">
        <f t="array" ref="AW1369">IF(Tableau1[[#This Row],[Tonnage sortie ressuage]]&gt;0,(Tableau1[[#This Row],[Conso eau]]/Tableau1[[#This Row],[Tonnage sortie ressuage]])*1000,"erreur")</f>
        <v>4.6951140322644394</v>
      </c>
      <c r="AX1369" s="34">
        <f t="array" ref="AX1369">IF(Tableau1[[#This Row],[Nbr de poulets (entrée découpe)]]&gt;0,+(Tableau1[[#This Row],[Conso EF Quai Atlas (calculée)]]+Tableau1[[#This Row],[Conso EC Quai Atlas (calculée)]]/Tableau1[[#This Row],[Nbr de poulets (entrée découpe)]]), "erreur")</f>
        <v>37.340135893403627</v>
      </c>
      <c r="AY1369" s="21">
        <f>10</f>
        <v>10</v>
      </c>
      <c r="AZ1369" s="21">
        <f>6</f>
        <v>6</v>
      </c>
      <c r="BA1369" s="21" t="str">
        <f>TEXT(Tableau1[[#This Row],[Date]],"aaaa")</f>
        <v>2022</v>
      </c>
      <c r="BB1369" s="21" t="str">
        <f>TEXT(Tableau1[[#This Row],[Date]],"mmmm")</f>
        <v>septembre</v>
      </c>
      <c r="BC1369" s="21">
        <f>_xlfn.ISOWEEKNUM(Tableau1[[#This Row],[Date]])</f>
        <v>39</v>
      </c>
      <c r="BD1369" s="21" t="str">
        <f>TEXT(Tableau1[[#This Row],[Date]],"jjjj")</f>
        <v>jeudi</v>
      </c>
      <c r="BE1369" s="21">
        <f>VLOOKUP(ROUND(Tableau1[[#This Row],[Année]],4),Tableau2[#Data],2)</f>
        <v>788</v>
      </c>
      <c r="BF1369" s="21" t="str">
        <f>VLOOKUP(Tableau1[[#This Row],[Date]],Tableau3[],2)</f>
        <v>2022-2023</v>
      </c>
    </row>
    <row r="1370" spans="1:58" hidden="1" x14ac:dyDescent="0.3">
      <c r="A1370" s="22">
        <v>44834</v>
      </c>
      <c r="B1370" s="20">
        <v>73119</v>
      </c>
      <c r="C1370" s="20">
        <v>178704</v>
      </c>
      <c r="D1370" s="24">
        <v>739</v>
      </c>
      <c r="E1370" s="24"/>
      <c r="F1370" s="24">
        <v>26.584999405778898</v>
      </c>
      <c r="G1370" s="24">
        <v>0.219999995082617</v>
      </c>
      <c r="H1370" s="24">
        <v>7.43</v>
      </c>
      <c r="I1370" s="24">
        <v>26.31</v>
      </c>
      <c r="J1370" s="24">
        <v>8.16</v>
      </c>
      <c r="K1370" s="24">
        <v>0.97999997809529305</v>
      </c>
      <c r="L1370" s="24">
        <v>7.4699998330324897</v>
      </c>
      <c r="M1370" s="24">
        <v>0</v>
      </c>
      <c r="N1370" s="24">
        <v>99.384997778572099</v>
      </c>
      <c r="O1370" s="24">
        <v>94.014997898600996</v>
      </c>
      <c r="P1370" s="24">
        <v>2.09</v>
      </c>
      <c r="Q1370" s="24">
        <v>79.849998215213404</v>
      </c>
      <c r="R1370" s="24">
        <v>27.4799993857741</v>
      </c>
      <c r="S1370" s="24">
        <v>6.9799998439848396</v>
      </c>
      <c r="T1370" s="24">
        <v>0.77999998256564096</v>
      </c>
      <c r="U1370" s="24">
        <v>15.5</v>
      </c>
      <c r="V1370" s="24">
        <v>15.5</v>
      </c>
      <c r="W1370" s="24">
        <v>80.099999999999994</v>
      </c>
      <c r="X1370" s="24"/>
      <c r="Y1370" s="24"/>
      <c r="Z1370" s="24">
        <v>116.66</v>
      </c>
      <c r="AA1370" s="24"/>
      <c r="AB1370" s="24"/>
      <c r="AC1370" s="24">
        <v>484</v>
      </c>
      <c r="AD1370" s="24">
        <v>490</v>
      </c>
      <c r="AE1370" s="24"/>
      <c r="AF1370" s="30">
        <f t="array" ref="AF1370">Tableau1[[#This Row],[EC Sortie PAC]]-Tableau1[[#This Row],[EC entrée PAC]]</f>
        <v>6</v>
      </c>
      <c r="AG1370" s="30">
        <f t="array" ref="AG1370">Tableau1[[#This Row],[Différenctiel PAC]]</f>
        <v>6</v>
      </c>
      <c r="AH1370" s="4">
        <f t="array" ref="AH1370">Tableau1[[#This Row],[Echaudoirs]]+Tableau1[[#This Row],[Plumeuses]]</f>
        <v>26.804999400861515</v>
      </c>
      <c r="AI1370" s="4">
        <f t="array" ref="AI1370">Tableau1[[#This Row],[EF Surpréssée Eviscération]]+Tableau1[[#This Row],[EF Eviscération]]</f>
        <v>193.39999567717308</v>
      </c>
      <c r="AJ1370" s="4">
        <f t="array" ref="AJ1370">Tableau1[[#This Row],[Conso EF dégrilleur]]+Tableau1[[#This Row],[Conso EF prélaveuse]]+Tableau1[[#This Row],[Conso EF adiabatique]]</f>
        <v>35.239999212324584</v>
      </c>
      <c r="AK1370" s="4">
        <f>Tableau1[[#This Row],[Conso EC Filtre]]+Tableau1[[#This Row],[Conso EC Laveuse ]]</f>
        <v>8.4499998111277819</v>
      </c>
      <c r="AL1370" s="30">
        <f t="array" ref="AL1370">Tableau1[[#This Row],[Conso EF Quai Atlas (calculée)]]+Tableau1[[#This Row],[Conso EC Quai Atlas (calculée)]]</f>
        <v>43.689999023452366</v>
      </c>
      <c r="AM1370" s="30">
        <f t="array" ref="AM1370">Tableau1[[#This Row],[Lavage cagettes]]+Tableau1[[#This Row],[Lavage pal box]]</f>
        <v>34.47</v>
      </c>
      <c r="AN1370" s="30">
        <f t="array" ref="AN1370">Tableau1[[#This Row],[40 bar]]+Tableau1[[#This Row],[24 bar]]</f>
        <v>196.76</v>
      </c>
      <c r="AO1370" s="31"/>
      <c r="AP1370" s="31">
        <f>Tableau1[[#This Row],[EC Vestiaires m³]]+Tableau1[[#This Row],[Vestiaires EF]]+Tableau1[[#This Row],[Zone B]]</f>
        <v>25.02</v>
      </c>
      <c r="AQ137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123.50500768329971</v>
      </c>
      <c r="AR1370" s="6">
        <f>Tableau1[[#This Row],[prestation lavage 40B]]+Tableau1[[#This Row],[Prestation lavage 24B]]</f>
        <v>0</v>
      </c>
      <c r="AS1370" s="6">
        <f>IFERROR(Tableau1[[#This Row],[40 bar (19h-23h59)]]+Y1371,0)</f>
        <v>0</v>
      </c>
      <c r="AT1370" s="6">
        <f>IFERROR(Tableau1[[#This Row],[24 bar (19H-23H59)]]+AB1371,0)</f>
        <v>0</v>
      </c>
      <c r="AU1370" s="33">
        <f t="array" ref="AU1370">(Tableau1[[#This Row],[Conso eau]]-Tableau1[Rejet convention])/Tableau1[[#This Row],[Rejet convention]]</f>
        <v>-6.2182741116751268E-2</v>
      </c>
      <c r="AV1370" s="34">
        <f t="array" ref="AV1370">IF(Tableau1[[#This Row],[Nbr de poulets (entrée découpe)]]&gt;0,(Tableau1[[#This Row],[Conso eau]]/Tableau1[[#This Row],[Nbr de poulets (entrée découpe)]])*1000,"erreur")</f>
        <v>10.106812182879963</v>
      </c>
      <c r="AW1370" s="35">
        <f t="array" ref="AW1370">IF(Tableau1[[#This Row],[Tonnage sortie ressuage]]&gt;0,(Tableau1[[#This Row],[Conso eau]]/Tableau1[[#This Row],[Tonnage sortie ressuage]])*1000,"erreur")</f>
        <v>4.1353299310591813</v>
      </c>
      <c r="AX1370" s="34">
        <f t="array" ref="AX1370">IF(Tableau1[[#This Row],[Nbr de poulets (entrée découpe)]]&gt;0,+(Tableau1[[#This Row],[Conso EF Quai Atlas (calculée)]]+Tableau1[[#This Row],[Conso EC Quai Atlas (calculée)]]/Tableau1[[#This Row],[Nbr de poulets (entrée découpe)]]), "erreur")</f>
        <v>35.240114777359814</v>
      </c>
      <c r="AY1370" s="21">
        <f>10</f>
        <v>10</v>
      </c>
      <c r="AZ1370" s="21">
        <f>6</f>
        <v>6</v>
      </c>
      <c r="BA1370" s="21" t="str">
        <f>TEXT(Tableau1[[#This Row],[Date]],"aaaa")</f>
        <v>2022</v>
      </c>
      <c r="BB1370" s="21" t="str">
        <f>TEXT(Tableau1[[#This Row],[Date]],"mmmm")</f>
        <v>septembre</v>
      </c>
      <c r="BC1370" s="21">
        <f>_xlfn.ISOWEEKNUM(Tableau1[[#This Row],[Date]])</f>
        <v>39</v>
      </c>
      <c r="BD1370" s="21" t="str">
        <f>TEXT(Tableau1[[#This Row],[Date]],"jjjj")</f>
        <v>vendredi</v>
      </c>
      <c r="BE1370" s="21">
        <f>VLOOKUP(ROUND(Tableau1[[#This Row],[Année]],4),Tableau2[#Data],2)</f>
        <v>788</v>
      </c>
      <c r="BF1370" s="21" t="str">
        <f>VLOOKUP(Tableau1[[#This Row],[Date]],Tableau3[],2)</f>
        <v>2022-2023</v>
      </c>
    </row>
    <row r="1371" spans="1:58" hidden="1" x14ac:dyDescent="0.3">
      <c r="A1371" s="22">
        <v>44835</v>
      </c>
      <c r="B1371" s="20"/>
      <c r="C1371" s="20">
        <v>0</v>
      </c>
      <c r="D1371" s="24">
        <v>92.6</v>
      </c>
      <c r="E1371" s="24"/>
      <c r="F1371" s="24">
        <v>0</v>
      </c>
      <c r="G1371" s="24">
        <v>0</v>
      </c>
      <c r="H1371" s="24">
        <v>0.37</v>
      </c>
      <c r="I1371" s="24">
        <v>1.33</v>
      </c>
      <c r="J1371" s="24">
        <v>0.21</v>
      </c>
      <c r="K1371" s="24">
        <v>0.199999995529652</v>
      </c>
      <c r="L1371" s="24">
        <v>0</v>
      </c>
      <c r="M1371" s="24">
        <v>0</v>
      </c>
      <c r="N1371" s="24">
        <v>0</v>
      </c>
      <c r="O1371" s="24">
        <v>0.239999994635582</v>
      </c>
      <c r="P1371" s="24">
        <v>0.28000000000000003</v>
      </c>
      <c r="Q1371" s="24">
        <v>75.199998319149003</v>
      </c>
      <c r="R1371" s="24">
        <v>0.189999995753169</v>
      </c>
      <c r="S1371" s="24">
        <v>0.199999995529652</v>
      </c>
      <c r="T1371" s="24">
        <v>0</v>
      </c>
      <c r="U1371" s="24">
        <v>10.8</v>
      </c>
      <c r="V1371" s="24">
        <v>10.8</v>
      </c>
      <c r="W1371" s="24"/>
      <c r="X1371" s="24"/>
      <c r="Y1371" s="24"/>
      <c r="Z1371" s="24"/>
      <c r="AA1371" s="24"/>
      <c r="AB1371" s="24"/>
      <c r="AC1371" s="24">
        <v>91</v>
      </c>
      <c r="AD1371" s="24">
        <v>97</v>
      </c>
      <c r="AE1371" s="24"/>
      <c r="AF1371" s="30">
        <f t="array" ref="AF1371">Tableau1[[#This Row],[EC Sortie PAC]]-Tableau1[[#This Row],[EC entrée PAC]]</f>
        <v>6</v>
      </c>
      <c r="AG1371" s="30">
        <f t="array" ref="AG1371">Tableau1[[#This Row],[Différenctiel PAC]]</f>
        <v>6</v>
      </c>
      <c r="AH1371" s="4">
        <f t="array" ref="AH1371">Tableau1[[#This Row],[Echaudoirs]]+Tableau1[[#This Row],[Plumeuses]]</f>
        <v>0</v>
      </c>
      <c r="AI1371" s="4">
        <f t="array" ref="AI1371">Tableau1[[#This Row],[EF Surpréssée Eviscération]]+Tableau1[[#This Row],[EF Eviscération]]</f>
        <v>0.239999994635582</v>
      </c>
      <c r="AJ1371" s="4">
        <f t="array" ref="AJ1371">Tableau1[[#This Row],[Conso EF dégrilleur]]+Tableau1[[#This Row],[Conso EF prélaveuse]]+Tableau1[[#This Row],[Conso EF adiabatique]]</f>
        <v>0.38999999128282103</v>
      </c>
      <c r="AK1371" s="4">
        <f>Tableau1[[#This Row],[Conso EC Filtre]]+Tableau1[[#This Row],[Conso EC Laveuse ]]</f>
        <v>0.199999995529652</v>
      </c>
      <c r="AL1371" s="30">
        <f t="array" ref="AL1371">Tableau1[[#This Row],[Conso EF Quai Atlas (calculée)]]+Tableau1[[#This Row],[Conso EC Quai Atlas (calculée)]]</f>
        <v>0.58999998681247301</v>
      </c>
      <c r="AM1371" s="30">
        <f t="array" ref="AM1371">Tableau1[[#This Row],[Lavage cagettes]]+Tableau1[[#This Row],[Lavage pal box]]</f>
        <v>1.54</v>
      </c>
      <c r="AN1371" s="30">
        <f t="array" ref="AN1371">Tableau1[[#This Row],[40 bar]]+Tableau1[[#This Row],[24 bar]]</f>
        <v>0</v>
      </c>
      <c r="AO1371" s="31"/>
      <c r="AP1371" s="31">
        <f>Tableau1[[#This Row],[EC Vestiaires m³]]+Tableau1[[#This Row],[Vestiaires EF]]+Tableau1[[#This Row],[Zone B]]</f>
        <v>11.450000000000001</v>
      </c>
      <c r="AQ137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-7.2199983005970552</v>
      </c>
      <c r="AR1371" s="6">
        <f>Tableau1[[#This Row],[prestation lavage 40B]]+Tableau1[[#This Row],[Prestation lavage 24B]]</f>
        <v>0</v>
      </c>
      <c r="AS1371" s="6">
        <f>IFERROR(Tableau1[[#This Row],[40 bar (19h-23h59)]]+Y1372,0)</f>
        <v>0</v>
      </c>
      <c r="AT1371" s="6">
        <f>IFERROR(Tableau1[[#This Row],[24 bar (19H-23H59)]]+AB1372,0)</f>
        <v>0</v>
      </c>
      <c r="AU1371" s="33">
        <f t="array" ref="AU1371">(Tableau1[[#This Row],[Conso eau]]-Tableau1[Rejet convention])/Tableau1[[#This Row],[Rejet convention]]</f>
        <v>-0.88248730964467004</v>
      </c>
      <c r="AV1371" s="34" t="str">
        <f t="array" ref="AV1371">IF(Tableau1[[#This Row],[Nbr de poulets (entrée découpe)]]&gt;0,(Tableau1[[#This Row],[Conso eau]]/Tableau1[[#This Row],[Nbr de poulets (entrée découpe)]])*1000,"erreur")</f>
        <v>erreur</v>
      </c>
      <c r="AW1371" s="35" t="str">
        <f t="array" ref="AW1371">IF(Tableau1[[#This Row],[Tonnage sortie ressuage]]&gt;0,(Tableau1[[#This Row],[Conso eau]]/Tableau1[[#This Row],[Tonnage sortie ressuage]])*1000,"erreur")</f>
        <v>erreur</v>
      </c>
      <c r="AX1371" s="34" t="str">
        <f t="array" ref="AX137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71" s="21">
        <f>10</f>
        <v>10</v>
      </c>
      <c r="AZ1371" s="21">
        <f>6</f>
        <v>6</v>
      </c>
      <c r="BA1371" s="21" t="str">
        <f>TEXT(Tableau1[[#This Row],[Date]],"aaaa")</f>
        <v>2022</v>
      </c>
      <c r="BB1371" s="21" t="str">
        <f>TEXT(Tableau1[[#This Row],[Date]],"mmmm")</f>
        <v>octobre</v>
      </c>
      <c r="BC1371" s="21">
        <f>_xlfn.ISOWEEKNUM(Tableau1[[#This Row],[Date]])</f>
        <v>39</v>
      </c>
      <c r="BD1371" s="21" t="str">
        <f>TEXT(Tableau1[[#This Row],[Date]],"jjjj")</f>
        <v>samedi</v>
      </c>
      <c r="BE1371" s="21">
        <f>VLOOKUP(ROUND(Tableau1[[#This Row],[Année]],4),Tableau2[#Data],2)</f>
        <v>788</v>
      </c>
      <c r="BF1371" s="21" t="str">
        <f>VLOOKUP(Tableau1[[#This Row],[Date]],Tableau3[],2)</f>
        <v>2022-2023</v>
      </c>
    </row>
    <row r="1372" spans="1:58" hidden="1" x14ac:dyDescent="0.3">
      <c r="A1372" s="22">
        <v>44836</v>
      </c>
      <c r="B1372" s="20"/>
      <c r="C1372" s="20">
        <v>0</v>
      </c>
      <c r="D1372" s="24">
        <v>19.100000000000001</v>
      </c>
      <c r="E1372" s="24"/>
      <c r="F1372" s="24">
        <v>0</v>
      </c>
      <c r="G1372" s="24">
        <v>49.719998888671398</v>
      </c>
      <c r="H1372" s="24">
        <v>0</v>
      </c>
      <c r="I1372" s="24">
        <v>0</v>
      </c>
      <c r="J1372" s="24">
        <v>0</v>
      </c>
      <c r="K1372" s="24">
        <v>0</v>
      </c>
      <c r="L1372" s="24">
        <v>0</v>
      </c>
      <c r="M1372" s="24">
        <v>0</v>
      </c>
      <c r="N1372" s="24">
        <v>0</v>
      </c>
      <c r="O1372" s="24">
        <v>4.9999998882412902E-3</v>
      </c>
      <c r="P1372" s="24">
        <v>0</v>
      </c>
      <c r="Q1372" s="24">
        <v>0</v>
      </c>
      <c r="R1372" s="24">
        <v>0</v>
      </c>
      <c r="S1372" s="24">
        <v>0</v>
      </c>
      <c r="T1372" s="24">
        <v>0.209999995306134</v>
      </c>
      <c r="U1372" s="24">
        <v>3.8</v>
      </c>
      <c r="V1372" s="24">
        <v>3.8</v>
      </c>
      <c r="W1372" s="24"/>
      <c r="X1372" s="24"/>
      <c r="Y1372" s="24"/>
      <c r="Z1372" s="24">
        <v>50.85</v>
      </c>
      <c r="AA1372" s="24"/>
      <c r="AB1372" s="24"/>
      <c r="AC1372" s="24">
        <v>8</v>
      </c>
      <c r="AD1372" s="24">
        <v>3</v>
      </c>
      <c r="AE1372" s="24"/>
      <c r="AF1372" s="30">
        <f t="array" ref="AF1372">Tableau1[[#This Row],[EC Sortie PAC]]-Tableau1[[#This Row],[EC entrée PAC]]</f>
        <v>-5</v>
      </c>
      <c r="AG1372" s="30">
        <f t="array" ref="AG1372">Tableau1[[#This Row],[Différenctiel PAC]]</f>
        <v>-5</v>
      </c>
      <c r="AH1372" s="4">
        <f t="array" ref="AH1372">Tableau1[[#This Row],[Echaudoirs]]+Tableau1[[#This Row],[Plumeuses]]</f>
        <v>49.719998888671398</v>
      </c>
      <c r="AI1372" s="4">
        <f t="array" ref="AI1372">Tableau1[[#This Row],[EF Surpréssée Eviscération]]+Tableau1[[#This Row],[EF Eviscération]]</f>
        <v>4.9999998882412902E-3</v>
      </c>
      <c r="AJ1372" s="4">
        <f t="array" ref="AJ1372">Tableau1[[#This Row],[Conso EF dégrilleur]]+Tableau1[[#This Row],[Conso EF prélaveuse]]+Tableau1[[#This Row],[Conso EF adiabatique]]</f>
        <v>0.209999995306134</v>
      </c>
      <c r="AK1372" s="4">
        <f>Tableau1[[#This Row],[Conso EC Filtre]]+Tableau1[[#This Row],[Conso EC Laveuse ]]</f>
        <v>0</v>
      </c>
      <c r="AL1372" s="30">
        <f t="array" ref="AL1372">Tableau1[[#This Row],[Conso EF Quai Atlas (calculée)]]+Tableau1[[#This Row],[Conso EC Quai Atlas (calculée)]]</f>
        <v>0.209999995306134</v>
      </c>
      <c r="AM1372" s="30">
        <f t="array" ref="AM1372">Tableau1[[#This Row],[Lavage cagettes]]+Tableau1[[#This Row],[Lavage pal box]]</f>
        <v>0</v>
      </c>
      <c r="AN1372" s="30">
        <f t="array" ref="AN1372">Tableau1[[#This Row],[40 bar]]+Tableau1[[#This Row],[24 bar]]</f>
        <v>50.85</v>
      </c>
      <c r="AO1372" s="31"/>
      <c r="AP1372" s="31">
        <f>Tableau1[[#This Row],[EC Vestiaires m³]]+Tableau1[[#This Row],[Vestiaires EF]]+Tableau1[[#This Row],[Zone B]]</f>
        <v>3.8</v>
      </c>
      <c r="AQ137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-89.284998883865768</v>
      </c>
      <c r="AR1372" s="6">
        <f>Tableau1[[#This Row],[prestation lavage 40B]]+Tableau1[[#This Row],[Prestation lavage 24B]]</f>
        <v>0</v>
      </c>
      <c r="AS1372" s="6">
        <f>IFERROR(Tableau1[[#This Row],[40 bar (19h-23h59)]]+Y1373,0)</f>
        <v>0</v>
      </c>
      <c r="AT1372" s="6">
        <f>IFERROR(Tableau1[[#This Row],[24 bar (19H-23H59)]]+AB1373,0)</f>
        <v>0</v>
      </c>
      <c r="AU1372" s="33">
        <f t="array" ref="AU1372">(Tableau1[[#This Row],[Conso eau]]-Tableau1[Rejet convention])/Tableau1[[#This Row],[Rejet convention]]</f>
        <v>-0.97576142131979693</v>
      </c>
      <c r="AV1372" s="34" t="str">
        <f t="array" ref="AV1372">IF(Tableau1[[#This Row],[Nbr de poulets (entrée découpe)]]&gt;0,(Tableau1[[#This Row],[Conso eau]]/Tableau1[[#This Row],[Nbr de poulets (entrée découpe)]])*1000,"erreur")</f>
        <v>erreur</v>
      </c>
      <c r="AW1372" s="35" t="str">
        <f t="array" ref="AW1372">IF(Tableau1[[#This Row],[Tonnage sortie ressuage]]&gt;0,(Tableau1[[#This Row],[Conso eau]]/Tableau1[[#This Row],[Tonnage sortie ressuage]])*1000,"erreur")</f>
        <v>erreur</v>
      </c>
      <c r="AX1372" s="34" t="str">
        <f t="array" ref="AX137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72" s="21">
        <f>10</f>
        <v>10</v>
      </c>
      <c r="AZ1372" s="21">
        <f>6</f>
        <v>6</v>
      </c>
      <c r="BA1372" s="21" t="str">
        <f>TEXT(Tableau1[[#This Row],[Date]],"aaaa")</f>
        <v>2022</v>
      </c>
      <c r="BB1372" s="21" t="str">
        <f>TEXT(Tableau1[[#This Row],[Date]],"mmmm")</f>
        <v>octobre</v>
      </c>
      <c r="BC1372" s="21">
        <f>_xlfn.ISOWEEKNUM(Tableau1[[#This Row],[Date]])</f>
        <v>39</v>
      </c>
      <c r="BD1372" s="21" t="str">
        <f>TEXT(Tableau1[[#This Row],[Date]],"jjjj")</f>
        <v>dimanche</v>
      </c>
      <c r="BE1372" s="21">
        <f>VLOOKUP(ROUND(Tableau1[[#This Row],[Année]],4),Tableau2[#Data],2)</f>
        <v>788</v>
      </c>
      <c r="BF1372" s="21" t="str">
        <f>VLOOKUP(Tableau1[[#This Row],[Date]],Tableau3[],2)</f>
        <v>2022-2023</v>
      </c>
    </row>
    <row r="1373" spans="1:58" hidden="1" x14ac:dyDescent="0.3">
      <c r="A1373" s="22">
        <v>44837</v>
      </c>
      <c r="B1373" s="20">
        <v>74964</v>
      </c>
      <c r="C1373" s="20">
        <v>186393</v>
      </c>
      <c r="D1373" s="24">
        <v>684.4</v>
      </c>
      <c r="E1373" s="24"/>
      <c r="F1373" s="24">
        <v>24.664999448694299</v>
      </c>
      <c r="G1373" s="24">
        <v>44.039999015629299</v>
      </c>
      <c r="H1373" s="24">
        <v>7.77</v>
      </c>
      <c r="I1373" s="24">
        <v>29.73</v>
      </c>
      <c r="J1373" s="24">
        <v>8.81</v>
      </c>
      <c r="K1373" s="24">
        <v>0.64999998547136795</v>
      </c>
      <c r="L1373" s="24">
        <v>0</v>
      </c>
      <c r="M1373" s="24">
        <v>0</v>
      </c>
      <c r="N1373" s="24">
        <v>106.959997609258</v>
      </c>
      <c r="O1373" s="24">
        <v>117.91999736428301</v>
      </c>
      <c r="P1373" s="24">
        <v>1.97</v>
      </c>
      <c r="Q1373" s="24">
        <v>0</v>
      </c>
      <c r="R1373" s="24">
        <v>22.229999503120801</v>
      </c>
      <c r="S1373" s="24">
        <v>7.7699998263269698</v>
      </c>
      <c r="T1373" s="24">
        <v>0.12999999709427401</v>
      </c>
      <c r="U1373" s="24">
        <v>26.8</v>
      </c>
      <c r="V1373" s="24">
        <v>26.8</v>
      </c>
      <c r="W1373" s="24"/>
      <c r="X1373" s="24"/>
      <c r="Y1373" s="24"/>
      <c r="Z1373" s="24"/>
      <c r="AA1373" s="24"/>
      <c r="AB1373" s="24"/>
      <c r="AC1373" s="24">
        <v>348</v>
      </c>
      <c r="AD1373" s="24">
        <v>343</v>
      </c>
      <c r="AE1373" s="24"/>
      <c r="AF1373" s="30">
        <f t="array" ref="AF1373">Tableau1[[#This Row],[EC Sortie PAC]]-Tableau1[[#This Row],[EC entrée PAC]]</f>
        <v>-5</v>
      </c>
      <c r="AG1373" s="30">
        <f t="array" ref="AG1373">Tableau1[[#This Row],[Différenctiel PAC]]</f>
        <v>-5</v>
      </c>
      <c r="AH1373" s="4">
        <f t="array" ref="AH1373">Tableau1[[#This Row],[Echaudoirs]]+Tableau1[[#This Row],[Plumeuses]]</f>
        <v>68.704998464323594</v>
      </c>
      <c r="AI1373" s="4">
        <f t="array" ref="AI1373">Tableau1[[#This Row],[EF Surpréssée Eviscération]]+Tableau1[[#This Row],[EF Eviscération]]</f>
        <v>224.87999497354099</v>
      </c>
      <c r="AJ1373" s="4">
        <f t="array" ref="AJ1373">Tableau1[[#This Row],[Conso EF dégrilleur]]+Tableau1[[#This Row],[Conso EF prélaveuse]]+Tableau1[[#This Row],[Conso EF adiabatique]]</f>
        <v>30.129999326542045</v>
      </c>
      <c r="AK1373" s="4">
        <f>Tableau1[[#This Row],[Conso EC Filtre]]+Tableau1[[#This Row],[Conso EC Laveuse ]]</f>
        <v>0.64999998547136795</v>
      </c>
      <c r="AL1373" s="30">
        <f t="array" ref="AL1373">Tableau1[[#This Row],[Conso EF Quai Atlas (calculée)]]+Tableau1[[#This Row],[Conso EC Quai Atlas (calculée)]]</f>
        <v>30.779999312013413</v>
      </c>
      <c r="AM1373" s="30">
        <f t="array" ref="AM1373">Tableau1[[#This Row],[Lavage cagettes]]+Tableau1[[#This Row],[Lavage pal box]]</f>
        <v>38.54</v>
      </c>
      <c r="AN1373" s="30">
        <f t="array" ref="AN1373">Tableau1[[#This Row],[40 bar]]+Tableau1[[#This Row],[24 bar]]</f>
        <v>0</v>
      </c>
      <c r="AO1373" s="31"/>
      <c r="AP1373" s="31">
        <f>Tableau1[[#This Row],[EC Vestiaires m³]]+Tableau1[[#This Row],[Vestiaires EF]]+Tableau1[[#This Row],[Zone B]]</f>
        <v>36.54</v>
      </c>
      <c r="AQ137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258.15500725012197</v>
      </c>
      <c r="AR1373" s="6">
        <f>Tableau1[[#This Row],[prestation lavage 40B]]+Tableau1[[#This Row],[Prestation lavage 24B]]</f>
        <v>0</v>
      </c>
      <c r="AS1373" s="6">
        <f>IFERROR(Tableau1[[#This Row],[40 bar (19h-23h59)]]+Y1374,0)</f>
        <v>0</v>
      </c>
      <c r="AT1373" s="6">
        <f>IFERROR(Tableau1[[#This Row],[24 bar (19H-23H59)]]+AB1374,0)</f>
        <v>0</v>
      </c>
      <c r="AU1373" s="33">
        <f t="array" ref="AU1373">(Tableau1[[#This Row],[Conso eau]]-Tableau1[Rejet convention])/Tableau1[[#This Row],[Rejet convention]]</f>
        <v>-0.13147208121827414</v>
      </c>
      <c r="AV1373" s="34">
        <f t="array" ref="AV1373">IF(Tableau1[[#This Row],[Nbr de poulets (entrée découpe)]]&gt;0,(Tableau1[[#This Row],[Conso eau]]/Tableau1[[#This Row],[Nbr de poulets (entrée découpe)]])*1000,"erreur")</f>
        <v>9.1297155968198069</v>
      </c>
      <c r="AW1373" s="35">
        <f t="array" ref="AW1373">IF(Tableau1[[#This Row],[Tonnage sortie ressuage]]&gt;0,(Tableau1[[#This Row],[Conso eau]]/Tableau1[[#This Row],[Tonnage sortie ressuage]])*1000,"erreur")</f>
        <v>3.6718117096672085</v>
      </c>
      <c r="AX1373" s="34">
        <f t="array" ref="AX1373">IF(Tableau1[[#This Row],[Nbr de poulets (entrée découpe)]]&gt;0,+(Tableau1[[#This Row],[Conso EF Quai Atlas (calculée)]]+Tableau1[[#This Row],[Conso EC Quai Atlas (calculée)]]/Tableau1[[#This Row],[Nbr de poulets (entrée découpe)]]), "erreur")</f>
        <v>30.130007997370516</v>
      </c>
      <c r="AY1373" s="21">
        <f>10</f>
        <v>10</v>
      </c>
      <c r="AZ1373" s="21">
        <f>6</f>
        <v>6</v>
      </c>
      <c r="BA1373" s="21" t="str">
        <f>TEXT(Tableau1[[#This Row],[Date]],"aaaa")</f>
        <v>2022</v>
      </c>
      <c r="BB1373" s="21" t="str">
        <f>TEXT(Tableau1[[#This Row],[Date]],"mmmm")</f>
        <v>octobre</v>
      </c>
      <c r="BC1373" s="21">
        <f>_xlfn.ISOWEEKNUM(Tableau1[[#This Row],[Date]])</f>
        <v>40</v>
      </c>
      <c r="BD1373" s="21" t="str">
        <f>TEXT(Tableau1[[#This Row],[Date]],"jjjj")</f>
        <v>lundi</v>
      </c>
      <c r="BE1373" s="21">
        <f>VLOOKUP(ROUND(Tableau1[[#This Row],[Année]],4),Tableau2[#Data],2)</f>
        <v>788</v>
      </c>
      <c r="BF1373" s="21" t="str">
        <f>VLOOKUP(Tableau1[[#This Row],[Date]],Tableau3[],2)</f>
        <v>2022-2023</v>
      </c>
    </row>
    <row r="1374" spans="1:58" hidden="1" x14ac:dyDescent="0.3">
      <c r="A1374" s="22">
        <v>44838</v>
      </c>
      <c r="B1374" s="20">
        <v>75656</v>
      </c>
      <c r="C1374" s="20">
        <v>183385</v>
      </c>
      <c r="D1374" s="24">
        <v>781.6</v>
      </c>
      <c r="E1374" s="24"/>
      <c r="F1374" s="24">
        <v>26.284999412484499</v>
      </c>
      <c r="G1374" s="24">
        <v>42.859999042004297</v>
      </c>
      <c r="H1374" s="24">
        <v>7.93</v>
      </c>
      <c r="I1374" s="24">
        <v>35.299999999999997</v>
      </c>
      <c r="J1374" s="24">
        <v>10.23</v>
      </c>
      <c r="K1374" s="24">
        <v>1.04999997653067</v>
      </c>
      <c r="L1374" s="24">
        <v>0</v>
      </c>
      <c r="M1374" s="24">
        <v>0</v>
      </c>
      <c r="N1374" s="24">
        <v>100.259997759014</v>
      </c>
      <c r="O1374" s="24">
        <v>113.94499745313099</v>
      </c>
      <c r="P1374" s="24">
        <v>2.76</v>
      </c>
      <c r="Q1374" s="24">
        <v>79.7699982170016</v>
      </c>
      <c r="R1374" s="24">
        <v>20.1799995489419</v>
      </c>
      <c r="S1374" s="24">
        <v>5.4299998786300403</v>
      </c>
      <c r="T1374" s="24">
        <v>0.28999999351799499</v>
      </c>
      <c r="U1374" s="24">
        <v>23.4</v>
      </c>
      <c r="V1374" s="24">
        <v>23.4</v>
      </c>
      <c r="W1374" s="24">
        <v>83.38</v>
      </c>
      <c r="X1374" s="24"/>
      <c r="Y1374" s="24"/>
      <c r="Z1374" s="24">
        <v>131.35</v>
      </c>
      <c r="AA1374" s="24"/>
      <c r="AB1374" s="24"/>
      <c r="AC1374" s="24">
        <v>475</v>
      </c>
      <c r="AD1374" s="24">
        <v>473</v>
      </c>
      <c r="AE1374" s="24"/>
      <c r="AF1374" s="30">
        <f t="array" ref="AF1374">Tableau1[[#This Row],[EC Sortie PAC]]-Tableau1[[#This Row],[EC entrée PAC]]</f>
        <v>-2</v>
      </c>
      <c r="AG1374" s="30">
        <f t="array" ref="AG1374">Tableau1[[#This Row],[Différenctiel PAC]]</f>
        <v>-2</v>
      </c>
      <c r="AH1374" s="4">
        <f t="array" ref="AH1374">Tableau1[[#This Row],[Echaudoirs]]+Tableau1[[#This Row],[Plumeuses]]</f>
        <v>69.1449984544888</v>
      </c>
      <c r="AI1374" s="4">
        <f t="array" ref="AI1374">Tableau1[[#This Row],[EF Surpréssée Eviscération]]+Tableau1[[#This Row],[EF Eviscération]]</f>
        <v>214.20499521214498</v>
      </c>
      <c r="AJ1374" s="4">
        <f t="array" ref="AJ1374">Tableau1[[#This Row],[Conso EF dégrilleur]]+Tableau1[[#This Row],[Conso EF prélaveuse]]+Tableau1[[#This Row],[Conso EF adiabatique]]</f>
        <v>25.899999421089937</v>
      </c>
      <c r="AK1374" s="4">
        <f>Tableau1[[#This Row],[Conso EC Filtre]]+Tableau1[[#This Row],[Conso EC Laveuse ]]</f>
        <v>1.04999997653067</v>
      </c>
      <c r="AL1374" s="30">
        <f t="array" ref="AL1374">Tableau1[[#This Row],[Conso EF Quai Atlas (calculée)]]+Tableau1[[#This Row],[Conso EC Quai Atlas (calculée)]]</f>
        <v>26.949999397620608</v>
      </c>
      <c r="AM1374" s="30">
        <f t="array" ref="AM1374">Tableau1[[#This Row],[Lavage cagettes]]+Tableau1[[#This Row],[Lavage pal box]]</f>
        <v>45.53</v>
      </c>
      <c r="AN1374" s="30">
        <f t="array" ref="AN1374">Tableau1[[#This Row],[40 bar]]+Tableau1[[#This Row],[24 bar]]</f>
        <v>214.73</v>
      </c>
      <c r="AO1374" s="31"/>
      <c r="AP1374" s="31">
        <f>Tableau1[[#This Row],[EC Vestiaires m³]]+Tableau1[[#This Row],[Vestiaires EF]]+Tableau1[[#This Row],[Zone B]]</f>
        <v>34.089999999999996</v>
      </c>
      <c r="AQ137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73.780008718744057</v>
      </c>
      <c r="AR1374" s="6">
        <f>Tableau1[[#This Row],[prestation lavage 40B]]+Tableau1[[#This Row],[Prestation lavage 24B]]</f>
        <v>0</v>
      </c>
      <c r="AS1374" s="6">
        <f>IFERROR(Tableau1[[#This Row],[40 bar (19h-23h59)]]+Y1375,0)</f>
        <v>0</v>
      </c>
      <c r="AT1374" s="6">
        <f>IFERROR(Tableau1[[#This Row],[24 bar (19H-23H59)]]+AB1375,0)</f>
        <v>0</v>
      </c>
      <c r="AU1374" s="33">
        <f t="array" ref="AU1374">(Tableau1[[#This Row],[Conso eau]]-Tableau1[Rejet convention])/Tableau1[[#This Row],[Rejet convention]]</f>
        <v>-8.1218274111674836E-3</v>
      </c>
      <c r="AV1374" s="34">
        <f t="array" ref="AV1374">IF(Tableau1[[#This Row],[Nbr de poulets (entrée découpe)]]&gt;0,(Tableau1[[#This Row],[Conso eau]]/Tableau1[[#This Row],[Nbr de poulets (entrée découpe)]])*1000,"erreur")</f>
        <v>10.330971766945121</v>
      </c>
      <c r="AW1374" s="35">
        <f t="array" ref="AW1374">IF(Tableau1[[#This Row],[Tonnage sortie ressuage]]&gt;0,(Tableau1[[#This Row],[Conso eau]]/Tableau1[[#This Row],[Tonnage sortie ressuage]])*1000,"erreur")</f>
        <v>4.2620715980041988</v>
      </c>
      <c r="AX1374" s="34">
        <f t="array" ref="AX1374">IF(Tableau1[[#This Row],[Nbr de poulets (entrée découpe)]]&gt;0,+(Tableau1[[#This Row],[Conso EF Quai Atlas (calculée)]]+Tableau1[[#This Row],[Conso EC Quai Atlas (calculée)]]/Tableau1[[#This Row],[Nbr de poulets (entrée découpe)]]), "erreur")</f>
        <v>25.900013299698067</v>
      </c>
      <c r="AY1374" s="21">
        <f>10</f>
        <v>10</v>
      </c>
      <c r="AZ1374" s="21">
        <f>6</f>
        <v>6</v>
      </c>
      <c r="BA1374" s="21" t="str">
        <f>TEXT(Tableau1[[#This Row],[Date]],"aaaa")</f>
        <v>2022</v>
      </c>
      <c r="BB1374" s="21" t="str">
        <f>TEXT(Tableau1[[#This Row],[Date]],"mmmm")</f>
        <v>octobre</v>
      </c>
      <c r="BC1374" s="21">
        <f>_xlfn.ISOWEEKNUM(Tableau1[[#This Row],[Date]])</f>
        <v>40</v>
      </c>
      <c r="BD1374" s="21" t="str">
        <f>TEXT(Tableau1[[#This Row],[Date]],"jjjj")</f>
        <v>mardi</v>
      </c>
      <c r="BE1374" s="21">
        <f>VLOOKUP(ROUND(Tableau1[[#This Row],[Année]],4),Tableau2[#Data],2)</f>
        <v>788</v>
      </c>
      <c r="BF1374" s="21" t="str">
        <f>VLOOKUP(Tableau1[[#This Row],[Date]],Tableau3[],2)</f>
        <v>2022-2023</v>
      </c>
    </row>
    <row r="1375" spans="1:58" hidden="1" x14ac:dyDescent="0.3">
      <c r="A1375" s="22">
        <v>44839</v>
      </c>
      <c r="B1375" s="20">
        <v>71999</v>
      </c>
      <c r="C1375" s="20">
        <v>172595</v>
      </c>
      <c r="D1375" s="24">
        <v>752.4</v>
      </c>
      <c r="E1375" s="24"/>
      <c r="F1375" s="24">
        <v>26.449999408796401</v>
      </c>
      <c r="G1375" s="24">
        <v>45.9499989729375</v>
      </c>
      <c r="H1375" s="24">
        <v>8.4</v>
      </c>
      <c r="I1375" s="24">
        <v>38.119999999999997</v>
      </c>
      <c r="J1375" s="24">
        <v>8.86</v>
      </c>
      <c r="K1375" s="24">
        <v>0.709999984130263</v>
      </c>
      <c r="L1375" s="24">
        <v>0</v>
      </c>
      <c r="M1375" s="24">
        <v>0</v>
      </c>
      <c r="N1375" s="24">
        <v>99.029997786506996</v>
      </c>
      <c r="O1375" s="24">
        <v>112.019997496158</v>
      </c>
      <c r="P1375" s="24">
        <v>2.2000000000000002</v>
      </c>
      <c r="Q1375" s="24">
        <v>85.189998095855103</v>
      </c>
      <c r="R1375" s="24">
        <v>16.1799996383488</v>
      </c>
      <c r="S1375" s="24">
        <v>9.4999997876584494</v>
      </c>
      <c r="T1375" s="24">
        <v>0.48999998904764702</v>
      </c>
      <c r="U1375" s="24">
        <v>27.9</v>
      </c>
      <c r="V1375" s="24">
        <v>27.9</v>
      </c>
      <c r="W1375" s="24">
        <v>83.09</v>
      </c>
      <c r="X1375" s="24"/>
      <c r="Y1375" s="24"/>
      <c r="Z1375" s="24">
        <v>114.98</v>
      </c>
      <c r="AA1375" s="24"/>
      <c r="AB1375" s="24"/>
      <c r="AC1375" s="24">
        <v>435</v>
      </c>
      <c r="AD1375" s="24">
        <v>446</v>
      </c>
      <c r="AE1375" s="24"/>
      <c r="AF1375" s="30">
        <f t="array" ref="AF1375">Tableau1[[#This Row],[EC Sortie PAC]]-Tableau1[[#This Row],[EC entrée PAC]]</f>
        <v>11</v>
      </c>
      <c r="AG1375" s="30">
        <f t="array" ref="AG1375">Tableau1[[#This Row],[Différenctiel PAC]]</f>
        <v>11</v>
      </c>
      <c r="AH1375" s="4">
        <f t="array" ref="AH1375">Tableau1[[#This Row],[Echaudoirs]]+Tableau1[[#This Row],[Plumeuses]]</f>
        <v>72.399998381733894</v>
      </c>
      <c r="AI1375" s="4">
        <f t="array" ref="AI1375">Tableau1[[#This Row],[EF Surpréssée Eviscération]]+Tableau1[[#This Row],[EF Eviscération]]</f>
        <v>211.04999528266501</v>
      </c>
      <c r="AJ1375" s="4">
        <f t="array" ref="AJ1375">Tableau1[[#This Row],[Conso EF dégrilleur]]+Tableau1[[#This Row],[Conso EF prélaveuse]]+Tableau1[[#This Row],[Conso EF adiabatique]]</f>
        <v>26.169999415054896</v>
      </c>
      <c r="AK1375" s="4">
        <f>Tableau1[[#This Row],[Conso EC Filtre]]+Tableau1[[#This Row],[Conso EC Laveuse ]]</f>
        <v>0.709999984130263</v>
      </c>
      <c r="AL1375" s="30">
        <f t="array" ref="AL1375">Tableau1[[#This Row],[Conso EF Quai Atlas (calculée)]]+Tableau1[[#This Row],[Conso EC Quai Atlas (calculée)]]</f>
        <v>26.879999399185159</v>
      </c>
      <c r="AM1375" s="30">
        <f t="array" ref="AM1375">Tableau1[[#This Row],[Lavage cagettes]]+Tableau1[[#This Row],[Lavage pal box]]</f>
        <v>46.98</v>
      </c>
      <c r="AN1375" s="30">
        <f t="array" ref="AN1375">Tableau1[[#This Row],[40 bar]]+Tableau1[[#This Row],[24 bar]]</f>
        <v>198.07</v>
      </c>
      <c r="AO1375" s="31"/>
      <c r="AP1375" s="31">
        <f>Tableau1[[#This Row],[EC Vestiaires m³]]+Tableau1[[#This Row],[Vestiaires EF]]+Tableau1[[#This Row],[Zone B]]</f>
        <v>38.5</v>
      </c>
      <c r="AQ137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45.430008840560731</v>
      </c>
      <c r="AR1375" s="6">
        <f>Tableau1[[#This Row],[prestation lavage 40B]]+Tableau1[[#This Row],[Prestation lavage 24B]]</f>
        <v>0</v>
      </c>
      <c r="AS1375" s="6">
        <f>IFERROR(Tableau1[[#This Row],[40 bar (19h-23h59)]]+Y1376,0)</f>
        <v>0</v>
      </c>
      <c r="AT1375" s="6">
        <f>IFERROR(Tableau1[[#This Row],[24 bar (19H-23H59)]]+AB1376,0)</f>
        <v>0</v>
      </c>
      <c r="AU1375" s="33">
        <f t="array" ref="AU1375">(Tableau1[[#This Row],[Conso eau]]-Tableau1[Rejet convention])/Tableau1[[#This Row],[Rejet convention]]</f>
        <v>-4.5177664974619315E-2</v>
      </c>
      <c r="AV1375" s="34">
        <f t="array" ref="AV1375">IF(Tableau1[[#This Row],[Nbr de poulets (entrée découpe)]]&gt;0,(Tableau1[[#This Row],[Conso eau]]/Tableau1[[#This Row],[Nbr de poulets (entrée découpe)]])*1000,"erreur")</f>
        <v>10.450145140904736</v>
      </c>
      <c r="AW1375" s="35">
        <f t="array" ref="AW1375">IF(Tableau1[[#This Row],[Tonnage sortie ressuage]]&gt;0,(Tableau1[[#This Row],[Conso eau]]/Tableau1[[#This Row],[Tonnage sortie ressuage]])*1000,"erreur")</f>
        <v>4.3593383354094852</v>
      </c>
      <c r="AX1375" s="34">
        <f t="array" ref="AX1375">IF(Tableau1[[#This Row],[Nbr de poulets (entrée découpe)]]&gt;0,+(Tableau1[[#This Row],[Conso EF Quai Atlas (calculée)]]+Tableau1[[#This Row],[Conso EC Quai Atlas (calculée)]]/Tableau1[[#This Row],[Nbr de poulets (entrée découpe)]]), "erreur")</f>
        <v>26.17000927630275</v>
      </c>
      <c r="AY1375" s="21">
        <f>10</f>
        <v>10</v>
      </c>
      <c r="AZ1375" s="21">
        <f>6</f>
        <v>6</v>
      </c>
      <c r="BA1375" s="21" t="str">
        <f>TEXT(Tableau1[[#This Row],[Date]],"aaaa")</f>
        <v>2022</v>
      </c>
      <c r="BB1375" s="21" t="str">
        <f>TEXT(Tableau1[[#This Row],[Date]],"mmmm")</f>
        <v>octobre</v>
      </c>
      <c r="BC1375" s="21">
        <f>_xlfn.ISOWEEKNUM(Tableau1[[#This Row],[Date]])</f>
        <v>40</v>
      </c>
      <c r="BD1375" s="21" t="str">
        <f>TEXT(Tableau1[[#This Row],[Date]],"jjjj")</f>
        <v>mercredi</v>
      </c>
      <c r="BE1375" s="21">
        <f>VLOOKUP(ROUND(Tableau1[[#This Row],[Année]],4),Tableau2[#Data],2)</f>
        <v>788</v>
      </c>
      <c r="BF1375" s="21" t="str">
        <f>VLOOKUP(Tableau1[[#This Row],[Date]],Tableau3[],2)</f>
        <v>2022-2023</v>
      </c>
    </row>
    <row r="1376" spans="1:58" hidden="1" x14ac:dyDescent="0.3">
      <c r="A1376" s="22">
        <v>44840</v>
      </c>
      <c r="B1376" s="20">
        <v>76888</v>
      </c>
      <c r="C1376" s="20">
        <v>185800</v>
      </c>
      <c r="D1376" s="24">
        <v>801.5</v>
      </c>
      <c r="E1376" s="24"/>
      <c r="F1376" s="24">
        <v>26.809999400749799</v>
      </c>
      <c r="G1376" s="24">
        <v>44.3099990095943</v>
      </c>
      <c r="H1376" s="24">
        <v>8.26</v>
      </c>
      <c r="I1376" s="24">
        <v>23.91</v>
      </c>
      <c r="J1376" s="24">
        <v>9.06</v>
      </c>
      <c r="K1376" s="24">
        <v>1.0899999756365999</v>
      </c>
      <c r="L1376" s="24">
        <v>0</v>
      </c>
      <c r="M1376" s="24">
        <v>0</v>
      </c>
      <c r="N1376" s="24">
        <v>103.994997675531</v>
      </c>
      <c r="O1376" s="24">
        <v>109.189997559413</v>
      </c>
      <c r="P1376" s="24">
        <v>2.1800000000000002</v>
      </c>
      <c r="Q1376" s="24">
        <v>77.889998259022803</v>
      </c>
      <c r="R1376" s="24">
        <v>37.099999170750401</v>
      </c>
      <c r="S1376" s="24">
        <v>6.6399998515844301</v>
      </c>
      <c r="T1376" s="24">
        <v>1.1399999745190099</v>
      </c>
      <c r="U1376" s="24">
        <v>17.5</v>
      </c>
      <c r="V1376" s="24">
        <v>17.5</v>
      </c>
      <c r="W1376" s="24">
        <v>81.86</v>
      </c>
      <c r="X1376" s="24"/>
      <c r="Y1376" s="24"/>
      <c r="Z1376" s="24">
        <v>118.97</v>
      </c>
      <c r="AA1376" s="24"/>
      <c r="AB1376" s="24"/>
      <c r="AC1376" s="24">
        <v>472</v>
      </c>
      <c r="AD1376" s="24">
        <v>454</v>
      </c>
      <c r="AE1376" s="24"/>
      <c r="AF1376" s="30">
        <f t="array" ref="AF1376">Tableau1[[#This Row],[EC Sortie PAC]]-Tableau1[[#This Row],[EC entrée PAC]]</f>
        <v>-18</v>
      </c>
      <c r="AG1376" s="30">
        <f t="array" ref="AG1376">Tableau1[[#This Row],[Différenctiel PAC]]</f>
        <v>-18</v>
      </c>
      <c r="AH1376" s="4">
        <f t="array" ref="AH1376">Tableau1[[#This Row],[Echaudoirs]]+Tableau1[[#This Row],[Plumeuses]]</f>
        <v>71.119998410344095</v>
      </c>
      <c r="AI1376" s="4">
        <f t="array" ref="AI1376">Tableau1[[#This Row],[EF Surpréssée Eviscération]]+Tableau1[[#This Row],[EF Eviscération]]</f>
        <v>213.18499523494398</v>
      </c>
      <c r="AJ1376" s="4">
        <f t="array" ref="AJ1376">Tableau1[[#This Row],[Conso EF dégrilleur]]+Tableau1[[#This Row],[Conso EF prélaveuse]]+Tableau1[[#This Row],[Conso EF adiabatique]]</f>
        <v>44.879998996853836</v>
      </c>
      <c r="AK1376" s="4">
        <f>Tableau1[[#This Row],[Conso EC Filtre]]+Tableau1[[#This Row],[Conso EC Laveuse ]]</f>
        <v>1.0899999756365999</v>
      </c>
      <c r="AL1376" s="30">
        <f t="array" ref="AL1376">Tableau1[[#This Row],[Conso EF Quai Atlas (calculée)]]+Tableau1[[#This Row],[Conso EC Quai Atlas (calculée)]]</f>
        <v>45.969998972490437</v>
      </c>
      <c r="AM1376" s="30">
        <f t="array" ref="AM1376">Tableau1[[#This Row],[Lavage cagettes]]+Tableau1[[#This Row],[Lavage pal box]]</f>
        <v>32.97</v>
      </c>
      <c r="AN1376" s="30">
        <f t="array" ref="AN1376">Tableau1[[#This Row],[40 bar]]+Tableau1[[#This Row],[24 bar]]</f>
        <v>200.82999999999998</v>
      </c>
      <c r="AO1376" s="31"/>
      <c r="AP1376" s="31">
        <f>Tableau1[[#This Row],[EC Vestiaires m³]]+Tableau1[[#This Row],[Vestiaires EF]]+Tableau1[[#This Row],[Zone B]]</f>
        <v>27.939999999999998</v>
      </c>
      <c r="AQ137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114.09500912319868</v>
      </c>
      <c r="AR1376" s="6">
        <f>Tableau1[[#This Row],[prestation lavage 40B]]+Tableau1[[#This Row],[Prestation lavage 24B]]</f>
        <v>0</v>
      </c>
      <c r="AS1376" s="6">
        <f>IFERROR(Tableau1[[#This Row],[40 bar (19h-23h59)]]+Y1377,0)</f>
        <v>0</v>
      </c>
      <c r="AT1376" s="6">
        <f>IFERROR(Tableau1[[#This Row],[24 bar (19H-23H59)]]+AB1377,0)</f>
        <v>0</v>
      </c>
      <c r="AU1376" s="33">
        <f t="array" ref="AU1376">(Tableau1[[#This Row],[Conso eau]]-Tableau1[Rejet convention])/Tableau1[[#This Row],[Rejet convention]]</f>
        <v>1.7131979695431471E-2</v>
      </c>
      <c r="AV1376" s="34">
        <f t="array" ref="AV1376">IF(Tableau1[[#This Row],[Nbr de poulets (entrée découpe)]]&gt;0,(Tableau1[[#This Row],[Conso eau]]/Tableau1[[#This Row],[Nbr de poulets (entrée découpe)]])*1000,"erreur")</f>
        <v>10.424253459577567</v>
      </c>
      <c r="AW1376" s="35">
        <f t="array" ref="AW1376">IF(Tableau1[[#This Row],[Tonnage sortie ressuage]]&gt;0,(Tableau1[[#This Row],[Conso eau]]/Tableau1[[#This Row],[Tonnage sortie ressuage]])*1000,"erreur")</f>
        <v>4.3137782561894502</v>
      </c>
      <c r="AX1376" s="34">
        <f t="array" ref="AX1376">IF(Tableau1[[#This Row],[Nbr de poulets (entrée découpe)]]&gt;0,+(Tableau1[[#This Row],[Conso EF Quai Atlas (calculée)]]+Tableau1[[#This Row],[Conso EC Quai Atlas (calculée)]]/Tableau1[[#This Row],[Nbr de poulets (entrée découpe)]]), "erreur")</f>
        <v>44.880013173317984</v>
      </c>
      <c r="AY1376" s="21">
        <f>10</f>
        <v>10</v>
      </c>
      <c r="AZ1376" s="21">
        <f>6</f>
        <v>6</v>
      </c>
      <c r="BA1376" s="21" t="str">
        <f>TEXT(Tableau1[[#This Row],[Date]],"aaaa")</f>
        <v>2022</v>
      </c>
      <c r="BB1376" s="21" t="str">
        <f>TEXT(Tableau1[[#This Row],[Date]],"mmmm")</f>
        <v>octobre</v>
      </c>
      <c r="BC1376" s="21">
        <f>_xlfn.ISOWEEKNUM(Tableau1[[#This Row],[Date]])</f>
        <v>40</v>
      </c>
      <c r="BD1376" s="21" t="str">
        <f>TEXT(Tableau1[[#This Row],[Date]],"jjjj")</f>
        <v>jeudi</v>
      </c>
      <c r="BE1376" s="21">
        <f>VLOOKUP(ROUND(Tableau1[[#This Row],[Année]],4),Tableau2[#Data],2)</f>
        <v>788</v>
      </c>
      <c r="BF1376" s="21" t="str">
        <f>VLOOKUP(Tableau1[[#This Row],[Date]],Tableau3[],2)</f>
        <v>2022-2023</v>
      </c>
    </row>
    <row r="1377" spans="1:58" hidden="1" x14ac:dyDescent="0.3">
      <c r="A1377" s="22">
        <v>44841</v>
      </c>
      <c r="B1377" s="20">
        <v>72093</v>
      </c>
      <c r="C1377" s="20">
        <v>164832</v>
      </c>
      <c r="D1377" s="24">
        <v>742.4</v>
      </c>
      <c r="E1377" s="24"/>
      <c r="F1377" s="24">
        <v>26.694999403320299</v>
      </c>
      <c r="G1377" s="24">
        <v>0.17999999597668601</v>
      </c>
      <c r="H1377" s="24">
        <v>7.48</v>
      </c>
      <c r="I1377" s="24">
        <v>29.53</v>
      </c>
      <c r="J1377" s="24">
        <v>7.95</v>
      </c>
      <c r="K1377" s="24">
        <v>12.5599997192621</v>
      </c>
      <c r="L1377" s="24">
        <v>0</v>
      </c>
      <c r="M1377" s="24">
        <v>0</v>
      </c>
      <c r="N1377" s="24">
        <v>94.374997890554397</v>
      </c>
      <c r="O1377" s="24">
        <v>105.32999764569099</v>
      </c>
      <c r="P1377" s="24">
        <v>2.12</v>
      </c>
      <c r="Q1377" s="24">
        <v>79.229998229071498</v>
      </c>
      <c r="R1377" s="24">
        <v>19.729999559000099</v>
      </c>
      <c r="S1377" s="24">
        <v>6.5999998524784997</v>
      </c>
      <c r="T1377" s="24">
        <v>1.17999997362494</v>
      </c>
      <c r="U1377" s="24">
        <v>13.4</v>
      </c>
      <c r="V1377" s="24">
        <v>13.4</v>
      </c>
      <c r="W1377" s="24">
        <v>87.87</v>
      </c>
      <c r="X1377" s="24"/>
      <c r="Y1377" s="24"/>
      <c r="Z1377" s="24">
        <v>107.99</v>
      </c>
      <c r="AA1377" s="24"/>
      <c r="AB1377" s="24"/>
      <c r="AC1377" s="24">
        <v>453</v>
      </c>
      <c r="AD1377" s="24">
        <v>458</v>
      </c>
      <c r="AE1377" s="24"/>
      <c r="AF1377" s="30">
        <f t="array" ref="AF1377">Tableau1[[#This Row],[EC Sortie PAC]]-Tableau1[[#This Row],[EC entrée PAC]]</f>
        <v>5</v>
      </c>
      <c r="AG1377" s="30">
        <f t="array" ref="AG1377">Tableau1[[#This Row],[Différenctiel PAC]]</f>
        <v>5</v>
      </c>
      <c r="AH1377" s="4">
        <f t="array" ref="AH1377">Tableau1[[#This Row],[Echaudoirs]]+Tableau1[[#This Row],[Plumeuses]]</f>
        <v>26.874999399296986</v>
      </c>
      <c r="AI1377" s="4">
        <f t="array" ref="AI1377">Tableau1[[#This Row],[EF Surpréssée Eviscération]]+Tableau1[[#This Row],[EF Eviscération]]</f>
        <v>199.70499553624541</v>
      </c>
      <c r="AJ1377" s="4">
        <f t="array" ref="AJ1377">Tableau1[[#This Row],[Conso EF dégrilleur]]+Tableau1[[#This Row],[Conso EF prélaveuse]]+Tableau1[[#This Row],[Conso EF adiabatique]]</f>
        <v>27.509999385103541</v>
      </c>
      <c r="AK1377" s="4">
        <f>Tableau1[[#This Row],[Conso EC Filtre]]+Tableau1[[#This Row],[Conso EC Laveuse ]]</f>
        <v>12.5599997192621</v>
      </c>
      <c r="AL1377" s="30">
        <f t="array" ref="AL1377">Tableau1[[#This Row],[Conso EF Quai Atlas (calculée)]]+Tableau1[[#This Row],[Conso EC Quai Atlas (calculée)]]</f>
        <v>40.069999104365642</v>
      </c>
      <c r="AM1377" s="30">
        <f t="array" ref="AM1377">Tableau1[[#This Row],[Lavage cagettes]]+Tableau1[[#This Row],[Lavage pal box]]</f>
        <v>37.480000000000004</v>
      </c>
      <c r="AN1377" s="30">
        <f t="array" ref="AN1377">Tableau1[[#This Row],[40 bar]]+Tableau1[[#This Row],[24 bar]]</f>
        <v>195.86</v>
      </c>
      <c r="AO1377" s="31"/>
      <c r="AP1377" s="31">
        <f>Tableau1[[#This Row],[EC Vestiaires m³]]+Tableau1[[#This Row],[Vestiaires EF]]+Tableau1[[#This Row],[Zone B]]</f>
        <v>23</v>
      </c>
      <c r="AQ137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126.78000773102042</v>
      </c>
      <c r="AR1377" s="6">
        <f>Tableau1[[#This Row],[prestation lavage 40B]]+Tableau1[[#This Row],[Prestation lavage 24B]]</f>
        <v>0</v>
      </c>
      <c r="AS1377" s="6">
        <f>IFERROR(Tableau1[[#This Row],[40 bar (19h-23h59)]]+Y1378,0)</f>
        <v>0</v>
      </c>
      <c r="AT1377" s="6">
        <f>IFERROR(Tableau1[[#This Row],[24 bar (19H-23H59)]]+AB1378,0)</f>
        <v>0</v>
      </c>
      <c r="AU1377" s="33">
        <f t="array" ref="AU1377">(Tableau1[[#This Row],[Conso eau]]-Tableau1[Rejet convention])/Tableau1[[#This Row],[Rejet convention]]</f>
        <v>-5.7868020304568557E-2</v>
      </c>
      <c r="AV1377" s="34">
        <f t="array" ref="AV1377">IF(Tableau1[[#This Row],[Nbr de poulets (entrée découpe)]]&gt;0,(Tableau1[[#This Row],[Conso eau]]/Tableau1[[#This Row],[Nbr de poulets (entrée découpe)]])*1000,"erreur")</f>
        <v>10.297809773487025</v>
      </c>
      <c r="AW1377" s="35">
        <f t="array" ref="AW1377">IF(Tableau1[[#This Row],[Tonnage sortie ressuage]]&gt;0,(Tableau1[[#This Row],[Conso eau]]/Tableau1[[#This Row],[Tonnage sortie ressuage]])*1000,"erreur")</f>
        <v>4.5039798097456805</v>
      </c>
      <c r="AX1377" s="34">
        <f t="array" ref="AX1377">IF(Tableau1[[#This Row],[Nbr de poulets (entrée découpe)]]&gt;0,+(Tableau1[[#This Row],[Conso EF Quai Atlas (calculée)]]+Tableau1[[#This Row],[Conso EC Quai Atlas (calculée)]]/Tableau1[[#This Row],[Nbr de poulets (entrée découpe)]]), "erreur")</f>
        <v>27.510173604510687</v>
      </c>
      <c r="AY1377" s="21">
        <f>10</f>
        <v>10</v>
      </c>
      <c r="AZ1377" s="21">
        <f>6</f>
        <v>6</v>
      </c>
      <c r="BA1377" s="21" t="str">
        <f>TEXT(Tableau1[[#This Row],[Date]],"aaaa")</f>
        <v>2022</v>
      </c>
      <c r="BB1377" s="21" t="str">
        <f>TEXT(Tableau1[[#This Row],[Date]],"mmmm")</f>
        <v>octobre</v>
      </c>
      <c r="BC1377" s="21">
        <f>_xlfn.ISOWEEKNUM(Tableau1[[#This Row],[Date]])</f>
        <v>40</v>
      </c>
      <c r="BD1377" s="21" t="str">
        <f>TEXT(Tableau1[[#This Row],[Date]],"jjjj")</f>
        <v>vendredi</v>
      </c>
      <c r="BE1377" s="21">
        <f>VLOOKUP(ROUND(Tableau1[[#This Row],[Année]],4),Tableau2[#Data],2)</f>
        <v>788</v>
      </c>
      <c r="BF1377" s="21" t="str">
        <f>VLOOKUP(Tableau1[[#This Row],[Date]],Tableau3[],2)</f>
        <v>2022-2023</v>
      </c>
    </row>
    <row r="1378" spans="1:58" hidden="1" x14ac:dyDescent="0.3">
      <c r="A1378" s="22">
        <v>44842</v>
      </c>
      <c r="B1378" s="20"/>
      <c r="C1378" s="20">
        <v>0</v>
      </c>
      <c r="D1378" s="24">
        <v>79.5</v>
      </c>
      <c r="E1378" s="24"/>
      <c r="F1378" s="24">
        <v>0</v>
      </c>
      <c r="G1378" s="24">
        <v>0</v>
      </c>
      <c r="H1378" s="24">
        <v>0.26</v>
      </c>
      <c r="I1378" s="24">
        <v>0</v>
      </c>
      <c r="J1378" s="24">
        <v>0</v>
      </c>
      <c r="K1378" s="24">
        <v>0.109999997541308</v>
      </c>
      <c r="L1378" s="24">
        <v>0</v>
      </c>
      <c r="M1378" s="24">
        <v>0</v>
      </c>
      <c r="N1378" s="24">
        <v>0</v>
      </c>
      <c r="O1378" s="24">
        <v>5.4999998770654202E-2</v>
      </c>
      <c r="P1378" s="24">
        <v>0.13</v>
      </c>
      <c r="Q1378" s="24">
        <v>72.5199983790517</v>
      </c>
      <c r="R1378" s="24">
        <v>0.109999997541308</v>
      </c>
      <c r="S1378" s="24">
        <v>0.109999997541308</v>
      </c>
      <c r="T1378" s="24">
        <v>0</v>
      </c>
      <c r="U1378" s="24">
        <v>5.3000000000000007</v>
      </c>
      <c r="V1378" s="24">
        <v>5.3000000000000007</v>
      </c>
      <c r="W1378" s="24">
        <v>13.41</v>
      </c>
      <c r="X1378" s="24"/>
      <c r="Y1378" s="24"/>
      <c r="Z1378" s="24">
        <v>54.18</v>
      </c>
      <c r="AA1378" s="24"/>
      <c r="AB1378" s="24"/>
      <c r="AC1378" s="24">
        <v>96</v>
      </c>
      <c r="AD1378" s="24">
        <v>123</v>
      </c>
      <c r="AE1378" s="24"/>
      <c r="AF1378" s="30">
        <f t="array" ref="AF1378">Tableau1[[#This Row],[EC Sortie PAC]]-Tableau1[[#This Row],[EC entrée PAC]]</f>
        <v>27</v>
      </c>
      <c r="AG1378" s="30">
        <f t="array" ref="AG1378">Tableau1[[#This Row],[Différenctiel PAC]]</f>
        <v>27</v>
      </c>
      <c r="AH1378" s="4">
        <f t="array" ref="AH1378">Tableau1[[#This Row],[Echaudoirs]]+Tableau1[[#This Row],[Plumeuses]]</f>
        <v>0</v>
      </c>
      <c r="AI1378" s="4">
        <f t="array" ref="AI1378">Tableau1[[#This Row],[EF Surpréssée Eviscération]]+Tableau1[[#This Row],[EF Eviscération]]</f>
        <v>5.4999998770654202E-2</v>
      </c>
      <c r="AJ1378" s="4">
        <f t="array" ref="AJ1378">Tableau1[[#This Row],[Conso EF dégrilleur]]+Tableau1[[#This Row],[Conso EF prélaveuse]]+Tableau1[[#This Row],[Conso EF adiabatique]]</f>
        <v>0.219999995082616</v>
      </c>
      <c r="AK1378" s="4">
        <f>Tableau1[[#This Row],[Conso EC Filtre]]+Tableau1[[#This Row],[Conso EC Laveuse ]]</f>
        <v>0.109999997541308</v>
      </c>
      <c r="AL1378" s="30">
        <f t="array" ref="AL1378">Tableau1[[#This Row],[Conso EF Quai Atlas (calculée)]]+Tableau1[[#This Row],[Conso EC Quai Atlas (calculée)]]</f>
        <v>0.32999999262392399</v>
      </c>
      <c r="AM1378" s="30">
        <f t="array" ref="AM1378">Tableau1[[#This Row],[Lavage cagettes]]+Tableau1[[#This Row],[Lavage pal box]]</f>
        <v>0</v>
      </c>
      <c r="AN1378" s="30">
        <f t="array" ref="AN1378">Tableau1[[#This Row],[40 bar]]+Tableau1[[#This Row],[24 bar]]</f>
        <v>67.59</v>
      </c>
      <c r="AO1378" s="31"/>
      <c r="AP1378" s="31">
        <f>Tableau1[[#This Row],[EC Vestiaires m³]]+Tableau1[[#This Row],[Vestiaires EF]]+Tableau1[[#This Row],[Zone B]]</f>
        <v>5.69</v>
      </c>
      <c r="AQ137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-71.984998370446306</v>
      </c>
      <c r="AR1378" s="6">
        <f>Tableau1[[#This Row],[prestation lavage 40B]]+Tableau1[[#This Row],[Prestation lavage 24B]]</f>
        <v>0</v>
      </c>
      <c r="AS1378" s="6">
        <f>IFERROR(Tableau1[[#This Row],[40 bar (19h-23h59)]]+Y1379,0)</f>
        <v>0</v>
      </c>
      <c r="AT1378" s="6">
        <f>IFERROR(Tableau1[[#This Row],[24 bar (19H-23H59)]]+AB1379,0)</f>
        <v>0</v>
      </c>
      <c r="AU1378" s="33">
        <f t="array" ref="AU1378">(Tableau1[[#This Row],[Conso eau]]-Tableau1[Rejet convention])/Tableau1[[#This Row],[Rejet convention]]</f>
        <v>-0.8991116751269036</v>
      </c>
      <c r="AV1378" s="34" t="str">
        <f t="array" ref="AV1378">IF(Tableau1[[#This Row],[Nbr de poulets (entrée découpe)]]&gt;0,(Tableau1[[#This Row],[Conso eau]]/Tableau1[[#This Row],[Nbr de poulets (entrée découpe)]])*1000,"erreur")</f>
        <v>erreur</v>
      </c>
      <c r="AW1378" s="35" t="str">
        <f t="array" ref="AW1378">IF(Tableau1[[#This Row],[Tonnage sortie ressuage]]&gt;0,(Tableau1[[#This Row],[Conso eau]]/Tableau1[[#This Row],[Tonnage sortie ressuage]])*1000,"erreur")</f>
        <v>erreur</v>
      </c>
      <c r="AX1378" s="34" t="str">
        <f t="array" ref="AX137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78" s="21">
        <f>10</f>
        <v>10</v>
      </c>
      <c r="AZ1378" s="21">
        <f>6</f>
        <v>6</v>
      </c>
      <c r="BA1378" s="21" t="str">
        <f>TEXT(Tableau1[[#This Row],[Date]],"aaaa")</f>
        <v>2022</v>
      </c>
      <c r="BB1378" s="21" t="str">
        <f>TEXT(Tableau1[[#This Row],[Date]],"mmmm")</f>
        <v>octobre</v>
      </c>
      <c r="BC1378" s="21">
        <f>_xlfn.ISOWEEKNUM(Tableau1[[#This Row],[Date]])</f>
        <v>40</v>
      </c>
      <c r="BD1378" s="21" t="str">
        <f>TEXT(Tableau1[[#This Row],[Date]],"jjjj")</f>
        <v>samedi</v>
      </c>
      <c r="BE1378" s="21">
        <f>VLOOKUP(ROUND(Tableau1[[#This Row],[Année]],4),Tableau2[#Data],2)</f>
        <v>788</v>
      </c>
      <c r="BF1378" s="21" t="str">
        <f>VLOOKUP(Tableau1[[#This Row],[Date]],Tableau3[],2)</f>
        <v>2022-2023</v>
      </c>
    </row>
    <row r="1379" spans="1:58" hidden="1" x14ac:dyDescent="0.3">
      <c r="A1379" s="22">
        <v>44843</v>
      </c>
      <c r="B1379" s="20"/>
      <c r="C1379" s="20">
        <v>0</v>
      </c>
      <c r="D1379" s="24">
        <v>15.1</v>
      </c>
      <c r="E1379" s="24"/>
      <c r="F1379" s="24">
        <v>0</v>
      </c>
      <c r="G1379" s="24">
        <v>47.329998942092097</v>
      </c>
      <c r="H1379" s="24">
        <v>0</v>
      </c>
      <c r="I1379" s="24">
        <v>0</v>
      </c>
      <c r="J1379" s="24">
        <v>0</v>
      </c>
      <c r="K1379" s="24">
        <v>0</v>
      </c>
      <c r="L1379" s="24">
        <v>0</v>
      </c>
      <c r="M1379" s="24">
        <v>0</v>
      </c>
      <c r="N1379" s="24">
        <v>0</v>
      </c>
      <c r="O1379" s="24">
        <v>0</v>
      </c>
      <c r="P1379" s="24">
        <v>0.01</v>
      </c>
      <c r="Q1379" s="24">
        <v>0</v>
      </c>
      <c r="R1379" s="24">
        <v>0</v>
      </c>
      <c r="S1379" s="24">
        <v>0</v>
      </c>
      <c r="T1379" s="24">
        <v>0.219999995082617</v>
      </c>
      <c r="U1379" s="24">
        <v>5</v>
      </c>
      <c r="V1379" s="24">
        <v>5</v>
      </c>
      <c r="W1379" s="24">
        <v>0</v>
      </c>
      <c r="X1379" s="24"/>
      <c r="Y1379" s="24"/>
      <c r="Z1379" s="24">
        <v>1.79</v>
      </c>
      <c r="AA1379" s="24"/>
      <c r="AB1379" s="24"/>
      <c r="AC1379" s="24">
        <v>22</v>
      </c>
      <c r="AD1379" s="24">
        <v>22</v>
      </c>
      <c r="AE1379" s="24"/>
      <c r="AF1379" s="30">
        <f t="array" ref="AF1379">Tableau1[[#This Row],[EC Sortie PAC]]-Tableau1[[#This Row],[EC entrée PAC]]</f>
        <v>0</v>
      </c>
      <c r="AG1379" s="30">
        <f t="array" ref="AG1379">Tableau1[[#This Row],[Différenctiel PAC]]</f>
        <v>0</v>
      </c>
      <c r="AH1379" s="4">
        <f t="array" ref="AH1379">Tableau1[[#This Row],[Echaudoirs]]+Tableau1[[#This Row],[Plumeuses]]</f>
        <v>47.329998942092097</v>
      </c>
      <c r="AI1379" s="4">
        <f t="array" ref="AI1379">Tableau1[[#This Row],[EF Surpréssée Eviscération]]+Tableau1[[#This Row],[EF Eviscération]]</f>
        <v>0</v>
      </c>
      <c r="AJ1379" s="4">
        <f t="array" ref="AJ1379">Tableau1[[#This Row],[Conso EF dégrilleur]]+Tableau1[[#This Row],[Conso EF prélaveuse]]+Tableau1[[#This Row],[Conso EF adiabatique]]</f>
        <v>0.219999995082617</v>
      </c>
      <c r="AK1379" s="4">
        <f>Tableau1[[#This Row],[Conso EC Filtre]]+Tableau1[[#This Row],[Conso EC Laveuse ]]</f>
        <v>0</v>
      </c>
      <c r="AL1379" s="30">
        <f t="array" ref="AL1379">Tableau1[[#This Row],[Conso EF Quai Atlas (calculée)]]+Tableau1[[#This Row],[Conso EC Quai Atlas (calculée)]]</f>
        <v>0.219999995082617</v>
      </c>
      <c r="AM1379" s="30">
        <f t="array" ref="AM1379">Tableau1[[#This Row],[Lavage cagettes]]+Tableau1[[#This Row],[Lavage pal box]]</f>
        <v>0</v>
      </c>
      <c r="AN1379" s="30">
        <f t="array" ref="AN1379">Tableau1[[#This Row],[40 bar]]+Tableau1[[#This Row],[24 bar]]</f>
        <v>1.79</v>
      </c>
      <c r="AO1379" s="31"/>
      <c r="AP1379" s="31">
        <f>Tableau1[[#This Row],[EC Vestiaires m³]]+Tableau1[[#This Row],[Vestiaires EF]]+Tableau1[[#This Row],[Zone B]]</f>
        <v>5.01</v>
      </c>
      <c r="AQ137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-44.249998937174709</v>
      </c>
      <c r="AR1379" s="6">
        <f>Tableau1[[#This Row],[prestation lavage 40B]]+Tableau1[[#This Row],[Prestation lavage 24B]]</f>
        <v>0</v>
      </c>
      <c r="AS1379" s="6">
        <f>IFERROR(Tableau1[[#This Row],[40 bar (19h-23h59)]]+Y1380,0)</f>
        <v>0</v>
      </c>
      <c r="AT1379" s="6">
        <f>IFERROR(Tableau1[[#This Row],[24 bar (19H-23H59)]]+AB1380,0)</f>
        <v>0</v>
      </c>
      <c r="AU1379" s="33">
        <f t="array" ref="AU1379">(Tableau1[[#This Row],[Conso eau]]-Tableau1[Rejet convention])/Tableau1[[#This Row],[Rejet convention]]</f>
        <v>-0.98083756345177664</v>
      </c>
      <c r="AV1379" s="34" t="str">
        <f t="array" ref="AV1379">IF(Tableau1[[#This Row],[Nbr de poulets (entrée découpe)]]&gt;0,(Tableau1[[#This Row],[Conso eau]]/Tableau1[[#This Row],[Nbr de poulets (entrée découpe)]])*1000,"erreur")</f>
        <v>erreur</v>
      </c>
      <c r="AW1379" s="35" t="str">
        <f t="array" ref="AW1379">IF(Tableau1[[#This Row],[Tonnage sortie ressuage]]&gt;0,(Tableau1[[#This Row],[Conso eau]]/Tableau1[[#This Row],[Tonnage sortie ressuage]])*1000,"erreur")</f>
        <v>erreur</v>
      </c>
      <c r="AX1379" s="34" t="str">
        <f t="array" ref="AX137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79" s="21">
        <f>10</f>
        <v>10</v>
      </c>
      <c r="AZ1379" s="21">
        <f>6</f>
        <v>6</v>
      </c>
      <c r="BA1379" s="21" t="str">
        <f>TEXT(Tableau1[[#This Row],[Date]],"aaaa")</f>
        <v>2022</v>
      </c>
      <c r="BB1379" s="21" t="str">
        <f>TEXT(Tableau1[[#This Row],[Date]],"mmmm")</f>
        <v>octobre</v>
      </c>
      <c r="BC1379" s="21">
        <f>_xlfn.ISOWEEKNUM(Tableau1[[#This Row],[Date]])</f>
        <v>40</v>
      </c>
      <c r="BD1379" s="21" t="str">
        <f>TEXT(Tableau1[[#This Row],[Date]],"jjjj")</f>
        <v>dimanche</v>
      </c>
      <c r="BE1379" s="21">
        <f>VLOOKUP(ROUND(Tableau1[[#This Row],[Année]],4),Tableau2[#Data],2)</f>
        <v>788</v>
      </c>
      <c r="BF1379" s="21" t="str">
        <f>VLOOKUP(Tableau1[[#This Row],[Date]],Tableau3[],2)</f>
        <v>2022-2023</v>
      </c>
    </row>
    <row r="1380" spans="1:58" hidden="1" x14ac:dyDescent="0.3">
      <c r="A1380" s="22">
        <v>44844</v>
      </c>
      <c r="B1380" s="20">
        <v>73311</v>
      </c>
      <c r="C1380" s="20">
        <v>186747</v>
      </c>
      <c r="D1380" s="24">
        <v>682.3</v>
      </c>
      <c r="E1380" s="24"/>
      <c r="F1380" s="24">
        <v>24.999999441206501</v>
      </c>
      <c r="G1380" s="24">
        <v>44.669999001547701</v>
      </c>
      <c r="H1380" s="24">
        <v>8.86</v>
      </c>
      <c r="I1380" s="24">
        <v>26.69</v>
      </c>
      <c r="J1380" s="24">
        <v>7.69</v>
      </c>
      <c r="K1380" s="24">
        <v>0.65999998524784997</v>
      </c>
      <c r="L1380" s="24">
        <v>0</v>
      </c>
      <c r="M1380" s="24">
        <v>0</v>
      </c>
      <c r="N1380" s="24">
        <v>96.219997849315405</v>
      </c>
      <c r="O1380" s="24">
        <v>108.52499757427699</v>
      </c>
      <c r="P1380" s="24">
        <v>8.3000000000000007</v>
      </c>
      <c r="Q1380" s="24">
        <v>0</v>
      </c>
      <c r="R1380" s="24">
        <v>22.4399994984269</v>
      </c>
      <c r="S1380" s="24">
        <v>7.1799998395144904</v>
      </c>
      <c r="T1380" s="24">
        <v>0.28999999351799499</v>
      </c>
      <c r="U1380" s="24">
        <v>24</v>
      </c>
      <c r="V1380" s="24">
        <v>24</v>
      </c>
      <c r="W1380" s="24">
        <v>68.94</v>
      </c>
      <c r="X1380" s="24"/>
      <c r="Y1380" s="24"/>
      <c r="Z1380" s="24">
        <v>60.09</v>
      </c>
      <c r="AA1380" s="24"/>
      <c r="AB1380" s="24"/>
      <c r="AC1380" s="24">
        <v>338</v>
      </c>
      <c r="AD1380" s="24">
        <v>354</v>
      </c>
      <c r="AE1380" s="24"/>
      <c r="AF1380" s="30">
        <f t="array" ref="AF1380">Tableau1[[#This Row],[EC Sortie PAC]]-Tableau1[[#This Row],[EC entrée PAC]]</f>
        <v>16</v>
      </c>
      <c r="AG1380" s="30">
        <f t="array" ref="AG1380">Tableau1[[#This Row],[Différenctiel PAC]]</f>
        <v>16</v>
      </c>
      <c r="AH1380" s="4">
        <f t="array" ref="AH1380">Tableau1[[#This Row],[Echaudoirs]]+Tableau1[[#This Row],[Plumeuses]]</f>
        <v>69.669998442754206</v>
      </c>
      <c r="AI1380" s="4">
        <f t="array" ref="AI1380">Tableau1[[#This Row],[EF Surpréssée Eviscération]]+Tableau1[[#This Row],[EF Eviscération]]</f>
        <v>204.7449954235924</v>
      </c>
      <c r="AJ1380" s="4">
        <f t="array" ref="AJ1380">Tableau1[[#This Row],[Conso EF dégrilleur]]+Tableau1[[#This Row],[Conso EF prélaveuse]]+Tableau1[[#This Row],[Conso EF adiabatique]]</f>
        <v>29.909999331459385</v>
      </c>
      <c r="AK1380" s="4">
        <f>Tableau1[[#This Row],[Conso EC Filtre]]+Tableau1[[#This Row],[Conso EC Laveuse ]]</f>
        <v>0.65999998524784997</v>
      </c>
      <c r="AL1380" s="30">
        <f t="array" ref="AL1380">Tableau1[[#This Row],[Conso EF Quai Atlas (calculée)]]+Tableau1[[#This Row],[Conso EC Quai Atlas (calculée)]]</f>
        <v>30.569999316707236</v>
      </c>
      <c r="AM1380" s="30">
        <f t="array" ref="AM1380">Tableau1[[#This Row],[Lavage cagettes]]+Tableau1[[#This Row],[Lavage pal box]]</f>
        <v>34.380000000000003</v>
      </c>
      <c r="AN1380" s="30">
        <f t="array" ref="AN1380">Tableau1[[#This Row],[40 bar]]+Tableau1[[#This Row],[24 bar]]</f>
        <v>129.03</v>
      </c>
      <c r="AO1380" s="31"/>
      <c r="AP1380" s="31">
        <f>Tableau1[[#This Row],[EC Vestiaires m³]]+Tableau1[[#This Row],[Vestiaires EF]]+Tableau1[[#This Row],[Zone B]]</f>
        <v>41.16</v>
      </c>
      <c r="AQ138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148.7450068169461</v>
      </c>
      <c r="AR1380" s="6">
        <f>Tableau1[[#This Row],[prestation lavage 40B]]+Tableau1[[#This Row],[Prestation lavage 24B]]</f>
        <v>0</v>
      </c>
      <c r="AS1380" s="6">
        <f>IFERROR(Tableau1[[#This Row],[40 bar (19h-23h59)]]+Y1381,0)</f>
        <v>0</v>
      </c>
      <c r="AT1380" s="6">
        <f>IFERROR(Tableau1[[#This Row],[24 bar (19H-23H59)]]+AB1381,0)</f>
        <v>0</v>
      </c>
      <c r="AU1380" s="33">
        <f t="array" ref="AU1380">(Tableau1[[#This Row],[Conso eau]]-Tableau1[Rejet convention])/Tableau1[[#This Row],[Rejet convention]]</f>
        <v>-0.1341370558375635</v>
      </c>
      <c r="AV1380" s="34">
        <f t="array" ref="AV1380">IF(Tableau1[[#This Row],[Nbr de poulets (entrée découpe)]]&gt;0,(Tableau1[[#This Row],[Conso eau]]/Tableau1[[#This Row],[Nbr de poulets (entrée découpe)]])*1000,"erreur")</f>
        <v>9.3069252908840419</v>
      </c>
      <c r="AW1380" s="35">
        <f t="array" ref="AW1380">IF(Tableau1[[#This Row],[Tonnage sortie ressuage]]&gt;0,(Tableau1[[#This Row],[Conso eau]]/Tableau1[[#This Row],[Tonnage sortie ressuage]])*1000,"erreur")</f>
        <v>3.6536062158963731</v>
      </c>
      <c r="AX1380" s="34">
        <f t="array" ref="AX1380">IF(Tableau1[[#This Row],[Nbr de poulets (entrée découpe)]]&gt;0,+(Tableau1[[#This Row],[Conso EF Quai Atlas (calculée)]]+Tableau1[[#This Row],[Conso EC Quai Atlas (calculée)]]/Tableau1[[#This Row],[Nbr de poulets (entrée découpe)]]), "erreur")</f>
        <v>29.910008334200928</v>
      </c>
      <c r="AY1380" s="21">
        <f>10</f>
        <v>10</v>
      </c>
      <c r="AZ1380" s="21">
        <f>6</f>
        <v>6</v>
      </c>
      <c r="BA1380" s="21" t="str">
        <f>TEXT(Tableau1[[#This Row],[Date]],"aaaa")</f>
        <v>2022</v>
      </c>
      <c r="BB1380" s="21" t="str">
        <f>TEXT(Tableau1[[#This Row],[Date]],"mmmm")</f>
        <v>octobre</v>
      </c>
      <c r="BC1380" s="21">
        <f>_xlfn.ISOWEEKNUM(Tableau1[[#This Row],[Date]])</f>
        <v>41</v>
      </c>
      <c r="BD1380" s="21" t="str">
        <f>TEXT(Tableau1[[#This Row],[Date]],"jjjj")</f>
        <v>lundi</v>
      </c>
      <c r="BE1380" s="21">
        <f>VLOOKUP(ROUND(Tableau1[[#This Row],[Année]],4),Tableau2[#Data],2)</f>
        <v>788</v>
      </c>
      <c r="BF1380" s="21" t="str">
        <f>VLOOKUP(Tableau1[[#This Row],[Date]],Tableau3[],2)</f>
        <v>2022-2023</v>
      </c>
    </row>
    <row r="1381" spans="1:58" hidden="1" x14ac:dyDescent="0.3">
      <c r="A1381" s="22">
        <v>44845</v>
      </c>
      <c r="B1381" s="20">
        <v>74062</v>
      </c>
      <c r="C1381" s="20">
        <v>188869</v>
      </c>
      <c r="D1381" s="24">
        <v>767.5</v>
      </c>
      <c r="E1381" s="24"/>
      <c r="F1381" s="24">
        <v>28.854999355040501</v>
      </c>
      <c r="G1381" s="24">
        <v>43.039999037980998</v>
      </c>
      <c r="H1381" s="24">
        <v>8.5500000000000007</v>
      </c>
      <c r="I1381" s="24">
        <v>25.69</v>
      </c>
      <c r="J1381" s="24">
        <v>7.78</v>
      </c>
      <c r="K1381" s="24">
        <v>0.74999998323619399</v>
      </c>
      <c r="L1381" s="24">
        <v>0</v>
      </c>
      <c r="M1381" s="24">
        <v>0</v>
      </c>
      <c r="N1381" s="24">
        <v>97.104997829534099</v>
      </c>
      <c r="O1381" s="24">
        <v>94.044997897930401</v>
      </c>
      <c r="P1381" s="24">
        <v>8.16</v>
      </c>
      <c r="Q1381" s="24">
        <v>77.519998267293005</v>
      </c>
      <c r="R1381" s="24">
        <v>20.1799995489419</v>
      </c>
      <c r="S1381" s="24">
        <v>7.6299998294562101</v>
      </c>
      <c r="T1381" s="24">
        <v>0.42999999038875097</v>
      </c>
      <c r="U1381" s="24">
        <v>25</v>
      </c>
      <c r="V1381" s="24">
        <v>25</v>
      </c>
      <c r="W1381" s="24">
        <v>84.35</v>
      </c>
      <c r="X1381" s="24"/>
      <c r="Y1381" s="24"/>
      <c r="Z1381" s="24">
        <v>99.89</v>
      </c>
      <c r="AA1381" s="24"/>
      <c r="AB1381" s="24"/>
      <c r="AC1381" s="24">
        <v>439</v>
      </c>
      <c r="AD1381" s="24">
        <v>430</v>
      </c>
      <c r="AE1381" s="24"/>
      <c r="AF1381" s="30">
        <f t="array" ref="AF1381">Tableau1[[#This Row],[EC Sortie PAC]]-Tableau1[[#This Row],[EC entrée PAC]]</f>
        <v>-9</v>
      </c>
      <c r="AG1381" s="30">
        <f t="array" ref="AG1381">Tableau1[[#This Row],[Différenctiel PAC]]</f>
        <v>-9</v>
      </c>
      <c r="AH1381" s="4">
        <f t="array" ref="AH1381">Tableau1[[#This Row],[Echaudoirs]]+Tableau1[[#This Row],[Plumeuses]]</f>
        <v>71.894998393021496</v>
      </c>
      <c r="AI1381" s="4">
        <f t="array" ref="AI1381">Tableau1[[#This Row],[EF Surpréssée Eviscération]]+Tableau1[[#This Row],[EF Eviscération]]</f>
        <v>191.1499957274645</v>
      </c>
      <c r="AJ1381" s="4">
        <f t="array" ref="AJ1381">Tableau1[[#This Row],[Conso EF dégrilleur]]+Tableau1[[#This Row],[Conso EF prélaveuse]]+Tableau1[[#This Row],[Conso EF adiabatique]]</f>
        <v>28.239999368786862</v>
      </c>
      <c r="AK1381" s="4">
        <f>Tableau1[[#This Row],[Conso EC Filtre]]+Tableau1[[#This Row],[Conso EC Laveuse ]]</f>
        <v>0.74999998323619399</v>
      </c>
      <c r="AL1381" s="30">
        <f t="array" ref="AL1381">Tableau1[[#This Row],[Conso EF Quai Atlas (calculée)]]+Tableau1[[#This Row],[Conso EC Quai Atlas (calculée)]]</f>
        <v>28.989999352023055</v>
      </c>
      <c r="AM1381" s="30">
        <f t="array" ref="AM1381">Tableau1[[#This Row],[Lavage cagettes]]+Tableau1[[#This Row],[Lavage pal box]]</f>
        <v>33.47</v>
      </c>
      <c r="AN1381" s="30">
        <f t="array" ref="AN1381">Tableau1[[#This Row],[40 bar]]+Tableau1[[#This Row],[24 bar]]</f>
        <v>184.24</v>
      </c>
      <c r="AO1381" s="31"/>
      <c r="AP1381" s="31">
        <f>Tableau1[[#This Row],[EC Vestiaires m³]]+Tableau1[[#This Row],[Vestiaires EF]]+Tableau1[[#This Row],[Zone B]]</f>
        <v>41.71</v>
      </c>
      <c r="AQ138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113.52500826019798</v>
      </c>
      <c r="AR1381" s="6">
        <f>Tableau1[[#This Row],[prestation lavage 40B]]+Tableau1[[#This Row],[Prestation lavage 24B]]</f>
        <v>0</v>
      </c>
      <c r="AS1381" s="6">
        <f>IFERROR(Tableau1[[#This Row],[40 bar (19h-23h59)]]+Y1382,0)</f>
        <v>0</v>
      </c>
      <c r="AT1381" s="6">
        <f>IFERROR(Tableau1[[#This Row],[24 bar (19H-23H59)]]+AB1382,0)</f>
        <v>0</v>
      </c>
      <c r="AU1381" s="33">
        <f t="array" ref="AU1381">(Tableau1[[#This Row],[Conso eau]]-Tableau1[Rejet convention])/Tableau1[[#This Row],[Rejet convention]]</f>
        <v>-2.6015228426395941E-2</v>
      </c>
      <c r="AV1381" s="34">
        <f t="array" ref="AV1381">IF(Tableau1[[#This Row],[Nbr de poulets (entrée découpe)]]&gt;0,(Tableau1[[#This Row],[Conso eau]]/Tableau1[[#This Row],[Nbr de poulets (entrée découpe)]])*1000,"erreur")</f>
        <v>10.362939159082931</v>
      </c>
      <c r="AW1381" s="35">
        <f t="array" ref="AW1381">IF(Tableau1[[#This Row],[Tonnage sortie ressuage]]&gt;0,(Tableau1[[#This Row],[Conso eau]]/Tableau1[[#This Row],[Tonnage sortie ressuage]])*1000,"erreur")</f>
        <v>4.0636631739459625</v>
      </c>
      <c r="AX1381" s="34">
        <f t="array" ref="AX1381">IF(Tableau1[[#This Row],[Nbr de poulets (entrée découpe)]]&gt;0,+(Tableau1[[#This Row],[Conso EF Quai Atlas (calculée)]]+Tableau1[[#This Row],[Conso EC Quai Atlas (calculée)]]/Tableau1[[#This Row],[Nbr de poulets (entrée découpe)]]), "erreur")</f>
        <v>28.240009495437278</v>
      </c>
      <c r="AY1381" s="21">
        <f>10</f>
        <v>10</v>
      </c>
      <c r="AZ1381" s="21">
        <f>6</f>
        <v>6</v>
      </c>
      <c r="BA1381" s="21" t="str">
        <f>TEXT(Tableau1[[#This Row],[Date]],"aaaa")</f>
        <v>2022</v>
      </c>
      <c r="BB1381" s="21" t="str">
        <f>TEXT(Tableau1[[#This Row],[Date]],"mmmm")</f>
        <v>octobre</v>
      </c>
      <c r="BC1381" s="21">
        <f>_xlfn.ISOWEEKNUM(Tableau1[[#This Row],[Date]])</f>
        <v>41</v>
      </c>
      <c r="BD1381" s="21" t="str">
        <f>TEXT(Tableau1[[#This Row],[Date]],"jjjj")</f>
        <v>mardi</v>
      </c>
      <c r="BE1381" s="21">
        <f>VLOOKUP(ROUND(Tableau1[[#This Row],[Année]],4),Tableau2[#Data],2)</f>
        <v>788</v>
      </c>
      <c r="BF1381" s="21" t="str">
        <f>VLOOKUP(Tableau1[[#This Row],[Date]],Tableau3[],2)</f>
        <v>2022-2023</v>
      </c>
    </row>
    <row r="1382" spans="1:58" hidden="1" x14ac:dyDescent="0.3">
      <c r="A1382" s="22">
        <v>44846</v>
      </c>
      <c r="B1382" s="20">
        <v>74125</v>
      </c>
      <c r="C1382" s="20">
        <v>181322</v>
      </c>
      <c r="D1382" s="24">
        <v>766.8</v>
      </c>
      <c r="E1382" s="24"/>
      <c r="F1382" s="24">
        <v>27.9599993750453</v>
      </c>
      <c r="G1382" s="24">
        <v>46.969998950138702</v>
      </c>
      <c r="H1382" s="24">
        <v>7.5</v>
      </c>
      <c r="I1382" s="24">
        <v>27.88</v>
      </c>
      <c r="J1382" s="24">
        <v>9.56</v>
      </c>
      <c r="K1382" s="24">
        <v>0.84999998100101903</v>
      </c>
      <c r="L1382" s="24">
        <v>0</v>
      </c>
      <c r="M1382" s="24">
        <v>0</v>
      </c>
      <c r="N1382" s="24">
        <v>88.049998031929107</v>
      </c>
      <c r="O1382" s="24">
        <v>106.059997629374</v>
      </c>
      <c r="P1382" s="24">
        <v>2.29</v>
      </c>
      <c r="Q1382" s="24">
        <v>81.339998181909294</v>
      </c>
      <c r="R1382" s="24">
        <v>16.489999631419799</v>
      </c>
      <c r="S1382" s="24">
        <v>7.2799998372793198</v>
      </c>
      <c r="T1382" s="24">
        <v>1.4799999669194199</v>
      </c>
      <c r="U1382" s="24">
        <v>19.100000000000001</v>
      </c>
      <c r="V1382" s="24">
        <v>19.100000000000001</v>
      </c>
      <c r="W1382" s="24">
        <v>88.35</v>
      </c>
      <c r="X1382" s="24"/>
      <c r="Y1382" s="24"/>
      <c r="Z1382" s="24">
        <v>115.1</v>
      </c>
      <c r="AA1382" s="24"/>
      <c r="AB1382" s="24"/>
      <c r="AC1382" s="24">
        <v>463</v>
      </c>
      <c r="AD1382" s="24">
        <v>457</v>
      </c>
      <c r="AE1382" s="24"/>
      <c r="AF1382" s="30">
        <f t="array" ref="AF1382">Tableau1[[#This Row],[EC Sortie PAC]]-Tableau1[[#This Row],[EC entrée PAC]]</f>
        <v>-6</v>
      </c>
      <c r="AG1382" s="30">
        <f t="array" ref="AG1382">Tableau1[[#This Row],[Différenctiel PAC]]</f>
        <v>-6</v>
      </c>
      <c r="AH1382" s="4">
        <f t="array" ref="AH1382">Tableau1[[#This Row],[Echaudoirs]]+Tableau1[[#This Row],[Plumeuses]]</f>
        <v>74.929998325184002</v>
      </c>
      <c r="AI1382" s="4">
        <f t="array" ref="AI1382">Tableau1[[#This Row],[EF Surpréssée Eviscération]]+Tableau1[[#This Row],[EF Eviscération]]</f>
        <v>194.10999566130312</v>
      </c>
      <c r="AJ1382" s="4">
        <f t="array" ref="AJ1382">Tableau1[[#This Row],[Conso EF dégrilleur]]+Tableau1[[#This Row],[Conso EF prélaveuse]]+Tableau1[[#This Row],[Conso EF adiabatique]]</f>
        <v>25.249999435618538</v>
      </c>
      <c r="AK1382" s="4">
        <f>Tableau1[[#This Row],[Conso EC Filtre]]+Tableau1[[#This Row],[Conso EC Laveuse ]]</f>
        <v>0.84999998100101903</v>
      </c>
      <c r="AL1382" s="30">
        <f t="array" ref="AL1382">Tableau1[[#This Row],[Conso EF Quai Atlas (calculée)]]+Tableau1[[#This Row],[Conso EC Quai Atlas (calculée)]]</f>
        <v>26.099999416619557</v>
      </c>
      <c r="AM1382" s="30">
        <f t="array" ref="AM1382">Tableau1[[#This Row],[Lavage cagettes]]+Tableau1[[#This Row],[Lavage pal box]]</f>
        <v>37.44</v>
      </c>
      <c r="AN1382" s="30">
        <f t="array" ref="AN1382">Tableau1[[#This Row],[40 bar]]+Tableau1[[#This Row],[24 bar]]</f>
        <v>203.45</v>
      </c>
      <c r="AO1382" s="31"/>
      <c r="AP1382" s="31">
        <f>Tableau1[[#This Row],[EC Vestiaires m³]]+Tableau1[[#This Row],[Vestiaires EF]]+Tableau1[[#This Row],[Zone B]]</f>
        <v>28.89</v>
      </c>
      <c r="AQ138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101.44000841498405</v>
      </c>
      <c r="AR1382" s="6">
        <f>Tableau1[[#This Row],[prestation lavage 40B]]+Tableau1[[#This Row],[Prestation lavage 24B]]</f>
        <v>0</v>
      </c>
      <c r="AS1382" s="6">
        <f>IFERROR(Tableau1[[#This Row],[40 bar (19h-23h59)]]+Y1383,0)</f>
        <v>0</v>
      </c>
      <c r="AT1382" s="6">
        <f>IFERROR(Tableau1[[#This Row],[24 bar (19H-23H59)]]+AB1383,0)</f>
        <v>0</v>
      </c>
      <c r="AU1382" s="33">
        <f t="array" ref="AU1382">(Tableau1[[#This Row],[Conso eau]]-Tableau1[Rejet convention])/Tableau1[[#This Row],[Rejet convention]]</f>
        <v>-2.6903553299492445E-2</v>
      </c>
      <c r="AV1382" s="34">
        <f t="array" ref="AV1382">IF(Tableau1[[#This Row],[Nbr de poulets (entrée découpe)]]&gt;0,(Tableau1[[#This Row],[Conso eau]]/Tableau1[[#This Row],[Nbr de poulets (entrée découpe)]])*1000,"erreur")</f>
        <v>10.34468802698145</v>
      </c>
      <c r="AW1382" s="35">
        <f t="array" ref="AW1382">IF(Tableau1[[#This Row],[Tonnage sortie ressuage]]&gt;0,(Tableau1[[#This Row],[Conso eau]]/Tableau1[[#This Row],[Tonnage sortie ressuage]])*1000,"erreur")</f>
        <v>4.2289407793869467</v>
      </c>
      <c r="AX1382" s="34">
        <f t="array" ref="AX1382">IF(Tableau1[[#This Row],[Nbr de poulets (entrée découpe)]]&gt;0,+(Tableau1[[#This Row],[Conso EF Quai Atlas (calculée)]]+Tableau1[[#This Row],[Conso EC Quai Atlas (calculée)]]/Tableau1[[#This Row],[Nbr de poulets (entrée découpe)]]), "erreur")</f>
        <v>25.25001090273464</v>
      </c>
      <c r="AY1382" s="21">
        <f>10</f>
        <v>10</v>
      </c>
      <c r="AZ1382" s="21">
        <f>6</f>
        <v>6</v>
      </c>
      <c r="BA1382" s="21" t="str">
        <f>TEXT(Tableau1[[#This Row],[Date]],"aaaa")</f>
        <v>2022</v>
      </c>
      <c r="BB1382" s="21" t="str">
        <f>TEXT(Tableau1[[#This Row],[Date]],"mmmm")</f>
        <v>octobre</v>
      </c>
      <c r="BC1382" s="21">
        <f>_xlfn.ISOWEEKNUM(Tableau1[[#This Row],[Date]])</f>
        <v>41</v>
      </c>
      <c r="BD1382" s="21" t="str">
        <f>TEXT(Tableau1[[#This Row],[Date]],"jjjj")</f>
        <v>mercredi</v>
      </c>
      <c r="BE1382" s="21">
        <f>VLOOKUP(ROUND(Tableau1[[#This Row],[Année]],4),Tableau2[#Data],2)</f>
        <v>788</v>
      </c>
      <c r="BF1382" s="21" t="str">
        <f>VLOOKUP(Tableau1[[#This Row],[Date]],Tableau3[],2)</f>
        <v>2022-2023</v>
      </c>
    </row>
    <row r="1383" spans="1:58" hidden="1" x14ac:dyDescent="0.3">
      <c r="A1383" s="22">
        <v>44847</v>
      </c>
      <c r="B1383" s="20">
        <v>79714</v>
      </c>
      <c r="C1383" s="20">
        <v>191609</v>
      </c>
      <c r="D1383" s="24">
        <v>784.7</v>
      </c>
      <c r="E1383" s="24"/>
      <c r="F1383" s="24">
        <v>26.894999398849901</v>
      </c>
      <c r="G1383" s="24">
        <v>43.809999020770199</v>
      </c>
      <c r="H1383" s="24">
        <v>8.1999999999999993</v>
      </c>
      <c r="I1383" s="24">
        <v>25.1</v>
      </c>
      <c r="J1383" s="24">
        <v>7.8</v>
      </c>
      <c r="K1383" s="24">
        <v>0.63999998569488503</v>
      </c>
      <c r="L1383" s="24">
        <v>0</v>
      </c>
      <c r="M1383" s="24">
        <v>0</v>
      </c>
      <c r="N1383" s="24">
        <v>100.194997760467</v>
      </c>
      <c r="O1383" s="24">
        <v>116.14499740395701</v>
      </c>
      <c r="P1383" s="24">
        <v>2.1</v>
      </c>
      <c r="Q1383" s="24">
        <v>81.399998180568204</v>
      </c>
      <c r="R1383" s="24">
        <v>23.299999479204399</v>
      </c>
      <c r="S1383" s="24">
        <v>7.8599998243153104</v>
      </c>
      <c r="T1383" s="24">
        <v>0.119999997317791</v>
      </c>
      <c r="U1383" s="24">
        <v>25.2</v>
      </c>
      <c r="V1383" s="24">
        <v>25.2</v>
      </c>
      <c r="W1383" s="24">
        <v>87.22</v>
      </c>
      <c r="X1383" s="24"/>
      <c r="Y1383" s="24"/>
      <c r="Z1383" s="24">
        <v>99.84</v>
      </c>
      <c r="AA1383" s="24"/>
      <c r="AB1383" s="24"/>
      <c r="AC1383" s="24">
        <v>424</v>
      </c>
      <c r="AD1383" s="24">
        <v>436</v>
      </c>
      <c r="AE1383" s="24"/>
      <c r="AF1383" s="30">
        <f t="array" ref="AF1383">Tableau1[[#This Row],[EC Sortie PAC]]-Tableau1[[#This Row],[EC entrée PAC]]</f>
        <v>12</v>
      </c>
      <c r="AG1383" s="30">
        <f t="array" ref="AG1383">Tableau1[[#This Row],[Différenctiel PAC]]</f>
        <v>12</v>
      </c>
      <c r="AH1383" s="4">
        <f t="array" ref="AH1383">Tableau1[[#This Row],[Echaudoirs]]+Tableau1[[#This Row],[Plumeuses]]</f>
        <v>70.704998419620097</v>
      </c>
      <c r="AI1383" s="4">
        <f t="array" ref="AI1383">Tableau1[[#This Row],[EF Surpréssée Eviscération]]+Tableau1[[#This Row],[EF Eviscération]]</f>
        <v>216.33999516442401</v>
      </c>
      <c r="AJ1383" s="4">
        <f t="array" ref="AJ1383">Tableau1[[#This Row],[Conso EF dégrilleur]]+Tableau1[[#This Row],[Conso EF prélaveuse]]+Tableau1[[#This Row],[Conso EF adiabatique]]</f>
        <v>31.279999300837499</v>
      </c>
      <c r="AK1383" s="4">
        <f>Tableau1[[#This Row],[Conso EC Filtre]]+Tableau1[[#This Row],[Conso EC Laveuse ]]</f>
        <v>0.63999998569488503</v>
      </c>
      <c r="AL1383" s="30">
        <f t="array" ref="AL1383">Tableau1[[#This Row],[Conso EF Quai Atlas (calculée)]]+Tableau1[[#This Row],[Conso EC Quai Atlas (calculée)]]</f>
        <v>31.919999286532384</v>
      </c>
      <c r="AM1383" s="30">
        <f t="array" ref="AM1383">Tableau1[[#This Row],[Lavage cagettes]]+Tableau1[[#This Row],[Lavage pal box]]</f>
        <v>32.9</v>
      </c>
      <c r="AN1383" s="30">
        <f t="array" ref="AN1383">Tableau1[[#This Row],[40 bar]]+Tableau1[[#This Row],[24 bar]]</f>
        <v>187.06</v>
      </c>
      <c r="AO1383" s="31"/>
      <c r="AP1383" s="31">
        <f>Tableau1[[#This Row],[EC Vestiaires m³]]+Tableau1[[#This Row],[Vestiaires EF]]+Tableau1[[#This Row],[Zone B]]</f>
        <v>35.5</v>
      </c>
      <c r="AQ138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103.67500894885529</v>
      </c>
      <c r="AR1383" s="6">
        <f>Tableau1[[#This Row],[prestation lavage 40B]]+Tableau1[[#This Row],[Prestation lavage 24B]]</f>
        <v>0</v>
      </c>
      <c r="AS1383" s="6">
        <f>IFERROR(Tableau1[[#This Row],[40 bar (19h-23h59)]]+Y1384,0)</f>
        <v>0</v>
      </c>
      <c r="AT1383" s="6">
        <f>IFERROR(Tableau1[[#This Row],[24 bar (19H-23H59)]]+AB1384,0)</f>
        <v>0</v>
      </c>
      <c r="AU1383" s="33">
        <f t="array" ref="AU1383">(Tableau1[[#This Row],[Conso eau]]-Tableau1[Rejet convention])/Tableau1[[#This Row],[Rejet convention]]</f>
        <v>-4.1878172588831909E-3</v>
      </c>
      <c r="AV1383" s="34">
        <f t="array" ref="AV1383">IF(Tableau1[[#This Row],[Nbr de poulets (entrée découpe)]]&gt;0,(Tableau1[[#This Row],[Conso eau]]/Tableau1[[#This Row],[Nbr de poulets (entrée découpe)]])*1000,"erreur")</f>
        <v>9.8439420929824131</v>
      </c>
      <c r="AW1383" s="35">
        <f t="array" ref="AW1383">IF(Tableau1[[#This Row],[Tonnage sortie ressuage]]&gt;0,(Tableau1[[#This Row],[Conso eau]]/Tableau1[[#This Row],[Tonnage sortie ressuage]])*1000,"erreur")</f>
        <v>4.0953191134028151</v>
      </c>
      <c r="AX1383" s="34">
        <f t="array" ref="AX1383">IF(Tableau1[[#This Row],[Nbr de poulets (entrée découpe)]]&gt;0,+(Tableau1[[#This Row],[Conso EF Quai Atlas (calculée)]]+Tableau1[[#This Row],[Conso EC Quai Atlas (calculée)]]/Tableau1[[#This Row],[Nbr de poulets (entrée découpe)]]), "erreur")</f>
        <v>31.280007329539931</v>
      </c>
      <c r="AY1383" s="21">
        <f>10</f>
        <v>10</v>
      </c>
      <c r="AZ1383" s="21">
        <f>6</f>
        <v>6</v>
      </c>
      <c r="BA1383" s="21" t="str">
        <f>TEXT(Tableau1[[#This Row],[Date]],"aaaa")</f>
        <v>2022</v>
      </c>
      <c r="BB1383" s="21" t="str">
        <f>TEXT(Tableau1[[#This Row],[Date]],"mmmm")</f>
        <v>octobre</v>
      </c>
      <c r="BC1383" s="21">
        <f>_xlfn.ISOWEEKNUM(Tableau1[[#This Row],[Date]])</f>
        <v>41</v>
      </c>
      <c r="BD1383" s="21" t="str">
        <f>TEXT(Tableau1[[#This Row],[Date]],"jjjj")</f>
        <v>jeudi</v>
      </c>
      <c r="BE1383" s="21">
        <f>VLOOKUP(ROUND(Tableau1[[#This Row],[Année]],4),Tableau2[#Data],2)</f>
        <v>788</v>
      </c>
      <c r="BF1383" s="21" t="str">
        <f>VLOOKUP(Tableau1[[#This Row],[Date]],Tableau3[],2)</f>
        <v>2022-2023</v>
      </c>
    </row>
    <row r="1384" spans="1:58" hidden="1" x14ac:dyDescent="0.3">
      <c r="A1384" s="22">
        <v>44848</v>
      </c>
      <c r="B1384" s="20">
        <v>65229</v>
      </c>
      <c r="C1384" s="20">
        <v>173369</v>
      </c>
      <c r="D1384" s="24">
        <v>804.6</v>
      </c>
      <c r="E1384" s="24"/>
      <c r="F1384" s="24">
        <v>26.079999417066599</v>
      </c>
      <c r="G1384" s="24">
        <v>0.28999999351799499</v>
      </c>
      <c r="H1384" s="24">
        <v>7.6</v>
      </c>
      <c r="I1384" s="24">
        <v>26.1</v>
      </c>
      <c r="J1384" s="24">
        <v>8.3000000000000007</v>
      </c>
      <c r="K1384" s="24">
        <v>0.74999998323619399</v>
      </c>
      <c r="L1384" s="24">
        <v>0</v>
      </c>
      <c r="M1384" s="24">
        <v>0</v>
      </c>
      <c r="N1384" s="24">
        <v>94.784997881390197</v>
      </c>
      <c r="O1384" s="24">
        <v>112.839997477829</v>
      </c>
      <c r="P1384" s="24">
        <v>2.1</v>
      </c>
      <c r="Q1384" s="24">
        <v>76.409998292103396</v>
      </c>
      <c r="R1384" s="24">
        <v>24.4799994528294</v>
      </c>
      <c r="S1384" s="24">
        <v>8.3299998138099909</v>
      </c>
      <c r="T1384" s="24">
        <v>0.36999999172985598</v>
      </c>
      <c r="U1384" s="24">
        <v>25.2</v>
      </c>
      <c r="V1384" s="24">
        <v>25.2</v>
      </c>
      <c r="W1384" s="24">
        <v>85.49</v>
      </c>
      <c r="X1384" s="24"/>
      <c r="Y1384" s="24"/>
      <c r="Z1384" s="24">
        <v>104.33</v>
      </c>
      <c r="AA1384" s="24"/>
      <c r="AB1384" s="24"/>
      <c r="AC1384" s="24">
        <v>461</v>
      </c>
      <c r="AD1384" s="24">
        <v>439</v>
      </c>
      <c r="AE1384" s="24"/>
      <c r="AF1384" s="30">
        <f t="array" ref="AF1384">Tableau1[[#This Row],[EC Sortie PAC]]-Tableau1[[#This Row],[EC entrée PAC]]</f>
        <v>-22</v>
      </c>
      <c r="AG1384" s="30">
        <f t="array" ref="AG1384">Tableau1[[#This Row],[Différenctiel PAC]]</f>
        <v>-22</v>
      </c>
      <c r="AH1384" s="4">
        <f t="array" ref="AH1384">Tableau1[[#This Row],[Echaudoirs]]+Tableau1[[#This Row],[Plumeuses]]</f>
        <v>26.369999410584594</v>
      </c>
      <c r="AI1384" s="4">
        <f t="array" ref="AI1384">Tableau1[[#This Row],[EF Surpréssée Eviscération]]+Tableau1[[#This Row],[EF Eviscération]]</f>
        <v>207.62499535921921</v>
      </c>
      <c r="AJ1384" s="4">
        <f t="array" ref="AJ1384">Tableau1[[#This Row],[Conso EF dégrilleur]]+Tableau1[[#This Row],[Conso EF prélaveuse]]+Tableau1[[#This Row],[Conso EF adiabatique]]</f>
        <v>33.17999925836925</v>
      </c>
      <c r="AK1384" s="4">
        <f>Tableau1[[#This Row],[Conso EC Filtre]]+Tableau1[[#This Row],[Conso EC Laveuse ]]</f>
        <v>0.74999998323619399</v>
      </c>
      <c r="AL1384" s="30">
        <f t="array" ref="AL1384">Tableau1[[#This Row],[Conso EF Quai Atlas (calculée)]]+Tableau1[[#This Row],[Conso EC Quai Atlas (calculée)]]</f>
        <v>33.929999241605444</v>
      </c>
      <c r="AM1384" s="30">
        <f t="array" ref="AM1384">Tableau1[[#This Row],[Lavage cagettes]]+Tableau1[[#This Row],[Lavage pal box]]</f>
        <v>34.400000000000006</v>
      </c>
      <c r="AN1384" s="30">
        <f t="array" ref="AN1384">Tableau1[[#This Row],[40 bar]]+Tableau1[[#This Row],[24 bar]]</f>
        <v>189.82</v>
      </c>
      <c r="AO1384" s="31"/>
      <c r="AP1384" s="31">
        <f>Tableau1[[#This Row],[EC Vestiaires m³]]+Tableau1[[#This Row],[Vestiaires EF]]+Tableau1[[#This Row],[Zone B]]</f>
        <v>34.9</v>
      </c>
      <c r="AQ138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175.94500769648732</v>
      </c>
      <c r="AR1384" s="6">
        <f>Tableau1[[#This Row],[prestation lavage 40B]]+Tableau1[[#This Row],[Prestation lavage 24B]]</f>
        <v>0</v>
      </c>
      <c r="AS1384" s="6">
        <f>IFERROR(Tableau1[[#This Row],[40 bar (19h-23h59)]]+Y1385,0)</f>
        <v>0</v>
      </c>
      <c r="AT1384" s="6">
        <f>IFERROR(Tableau1[[#This Row],[24 bar (19H-23H59)]]+AB1385,0)</f>
        <v>0</v>
      </c>
      <c r="AU1384" s="33">
        <f t="array" ref="AU1384">(Tableau1[[#This Row],[Conso eau]]-Tableau1[Rejet convention])/Tableau1[[#This Row],[Rejet convention]]</f>
        <v>2.1065989847715766E-2</v>
      </c>
      <c r="AV1384" s="34">
        <f t="array" ref="AV1384">IF(Tableau1[[#This Row],[Nbr de poulets (entrée découpe)]]&gt;0,(Tableau1[[#This Row],[Conso eau]]/Tableau1[[#This Row],[Nbr de poulets (entrée découpe)]])*1000,"erreur")</f>
        <v>12.335004369222279</v>
      </c>
      <c r="AW1384" s="35">
        <f t="array" ref="AW1384">IF(Tableau1[[#This Row],[Tonnage sortie ressuage]]&gt;0,(Tableau1[[#This Row],[Conso eau]]/Tableau1[[#This Row],[Tonnage sortie ressuage]])*1000,"erreur")</f>
        <v>4.64096810848537</v>
      </c>
      <c r="AX1384" s="34">
        <f t="array" ref="AX1384">IF(Tableau1[[#This Row],[Nbr de poulets (entrée découpe)]]&gt;0,+(Tableau1[[#This Row],[Conso EF Quai Atlas (calculée)]]+Tableau1[[#This Row],[Conso EC Quai Atlas (calculée)]]/Tableau1[[#This Row],[Nbr de poulets (entrée découpe)]]), "erreur")</f>
        <v>33.180010756322361</v>
      </c>
      <c r="AY1384" s="21">
        <f>10</f>
        <v>10</v>
      </c>
      <c r="AZ1384" s="21">
        <f>6</f>
        <v>6</v>
      </c>
      <c r="BA1384" s="21" t="str">
        <f>TEXT(Tableau1[[#This Row],[Date]],"aaaa")</f>
        <v>2022</v>
      </c>
      <c r="BB1384" s="21" t="str">
        <f>TEXT(Tableau1[[#This Row],[Date]],"mmmm")</f>
        <v>octobre</v>
      </c>
      <c r="BC1384" s="21">
        <f>_xlfn.ISOWEEKNUM(Tableau1[[#This Row],[Date]])</f>
        <v>41</v>
      </c>
      <c r="BD1384" s="21" t="str">
        <f>TEXT(Tableau1[[#This Row],[Date]],"jjjj")</f>
        <v>vendredi</v>
      </c>
      <c r="BE1384" s="21">
        <f>VLOOKUP(ROUND(Tableau1[[#This Row],[Année]],4),Tableau2[#Data],2)</f>
        <v>788</v>
      </c>
      <c r="BF1384" s="21" t="str">
        <f>VLOOKUP(Tableau1[[#This Row],[Date]],Tableau3[],2)</f>
        <v>2022-2023</v>
      </c>
    </row>
    <row r="1385" spans="1:58" hidden="1" x14ac:dyDescent="0.3">
      <c r="A1385" s="22">
        <v>44849</v>
      </c>
      <c r="B1385" s="20"/>
      <c r="C1385" s="20">
        <v>0</v>
      </c>
      <c r="D1385" s="24">
        <v>84.3</v>
      </c>
      <c r="E1385" s="24"/>
      <c r="F1385" s="24">
        <v>0</v>
      </c>
      <c r="G1385" s="24">
        <v>4.9999998882412897E-2</v>
      </c>
      <c r="H1385" s="24">
        <v>0.4</v>
      </c>
      <c r="I1385" s="24">
        <v>0</v>
      </c>
      <c r="J1385" s="24">
        <v>0</v>
      </c>
      <c r="K1385" s="24">
        <v>0.119999997317791</v>
      </c>
      <c r="L1385" s="24">
        <v>0</v>
      </c>
      <c r="M1385" s="24">
        <v>0</v>
      </c>
      <c r="N1385" s="24">
        <v>1.9999999552965199E-2</v>
      </c>
      <c r="O1385" s="24">
        <v>0</v>
      </c>
      <c r="P1385" s="24">
        <v>0.2</v>
      </c>
      <c r="Q1385" s="24">
        <v>81.859998170286403</v>
      </c>
      <c r="R1385" s="24">
        <v>0.109999997541308</v>
      </c>
      <c r="S1385" s="24">
        <v>0.119999997317791</v>
      </c>
      <c r="T1385" s="24">
        <v>0</v>
      </c>
      <c r="U1385" s="24">
        <v>10</v>
      </c>
      <c r="V1385" s="24">
        <v>10</v>
      </c>
      <c r="W1385" s="24">
        <v>0</v>
      </c>
      <c r="X1385" s="24"/>
      <c r="Y1385" s="24"/>
      <c r="Z1385" s="24">
        <v>0</v>
      </c>
      <c r="AA1385" s="24"/>
      <c r="AB1385" s="24"/>
      <c r="AC1385" s="24">
        <v>99</v>
      </c>
      <c r="AD1385" s="24">
        <v>126</v>
      </c>
      <c r="AE1385" s="24"/>
      <c r="AF1385" s="30">
        <f t="array" ref="AF1385">Tableau1[[#This Row],[EC Sortie PAC]]-Tableau1[[#This Row],[EC entrée PAC]]</f>
        <v>27</v>
      </c>
      <c r="AG1385" s="30">
        <f t="array" ref="AG1385">Tableau1[[#This Row],[Différenctiel PAC]]</f>
        <v>27</v>
      </c>
      <c r="AH1385" s="4">
        <f t="array" ref="AH1385">Tableau1[[#This Row],[Echaudoirs]]+Tableau1[[#This Row],[Plumeuses]]</f>
        <v>4.9999998882412897E-2</v>
      </c>
      <c r="AI1385" s="4">
        <f t="array" ref="AI1385">Tableau1[[#This Row],[EF Surpréssée Eviscération]]+Tableau1[[#This Row],[EF Eviscération]]</f>
        <v>1.9999999552965199E-2</v>
      </c>
      <c r="AJ1385" s="4">
        <f t="array" ref="AJ1385">Tableau1[[#This Row],[Conso EF dégrilleur]]+Tableau1[[#This Row],[Conso EF prélaveuse]]+Tableau1[[#This Row],[Conso EF adiabatique]]</f>
        <v>0.229999994859099</v>
      </c>
      <c r="AK1385" s="4">
        <f>Tableau1[[#This Row],[Conso EC Filtre]]+Tableau1[[#This Row],[Conso EC Laveuse ]]</f>
        <v>0.119999997317791</v>
      </c>
      <c r="AL1385" s="30">
        <f t="array" ref="AL1385">Tableau1[[#This Row],[Conso EF Quai Atlas (calculée)]]+Tableau1[[#This Row],[Conso EC Quai Atlas (calculée)]]</f>
        <v>0.34999999217688998</v>
      </c>
      <c r="AM1385" s="30">
        <f t="array" ref="AM1385">Tableau1[[#This Row],[Lavage cagettes]]+Tableau1[[#This Row],[Lavage pal box]]</f>
        <v>0</v>
      </c>
      <c r="AN1385" s="30">
        <f t="array" ref="AN1385">Tableau1[[#This Row],[40 bar]]+Tableau1[[#This Row],[24 bar]]</f>
        <v>0</v>
      </c>
      <c r="AO1385" s="31"/>
      <c r="AP1385" s="31">
        <f>Tableau1[[#This Row],[EC Vestiaires m³]]+Tableau1[[#This Row],[Vestiaires EF]]+Tableau1[[#This Row],[Zone B]]</f>
        <v>10.6</v>
      </c>
      <c r="AQ138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-18.579998160898668</v>
      </c>
      <c r="AR1385" s="6">
        <f>Tableau1[[#This Row],[prestation lavage 40B]]+Tableau1[[#This Row],[Prestation lavage 24B]]</f>
        <v>0</v>
      </c>
      <c r="AS1385" s="6">
        <f>IFERROR(Tableau1[[#This Row],[40 bar (19h-23h59)]]+Y1386,0)</f>
        <v>0</v>
      </c>
      <c r="AT1385" s="6">
        <f>IFERROR(Tableau1[[#This Row],[24 bar (19H-23H59)]]+AB1386,0)</f>
        <v>0</v>
      </c>
      <c r="AU1385" s="33">
        <f t="array" ref="AU1385">(Tableau1[[#This Row],[Conso eau]]-Tableau1[Rejet convention])/Tableau1[[#This Row],[Rejet convention]]</f>
        <v>-0.89302030456852799</v>
      </c>
      <c r="AV1385" s="34" t="str">
        <f t="array" ref="AV1385">IF(Tableau1[[#This Row],[Nbr de poulets (entrée découpe)]]&gt;0,(Tableau1[[#This Row],[Conso eau]]/Tableau1[[#This Row],[Nbr de poulets (entrée découpe)]])*1000,"erreur")</f>
        <v>erreur</v>
      </c>
      <c r="AW1385" s="35" t="str">
        <f t="array" ref="AW1385">IF(Tableau1[[#This Row],[Tonnage sortie ressuage]]&gt;0,(Tableau1[[#This Row],[Conso eau]]/Tableau1[[#This Row],[Tonnage sortie ressuage]])*1000,"erreur")</f>
        <v>erreur</v>
      </c>
      <c r="AX1385" s="34" t="str">
        <f t="array" ref="AX138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85" s="21">
        <f>10</f>
        <v>10</v>
      </c>
      <c r="AZ1385" s="21">
        <f>6</f>
        <v>6</v>
      </c>
      <c r="BA1385" s="21" t="str">
        <f>TEXT(Tableau1[[#This Row],[Date]],"aaaa")</f>
        <v>2022</v>
      </c>
      <c r="BB1385" s="21" t="str">
        <f>TEXT(Tableau1[[#This Row],[Date]],"mmmm")</f>
        <v>octobre</v>
      </c>
      <c r="BC1385" s="21">
        <f>_xlfn.ISOWEEKNUM(Tableau1[[#This Row],[Date]])</f>
        <v>41</v>
      </c>
      <c r="BD1385" s="21" t="str">
        <f>TEXT(Tableau1[[#This Row],[Date]],"jjjj")</f>
        <v>samedi</v>
      </c>
      <c r="BE1385" s="21">
        <f>VLOOKUP(ROUND(Tableau1[[#This Row],[Année]],4),Tableau2[#Data],2)</f>
        <v>788</v>
      </c>
      <c r="BF1385" s="21" t="str">
        <f>VLOOKUP(Tableau1[[#This Row],[Date]],Tableau3[],2)</f>
        <v>2022-2023</v>
      </c>
    </row>
    <row r="1386" spans="1:58" hidden="1" x14ac:dyDescent="0.3">
      <c r="A1386" s="22">
        <v>44850</v>
      </c>
      <c r="B1386" s="20"/>
      <c r="C1386" s="20">
        <v>0</v>
      </c>
      <c r="D1386" s="24">
        <v>14.7</v>
      </c>
      <c r="E1386" s="24"/>
      <c r="F1386" s="24">
        <v>0</v>
      </c>
      <c r="G1386" s="24">
        <v>48.589998913928902</v>
      </c>
      <c r="H1386" s="24">
        <v>0</v>
      </c>
      <c r="I1386" s="24">
        <v>0</v>
      </c>
      <c r="J1386" s="24">
        <v>0</v>
      </c>
      <c r="K1386" s="24">
        <v>0</v>
      </c>
      <c r="L1386" s="24">
        <v>0</v>
      </c>
      <c r="M1386" s="24">
        <v>0</v>
      </c>
      <c r="N1386" s="24">
        <v>0</v>
      </c>
      <c r="O1386" s="24">
        <v>4.9999998882412902E-3</v>
      </c>
      <c r="P1386" s="24">
        <v>0</v>
      </c>
      <c r="Q1386" s="24">
        <v>0</v>
      </c>
      <c r="R1386" s="24">
        <v>0</v>
      </c>
      <c r="S1386" s="24">
        <v>0</v>
      </c>
      <c r="T1386" s="24">
        <v>9.9999997764825804E-3</v>
      </c>
      <c r="U1386" s="24">
        <v>3.6</v>
      </c>
      <c r="V1386" s="24">
        <v>3.6</v>
      </c>
      <c r="W1386" s="24">
        <v>0</v>
      </c>
      <c r="X1386" s="24"/>
      <c r="Y1386" s="24"/>
      <c r="Z1386" s="24">
        <v>0</v>
      </c>
      <c r="AA1386" s="24"/>
      <c r="AB1386" s="24"/>
      <c r="AC1386" s="24">
        <v>22</v>
      </c>
      <c r="AD1386" s="24">
        <v>20</v>
      </c>
      <c r="AE1386" s="24"/>
      <c r="AF1386" s="30">
        <f t="array" ref="AF1386">Tableau1[[#This Row],[EC Sortie PAC]]-Tableau1[[#This Row],[EC entrée PAC]]</f>
        <v>-2</v>
      </c>
      <c r="AG1386" s="30">
        <f t="array" ref="AG1386">Tableau1[[#This Row],[Différenctiel PAC]]</f>
        <v>-2</v>
      </c>
      <c r="AH1386" s="4">
        <f t="array" ref="AH1386">Tableau1[[#This Row],[Echaudoirs]]+Tableau1[[#This Row],[Plumeuses]]</f>
        <v>48.589998913928902</v>
      </c>
      <c r="AI1386" s="4">
        <f t="array" ref="AI1386">Tableau1[[#This Row],[EF Surpréssée Eviscération]]+Tableau1[[#This Row],[EF Eviscération]]</f>
        <v>4.9999998882412902E-3</v>
      </c>
      <c r="AJ1386" s="4">
        <f t="array" ref="AJ1386">Tableau1[[#This Row],[Conso EF dégrilleur]]+Tableau1[[#This Row],[Conso EF prélaveuse]]+Tableau1[[#This Row],[Conso EF adiabatique]]</f>
        <v>9.9999997764825804E-3</v>
      </c>
      <c r="AK1386" s="4">
        <f>Tableau1[[#This Row],[Conso EC Filtre]]+Tableau1[[#This Row],[Conso EC Laveuse ]]</f>
        <v>0</v>
      </c>
      <c r="AL1386" s="30">
        <f t="array" ref="AL1386">Tableau1[[#This Row],[Conso EF Quai Atlas (calculée)]]+Tableau1[[#This Row],[Conso EC Quai Atlas (calculée)]]</f>
        <v>9.9999997764825804E-3</v>
      </c>
      <c r="AM1386" s="30">
        <f t="array" ref="AM1386">Tableau1[[#This Row],[Lavage cagettes]]+Tableau1[[#This Row],[Lavage pal box]]</f>
        <v>0</v>
      </c>
      <c r="AN1386" s="30">
        <f t="array" ref="AN1386">Tableau1[[#This Row],[40 bar]]+Tableau1[[#This Row],[24 bar]]</f>
        <v>0</v>
      </c>
      <c r="AO1386" s="31"/>
      <c r="AP1386" s="31">
        <f>Tableau1[[#This Row],[EC Vestiaires m³]]+Tableau1[[#This Row],[Vestiaires EF]]+Tableau1[[#This Row],[Zone B]]</f>
        <v>3.6</v>
      </c>
      <c r="AQ138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-41.104998913593633</v>
      </c>
      <c r="AR1386" s="6">
        <f>Tableau1[[#This Row],[prestation lavage 40B]]+Tableau1[[#This Row],[Prestation lavage 24B]]</f>
        <v>0</v>
      </c>
      <c r="AS1386" s="6">
        <f>IFERROR(Tableau1[[#This Row],[40 bar (19h-23h59)]]+Y1387,0)</f>
        <v>0</v>
      </c>
      <c r="AT1386" s="6">
        <f>IFERROR(Tableau1[[#This Row],[24 bar (19H-23H59)]]+AB1387,0)</f>
        <v>0</v>
      </c>
      <c r="AU1386" s="33">
        <f t="array" ref="AU1386">(Tableau1[[#This Row],[Conso eau]]-Tableau1[Rejet convention])/Tableau1[[#This Row],[Rejet convention]]</f>
        <v>-0.98134517766497453</v>
      </c>
      <c r="AV1386" s="34" t="str">
        <f t="array" ref="AV1386">IF(Tableau1[[#This Row],[Nbr de poulets (entrée découpe)]]&gt;0,(Tableau1[[#This Row],[Conso eau]]/Tableau1[[#This Row],[Nbr de poulets (entrée découpe)]])*1000,"erreur")</f>
        <v>erreur</v>
      </c>
      <c r="AW1386" s="35" t="str">
        <f t="array" ref="AW1386">IF(Tableau1[[#This Row],[Tonnage sortie ressuage]]&gt;0,(Tableau1[[#This Row],[Conso eau]]/Tableau1[[#This Row],[Tonnage sortie ressuage]])*1000,"erreur")</f>
        <v>erreur</v>
      </c>
      <c r="AX1386" s="34" t="str">
        <f t="array" ref="AX138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86" s="21">
        <f>10</f>
        <v>10</v>
      </c>
      <c r="AZ1386" s="21">
        <f>6</f>
        <v>6</v>
      </c>
      <c r="BA1386" s="21" t="str">
        <f>TEXT(Tableau1[[#This Row],[Date]],"aaaa")</f>
        <v>2022</v>
      </c>
      <c r="BB1386" s="21" t="str">
        <f>TEXT(Tableau1[[#This Row],[Date]],"mmmm")</f>
        <v>octobre</v>
      </c>
      <c r="BC1386" s="21">
        <f>_xlfn.ISOWEEKNUM(Tableau1[[#This Row],[Date]])</f>
        <v>41</v>
      </c>
      <c r="BD1386" s="21" t="str">
        <f>TEXT(Tableau1[[#This Row],[Date]],"jjjj")</f>
        <v>dimanche</v>
      </c>
      <c r="BE1386" s="21">
        <f>VLOOKUP(ROUND(Tableau1[[#This Row],[Année]],4),Tableau2[#Data],2)</f>
        <v>788</v>
      </c>
      <c r="BF1386" s="21" t="str">
        <f>VLOOKUP(Tableau1[[#This Row],[Date]],Tableau3[],2)</f>
        <v>2022-2023</v>
      </c>
    </row>
    <row r="1387" spans="1:58" hidden="1" x14ac:dyDescent="0.3">
      <c r="A1387" s="22">
        <v>44851</v>
      </c>
      <c r="B1387" s="20">
        <v>69580</v>
      </c>
      <c r="C1387" s="20">
        <v>178819</v>
      </c>
      <c r="D1387" s="24">
        <v>704.1</v>
      </c>
      <c r="E1387" s="24"/>
      <c r="F1387" s="24">
        <v>25.549999428913001</v>
      </c>
      <c r="G1387" s="24">
        <v>43.919999018311501</v>
      </c>
      <c r="H1387" s="24">
        <v>8.1</v>
      </c>
      <c r="I1387" s="24">
        <v>26.2</v>
      </c>
      <c r="J1387" s="24">
        <v>8.1</v>
      </c>
      <c r="K1387" s="24">
        <v>0.69999998435378097</v>
      </c>
      <c r="L1387" s="24">
        <v>0</v>
      </c>
      <c r="M1387" s="24">
        <v>0</v>
      </c>
      <c r="N1387" s="24">
        <v>99.944997766055195</v>
      </c>
      <c r="O1387" s="24">
        <v>110.584997528233</v>
      </c>
      <c r="P1387" s="24">
        <v>2.1</v>
      </c>
      <c r="Q1387" s="24">
        <v>0</v>
      </c>
      <c r="R1387" s="24">
        <v>14.1099996846169</v>
      </c>
      <c r="S1387" s="24">
        <v>4.9099998902529496</v>
      </c>
      <c r="T1387" s="24">
        <v>0.40999999083578598</v>
      </c>
      <c r="U1387" s="24">
        <v>24.9</v>
      </c>
      <c r="V1387" s="24">
        <v>24.9</v>
      </c>
      <c r="W1387" s="24">
        <v>85.22</v>
      </c>
      <c r="X1387" s="24"/>
      <c r="Y1387" s="24"/>
      <c r="Z1387" s="24">
        <v>87.56</v>
      </c>
      <c r="AA1387" s="24"/>
      <c r="AB1387" s="24"/>
      <c r="AC1387" s="24">
        <v>401</v>
      </c>
      <c r="AD1387" s="24">
        <v>355</v>
      </c>
      <c r="AE1387" s="24"/>
      <c r="AF1387" s="30">
        <f t="array" ref="AF1387">Tableau1[[#This Row],[EC Sortie PAC]]-Tableau1[[#This Row],[EC entrée PAC]]</f>
        <v>-46</v>
      </c>
      <c r="AG1387" s="30">
        <f t="array" ref="AG1387">Tableau1[[#This Row],[Différenctiel PAC]]</f>
        <v>-46</v>
      </c>
      <c r="AH1387" s="4">
        <f t="array" ref="AH1387">Tableau1[[#This Row],[Echaudoirs]]+Tableau1[[#This Row],[Plumeuses]]</f>
        <v>69.469998447224498</v>
      </c>
      <c r="AI1387" s="4">
        <f t="array" ref="AI1387">Tableau1[[#This Row],[EF Surpréssée Eviscération]]+Tableau1[[#This Row],[EF Eviscération]]</f>
        <v>210.5299952942882</v>
      </c>
      <c r="AJ1387" s="4">
        <f t="array" ref="AJ1387">Tableau1[[#This Row],[Conso EF dégrilleur]]+Tableau1[[#This Row],[Conso EF prélaveuse]]+Tableau1[[#This Row],[Conso EF adiabatique]]</f>
        <v>19.429999565705636</v>
      </c>
      <c r="AK1387" s="4">
        <f>Tableau1[[#This Row],[Conso EC Filtre]]+Tableau1[[#This Row],[Conso EC Laveuse ]]</f>
        <v>0.69999998435378097</v>
      </c>
      <c r="AL1387" s="30">
        <f t="array" ref="AL1387">Tableau1[[#This Row],[Conso EF Quai Atlas (calculée)]]+Tableau1[[#This Row],[Conso EC Quai Atlas (calculée)]]</f>
        <v>20.129999550059416</v>
      </c>
      <c r="AM1387" s="30">
        <f t="array" ref="AM1387">Tableau1[[#This Row],[Lavage cagettes]]+Tableau1[[#This Row],[Lavage pal box]]</f>
        <v>34.299999999999997</v>
      </c>
      <c r="AN1387" s="30">
        <f t="array" ref="AN1387">Tableau1[[#This Row],[40 bar]]+Tableau1[[#This Row],[24 bar]]</f>
        <v>172.78</v>
      </c>
      <c r="AO1387" s="31"/>
      <c r="AP1387" s="31">
        <f>Tableau1[[#This Row],[EC Vestiaires m³]]+Tableau1[[#This Row],[Vestiaires EF]]+Tableau1[[#This Row],[Zone B]]</f>
        <v>35.099999999999994</v>
      </c>
      <c r="AQ138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136.8900067084279</v>
      </c>
      <c r="AR1387" s="6">
        <f>Tableau1[[#This Row],[prestation lavage 40B]]+Tableau1[[#This Row],[Prestation lavage 24B]]</f>
        <v>0</v>
      </c>
      <c r="AS1387" s="6">
        <f>IFERROR(Tableau1[[#This Row],[40 bar (19h-23h59)]]+Y1388,0)</f>
        <v>0</v>
      </c>
      <c r="AT1387" s="6">
        <f>IFERROR(Tableau1[[#This Row],[24 bar (19H-23H59)]]+AB1388,0)</f>
        <v>0</v>
      </c>
      <c r="AU1387" s="33">
        <f t="array" ref="AU1387">(Tableau1[[#This Row],[Conso eau]]-Tableau1[Rejet convention])/Tableau1[[#This Row],[Rejet convention]]</f>
        <v>-0.10647208121827409</v>
      </c>
      <c r="AV1387" s="34">
        <f t="array" ref="AV1387">IF(Tableau1[[#This Row],[Nbr de poulets (entrée découpe)]]&gt;0,(Tableau1[[#This Row],[Conso eau]]/Tableau1[[#This Row],[Nbr de poulets (entrée découpe)]])*1000,"erreur")</f>
        <v>10.119287151480311</v>
      </c>
      <c r="AW1387" s="35">
        <f t="array" ref="AW1387">IF(Tableau1[[#This Row],[Tonnage sortie ressuage]]&gt;0,(Tableau1[[#This Row],[Conso eau]]/Tableau1[[#This Row],[Tonnage sortie ressuage]])*1000,"erreur")</f>
        <v>3.937501048546296</v>
      </c>
      <c r="AX1387" s="34">
        <f t="array" ref="AX1387">IF(Tableau1[[#This Row],[Nbr de poulets (entrée découpe)]]&gt;0,+(Tableau1[[#This Row],[Conso EF Quai Atlas (calculée)]]+Tableau1[[#This Row],[Conso EC Quai Atlas (calculée)]]/Tableau1[[#This Row],[Nbr de poulets (entrée découpe)]]), "erreur")</f>
        <v>19.430009626067584</v>
      </c>
      <c r="AY1387" s="21">
        <f>10</f>
        <v>10</v>
      </c>
      <c r="AZ1387" s="21">
        <f>6</f>
        <v>6</v>
      </c>
      <c r="BA1387" s="21" t="str">
        <f>TEXT(Tableau1[[#This Row],[Date]],"aaaa")</f>
        <v>2022</v>
      </c>
      <c r="BB1387" s="21" t="str">
        <f>TEXT(Tableau1[[#This Row],[Date]],"mmmm")</f>
        <v>octobre</v>
      </c>
      <c r="BC1387" s="21">
        <f>_xlfn.ISOWEEKNUM(Tableau1[[#This Row],[Date]])</f>
        <v>42</v>
      </c>
      <c r="BD1387" s="21" t="str">
        <f>TEXT(Tableau1[[#This Row],[Date]],"jjjj")</f>
        <v>lundi</v>
      </c>
      <c r="BE1387" s="21">
        <f>VLOOKUP(ROUND(Tableau1[[#This Row],[Année]],4),Tableau2[#Data],2)</f>
        <v>788</v>
      </c>
      <c r="BF1387" s="21" t="str">
        <f>VLOOKUP(Tableau1[[#This Row],[Date]],Tableau3[],2)</f>
        <v>2022-2023</v>
      </c>
    </row>
    <row r="1388" spans="1:58" hidden="1" x14ac:dyDescent="0.3">
      <c r="A1388" s="22">
        <v>44852</v>
      </c>
      <c r="B1388" s="20">
        <v>70869</v>
      </c>
      <c r="C1388" s="20">
        <v>173958</v>
      </c>
      <c r="D1388" s="24">
        <v>740.7</v>
      </c>
      <c r="E1388" s="24"/>
      <c r="F1388" s="24">
        <v>25.899999421089898</v>
      </c>
      <c r="G1388" s="24">
        <v>46.409998962655699</v>
      </c>
      <c r="H1388" s="24">
        <v>7.4</v>
      </c>
      <c r="I1388" s="24">
        <v>29.4</v>
      </c>
      <c r="J1388" s="24">
        <v>9.1999999999999993</v>
      </c>
      <c r="K1388" s="24">
        <v>1.15999997407198</v>
      </c>
      <c r="L1388" s="24">
        <v>0</v>
      </c>
      <c r="M1388" s="24">
        <v>0</v>
      </c>
      <c r="N1388" s="24">
        <v>93.339997913688407</v>
      </c>
      <c r="O1388" s="24">
        <v>109.79499754589099</v>
      </c>
      <c r="P1388" s="24">
        <v>2.2000000000000002</v>
      </c>
      <c r="Q1388" s="24">
        <v>81.679998174309702</v>
      </c>
      <c r="R1388" s="24">
        <v>17.849999601021398</v>
      </c>
      <c r="S1388" s="24">
        <v>5.6599998734891397</v>
      </c>
      <c r="T1388" s="24">
        <v>0.37999999150633801</v>
      </c>
      <c r="U1388" s="24">
        <v>25</v>
      </c>
      <c r="V1388" s="24">
        <v>25</v>
      </c>
      <c r="W1388" s="24">
        <v>80.67</v>
      </c>
      <c r="X1388" s="24"/>
      <c r="Y1388" s="24"/>
      <c r="Z1388" s="24">
        <v>125.61</v>
      </c>
      <c r="AA1388" s="24"/>
      <c r="AB1388" s="24"/>
      <c r="AC1388" s="24">
        <v>430</v>
      </c>
      <c r="AD1388" s="24">
        <v>463</v>
      </c>
      <c r="AE1388" s="24"/>
      <c r="AF1388" s="30">
        <f t="array" ref="AF1388">Tableau1[[#This Row],[EC Sortie PAC]]-Tableau1[[#This Row],[EC entrée PAC]]</f>
        <v>33</v>
      </c>
      <c r="AG1388" s="30">
        <f t="array" ref="AG1388">Tableau1[[#This Row],[Différenctiel PAC]]</f>
        <v>33</v>
      </c>
      <c r="AH1388" s="4">
        <f t="array" ref="AH1388">Tableau1[[#This Row],[Echaudoirs]]+Tableau1[[#This Row],[Plumeuses]]</f>
        <v>72.309998383745594</v>
      </c>
      <c r="AI1388" s="4">
        <f t="array" ref="AI1388">Tableau1[[#This Row],[EF Surpréssée Eviscération]]+Tableau1[[#This Row],[EF Eviscération]]</f>
        <v>203.13499545957939</v>
      </c>
      <c r="AJ1388" s="4">
        <f t="array" ref="AJ1388">Tableau1[[#This Row],[Conso EF dégrilleur]]+Tableau1[[#This Row],[Conso EF prélaveuse]]+Tableau1[[#This Row],[Conso EF adiabatique]]</f>
        <v>23.889999466016874</v>
      </c>
      <c r="AK1388" s="4">
        <f>Tableau1[[#This Row],[Conso EC Filtre]]+Tableau1[[#This Row],[Conso EC Laveuse ]]</f>
        <v>1.15999997407198</v>
      </c>
      <c r="AL1388" s="30">
        <f t="array" ref="AL1388">Tableau1[[#This Row],[Conso EF Quai Atlas (calculée)]]+Tableau1[[#This Row],[Conso EC Quai Atlas (calculée)]]</f>
        <v>25.049999440088854</v>
      </c>
      <c r="AM1388" s="30">
        <f t="array" ref="AM1388">Tableau1[[#This Row],[Lavage cagettes]]+Tableau1[[#This Row],[Lavage pal box]]</f>
        <v>38.599999999999994</v>
      </c>
      <c r="AN1388" s="30">
        <f t="array" ref="AN1388">Tableau1[[#This Row],[40 bar]]+Tableau1[[#This Row],[24 bar]]</f>
        <v>206.28</v>
      </c>
      <c r="AO1388" s="31"/>
      <c r="AP1388" s="31">
        <f>Tableau1[[#This Row],[EC Vestiaires m³]]+Tableau1[[#This Row],[Vestiaires EF]]+Tableau1[[#This Row],[Zone B]]</f>
        <v>34.6</v>
      </c>
      <c r="AQ138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54.045008542276491</v>
      </c>
      <c r="AR1388" s="6">
        <f>Tableau1[[#This Row],[prestation lavage 40B]]+Tableau1[[#This Row],[Prestation lavage 24B]]</f>
        <v>0</v>
      </c>
      <c r="AS1388" s="6">
        <f>IFERROR(Tableau1[[#This Row],[40 bar (19h-23h59)]]+Y1389,0)</f>
        <v>0</v>
      </c>
      <c r="AT1388" s="6">
        <f>IFERROR(Tableau1[[#This Row],[24 bar (19H-23H59)]]+AB1389,0)</f>
        <v>0</v>
      </c>
      <c r="AU1388" s="33">
        <f t="array" ref="AU1388">(Tableau1[[#This Row],[Conso eau]]-Tableau1[Rejet convention])/Tableau1[[#This Row],[Rejet convention]]</f>
        <v>-6.002538071065984E-2</v>
      </c>
      <c r="AV1388" s="34">
        <f t="array" ref="AV1388">IF(Tableau1[[#This Row],[Nbr de poulets (entrée découpe)]]&gt;0,(Tableau1[[#This Row],[Conso eau]]/Tableau1[[#This Row],[Nbr de poulets (entrée découpe)]])*1000,"erreur")</f>
        <v>10.451678448969226</v>
      </c>
      <c r="AW1388" s="35">
        <f t="array" ref="AW1388">IF(Tableau1[[#This Row],[Tonnage sortie ressuage]]&gt;0,(Tableau1[[#This Row],[Conso eau]]/Tableau1[[#This Row],[Tonnage sortie ressuage]])*1000,"erreur")</f>
        <v>4.257924326561584</v>
      </c>
      <c r="AX1388" s="34">
        <f t="array" ref="AX1388">IF(Tableau1[[#This Row],[Nbr de poulets (entrée découpe)]]&gt;0,+(Tableau1[[#This Row],[Conso EF Quai Atlas (calculée)]]+Tableau1[[#This Row],[Conso EC Quai Atlas (calculée)]]/Tableau1[[#This Row],[Nbr de poulets (entrée découpe)]]), "erreur")</f>
        <v>23.890015834245212</v>
      </c>
      <c r="AY1388" s="21">
        <f>10</f>
        <v>10</v>
      </c>
      <c r="AZ1388" s="21">
        <f>6</f>
        <v>6</v>
      </c>
      <c r="BA1388" s="21" t="str">
        <f>TEXT(Tableau1[[#This Row],[Date]],"aaaa")</f>
        <v>2022</v>
      </c>
      <c r="BB1388" s="21" t="str">
        <f>TEXT(Tableau1[[#This Row],[Date]],"mmmm")</f>
        <v>octobre</v>
      </c>
      <c r="BC1388" s="21">
        <f>_xlfn.ISOWEEKNUM(Tableau1[[#This Row],[Date]])</f>
        <v>42</v>
      </c>
      <c r="BD1388" s="21" t="str">
        <f>TEXT(Tableau1[[#This Row],[Date]],"jjjj")</f>
        <v>mardi</v>
      </c>
      <c r="BE1388" s="21">
        <f>VLOOKUP(ROUND(Tableau1[[#This Row],[Année]],4),Tableau2[#Data],2)</f>
        <v>788</v>
      </c>
      <c r="BF1388" s="21" t="str">
        <f>VLOOKUP(Tableau1[[#This Row],[Date]],Tableau3[],2)</f>
        <v>2022-2023</v>
      </c>
    </row>
    <row r="1389" spans="1:58" hidden="1" x14ac:dyDescent="0.3">
      <c r="A1389" s="22">
        <v>44853</v>
      </c>
      <c r="B1389" s="20">
        <v>76445</v>
      </c>
      <c r="C1389" s="20">
        <v>184500</v>
      </c>
      <c r="D1389" s="24">
        <v>785.8</v>
      </c>
      <c r="E1389" s="24"/>
      <c r="F1389" s="24">
        <v>27.339999388903401</v>
      </c>
      <c r="G1389" s="24">
        <v>48.439998917281599</v>
      </c>
      <c r="H1389" s="24">
        <v>7.5</v>
      </c>
      <c r="I1389" s="24">
        <v>30.6</v>
      </c>
      <c r="J1389" s="24">
        <v>9.4</v>
      </c>
      <c r="K1389" s="24">
        <v>0.85999998077750195</v>
      </c>
      <c r="L1389" s="24">
        <v>0</v>
      </c>
      <c r="M1389" s="24">
        <v>0</v>
      </c>
      <c r="N1389" s="24">
        <v>97.259997826069593</v>
      </c>
      <c r="O1389" s="24">
        <v>117.439997375011</v>
      </c>
      <c r="P1389" s="24">
        <v>2.2999999999999998</v>
      </c>
      <c r="Q1389" s="24">
        <v>76.859998282045098</v>
      </c>
      <c r="R1389" s="24">
        <v>15.749999647960101</v>
      </c>
      <c r="S1389" s="24">
        <v>7.3599998354911804</v>
      </c>
      <c r="T1389" s="24">
        <v>0.61999998614191998</v>
      </c>
      <c r="U1389" s="24">
        <v>30.3</v>
      </c>
      <c r="V1389" s="24">
        <v>30.3</v>
      </c>
      <c r="W1389" s="24">
        <v>81.83</v>
      </c>
      <c r="X1389" s="24"/>
      <c r="Y1389" s="24"/>
      <c r="Z1389" s="24">
        <v>105.19</v>
      </c>
      <c r="AA1389" s="24"/>
      <c r="AB1389" s="24"/>
      <c r="AC1389" s="24">
        <v>471</v>
      </c>
      <c r="AD1389" s="24">
        <v>450</v>
      </c>
      <c r="AE1389" s="24"/>
      <c r="AF1389" s="30">
        <f t="array" ref="AF1389">Tableau1[[#This Row],[EC Sortie PAC]]-Tableau1[[#This Row],[EC entrée PAC]]</f>
        <v>-21</v>
      </c>
      <c r="AG1389" s="30">
        <f t="array" ref="AG1389">Tableau1[[#This Row],[Différenctiel PAC]]</f>
        <v>-21</v>
      </c>
      <c r="AH1389" s="4">
        <f t="array" ref="AH1389">Tableau1[[#This Row],[Echaudoirs]]+Tableau1[[#This Row],[Plumeuses]]</f>
        <v>75.779998306185007</v>
      </c>
      <c r="AI1389" s="4">
        <f t="array" ref="AI1389">Tableau1[[#This Row],[EF Surpréssée Eviscération]]+Tableau1[[#This Row],[EF Eviscération]]</f>
        <v>214.69999520108058</v>
      </c>
      <c r="AJ1389" s="4">
        <f t="array" ref="AJ1389">Tableau1[[#This Row],[Conso EF dégrilleur]]+Tableau1[[#This Row],[Conso EF prélaveuse]]+Tableau1[[#This Row],[Conso EF adiabatique]]</f>
        <v>23.729999469593203</v>
      </c>
      <c r="AK1389" s="4">
        <f>Tableau1[[#This Row],[Conso EC Filtre]]+Tableau1[[#This Row],[Conso EC Laveuse ]]</f>
        <v>0.85999998077750195</v>
      </c>
      <c r="AL1389" s="30">
        <f t="array" ref="AL1389">Tableau1[[#This Row],[Conso EF Quai Atlas (calculée)]]+Tableau1[[#This Row],[Conso EC Quai Atlas (calculée)]]</f>
        <v>24.589999450370705</v>
      </c>
      <c r="AM1389" s="30">
        <f t="array" ref="AM1389">Tableau1[[#This Row],[Lavage cagettes]]+Tableau1[[#This Row],[Lavage pal box]]</f>
        <v>40</v>
      </c>
      <c r="AN1389" s="30">
        <f t="array" ref="AN1389">Tableau1[[#This Row],[40 bar]]+Tableau1[[#This Row],[24 bar]]</f>
        <v>187.01999999999998</v>
      </c>
      <c r="AO1389" s="31"/>
      <c r="AP1389" s="31">
        <f>Tableau1[[#This Row],[EC Vestiaires m³]]+Tableau1[[#This Row],[Vestiaires EF]]+Tableau1[[#This Row],[Zone B]]</f>
        <v>40.1</v>
      </c>
      <c r="AQ138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96.45000876031861</v>
      </c>
      <c r="AR1389" s="6">
        <f>Tableau1[[#This Row],[prestation lavage 40B]]+Tableau1[[#This Row],[Prestation lavage 24B]]</f>
        <v>0</v>
      </c>
      <c r="AS1389" s="6">
        <f>IFERROR(Tableau1[[#This Row],[40 bar (19h-23h59)]]+Y1390,0)</f>
        <v>0</v>
      </c>
      <c r="AT1389" s="6">
        <f>IFERROR(Tableau1[[#This Row],[24 bar (19H-23H59)]]+AB1390,0)</f>
        <v>0</v>
      </c>
      <c r="AU1389" s="33">
        <f t="array" ref="AU1389">(Tableau1[[#This Row],[Conso eau]]-Tableau1[Rejet convention])/Tableau1[[#This Row],[Rejet convention]]</f>
        <v>-2.79187817258889E-3</v>
      </c>
      <c r="AV1389" s="34">
        <f t="array" ref="AV1389">IF(Tableau1[[#This Row],[Nbr de poulets (entrée découpe)]]&gt;0,(Tableau1[[#This Row],[Conso eau]]/Tableau1[[#This Row],[Nbr de poulets (entrée découpe)]])*1000,"erreur")</f>
        <v>10.279285761004644</v>
      </c>
      <c r="AW1389" s="35">
        <f t="array" ref="AW1389">IF(Tableau1[[#This Row],[Tonnage sortie ressuage]]&gt;0,(Tableau1[[#This Row],[Conso eau]]/Tableau1[[#This Row],[Tonnage sortie ressuage]])*1000,"erreur")</f>
        <v>4.2590785907859079</v>
      </c>
      <c r="AX1389" s="34">
        <f t="array" ref="AX1389">IF(Tableau1[[#This Row],[Nbr de poulets (entrée découpe)]]&gt;0,+(Tableau1[[#This Row],[Conso EF Quai Atlas (calculée)]]+Tableau1[[#This Row],[Conso EC Quai Atlas (calculée)]]/Tableau1[[#This Row],[Nbr de poulets (entrée découpe)]]), "erreur")</f>
        <v>23.730010719511192</v>
      </c>
      <c r="AY1389" s="21">
        <f>10</f>
        <v>10</v>
      </c>
      <c r="AZ1389" s="21">
        <f>6</f>
        <v>6</v>
      </c>
      <c r="BA1389" s="21" t="str">
        <f>TEXT(Tableau1[[#This Row],[Date]],"aaaa")</f>
        <v>2022</v>
      </c>
      <c r="BB1389" s="21" t="str">
        <f>TEXT(Tableau1[[#This Row],[Date]],"mmmm")</f>
        <v>octobre</v>
      </c>
      <c r="BC1389" s="21">
        <f>_xlfn.ISOWEEKNUM(Tableau1[[#This Row],[Date]])</f>
        <v>42</v>
      </c>
      <c r="BD1389" s="21" t="str">
        <f>TEXT(Tableau1[[#This Row],[Date]],"jjjj")</f>
        <v>mercredi</v>
      </c>
      <c r="BE1389" s="21">
        <f>VLOOKUP(ROUND(Tableau1[[#This Row],[Année]],4),Tableau2[#Data],2)</f>
        <v>788</v>
      </c>
      <c r="BF1389" s="21" t="str">
        <f>VLOOKUP(Tableau1[[#This Row],[Date]],Tableau3[],2)</f>
        <v>2022-2023</v>
      </c>
    </row>
    <row r="1390" spans="1:58" hidden="1" x14ac:dyDescent="0.3">
      <c r="A1390" s="22">
        <v>44854</v>
      </c>
      <c r="B1390" s="20">
        <v>81824</v>
      </c>
      <c r="C1390" s="20">
        <v>199148</v>
      </c>
      <c r="D1390" s="24">
        <v>802.5</v>
      </c>
      <c r="E1390" s="24"/>
      <c r="F1390" s="24">
        <v>27.699999380856799</v>
      </c>
      <c r="G1390" s="24">
        <v>44.979998994618697</v>
      </c>
      <c r="H1390" s="24">
        <v>7.5</v>
      </c>
      <c r="I1390" s="24">
        <v>35.700000000000003</v>
      </c>
      <c r="J1390" s="24">
        <v>9.3000000000000007</v>
      </c>
      <c r="K1390" s="24">
        <v>0.85999998077750195</v>
      </c>
      <c r="L1390" s="24">
        <v>0</v>
      </c>
      <c r="M1390" s="24">
        <v>0</v>
      </c>
      <c r="N1390" s="24">
        <v>105.77999763563299</v>
      </c>
      <c r="O1390" s="24">
        <v>126.704997167923</v>
      </c>
      <c r="P1390" s="24">
        <v>2.2000000000000002</v>
      </c>
      <c r="Q1390" s="24">
        <v>82.469998156651897</v>
      </c>
      <c r="R1390" s="24">
        <v>14.379999678581999</v>
      </c>
      <c r="S1390" s="24">
        <v>5.8499998692423096</v>
      </c>
      <c r="T1390" s="24">
        <v>0.48999998904764702</v>
      </c>
      <c r="U1390" s="24">
        <v>23.9</v>
      </c>
      <c r="V1390" s="24">
        <v>23.9</v>
      </c>
      <c r="W1390" s="24">
        <v>79.400000000000006</v>
      </c>
      <c r="X1390" s="24"/>
      <c r="Y1390" s="24"/>
      <c r="Z1390" s="24">
        <v>100.62</v>
      </c>
      <c r="AA1390" s="24"/>
      <c r="AB1390" s="24"/>
      <c r="AC1390" s="24">
        <v>464</v>
      </c>
      <c r="AD1390" s="24">
        <v>449</v>
      </c>
      <c r="AE1390" s="24"/>
      <c r="AF1390" s="30">
        <f t="array" ref="AF1390">Tableau1[[#This Row],[EC Sortie PAC]]-Tableau1[[#This Row],[EC entrée PAC]]</f>
        <v>-15</v>
      </c>
      <c r="AG1390" s="30">
        <f t="array" ref="AG1390">Tableau1[[#This Row],[Différenctiel PAC]]</f>
        <v>-15</v>
      </c>
      <c r="AH1390" s="4">
        <f t="array" ref="AH1390">Tableau1[[#This Row],[Echaudoirs]]+Tableau1[[#This Row],[Plumeuses]]</f>
        <v>72.679998375475492</v>
      </c>
      <c r="AI1390" s="4">
        <f t="array" ref="AI1390">Tableau1[[#This Row],[EF Surpréssée Eviscération]]+Tableau1[[#This Row],[EF Eviscération]]</f>
        <v>232.48499480355599</v>
      </c>
      <c r="AJ1390" s="4">
        <f t="array" ref="AJ1390">Tableau1[[#This Row],[Conso EF dégrilleur]]+Tableau1[[#This Row],[Conso EF prélaveuse]]+Tableau1[[#This Row],[Conso EF adiabatique]]</f>
        <v>20.719999536871956</v>
      </c>
      <c r="AK1390" s="4">
        <f>Tableau1[[#This Row],[Conso EC Filtre]]+Tableau1[[#This Row],[Conso EC Laveuse ]]</f>
        <v>0.85999998077750195</v>
      </c>
      <c r="AL1390" s="30">
        <f t="array" ref="AL1390">Tableau1[[#This Row],[Conso EF Quai Atlas (calculée)]]+Tableau1[[#This Row],[Conso EC Quai Atlas (calculée)]]</f>
        <v>21.579999517649458</v>
      </c>
      <c r="AM1390" s="30">
        <f t="array" ref="AM1390">Tableau1[[#This Row],[Lavage cagettes]]+Tableau1[[#This Row],[Lavage pal box]]</f>
        <v>45</v>
      </c>
      <c r="AN1390" s="30">
        <f t="array" ref="AN1390">Tableau1[[#This Row],[40 bar]]+Tableau1[[#This Row],[24 bar]]</f>
        <v>180.02</v>
      </c>
      <c r="AO1390" s="31"/>
      <c r="AP1390" s="31">
        <f>Tableau1[[#This Row],[EC Vestiaires m³]]+Tableau1[[#This Row],[Vestiaires EF]]+Tableau1[[#This Row],[Zone B]]</f>
        <v>33.599999999999994</v>
      </c>
      <c r="AQ139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110.76500914666713</v>
      </c>
      <c r="AR1390" s="6">
        <f>Tableau1[[#This Row],[prestation lavage 40B]]+Tableau1[[#This Row],[Prestation lavage 24B]]</f>
        <v>0</v>
      </c>
      <c r="AS1390" s="6">
        <f>IFERROR(Tableau1[[#This Row],[40 bar (19h-23h59)]]+Y1391,0)</f>
        <v>0</v>
      </c>
      <c r="AT1390" s="6">
        <f>IFERROR(Tableau1[[#This Row],[24 bar (19H-23H59)]]+AB1391,0)</f>
        <v>0</v>
      </c>
      <c r="AU1390" s="33">
        <f t="array" ref="AU1390">(Tableau1[[#This Row],[Conso eau]]-Tableau1[Rejet convention])/Tableau1[[#This Row],[Rejet convention]]</f>
        <v>1.8401015228426396E-2</v>
      </c>
      <c r="AV1390" s="34">
        <f t="array" ref="AV1390">IF(Tableau1[[#This Row],[Nbr de poulets (entrée découpe)]]&gt;0,(Tableau1[[#This Row],[Conso eau]]/Tableau1[[#This Row],[Nbr de poulets (entrée découpe)]])*1000,"erreur")</f>
        <v>9.8076359014470071</v>
      </c>
      <c r="AW1390" s="35">
        <f t="array" ref="AW1390">IF(Tableau1[[#This Row],[Tonnage sortie ressuage]]&gt;0,(Tableau1[[#This Row],[Conso eau]]/Tableau1[[#This Row],[Tonnage sortie ressuage]])*1000,"erreur")</f>
        <v>4.0296663787735749</v>
      </c>
      <c r="AX1390" s="34">
        <f t="array" ref="AX1390">IF(Tableau1[[#This Row],[Nbr de poulets (entrée découpe)]]&gt;0,+(Tableau1[[#This Row],[Conso EF Quai Atlas (calculée)]]+Tableau1[[#This Row],[Conso EC Quai Atlas (calculée)]]/Tableau1[[#This Row],[Nbr de poulets (entrée découpe)]]), "erreur")</f>
        <v>20.72001004723543</v>
      </c>
      <c r="AY1390" s="21">
        <f>10</f>
        <v>10</v>
      </c>
      <c r="AZ1390" s="21">
        <f>6</f>
        <v>6</v>
      </c>
      <c r="BA1390" s="21" t="str">
        <f>TEXT(Tableau1[[#This Row],[Date]],"aaaa")</f>
        <v>2022</v>
      </c>
      <c r="BB1390" s="21" t="str">
        <f>TEXT(Tableau1[[#This Row],[Date]],"mmmm")</f>
        <v>octobre</v>
      </c>
      <c r="BC1390" s="21">
        <f>_xlfn.ISOWEEKNUM(Tableau1[[#This Row],[Date]])</f>
        <v>42</v>
      </c>
      <c r="BD1390" s="21" t="str">
        <f>TEXT(Tableau1[[#This Row],[Date]],"jjjj")</f>
        <v>jeudi</v>
      </c>
      <c r="BE1390" s="21">
        <f>VLOOKUP(ROUND(Tableau1[[#This Row],[Année]],4),Tableau2[#Data],2)</f>
        <v>788</v>
      </c>
      <c r="BF1390" s="21" t="str">
        <f>VLOOKUP(Tableau1[[#This Row],[Date]],Tableau3[],2)</f>
        <v>2022-2023</v>
      </c>
    </row>
    <row r="1391" spans="1:58" hidden="1" x14ac:dyDescent="0.3">
      <c r="A1391" s="22">
        <v>44855</v>
      </c>
      <c r="B1391" s="20">
        <v>73560</v>
      </c>
      <c r="C1391" s="20">
        <v>180392</v>
      </c>
      <c r="D1391" s="24">
        <v>753.8</v>
      </c>
      <c r="E1391" s="24"/>
      <c r="F1391" s="24">
        <v>27.3749993881211</v>
      </c>
      <c r="G1391" s="24">
        <v>0.209999995306134</v>
      </c>
      <c r="H1391" s="24">
        <v>7</v>
      </c>
      <c r="I1391" s="24">
        <v>29.5</v>
      </c>
      <c r="J1391" s="24">
        <v>8.6</v>
      </c>
      <c r="K1391" s="24">
        <v>1.2499999720603201</v>
      </c>
      <c r="L1391" s="24">
        <v>0</v>
      </c>
      <c r="M1391" s="24">
        <v>0</v>
      </c>
      <c r="N1391" s="24">
        <v>95.644997862167699</v>
      </c>
      <c r="O1391" s="24">
        <v>115.944997408427</v>
      </c>
      <c r="P1391" s="24">
        <v>2.1</v>
      </c>
      <c r="Q1391" s="24">
        <v>74.079998344182997</v>
      </c>
      <c r="R1391" s="24">
        <v>12.709999715909399</v>
      </c>
      <c r="S1391" s="24">
        <v>5.8499998692423096</v>
      </c>
      <c r="T1391" s="24">
        <v>0.459999989718199</v>
      </c>
      <c r="U1391" s="24">
        <v>26.5</v>
      </c>
      <c r="V1391" s="24">
        <v>26.5</v>
      </c>
      <c r="W1391" s="24">
        <v>82.58</v>
      </c>
      <c r="X1391" s="24"/>
      <c r="Y1391" s="24"/>
      <c r="Z1391" s="24">
        <v>116.75</v>
      </c>
      <c r="AA1391" s="24"/>
      <c r="AB1391" s="24"/>
      <c r="AC1391" s="24">
        <v>458</v>
      </c>
      <c r="AD1391" s="24">
        <v>461</v>
      </c>
      <c r="AE1391" s="24"/>
      <c r="AF1391" s="30">
        <f t="array" ref="AF1391">Tableau1[[#This Row],[EC Sortie PAC]]-Tableau1[[#This Row],[EC entrée PAC]]</f>
        <v>3</v>
      </c>
      <c r="AG1391" s="30">
        <f t="array" ref="AG1391">Tableau1[[#This Row],[Différenctiel PAC]]</f>
        <v>3</v>
      </c>
      <c r="AH1391" s="4">
        <f t="array" ref="AH1391">Tableau1[[#This Row],[Echaudoirs]]+Tableau1[[#This Row],[Plumeuses]]</f>
        <v>27.584999383427235</v>
      </c>
      <c r="AI1391" s="4">
        <f t="array" ref="AI1391">Tableau1[[#This Row],[EF Surpréssée Eviscération]]+Tableau1[[#This Row],[EF Eviscération]]</f>
        <v>211.5899952705947</v>
      </c>
      <c r="AJ1391" s="4">
        <f t="array" ref="AJ1391">Tableau1[[#This Row],[Conso EF dégrilleur]]+Tableau1[[#This Row],[Conso EF prélaveuse]]+Tableau1[[#This Row],[Conso EF adiabatique]]</f>
        <v>19.019999574869907</v>
      </c>
      <c r="AK1391" s="4">
        <f>Tableau1[[#This Row],[Conso EC Filtre]]+Tableau1[[#This Row],[Conso EC Laveuse ]]</f>
        <v>1.2499999720603201</v>
      </c>
      <c r="AL1391" s="30">
        <f t="array" ref="AL1391">Tableau1[[#This Row],[Conso EF Quai Atlas (calculée)]]+Tableau1[[#This Row],[Conso EC Quai Atlas (calculée)]]</f>
        <v>20.269999546930226</v>
      </c>
      <c r="AM1391" s="30">
        <f t="array" ref="AM1391">Tableau1[[#This Row],[Lavage cagettes]]+Tableau1[[#This Row],[Lavage pal box]]</f>
        <v>38.1</v>
      </c>
      <c r="AN1391" s="30">
        <f t="array" ref="AN1391">Tableau1[[#This Row],[40 bar]]+Tableau1[[#This Row],[24 bar]]</f>
        <v>199.32999999999998</v>
      </c>
      <c r="AO1391" s="31"/>
      <c r="AP1391" s="31">
        <f>Tableau1[[#This Row],[EC Vestiaires m³]]+Tableau1[[#This Row],[Vestiaires EF]]+Tableau1[[#This Row],[Zone B]]</f>
        <v>35.6</v>
      </c>
      <c r="AQ139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120.74500745486478</v>
      </c>
      <c r="AR1391" s="6">
        <f>Tableau1[[#This Row],[prestation lavage 40B]]+Tableau1[[#This Row],[Prestation lavage 24B]]</f>
        <v>0</v>
      </c>
      <c r="AS1391" s="6">
        <f>IFERROR(Tableau1[[#This Row],[40 bar (19h-23h59)]]+Y1392,0)</f>
        <v>0</v>
      </c>
      <c r="AT1391" s="6">
        <f>IFERROR(Tableau1[[#This Row],[24 bar (19H-23H59)]]+AB1392,0)</f>
        <v>0</v>
      </c>
      <c r="AU1391" s="33">
        <f t="array" ref="AU1391">(Tableau1[[#This Row],[Conso eau]]-Tableau1[Rejet convention])/Tableau1[[#This Row],[Rejet convention]]</f>
        <v>-4.3401015228426452E-2</v>
      </c>
      <c r="AV1391" s="34">
        <f t="array" ref="AV1391">IF(Tableau1[[#This Row],[Nbr de poulets (entrée découpe)]]&gt;0,(Tableau1[[#This Row],[Conso eau]]/Tableau1[[#This Row],[Nbr de poulets (entrée découpe)]])*1000,"erreur")</f>
        <v>10.24741707449701</v>
      </c>
      <c r="AW1391" s="35">
        <f t="array" ref="AW1391">IF(Tableau1[[#This Row],[Tonnage sortie ressuage]]&gt;0,(Tableau1[[#This Row],[Conso eau]]/Tableau1[[#This Row],[Tonnage sortie ressuage]])*1000,"erreur")</f>
        <v>4.1786775466761279</v>
      </c>
      <c r="AX1391" s="34">
        <f t="array" ref="AX1391">IF(Tableau1[[#This Row],[Nbr de poulets (entrée découpe)]]&gt;0,+(Tableau1[[#This Row],[Conso EF Quai Atlas (calculée)]]+Tableau1[[#This Row],[Conso EC Quai Atlas (calculée)]]/Tableau1[[#This Row],[Nbr de poulets (entrée découpe)]]), "erreur")</f>
        <v>19.020016567800468</v>
      </c>
      <c r="AY1391" s="21">
        <f>10</f>
        <v>10</v>
      </c>
      <c r="AZ1391" s="21">
        <f>6</f>
        <v>6</v>
      </c>
      <c r="BA1391" s="21" t="str">
        <f>TEXT(Tableau1[[#This Row],[Date]],"aaaa")</f>
        <v>2022</v>
      </c>
      <c r="BB1391" s="21" t="str">
        <f>TEXT(Tableau1[[#This Row],[Date]],"mmmm")</f>
        <v>octobre</v>
      </c>
      <c r="BC1391" s="21">
        <f>_xlfn.ISOWEEKNUM(Tableau1[[#This Row],[Date]])</f>
        <v>42</v>
      </c>
      <c r="BD1391" s="21" t="str">
        <f>TEXT(Tableau1[[#This Row],[Date]],"jjjj")</f>
        <v>vendredi</v>
      </c>
      <c r="BE1391" s="21">
        <f>VLOOKUP(ROUND(Tableau1[[#This Row],[Année]],4),Tableau2[#Data],2)</f>
        <v>788</v>
      </c>
      <c r="BF1391" s="21" t="str">
        <f>VLOOKUP(Tableau1[[#This Row],[Date]],Tableau3[],2)</f>
        <v>2022-2023</v>
      </c>
    </row>
    <row r="1392" spans="1:58" hidden="1" x14ac:dyDescent="0.3">
      <c r="A1392" s="22">
        <v>44856</v>
      </c>
      <c r="B1392" s="20"/>
      <c r="C1392" s="20">
        <v>0</v>
      </c>
      <c r="D1392" s="24">
        <v>51.7</v>
      </c>
      <c r="E1392" s="24"/>
      <c r="F1392" s="24">
        <v>0</v>
      </c>
      <c r="G1392" s="24">
        <v>0</v>
      </c>
      <c r="H1392" s="24">
        <v>0.2</v>
      </c>
      <c r="I1392" s="24">
        <v>0</v>
      </c>
      <c r="J1392" s="24">
        <v>0</v>
      </c>
      <c r="K1392" s="24">
        <v>0.16999999620020401</v>
      </c>
      <c r="L1392" s="24">
        <v>0</v>
      </c>
      <c r="M1392" s="24">
        <v>0</v>
      </c>
      <c r="N1392" s="24">
        <v>1.4999999664723899E-2</v>
      </c>
      <c r="O1392" s="24">
        <v>9.9999997764825804E-3</v>
      </c>
      <c r="P1392" s="24">
        <v>0.2</v>
      </c>
      <c r="Q1392" s="24">
        <v>84.449998112395406</v>
      </c>
      <c r="R1392" s="24">
        <v>0.15999999642372101</v>
      </c>
      <c r="S1392" s="24">
        <v>0.189999995753169</v>
      </c>
      <c r="T1392" s="24">
        <v>0</v>
      </c>
      <c r="U1392" s="24">
        <v>6.9</v>
      </c>
      <c r="V1392" s="24">
        <v>6.9</v>
      </c>
      <c r="W1392" s="24">
        <v>6.45</v>
      </c>
      <c r="X1392" s="24"/>
      <c r="Y1392" s="24"/>
      <c r="Z1392" s="24">
        <v>55.97</v>
      </c>
      <c r="AA1392" s="24"/>
      <c r="AB1392" s="24"/>
      <c r="AC1392" s="24">
        <v>43</v>
      </c>
      <c r="AD1392" s="24">
        <v>84</v>
      </c>
      <c r="AE1392" s="24"/>
      <c r="AF1392" s="30">
        <f t="array" ref="AF1392">Tableau1[[#This Row],[EC Sortie PAC]]-Tableau1[[#This Row],[EC entrée PAC]]</f>
        <v>41</v>
      </c>
      <c r="AG1392" s="30">
        <f t="array" ref="AG1392">Tableau1[[#This Row],[Différenctiel PAC]]</f>
        <v>41</v>
      </c>
      <c r="AH1392" s="4">
        <f t="array" ref="AH1392">Tableau1[[#This Row],[Echaudoirs]]+Tableau1[[#This Row],[Plumeuses]]</f>
        <v>0</v>
      </c>
      <c r="AI1392" s="4">
        <f t="array" ref="AI1392">Tableau1[[#This Row],[EF Surpréssée Eviscération]]+Tableau1[[#This Row],[EF Eviscération]]</f>
        <v>2.499999944120648E-2</v>
      </c>
      <c r="AJ1392" s="4">
        <f t="array" ref="AJ1392">Tableau1[[#This Row],[Conso EF dégrilleur]]+Tableau1[[#This Row],[Conso EF prélaveuse]]+Tableau1[[#This Row],[Conso EF adiabatique]]</f>
        <v>0.34999999217689004</v>
      </c>
      <c r="AK1392" s="4">
        <f>Tableau1[[#This Row],[Conso EC Filtre]]+Tableau1[[#This Row],[Conso EC Laveuse ]]</f>
        <v>0.16999999620020401</v>
      </c>
      <c r="AL1392" s="30">
        <f t="array" ref="AL1392">Tableau1[[#This Row],[Conso EF Quai Atlas (calculée)]]+Tableau1[[#This Row],[Conso EC Quai Atlas (calculée)]]</f>
        <v>0.51999998837709405</v>
      </c>
      <c r="AM1392" s="30">
        <f t="array" ref="AM1392">Tableau1[[#This Row],[Lavage cagettes]]+Tableau1[[#This Row],[Lavage pal box]]</f>
        <v>0</v>
      </c>
      <c r="AN1392" s="30">
        <f t="array" ref="AN1392">Tableau1[[#This Row],[40 bar]]+Tableau1[[#This Row],[24 bar]]</f>
        <v>62.42</v>
      </c>
      <c r="AO1392" s="31"/>
      <c r="AP1392" s="31">
        <f>Tableau1[[#This Row],[EC Vestiaires m³]]+Tableau1[[#This Row],[Vestiaires EF]]+Tableau1[[#This Row],[Zone B]]</f>
        <v>7.3000000000000007</v>
      </c>
      <c r="AQ139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-109.91499810021371</v>
      </c>
      <c r="AR1392" s="6">
        <f>Tableau1[[#This Row],[prestation lavage 40B]]+Tableau1[[#This Row],[Prestation lavage 24B]]</f>
        <v>0</v>
      </c>
      <c r="AS1392" s="6">
        <f>IFERROR(Tableau1[[#This Row],[40 bar (19h-23h59)]]+Y1393,0)</f>
        <v>0</v>
      </c>
      <c r="AT1392" s="6">
        <f>IFERROR(Tableau1[[#This Row],[24 bar (19H-23H59)]]+AB1393,0)</f>
        <v>0</v>
      </c>
      <c r="AU1392" s="33">
        <f t="array" ref="AU1392">(Tableau1[[#This Row],[Conso eau]]-Tableau1[Rejet convention])/Tableau1[[#This Row],[Rejet convention]]</f>
        <v>-0.9343908629441624</v>
      </c>
      <c r="AV1392" s="34" t="str">
        <f t="array" ref="AV1392">IF(Tableau1[[#This Row],[Nbr de poulets (entrée découpe)]]&gt;0,(Tableau1[[#This Row],[Conso eau]]/Tableau1[[#This Row],[Nbr de poulets (entrée découpe)]])*1000,"erreur")</f>
        <v>erreur</v>
      </c>
      <c r="AW1392" s="35" t="str">
        <f t="array" ref="AW1392">IF(Tableau1[[#This Row],[Tonnage sortie ressuage]]&gt;0,(Tableau1[[#This Row],[Conso eau]]/Tableau1[[#This Row],[Tonnage sortie ressuage]])*1000,"erreur")</f>
        <v>erreur</v>
      </c>
      <c r="AX1392" s="34" t="str">
        <f t="array" ref="AX139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92" s="21">
        <f>10</f>
        <v>10</v>
      </c>
      <c r="AZ1392" s="21">
        <f>6</f>
        <v>6</v>
      </c>
      <c r="BA1392" s="21" t="str">
        <f>TEXT(Tableau1[[#This Row],[Date]],"aaaa")</f>
        <v>2022</v>
      </c>
      <c r="BB1392" s="21" t="str">
        <f>TEXT(Tableau1[[#This Row],[Date]],"mmmm")</f>
        <v>octobre</v>
      </c>
      <c r="BC1392" s="21">
        <f>_xlfn.ISOWEEKNUM(Tableau1[[#This Row],[Date]])</f>
        <v>42</v>
      </c>
      <c r="BD1392" s="21" t="str">
        <f>TEXT(Tableau1[[#This Row],[Date]],"jjjj")</f>
        <v>samedi</v>
      </c>
      <c r="BE1392" s="21">
        <f>VLOOKUP(ROUND(Tableau1[[#This Row],[Année]],4),Tableau2[#Data],2)</f>
        <v>788</v>
      </c>
      <c r="BF1392" s="21" t="str">
        <f>VLOOKUP(Tableau1[[#This Row],[Date]],Tableau3[],2)</f>
        <v>2022-2023</v>
      </c>
    </row>
    <row r="1393" spans="1:58" hidden="1" x14ac:dyDescent="0.3">
      <c r="A1393" s="22">
        <v>44857</v>
      </c>
      <c r="B1393" s="20"/>
      <c r="C1393" s="20">
        <v>0</v>
      </c>
      <c r="D1393" s="24">
        <v>14.8</v>
      </c>
      <c r="E1393" s="24"/>
      <c r="F1393" s="24">
        <v>0</v>
      </c>
      <c r="G1393" s="24">
        <v>49.869998885318601</v>
      </c>
      <c r="H1393" s="24">
        <v>0</v>
      </c>
      <c r="I1393" s="24">
        <v>0</v>
      </c>
      <c r="J1393" s="24">
        <v>0</v>
      </c>
      <c r="K1393" s="24">
        <v>0</v>
      </c>
      <c r="L1393" s="24">
        <v>0</v>
      </c>
      <c r="M1393" s="24">
        <v>0</v>
      </c>
      <c r="N1393" s="24">
        <v>0</v>
      </c>
      <c r="O1393" s="24">
        <v>4.9999998882412902E-3</v>
      </c>
      <c r="P1393" s="24">
        <v>0</v>
      </c>
      <c r="Q1393" s="24">
        <v>0</v>
      </c>
      <c r="R1393" s="24">
        <v>0</v>
      </c>
      <c r="S1393" s="24">
        <v>0</v>
      </c>
      <c r="T1393" s="24">
        <v>0.199999995529652</v>
      </c>
      <c r="U1393" s="24">
        <v>8.6</v>
      </c>
      <c r="V1393" s="24">
        <v>8.6</v>
      </c>
      <c r="W1393" s="24">
        <v>0.01</v>
      </c>
      <c r="X1393" s="24"/>
      <c r="Y1393" s="24"/>
      <c r="Z1393" s="24">
        <v>0.98</v>
      </c>
      <c r="AA1393" s="24"/>
      <c r="AB1393" s="24"/>
      <c r="AC1393" s="24">
        <v>4</v>
      </c>
      <c r="AD1393" s="24">
        <v>3</v>
      </c>
      <c r="AE1393" s="24"/>
      <c r="AF1393" s="30">
        <f t="array" ref="AF1393">Tableau1[[#This Row],[EC Sortie PAC]]-Tableau1[[#This Row],[EC entrée PAC]]</f>
        <v>-1</v>
      </c>
      <c r="AG1393" s="30">
        <f t="array" ref="AG1393">Tableau1[[#This Row],[Différenctiel PAC]]</f>
        <v>-1</v>
      </c>
      <c r="AH1393" s="4">
        <f t="array" ref="AH1393">Tableau1[[#This Row],[Echaudoirs]]+Tableau1[[#This Row],[Plumeuses]]</f>
        <v>49.869998885318601</v>
      </c>
      <c r="AI1393" s="4">
        <f t="array" ref="AI1393">Tableau1[[#This Row],[EF Surpréssée Eviscération]]+Tableau1[[#This Row],[EF Eviscération]]</f>
        <v>4.9999998882412902E-3</v>
      </c>
      <c r="AJ1393" s="4">
        <f t="array" ref="AJ1393">Tableau1[[#This Row],[Conso EF dégrilleur]]+Tableau1[[#This Row],[Conso EF prélaveuse]]+Tableau1[[#This Row],[Conso EF adiabatique]]</f>
        <v>0.199999995529652</v>
      </c>
      <c r="AK1393" s="4">
        <f>Tableau1[[#This Row],[Conso EC Filtre]]+Tableau1[[#This Row],[Conso EC Laveuse ]]</f>
        <v>0</v>
      </c>
      <c r="AL1393" s="30">
        <f t="array" ref="AL1393">Tableau1[[#This Row],[Conso EF Quai Atlas (calculée)]]+Tableau1[[#This Row],[Conso EC Quai Atlas (calculée)]]</f>
        <v>0.199999995529652</v>
      </c>
      <c r="AM1393" s="30">
        <f t="array" ref="AM1393">Tableau1[[#This Row],[Lavage cagettes]]+Tableau1[[#This Row],[Lavage pal box]]</f>
        <v>0</v>
      </c>
      <c r="AN1393" s="30">
        <f t="array" ref="AN1393">Tableau1[[#This Row],[40 bar]]+Tableau1[[#This Row],[24 bar]]</f>
        <v>0.99</v>
      </c>
      <c r="AO1393" s="31"/>
      <c r="AP1393" s="31">
        <f>Tableau1[[#This Row],[EC Vestiaires m³]]+Tableau1[[#This Row],[Vestiaires EF]]+Tableau1[[#This Row],[Zone B]]</f>
        <v>8.6</v>
      </c>
      <c r="AQ139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-53.464998880736502</v>
      </c>
      <c r="AR1393" s="6">
        <f>Tableau1[[#This Row],[prestation lavage 40B]]+Tableau1[[#This Row],[Prestation lavage 24B]]</f>
        <v>0</v>
      </c>
      <c r="AS1393" s="6">
        <f>IFERROR(Tableau1[[#This Row],[40 bar (19h-23h59)]]+Y1394,0)</f>
        <v>0</v>
      </c>
      <c r="AT1393" s="6">
        <f>IFERROR(Tableau1[[#This Row],[24 bar (19H-23H59)]]+AB1394,0)</f>
        <v>0</v>
      </c>
      <c r="AU1393" s="33">
        <f t="array" ref="AU1393">(Tableau1[[#This Row],[Conso eau]]-Tableau1[Rejet convention])/Tableau1[[#This Row],[Rejet convention]]</f>
        <v>-0.98121827411167517</v>
      </c>
      <c r="AV1393" s="34" t="str">
        <f t="array" ref="AV1393">IF(Tableau1[[#This Row],[Nbr de poulets (entrée découpe)]]&gt;0,(Tableau1[[#This Row],[Conso eau]]/Tableau1[[#This Row],[Nbr de poulets (entrée découpe)]])*1000,"erreur")</f>
        <v>erreur</v>
      </c>
      <c r="AW1393" s="35" t="str">
        <f t="array" ref="AW1393">IF(Tableau1[[#This Row],[Tonnage sortie ressuage]]&gt;0,(Tableau1[[#This Row],[Conso eau]]/Tableau1[[#This Row],[Tonnage sortie ressuage]])*1000,"erreur")</f>
        <v>erreur</v>
      </c>
      <c r="AX1393" s="34" t="str">
        <f t="array" ref="AX139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93" s="21">
        <f>10</f>
        <v>10</v>
      </c>
      <c r="AZ1393" s="21">
        <f>6</f>
        <v>6</v>
      </c>
      <c r="BA1393" s="21" t="str">
        <f>TEXT(Tableau1[[#This Row],[Date]],"aaaa")</f>
        <v>2022</v>
      </c>
      <c r="BB1393" s="21" t="str">
        <f>TEXT(Tableau1[[#This Row],[Date]],"mmmm")</f>
        <v>octobre</v>
      </c>
      <c r="BC1393" s="21">
        <f>_xlfn.ISOWEEKNUM(Tableau1[[#This Row],[Date]])</f>
        <v>42</v>
      </c>
      <c r="BD1393" s="21" t="str">
        <f>TEXT(Tableau1[[#This Row],[Date]],"jjjj")</f>
        <v>dimanche</v>
      </c>
      <c r="BE1393" s="21">
        <f>VLOOKUP(ROUND(Tableau1[[#This Row],[Année]],4),Tableau2[#Data],2)</f>
        <v>788</v>
      </c>
      <c r="BF1393" s="21" t="str">
        <f>VLOOKUP(Tableau1[[#This Row],[Date]],Tableau3[],2)</f>
        <v>2022-2023</v>
      </c>
    </row>
    <row r="1394" spans="1:58" hidden="1" x14ac:dyDescent="0.3">
      <c r="A1394" s="22">
        <v>44858</v>
      </c>
      <c r="B1394" s="20">
        <v>75485</v>
      </c>
      <c r="C1394" s="20">
        <v>177874</v>
      </c>
      <c r="D1394" s="24">
        <v>757.7</v>
      </c>
      <c r="E1394" s="24"/>
      <c r="F1394" s="24">
        <v>25.9049994209781</v>
      </c>
      <c r="G1394" s="24">
        <v>49.039998903870597</v>
      </c>
      <c r="H1394" s="24">
        <v>7.5</v>
      </c>
      <c r="I1394" s="24">
        <v>30.1</v>
      </c>
      <c r="J1394" s="24">
        <v>10.6</v>
      </c>
      <c r="K1394" s="24">
        <v>0.54999998770654202</v>
      </c>
      <c r="L1394" s="24">
        <v>0</v>
      </c>
      <c r="M1394" s="24">
        <v>0</v>
      </c>
      <c r="N1394" s="24">
        <v>107.949997587129</v>
      </c>
      <c r="O1394" s="24">
        <v>119.364997331984</v>
      </c>
      <c r="P1394" s="24">
        <v>2.1</v>
      </c>
      <c r="Q1394" s="24">
        <v>0</v>
      </c>
      <c r="R1394" s="24">
        <v>16.139999639242902</v>
      </c>
      <c r="S1394" s="24">
        <v>5.0099998880177701</v>
      </c>
      <c r="T1394" s="24">
        <v>0.28999999351799499</v>
      </c>
      <c r="U1394" s="24">
        <v>25.6</v>
      </c>
      <c r="V1394" s="24">
        <v>25.6</v>
      </c>
      <c r="W1394" s="24">
        <v>69.87</v>
      </c>
      <c r="X1394" s="24"/>
      <c r="Y1394" s="24"/>
      <c r="Z1394" s="24">
        <v>44.46</v>
      </c>
      <c r="AA1394" s="24"/>
      <c r="AB1394" s="24"/>
      <c r="AC1394" s="24">
        <v>388</v>
      </c>
      <c r="AD1394" s="24">
        <v>346</v>
      </c>
      <c r="AE1394" s="24"/>
      <c r="AF1394" s="30">
        <f t="array" ref="AF1394">Tableau1[[#This Row],[EC Sortie PAC]]-Tableau1[[#This Row],[EC entrée PAC]]</f>
        <v>-42</v>
      </c>
      <c r="AG1394" s="30">
        <f t="array" ref="AG1394">Tableau1[[#This Row],[Différenctiel PAC]]</f>
        <v>-42</v>
      </c>
      <c r="AH1394" s="4">
        <f t="array" ref="AH1394">Tableau1[[#This Row],[Echaudoirs]]+Tableau1[[#This Row],[Plumeuses]]</f>
        <v>74.944998324848697</v>
      </c>
      <c r="AI1394" s="4">
        <f t="array" ref="AI1394">Tableau1[[#This Row],[EF Surpréssée Eviscération]]+Tableau1[[#This Row],[EF Eviscération]]</f>
        <v>227.31499491911302</v>
      </c>
      <c r="AJ1394" s="4">
        <f t="array" ref="AJ1394">Tableau1[[#This Row],[Conso EF dégrilleur]]+Tableau1[[#This Row],[Conso EF prélaveuse]]+Tableau1[[#This Row],[Conso EF adiabatique]]</f>
        <v>21.439999520778667</v>
      </c>
      <c r="AK1394" s="4">
        <f>Tableau1[[#This Row],[Conso EC Filtre]]+Tableau1[[#This Row],[Conso EC Laveuse ]]</f>
        <v>0.54999998770654202</v>
      </c>
      <c r="AL1394" s="30">
        <f t="array" ref="AL1394">Tableau1[[#This Row],[Conso EF Quai Atlas (calculée)]]+Tableau1[[#This Row],[Conso EC Quai Atlas (calculée)]]</f>
        <v>21.989999508485209</v>
      </c>
      <c r="AM1394" s="30">
        <f t="array" ref="AM1394">Tableau1[[#This Row],[Lavage cagettes]]+Tableau1[[#This Row],[Lavage pal box]]</f>
        <v>40.700000000000003</v>
      </c>
      <c r="AN1394" s="30">
        <f t="array" ref="AN1394">Tableau1[[#This Row],[40 bar]]+Tableau1[[#This Row],[24 bar]]</f>
        <v>114.33000000000001</v>
      </c>
      <c r="AO1394" s="31"/>
      <c r="AP1394" s="31">
        <f>Tableau1[[#This Row],[EC Vestiaires m³]]+Tableau1[[#This Row],[Vestiaires EF]]+Tableau1[[#This Row],[Zone B]]</f>
        <v>35.200000000000003</v>
      </c>
      <c r="AQ139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217.62000724755308</v>
      </c>
      <c r="AR1394" s="6">
        <f>Tableau1[[#This Row],[prestation lavage 40B]]+Tableau1[[#This Row],[Prestation lavage 24B]]</f>
        <v>0</v>
      </c>
      <c r="AS1394" s="6">
        <f>IFERROR(Tableau1[[#This Row],[40 bar (19h-23h59)]]+Y1395,0)</f>
        <v>0</v>
      </c>
      <c r="AT1394" s="6">
        <f>IFERROR(Tableau1[[#This Row],[24 bar (19H-23H59)]]+AB1395,0)</f>
        <v>0</v>
      </c>
      <c r="AU1394" s="33">
        <f t="array" ref="AU1394">(Tableau1[[#This Row],[Conso eau]]-Tableau1[Rejet convention])/Tableau1[[#This Row],[Rejet convention]]</f>
        <v>-3.8451776649746132E-2</v>
      </c>
      <c r="AV1394" s="34">
        <f t="array" ref="AV1394">IF(Tableau1[[#This Row],[Nbr de poulets (entrée découpe)]]&gt;0,(Tableau1[[#This Row],[Conso eau]]/Tableau1[[#This Row],[Nbr de poulets (entrée découpe)]])*1000,"erreur")</f>
        <v>10.037755845532224</v>
      </c>
      <c r="AW1394" s="35">
        <f t="array" ref="AW1394">IF(Tableau1[[#This Row],[Tonnage sortie ressuage]]&gt;0,(Tableau1[[#This Row],[Conso eau]]/Tableau1[[#This Row],[Tonnage sortie ressuage]])*1000,"erreur")</f>
        <v>4.2597569065743173</v>
      </c>
      <c r="AX1394" s="34">
        <f t="array" ref="AX1394">IF(Tableau1[[#This Row],[Nbr de poulets (entrée découpe)]]&gt;0,+(Tableau1[[#This Row],[Conso EF Quai Atlas (calculée)]]+Tableau1[[#This Row],[Conso EC Quai Atlas (calculée)]]/Tableau1[[#This Row],[Nbr de poulets (entrée découpe)]]), "erreur")</f>
        <v>21.440006806994308</v>
      </c>
      <c r="AY1394" s="21">
        <f>10</f>
        <v>10</v>
      </c>
      <c r="AZ1394" s="21">
        <f>6</f>
        <v>6</v>
      </c>
      <c r="BA1394" s="21" t="str">
        <f>TEXT(Tableau1[[#This Row],[Date]],"aaaa")</f>
        <v>2022</v>
      </c>
      <c r="BB1394" s="21" t="str">
        <f>TEXT(Tableau1[[#This Row],[Date]],"mmmm")</f>
        <v>octobre</v>
      </c>
      <c r="BC1394" s="21">
        <f>_xlfn.ISOWEEKNUM(Tableau1[[#This Row],[Date]])</f>
        <v>43</v>
      </c>
      <c r="BD1394" s="21" t="str">
        <f>TEXT(Tableau1[[#This Row],[Date]],"jjjj")</f>
        <v>lundi</v>
      </c>
      <c r="BE1394" s="21">
        <f>VLOOKUP(ROUND(Tableau1[[#This Row],[Année]],4),Tableau2[#Data],2)</f>
        <v>788</v>
      </c>
      <c r="BF1394" s="21" t="str">
        <f>VLOOKUP(Tableau1[[#This Row],[Date]],Tableau3[],2)</f>
        <v>2022-2023</v>
      </c>
    </row>
    <row r="1395" spans="1:58" hidden="1" x14ac:dyDescent="0.3">
      <c r="A1395" s="22">
        <v>44859</v>
      </c>
      <c r="B1395" s="20">
        <v>74623</v>
      </c>
      <c r="C1395" s="20">
        <v>195194</v>
      </c>
      <c r="D1395" s="24">
        <v>824.4</v>
      </c>
      <c r="E1395" s="24"/>
      <c r="F1395" s="24">
        <v>26.109999416396001</v>
      </c>
      <c r="G1395" s="24">
        <v>48.999998904764702</v>
      </c>
      <c r="H1395" s="24">
        <v>7.4</v>
      </c>
      <c r="I1395" s="24">
        <v>35.9</v>
      </c>
      <c r="J1395" s="24">
        <v>10.3</v>
      </c>
      <c r="K1395" s="24">
        <v>0.669999985024333</v>
      </c>
      <c r="L1395" s="24">
        <v>0</v>
      </c>
      <c r="M1395" s="24">
        <v>0</v>
      </c>
      <c r="N1395" s="24">
        <v>101.90999772213399</v>
      </c>
      <c r="O1395" s="24">
        <v>114.024997451343</v>
      </c>
      <c r="P1395" s="24">
        <v>2.1</v>
      </c>
      <c r="Q1395" s="24">
        <v>85.909998079761905</v>
      </c>
      <c r="R1395" s="24">
        <v>39.169999124482302</v>
      </c>
      <c r="S1395" s="24">
        <v>4.9199998900294304</v>
      </c>
      <c r="T1395" s="24">
        <v>0.29999999329447702</v>
      </c>
      <c r="U1395" s="24">
        <v>21</v>
      </c>
      <c r="V1395" s="24">
        <v>21</v>
      </c>
      <c r="W1395" s="24">
        <v>81.489999999999995</v>
      </c>
      <c r="X1395" s="24"/>
      <c r="Y1395" s="24"/>
      <c r="Z1395" s="24">
        <v>109.5</v>
      </c>
      <c r="AA1395" s="24"/>
      <c r="AB1395" s="24"/>
      <c r="AC1395" s="24">
        <v>458</v>
      </c>
      <c r="AD1395" s="24">
        <v>458</v>
      </c>
      <c r="AE1395" s="24"/>
      <c r="AF1395" s="30">
        <f t="array" ref="AF1395">Tableau1[[#This Row],[EC Sortie PAC]]-Tableau1[[#This Row],[EC entrée PAC]]</f>
        <v>0</v>
      </c>
      <c r="AG1395" s="30">
        <f t="array" ref="AG1395">Tableau1[[#This Row],[Différenctiel PAC]]</f>
        <v>0</v>
      </c>
      <c r="AH1395" s="4">
        <f t="array" ref="AH1395">Tableau1[[#This Row],[Echaudoirs]]+Tableau1[[#This Row],[Plumeuses]]</f>
        <v>75.109998321160703</v>
      </c>
      <c r="AI1395" s="4">
        <f t="array" ref="AI1395">Tableau1[[#This Row],[EF Surpréssée Eviscération]]+Tableau1[[#This Row],[EF Eviscération]]</f>
        <v>215.93499517347698</v>
      </c>
      <c r="AJ1395" s="4">
        <f t="array" ref="AJ1395">Tableau1[[#This Row],[Conso EF dégrilleur]]+Tableau1[[#This Row],[Conso EF prélaveuse]]+Tableau1[[#This Row],[Conso EF adiabatique]]</f>
        <v>44.38999900780621</v>
      </c>
      <c r="AK1395" s="4">
        <f>Tableau1[[#This Row],[Conso EC Filtre]]+Tableau1[[#This Row],[Conso EC Laveuse ]]</f>
        <v>0.669999985024333</v>
      </c>
      <c r="AL1395" s="30">
        <f t="array" ref="AL1395">Tableau1[[#This Row],[Conso EF Quai Atlas (calculée)]]+Tableau1[[#This Row],[Conso EC Quai Atlas (calculée)]]</f>
        <v>45.059998992830543</v>
      </c>
      <c r="AM1395" s="30">
        <f t="array" ref="AM1395">Tableau1[[#This Row],[Lavage cagettes]]+Tableau1[[#This Row],[Lavage pal box]]</f>
        <v>46.2</v>
      </c>
      <c r="AN1395" s="30">
        <f t="array" ref="AN1395">Tableau1[[#This Row],[40 bar]]+Tableau1[[#This Row],[24 bar]]</f>
        <v>190.99</v>
      </c>
      <c r="AO1395" s="31"/>
      <c r="AP1395" s="31">
        <f>Tableau1[[#This Row],[EC Vestiaires m³]]+Tableau1[[#This Row],[Vestiaires EF]]+Tableau1[[#This Row],[Zone B]]</f>
        <v>30.5</v>
      </c>
      <c r="AQ139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113.69500943277001</v>
      </c>
      <c r="AR1395" s="6">
        <f>Tableau1[[#This Row],[prestation lavage 40B]]+Tableau1[[#This Row],[Prestation lavage 24B]]</f>
        <v>0</v>
      </c>
      <c r="AS1395" s="6">
        <f>IFERROR(Tableau1[[#This Row],[40 bar (19h-23h59)]]+Y1396,0)</f>
        <v>0</v>
      </c>
      <c r="AT1395" s="6">
        <f>IFERROR(Tableau1[[#This Row],[24 bar (19H-23H59)]]+AB1396,0)</f>
        <v>0</v>
      </c>
      <c r="AU1395" s="33">
        <f t="array" ref="AU1395">(Tableau1[[#This Row],[Conso eau]]-Tableau1[Rejet convention])/Tableau1[[#This Row],[Rejet convention]]</f>
        <v>4.6192893401015199E-2</v>
      </c>
      <c r="AV1395" s="34">
        <f t="array" ref="AV1395">IF(Tableau1[[#This Row],[Nbr de poulets (entrée découpe)]]&gt;0,(Tableau1[[#This Row],[Conso eau]]/Tableau1[[#This Row],[Nbr de poulets (entrée découpe)]])*1000,"erreur")</f>
        <v>11.047532262171179</v>
      </c>
      <c r="AW1395" s="35">
        <f t="array" ref="AW1395">IF(Tableau1[[#This Row],[Tonnage sortie ressuage]]&gt;0,(Tableau1[[#This Row],[Conso eau]]/Tableau1[[#This Row],[Tonnage sortie ressuage]])*1000,"erreur")</f>
        <v>4.2234904761416852</v>
      </c>
      <c r="AX1395" s="34">
        <f t="array" ref="AX1395">IF(Tableau1[[#This Row],[Nbr de poulets (entrée découpe)]]&gt;0,+(Tableau1[[#This Row],[Conso EF Quai Atlas (calculée)]]+Tableau1[[#This Row],[Conso EC Quai Atlas (calculée)]]/Tableau1[[#This Row],[Nbr de poulets (entrée découpe)]]), "erreur")</f>
        <v>44.390007986271094</v>
      </c>
      <c r="AY1395" s="21">
        <f>10</f>
        <v>10</v>
      </c>
      <c r="AZ1395" s="21">
        <f>6</f>
        <v>6</v>
      </c>
      <c r="BA1395" s="21" t="str">
        <f>TEXT(Tableau1[[#This Row],[Date]],"aaaa")</f>
        <v>2022</v>
      </c>
      <c r="BB1395" s="21" t="str">
        <f>TEXT(Tableau1[[#This Row],[Date]],"mmmm")</f>
        <v>octobre</v>
      </c>
      <c r="BC1395" s="21">
        <f>_xlfn.ISOWEEKNUM(Tableau1[[#This Row],[Date]])</f>
        <v>43</v>
      </c>
      <c r="BD1395" s="21" t="str">
        <f>TEXT(Tableau1[[#This Row],[Date]],"jjjj")</f>
        <v>mardi</v>
      </c>
      <c r="BE1395" s="21">
        <f>VLOOKUP(ROUND(Tableau1[[#This Row],[Année]],4),Tableau2[#Data],2)</f>
        <v>788</v>
      </c>
      <c r="BF1395" s="21" t="str">
        <f>VLOOKUP(Tableau1[[#This Row],[Date]],Tableau3[],2)</f>
        <v>2022-2023</v>
      </c>
    </row>
    <row r="1396" spans="1:58" hidden="1" x14ac:dyDescent="0.3">
      <c r="A1396" s="22">
        <v>44860</v>
      </c>
      <c r="B1396" s="20">
        <v>78475</v>
      </c>
      <c r="C1396" s="20">
        <v>192106</v>
      </c>
      <c r="D1396" s="24">
        <v>738.4</v>
      </c>
      <c r="E1396" s="24"/>
      <c r="F1396" s="24">
        <v>35.709999201819301</v>
      </c>
      <c r="G1396" s="24">
        <v>33.059999261051402</v>
      </c>
      <c r="H1396" s="24">
        <v>7</v>
      </c>
      <c r="I1396" s="24">
        <v>31.6</v>
      </c>
      <c r="J1396" s="24">
        <v>11.4</v>
      </c>
      <c r="K1396" s="24">
        <v>0.65999998524784997</v>
      </c>
      <c r="L1396" s="24">
        <v>0</v>
      </c>
      <c r="M1396" s="24">
        <v>0</v>
      </c>
      <c r="N1396" s="24">
        <v>97.499997820705204</v>
      </c>
      <c r="O1396" s="24">
        <v>112.874997477047</v>
      </c>
      <c r="P1396" s="24">
        <v>2.1</v>
      </c>
      <c r="Q1396" s="24">
        <v>88.5</v>
      </c>
      <c r="R1396" s="24">
        <v>17.419999610632701</v>
      </c>
      <c r="S1396" s="24">
        <v>5.6699998732656196</v>
      </c>
      <c r="T1396" s="24">
        <v>0.479999989271164</v>
      </c>
      <c r="U1396" s="24">
        <v>25.2</v>
      </c>
      <c r="V1396" s="24">
        <v>25.2</v>
      </c>
      <c r="W1396" s="24">
        <v>83.72</v>
      </c>
      <c r="X1396" s="24"/>
      <c r="Y1396" s="24"/>
      <c r="Z1396" s="24">
        <v>129.11000000000001</v>
      </c>
      <c r="AA1396" s="24"/>
      <c r="AB1396" s="24"/>
      <c r="AC1396" s="24">
        <v>445</v>
      </c>
      <c r="AD1396" s="24">
        <v>507</v>
      </c>
      <c r="AE1396" s="24"/>
      <c r="AF1396" s="30">
        <f t="array" ref="AF1396">Tableau1[[#This Row],[EC Sortie PAC]]-Tableau1[[#This Row],[EC entrée PAC]]</f>
        <v>62</v>
      </c>
      <c r="AG1396" s="30">
        <f t="array" ref="AG1396">Tableau1[[#This Row],[Différenctiel PAC]]</f>
        <v>62</v>
      </c>
      <c r="AH1396" s="4">
        <f t="array" ref="AH1396">Tableau1[[#This Row],[Echaudoirs]]+Tableau1[[#This Row],[Plumeuses]]</f>
        <v>68.769998462870703</v>
      </c>
      <c r="AI1396" s="4">
        <f t="array" ref="AI1396">Tableau1[[#This Row],[EF Surpréssée Eviscération]]+Tableau1[[#This Row],[EF Eviscération]]</f>
        <v>210.37499529775221</v>
      </c>
      <c r="AJ1396" s="4">
        <f t="array" ref="AJ1396">Tableau1[[#This Row],[Conso EF dégrilleur]]+Tableau1[[#This Row],[Conso EF prélaveuse]]+Tableau1[[#This Row],[Conso EF adiabatique]]</f>
        <v>23.569999473169485</v>
      </c>
      <c r="AK1396" s="4">
        <f>Tableau1[[#This Row],[Conso EC Filtre]]+Tableau1[[#This Row],[Conso EC Laveuse ]]</f>
        <v>0.65999998524784997</v>
      </c>
      <c r="AL1396" s="30">
        <f t="array" ref="AL1396">Tableau1[[#This Row],[Conso EF Quai Atlas (calculée)]]+Tableau1[[#This Row],[Conso EC Quai Atlas (calculée)]]</f>
        <v>24.229999458417335</v>
      </c>
      <c r="AM1396" s="30">
        <f t="array" ref="AM1396">Tableau1[[#This Row],[Lavage cagettes]]+Tableau1[[#This Row],[Lavage pal box]]</f>
        <v>43</v>
      </c>
      <c r="AN1396" s="30">
        <f t="array" ref="AN1396">Tableau1[[#This Row],[40 bar]]+Tableau1[[#This Row],[24 bar]]</f>
        <v>212.83</v>
      </c>
      <c r="AO1396" s="31"/>
      <c r="AP1396" s="31">
        <f>Tableau1[[#This Row],[EC Vestiaires m³]]+Tableau1[[#This Row],[Vestiaires EF]]+Tableau1[[#This Row],[Zone B]]</f>
        <v>34.299999999999997</v>
      </c>
      <c r="AQ139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31.195006780959716</v>
      </c>
      <c r="AR1396" s="6">
        <f>Tableau1[[#This Row],[prestation lavage 40B]]+Tableau1[[#This Row],[Prestation lavage 24B]]</f>
        <v>0</v>
      </c>
      <c r="AS1396" s="6">
        <f>IFERROR(Tableau1[[#This Row],[40 bar (19h-23h59)]]+Y1397,0)</f>
        <v>0</v>
      </c>
      <c r="AT1396" s="6">
        <f>IFERROR(Tableau1[[#This Row],[24 bar (19H-23H59)]]+AB1397,0)</f>
        <v>0</v>
      </c>
      <c r="AU1396" s="33">
        <f t="array" ref="AU1396">(Tableau1[[#This Row],[Conso eau]]-Tableau1[Rejet convention])/Tableau1[[#This Row],[Rejet convention]]</f>
        <v>-6.2944162436548254E-2</v>
      </c>
      <c r="AV1396" s="34">
        <f t="array" ref="AV1396">IF(Tableau1[[#This Row],[Nbr de poulets (entrée découpe)]]&gt;0,(Tableau1[[#This Row],[Conso eau]]/Tableau1[[#This Row],[Nbr de poulets (entrée découpe)]])*1000,"erreur")</f>
        <v>9.4093660401401706</v>
      </c>
      <c r="AW1396" s="35">
        <f t="array" ref="AW1396">IF(Tableau1[[#This Row],[Tonnage sortie ressuage]]&gt;0,(Tableau1[[#This Row],[Conso eau]]/Tableau1[[#This Row],[Tonnage sortie ressuage]])*1000,"erreur")</f>
        <v>3.8437112843950736</v>
      </c>
      <c r="AX1396" s="34">
        <f t="array" ref="AX1396">IF(Tableau1[[#This Row],[Nbr de poulets (entrée découpe)]]&gt;0,+(Tableau1[[#This Row],[Conso EF Quai Atlas (calculée)]]+Tableau1[[#This Row],[Conso EC Quai Atlas (calculée)]]/Tableau1[[#This Row],[Nbr de poulets (entrée découpe)]]), "erreur")</f>
        <v>23.570007883491055</v>
      </c>
      <c r="AY1396" s="21">
        <f>10</f>
        <v>10</v>
      </c>
      <c r="AZ1396" s="21">
        <f>6</f>
        <v>6</v>
      </c>
      <c r="BA1396" s="21" t="str">
        <f>TEXT(Tableau1[[#This Row],[Date]],"aaaa")</f>
        <v>2022</v>
      </c>
      <c r="BB1396" s="21" t="str">
        <f>TEXT(Tableau1[[#This Row],[Date]],"mmmm")</f>
        <v>octobre</v>
      </c>
      <c r="BC1396" s="21">
        <f>_xlfn.ISOWEEKNUM(Tableau1[[#This Row],[Date]])</f>
        <v>43</v>
      </c>
      <c r="BD1396" s="21" t="str">
        <f>TEXT(Tableau1[[#This Row],[Date]],"jjjj")</f>
        <v>mercredi</v>
      </c>
      <c r="BE1396" s="21">
        <f>VLOOKUP(ROUND(Tableau1[[#This Row],[Année]],4),Tableau2[#Data],2)</f>
        <v>788</v>
      </c>
      <c r="BF1396" s="21" t="str">
        <f>VLOOKUP(Tableau1[[#This Row],[Date]],Tableau3[],2)</f>
        <v>2022-2023</v>
      </c>
    </row>
    <row r="1397" spans="1:58" hidden="1" x14ac:dyDescent="0.3">
      <c r="A1397" s="22">
        <v>44861</v>
      </c>
      <c r="B1397" s="20">
        <v>70332</v>
      </c>
      <c r="C1397" s="20">
        <v>161798</v>
      </c>
      <c r="D1397" s="24">
        <v>772</v>
      </c>
      <c r="E1397" s="24"/>
      <c r="F1397" s="24">
        <v>25.2</v>
      </c>
      <c r="G1397" s="24">
        <v>41.9</v>
      </c>
      <c r="H1397" s="24">
        <v>7.2</v>
      </c>
      <c r="I1397" s="24">
        <v>37.299999999999997</v>
      </c>
      <c r="J1397" s="24">
        <v>11.8</v>
      </c>
      <c r="K1397" s="24">
        <v>1.1399999745190099</v>
      </c>
      <c r="L1397" s="24">
        <v>0</v>
      </c>
      <c r="M1397" s="24">
        <v>0</v>
      </c>
      <c r="N1397" s="24">
        <v>86.2</v>
      </c>
      <c r="O1397" s="24">
        <v>101.5</v>
      </c>
      <c r="P1397" s="24">
        <v>2</v>
      </c>
      <c r="Q1397" s="24">
        <v>84.7</v>
      </c>
      <c r="R1397" s="24">
        <v>22.589999495074199</v>
      </c>
      <c r="S1397" s="24">
        <v>7.2199998386204198</v>
      </c>
      <c r="T1397" s="24">
        <v>0.34999999217688998</v>
      </c>
      <c r="U1397" s="24">
        <v>19.100000000000001</v>
      </c>
      <c r="V1397" s="24">
        <v>19.100000000000001</v>
      </c>
      <c r="W1397" s="24">
        <v>77.25</v>
      </c>
      <c r="X1397" s="24"/>
      <c r="Y1397" s="24"/>
      <c r="Z1397" s="24">
        <v>103.1</v>
      </c>
      <c r="AA1397" s="24"/>
      <c r="AB1397" s="24"/>
      <c r="AC1397" s="24">
        <v>510</v>
      </c>
      <c r="AD1397" s="24">
        <v>492</v>
      </c>
      <c r="AE1397" s="24"/>
      <c r="AF1397" s="30">
        <f t="array" ref="AF1397">Tableau1[[#This Row],[EC Sortie PAC]]-Tableau1[[#This Row],[EC entrée PAC]]</f>
        <v>-18</v>
      </c>
      <c r="AG1397" s="30">
        <f t="array" ref="AG1397">Tableau1[[#This Row],[Différenctiel PAC]]</f>
        <v>-18</v>
      </c>
      <c r="AH1397" s="4">
        <f t="array" ref="AH1397">Tableau1[[#This Row],[Echaudoirs]]+Tableau1[[#This Row],[Plumeuses]]</f>
        <v>67.099999999999994</v>
      </c>
      <c r="AI1397" s="4">
        <f t="array" ref="AI1397">Tableau1[[#This Row],[EF Surpréssée Eviscération]]+Tableau1[[#This Row],[EF Eviscération]]</f>
        <v>187.7</v>
      </c>
      <c r="AJ1397" s="4">
        <f t="array" ref="AJ1397">Tableau1[[#This Row],[Conso EF dégrilleur]]+Tableau1[[#This Row],[Conso EF prélaveuse]]+Tableau1[[#This Row],[Conso EF adiabatique]]</f>
        <v>30.15999932587151</v>
      </c>
      <c r="AK1397" s="4">
        <f>Tableau1[[#This Row],[Conso EC Filtre]]+Tableau1[[#This Row],[Conso EC Laveuse ]]</f>
        <v>1.1399999745190099</v>
      </c>
      <c r="AL1397" s="30">
        <f t="array" ref="AL1397">Tableau1[[#This Row],[Conso EF Quai Atlas (calculée)]]+Tableau1[[#This Row],[Conso EC Quai Atlas (calculée)]]</f>
        <v>31.299999300390521</v>
      </c>
      <c r="AM1397" s="30">
        <f t="array" ref="AM1397">Tableau1[[#This Row],[Lavage cagettes]]+Tableau1[[#This Row],[Lavage pal box]]</f>
        <v>49.099999999999994</v>
      </c>
      <c r="AN1397" s="30">
        <f t="array" ref="AN1397">Tableau1[[#This Row],[40 bar]]+Tableau1[[#This Row],[24 bar]]</f>
        <v>180.35</v>
      </c>
      <c r="AO1397" s="31"/>
      <c r="AP1397" s="31">
        <f>Tableau1[[#This Row],[EC Vestiaires m³]]+Tableau1[[#This Row],[Vestiaires EF]]+Tableau1[[#This Row],[Zone B]]</f>
        <v>28.3</v>
      </c>
      <c r="AQ139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124.3500006996095</v>
      </c>
      <c r="AR1397" s="6">
        <f>Tableau1[[#This Row],[prestation lavage 40B]]+Tableau1[[#This Row],[Prestation lavage 24B]]</f>
        <v>0</v>
      </c>
      <c r="AS1397" s="6">
        <f>IFERROR(Tableau1[[#This Row],[40 bar (19h-23h59)]]+Y1398,0)</f>
        <v>0</v>
      </c>
      <c r="AT1397" s="6">
        <f>IFERROR(Tableau1[[#This Row],[24 bar (19H-23H59)]]+AB1398,0)</f>
        <v>0</v>
      </c>
      <c r="AU1397" s="33">
        <f t="array" ref="AU1397">(Tableau1[[#This Row],[Conso eau]]-Tableau1[Rejet convention])/Tableau1[[#This Row],[Rejet convention]]</f>
        <v>-2.030456852791878E-2</v>
      </c>
      <c r="AV1397" s="34">
        <f t="array" ref="AV1397">IF(Tableau1[[#This Row],[Nbr de poulets (entrée découpe)]]&gt;0,(Tableau1[[#This Row],[Conso eau]]/Tableau1[[#This Row],[Nbr de poulets (entrée découpe)]])*1000,"erreur")</f>
        <v>10.976511403059774</v>
      </c>
      <c r="AW1397" s="35">
        <f t="array" ref="AW1397">IF(Tableau1[[#This Row],[Tonnage sortie ressuage]]&gt;0,(Tableau1[[#This Row],[Conso eau]]/Tableau1[[#This Row],[Tonnage sortie ressuage]])*1000,"erreur")</f>
        <v>4.7713815992781123</v>
      </c>
      <c r="AX1397" s="34">
        <f t="array" ref="AX1397">IF(Tableau1[[#This Row],[Nbr de poulets (entrée découpe)]]&gt;0,+(Tableau1[[#This Row],[Conso EF Quai Atlas (calculée)]]+Tableau1[[#This Row],[Conso EC Quai Atlas (calculée)]]/Tableau1[[#This Row],[Nbr de poulets (entrée découpe)]]), "erreur")</f>
        <v>30.160015534709231</v>
      </c>
      <c r="AY1397" s="21">
        <f>10</f>
        <v>10</v>
      </c>
      <c r="AZ1397" s="21">
        <f>6</f>
        <v>6</v>
      </c>
      <c r="BA1397" s="21" t="str">
        <f>TEXT(Tableau1[[#This Row],[Date]],"aaaa")</f>
        <v>2022</v>
      </c>
      <c r="BB1397" s="21" t="str">
        <f>TEXT(Tableau1[[#This Row],[Date]],"mmmm")</f>
        <v>octobre</v>
      </c>
      <c r="BC1397" s="21">
        <f>_xlfn.ISOWEEKNUM(Tableau1[[#This Row],[Date]])</f>
        <v>43</v>
      </c>
      <c r="BD1397" s="21" t="str">
        <f>TEXT(Tableau1[[#This Row],[Date]],"jjjj")</f>
        <v>jeudi</v>
      </c>
      <c r="BE1397" s="21">
        <f>VLOOKUP(ROUND(Tableau1[[#This Row],[Année]],4),Tableau2[#Data],2)</f>
        <v>788</v>
      </c>
      <c r="BF1397" s="21" t="str">
        <f>VLOOKUP(Tableau1[[#This Row],[Date]],Tableau3[],2)</f>
        <v>2022-2023</v>
      </c>
    </row>
    <row r="1398" spans="1:58" hidden="1" x14ac:dyDescent="0.3">
      <c r="A1398" s="22">
        <v>44862</v>
      </c>
      <c r="B1398" s="20">
        <v>71291</v>
      </c>
      <c r="C1398" s="20">
        <v>172704</v>
      </c>
      <c r="D1398" s="24">
        <v>756.1</v>
      </c>
      <c r="E1398" s="24"/>
      <c r="F1398" s="24">
        <v>25.3</v>
      </c>
      <c r="G1398" s="24">
        <v>42.3</v>
      </c>
      <c r="H1398" s="24">
        <v>6.8</v>
      </c>
      <c r="I1398" s="24">
        <v>26.9</v>
      </c>
      <c r="J1398" s="24">
        <v>6.6</v>
      </c>
      <c r="K1398" s="24">
        <v>0.64999998547136795</v>
      </c>
      <c r="L1398" s="24">
        <v>0</v>
      </c>
      <c r="M1398" s="24">
        <v>0</v>
      </c>
      <c r="N1398" s="24">
        <v>85.6</v>
      </c>
      <c r="O1398" s="24">
        <v>106.9</v>
      </c>
      <c r="P1398" s="24">
        <v>1.9</v>
      </c>
      <c r="Q1398" s="24">
        <v>82.5</v>
      </c>
      <c r="R1398" s="24">
        <v>20.949999531730999</v>
      </c>
      <c r="S1398" s="24">
        <v>7.50999983213842</v>
      </c>
      <c r="T1398" s="24">
        <v>0.209999995306134</v>
      </c>
      <c r="U1398" s="24">
        <v>22.5</v>
      </c>
      <c r="V1398" s="24">
        <v>22.5</v>
      </c>
      <c r="W1398" s="24">
        <v>80.540000000000006</v>
      </c>
      <c r="X1398" s="24"/>
      <c r="Y1398" s="24"/>
      <c r="Z1398" s="24">
        <v>113.61</v>
      </c>
      <c r="AA1398" s="24"/>
      <c r="AB1398" s="24"/>
      <c r="AC1398" s="24">
        <v>482</v>
      </c>
      <c r="AD1398" s="24">
        <v>477</v>
      </c>
      <c r="AE1398" s="24"/>
      <c r="AF1398" s="30">
        <f t="array" ref="AF1398">Tableau1[[#This Row],[EC Sortie PAC]]-Tableau1[[#This Row],[EC entrée PAC]]</f>
        <v>-5</v>
      </c>
      <c r="AG1398" s="30">
        <f t="array" ref="AG1398">Tableau1[[#This Row],[Différenctiel PAC]]</f>
        <v>-5</v>
      </c>
      <c r="AH1398" s="4">
        <f t="array" ref="AH1398">Tableau1[[#This Row],[Echaudoirs]]+Tableau1[[#This Row],[Plumeuses]]</f>
        <v>67.599999999999994</v>
      </c>
      <c r="AI1398" s="4">
        <f t="array" ref="AI1398">Tableau1[[#This Row],[EF Surpréssée Eviscération]]+Tableau1[[#This Row],[EF Eviscération]]</f>
        <v>192.5</v>
      </c>
      <c r="AJ1398" s="4">
        <f t="array" ref="AJ1398">Tableau1[[#This Row],[Conso EF dégrilleur]]+Tableau1[[#This Row],[Conso EF prélaveuse]]+Tableau1[[#This Row],[Conso EF adiabatique]]</f>
        <v>28.669999359175552</v>
      </c>
      <c r="AK1398" s="4">
        <f>Tableau1[[#This Row],[Conso EC Filtre]]+Tableau1[[#This Row],[Conso EC Laveuse ]]</f>
        <v>0.64999998547136795</v>
      </c>
      <c r="AL1398" s="30">
        <f t="array" ref="AL1398">Tableau1[[#This Row],[Conso EF Quai Atlas (calculée)]]+Tableau1[[#This Row],[Conso EC Quai Atlas (calculée)]]</f>
        <v>29.31999934464692</v>
      </c>
      <c r="AM1398" s="30">
        <f t="array" ref="AM1398">Tableau1[[#This Row],[Lavage cagettes]]+Tableau1[[#This Row],[Lavage pal box]]</f>
        <v>33.5</v>
      </c>
      <c r="AN1398" s="30">
        <f t="array" ref="AN1398">Tableau1[[#This Row],[40 bar]]+Tableau1[[#This Row],[24 bar]]</f>
        <v>194.15</v>
      </c>
      <c r="AO1398" s="31"/>
      <c r="AP1398" s="31">
        <f>Tableau1[[#This Row],[EC Vestiaires m³]]+Tableau1[[#This Row],[Vestiaires EF]]+Tableau1[[#This Row],[Zone B]]</f>
        <v>31.2</v>
      </c>
      <c r="AQ139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102.83000065535305</v>
      </c>
      <c r="AR1398" s="6">
        <f>Tableau1[[#This Row],[prestation lavage 40B]]+Tableau1[[#This Row],[Prestation lavage 24B]]</f>
        <v>0</v>
      </c>
      <c r="AS1398" s="6">
        <f>IFERROR(Tableau1[[#This Row],[40 bar (19h-23h59)]]+Y1399,0)</f>
        <v>0</v>
      </c>
      <c r="AT1398" s="6">
        <f>IFERROR(Tableau1[[#This Row],[24 bar (19H-23H59)]]+AB1399,0)</f>
        <v>0</v>
      </c>
      <c r="AU1398" s="33">
        <f t="array" ref="AU1398">(Tableau1[[#This Row],[Conso eau]]-Tableau1[Rejet convention])/Tableau1[[#This Row],[Rejet convention]]</f>
        <v>-4.0482233502538045E-2</v>
      </c>
      <c r="AV1398" s="34">
        <f t="array" ref="AV1398">IF(Tableau1[[#This Row],[Nbr de poulets (entrée découpe)]]&gt;0,(Tableau1[[#This Row],[Conso eau]]/Tableau1[[#This Row],[Nbr de poulets (entrée découpe)]])*1000,"erreur")</f>
        <v>10.60582682246006</v>
      </c>
      <c r="AW1398" s="35">
        <f t="array" ref="AW1398">IF(Tableau1[[#This Row],[Tonnage sortie ressuage]]&gt;0,(Tableau1[[#This Row],[Conso eau]]/Tableau1[[#This Row],[Tonnage sortie ressuage]])*1000,"erreur")</f>
        <v>4.3780109319992588</v>
      </c>
      <c r="AX1398" s="34">
        <f t="array" ref="AX1398">IF(Tableau1[[#This Row],[Nbr de poulets (entrée découpe)]]&gt;0,+(Tableau1[[#This Row],[Conso EF Quai Atlas (calculée)]]+Tableau1[[#This Row],[Conso EC Quai Atlas (calculée)]]/Tableau1[[#This Row],[Nbr de poulets (entrée découpe)]]), "erreur")</f>
        <v>28.67000847673577</v>
      </c>
      <c r="AY1398" s="21">
        <f>10</f>
        <v>10</v>
      </c>
      <c r="AZ1398" s="21">
        <f>6</f>
        <v>6</v>
      </c>
      <c r="BA1398" s="21" t="str">
        <f>TEXT(Tableau1[[#This Row],[Date]],"aaaa")</f>
        <v>2022</v>
      </c>
      <c r="BB1398" s="21" t="str">
        <f>TEXT(Tableau1[[#This Row],[Date]],"mmmm")</f>
        <v>octobre</v>
      </c>
      <c r="BC1398" s="21">
        <f>_xlfn.ISOWEEKNUM(Tableau1[[#This Row],[Date]])</f>
        <v>43</v>
      </c>
      <c r="BD1398" s="21" t="str">
        <f>TEXT(Tableau1[[#This Row],[Date]],"jjjj")</f>
        <v>vendredi</v>
      </c>
      <c r="BE1398" s="21">
        <f>VLOOKUP(ROUND(Tableau1[[#This Row],[Année]],4),Tableau2[#Data],2)</f>
        <v>788</v>
      </c>
      <c r="BF1398" s="21" t="str">
        <f>VLOOKUP(Tableau1[[#This Row],[Date]],Tableau3[],2)</f>
        <v>2022-2023</v>
      </c>
    </row>
    <row r="1399" spans="1:58" hidden="1" x14ac:dyDescent="0.3">
      <c r="A1399" s="22">
        <v>44863</v>
      </c>
      <c r="B1399" s="20"/>
      <c r="C1399" s="20"/>
      <c r="D1399" s="24">
        <v>89.9</v>
      </c>
      <c r="E1399" s="24"/>
      <c r="F1399" s="24">
        <v>0</v>
      </c>
      <c r="G1399" s="24">
        <v>0.5</v>
      </c>
      <c r="H1399" s="24">
        <v>0.1</v>
      </c>
      <c r="I1399" s="24">
        <v>0</v>
      </c>
      <c r="J1399" s="24">
        <v>0</v>
      </c>
      <c r="K1399" s="24">
        <v>0.1</v>
      </c>
      <c r="L1399" s="24">
        <v>0</v>
      </c>
      <c r="M1399" s="24">
        <v>0</v>
      </c>
      <c r="N1399" s="24">
        <v>0</v>
      </c>
      <c r="O1399" s="24">
        <v>0</v>
      </c>
      <c r="P1399" s="24">
        <v>0.2</v>
      </c>
      <c r="Q1399" s="24">
        <v>0.1</v>
      </c>
      <c r="R1399" s="24">
        <v>0.109999997541308</v>
      </c>
      <c r="S1399" s="24">
        <v>9.9999997764825793E-2</v>
      </c>
      <c r="T1399" s="24">
        <v>0</v>
      </c>
      <c r="U1399" s="24">
        <v>8.1999999999999993</v>
      </c>
      <c r="V1399" s="24">
        <v>8.1999999999999993</v>
      </c>
      <c r="W1399" s="24">
        <v>9.32</v>
      </c>
      <c r="X1399" s="24"/>
      <c r="Y1399" s="24"/>
      <c r="Z1399" s="24">
        <v>55.56</v>
      </c>
      <c r="AA1399" s="24"/>
      <c r="AB1399" s="24"/>
      <c r="AC1399" s="24">
        <v>116</v>
      </c>
      <c r="AD1399" s="24">
        <v>124</v>
      </c>
      <c r="AE1399" s="24"/>
      <c r="AF1399" s="30">
        <f t="array" ref="AF1399">Tableau1[[#This Row],[EC Sortie PAC]]-Tableau1[[#This Row],[EC entrée PAC]]</f>
        <v>8</v>
      </c>
      <c r="AG1399" s="30">
        <f t="array" ref="AG1399">Tableau1[[#This Row],[Différenctiel PAC]]</f>
        <v>8</v>
      </c>
      <c r="AH1399" s="4">
        <f t="array" ref="AH1399">Tableau1[[#This Row],[Echaudoirs]]+Tableau1[[#This Row],[Plumeuses]]</f>
        <v>0.5</v>
      </c>
      <c r="AI1399" s="4">
        <f t="array" ref="AI1399">Tableau1[[#This Row],[EF Surpréssée Eviscération]]+Tableau1[[#This Row],[EF Eviscération]]</f>
        <v>0</v>
      </c>
      <c r="AJ1399" s="4">
        <f t="array" ref="AJ1399">Tableau1[[#This Row],[Conso EF dégrilleur]]+Tableau1[[#This Row],[Conso EF prélaveuse]]+Tableau1[[#This Row],[Conso EF adiabatique]]</f>
        <v>0.20999999530613378</v>
      </c>
      <c r="AK1399" s="4">
        <f>Tableau1[[#This Row],[Conso EC Filtre]]+Tableau1[[#This Row],[Conso EC Laveuse ]]</f>
        <v>0.1</v>
      </c>
      <c r="AL1399" s="30">
        <f t="array" ref="AL1399">Tableau1[[#This Row],[Conso EF Quai Atlas (calculée)]]+Tableau1[[#This Row],[Conso EC Quai Atlas (calculée)]]</f>
        <v>0.30999999530613376</v>
      </c>
      <c r="AM1399" s="30">
        <f t="array" ref="AM1399">Tableau1[[#This Row],[Lavage cagettes]]+Tableau1[[#This Row],[Lavage pal box]]</f>
        <v>0</v>
      </c>
      <c r="AN1399" s="30">
        <f t="array" ref="AN1399">Tableau1[[#This Row],[40 bar]]+Tableau1[[#This Row],[24 bar]]</f>
        <v>64.88</v>
      </c>
      <c r="AO1399" s="31"/>
      <c r="AP1399" s="31">
        <f>Tableau1[[#This Row],[EC Vestiaires m³]]+Tableau1[[#This Row],[Vestiaires EF]]+Tableau1[[#This Row],[Zone B]]</f>
        <v>8.5</v>
      </c>
      <c r="AQ139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7.4100000046938845</v>
      </c>
      <c r="AR1399" s="6">
        <f>Tableau1[[#This Row],[prestation lavage 40B]]+Tableau1[[#This Row],[Prestation lavage 24B]]</f>
        <v>0</v>
      </c>
      <c r="AS1399" s="6">
        <f>IFERROR(Tableau1[[#This Row],[40 bar (19h-23h59)]]+Y1400,0)</f>
        <v>0</v>
      </c>
      <c r="AT1399" s="6">
        <f>IFERROR(Tableau1[[#This Row],[24 bar (19H-23H59)]]+AB1400,0)</f>
        <v>0</v>
      </c>
      <c r="AU1399" s="33">
        <f t="array" ref="AU1399">(Tableau1[[#This Row],[Conso eau]]-Tableau1[Rejet convention])/Tableau1[[#This Row],[Rejet convention]]</f>
        <v>-0.88591370558375637</v>
      </c>
      <c r="AV1399" s="34" t="str">
        <f t="array" ref="AV1399">IF(Tableau1[[#This Row],[Nbr de poulets (entrée découpe)]]&gt;0,(Tableau1[[#This Row],[Conso eau]]/Tableau1[[#This Row],[Nbr de poulets (entrée découpe)]])*1000,"erreur")</f>
        <v>erreur</v>
      </c>
      <c r="AW1399" s="35" t="str">
        <f t="array" ref="AW1399">IF(Tableau1[[#This Row],[Tonnage sortie ressuage]]&gt;0,(Tableau1[[#This Row],[Conso eau]]/Tableau1[[#This Row],[Tonnage sortie ressuage]])*1000,"erreur")</f>
        <v>erreur</v>
      </c>
      <c r="AX1399" s="34" t="str">
        <f t="array" ref="AX139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399" s="21">
        <f>10</f>
        <v>10</v>
      </c>
      <c r="AZ1399" s="21">
        <f>6</f>
        <v>6</v>
      </c>
      <c r="BA1399" s="21" t="str">
        <f>TEXT(Tableau1[[#This Row],[Date]],"aaaa")</f>
        <v>2022</v>
      </c>
      <c r="BB1399" s="21" t="str">
        <f>TEXT(Tableau1[[#This Row],[Date]],"mmmm")</f>
        <v>octobre</v>
      </c>
      <c r="BC1399" s="21">
        <f>_xlfn.ISOWEEKNUM(Tableau1[[#This Row],[Date]])</f>
        <v>43</v>
      </c>
      <c r="BD1399" s="21" t="str">
        <f>TEXT(Tableau1[[#This Row],[Date]],"jjjj")</f>
        <v>samedi</v>
      </c>
      <c r="BE1399" s="21">
        <f>VLOOKUP(ROUND(Tableau1[[#This Row],[Année]],4),Tableau2[#Data],2)</f>
        <v>788</v>
      </c>
      <c r="BF1399" s="21" t="str">
        <f>VLOOKUP(Tableau1[[#This Row],[Date]],Tableau3[],2)</f>
        <v>2022-2023</v>
      </c>
    </row>
    <row r="1400" spans="1:58" hidden="1" x14ac:dyDescent="0.3">
      <c r="A1400" s="22">
        <v>44864</v>
      </c>
      <c r="B1400" s="20"/>
      <c r="C1400" s="20"/>
      <c r="D1400" s="24">
        <v>9.9</v>
      </c>
      <c r="E1400" s="24"/>
      <c r="F1400" s="24">
        <v>0</v>
      </c>
      <c r="G1400" s="24">
        <v>0</v>
      </c>
      <c r="H1400" s="24">
        <v>0</v>
      </c>
      <c r="I1400" s="24">
        <v>0</v>
      </c>
      <c r="J1400" s="24">
        <v>0</v>
      </c>
      <c r="K1400" s="24">
        <v>0</v>
      </c>
      <c r="L1400" s="24">
        <v>0</v>
      </c>
      <c r="M1400" s="24">
        <v>0</v>
      </c>
      <c r="N1400" s="24">
        <v>0</v>
      </c>
      <c r="O1400" s="24">
        <v>0</v>
      </c>
      <c r="P1400" s="24">
        <v>0</v>
      </c>
      <c r="Q1400" s="24">
        <v>0</v>
      </c>
      <c r="R1400" s="24">
        <v>0</v>
      </c>
      <c r="S1400" s="24">
        <v>0</v>
      </c>
      <c r="T1400" s="24">
        <v>0</v>
      </c>
      <c r="U1400" s="24">
        <v>5.5</v>
      </c>
      <c r="V1400" s="24">
        <v>5.5</v>
      </c>
      <c r="W1400" s="24">
        <v>0</v>
      </c>
      <c r="X1400" s="24"/>
      <c r="Y1400" s="24"/>
      <c r="Z1400" s="24">
        <v>0.88</v>
      </c>
      <c r="AA1400" s="24"/>
      <c r="AB1400" s="24"/>
      <c r="AC1400" s="24">
        <v>16</v>
      </c>
      <c r="AD1400" s="24">
        <v>20</v>
      </c>
      <c r="AE1400" s="24"/>
      <c r="AF1400" s="30">
        <f t="array" ref="AF1400">Tableau1[[#This Row],[EC Sortie PAC]]-Tableau1[[#This Row],[EC entrée PAC]]</f>
        <v>4</v>
      </c>
      <c r="AG1400" s="30">
        <f t="array" ref="AG1400">Tableau1[[#This Row],[Différenctiel PAC]]</f>
        <v>4</v>
      </c>
      <c r="AH1400" s="4">
        <f t="array" ref="AH1400">Tableau1[[#This Row],[Echaudoirs]]+Tableau1[[#This Row],[Plumeuses]]</f>
        <v>0</v>
      </c>
      <c r="AI1400" s="4">
        <f t="array" ref="AI1400">Tableau1[[#This Row],[EF Surpréssée Eviscération]]+Tableau1[[#This Row],[EF Eviscération]]</f>
        <v>0</v>
      </c>
      <c r="AJ1400" s="4">
        <f t="array" ref="AJ1400">Tableau1[[#This Row],[Conso EF dégrilleur]]+Tableau1[[#This Row],[Conso EF prélaveuse]]+Tableau1[[#This Row],[Conso EF adiabatique]]</f>
        <v>0</v>
      </c>
      <c r="AK1400" s="4">
        <f>Tableau1[[#This Row],[Conso EC Filtre]]+Tableau1[[#This Row],[Conso EC Laveuse ]]</f>
        <v>0</v>
      </c>
      <c r="AL1400" s="30">
        <f t="array" ref="AL1400">Tableau1[[#This Row],[Conso EF Quai Atlas (calculée)]]+Tableau1[[#This Row],[Conso EC Quai Atlas (calculée)]]</f>
        <v>0</v>
      </c>
      <c r="AM1400" s="30">
        <f t="array" ref="AM1400">Tableau1[[#This Row],[Lavage cagettes]]+Tableau1[[#This Row],[Lavage pal box]]</f>
        <v>0</v>
      </c>
      <c r="AN1400" s="30">
        <f t="array" ref="AN1400">Tableau1[[#This Row],[40 bar]]+Tableau1[[#This Row],[24 bar]]</f>
        <v>0.88</v>
      </c>
      <c r="AO1400" s="31"/>
      <c r="AP1400" s="31">
        <f>Tableau1[[#This Row],[EC Vestiaires m³]]+Tableau1[[#This Row],[Vestiaires EF]]+Tableau1[[#This Row],[Zone B]]</f>
        <v>5.5</v>
      </c>
      <c r="AQ140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-1.9799999999999986</v>
      </c>
      <c r="AR1400" s="6">
        <f>Tableau1[[#This Row],[prestation lavage 40B]]+Tableau1[[#This Row],[Prestation lavage 24B]]</f>
        <v>0</v>
      </c>
      <c r="AS1400" s="6">
        <f>IFERROR(Tableau1[[#This Row],[40 bar (19h-23h59)]]+Y1401,0)</f>
        <v>0</v>
      </c>
      <c r="AT1400" s="6">
        <f>IFERROR(Tableau1[[#This Row],[24 bar (19H-23H59)]]+AB1401,0)</f>
        <v>0</v>
      </c>
      <c r="AU1400" s="33">
        <f t="array" ref="AU1400">(Tableau1[[#This Row],[Conso eau]]-Tableau1[Rejet convention])/Tableau1[[#This Row],[Rejet convention]]</f>
        <v>-0.98743654822335025</v>
      </c>
      <c r="AV1400" s="34" t="str">
        <f t="array" ref="AV1400">IF(Tableau1[[#This Row],[Nbr de poulets (entrée découpe)]]&gt;0,(Tableau1[[#This Row],[Conso eau]]/Tableau1[[#This Row],[Nbr de poulets (entrée découpe)]])*1000,"erreur")</f>
        <v>erreur</v>
      </c>
      <c r="AW1400" s="35" t="str">
        <f t="array" ref="AW1400">IF(Tableau1[[#This Row],[Tonnage sortie ressuage]]&gt;0,(Tableau1[[#This Row],[Conso eau]]/Tableau1[[#This Row],[Tonnage sortie ressuage]])*1000,"erreur")</f>
        <v>erreur</v>
      </c>
      <c r="AX1400" s="34" t="str">
        <f t="array" ref="AX140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00" s="21">
        <f>10</f>
        <v>10</v>
      </c>
      <c r="AZ1400" s="21">
        <f>6</f>
        <v>6</v>
      </c>
      <c r="BA1400" s="21" t="str">
        <f>TEXT(Tableau1[[#This Row],[Date]],"aaaa")</f>
        <v>2022</v>
      </c>
      <c r="BB1400" s="21" t="str">
        <f>TEXT(Tableau1[[#This Row],[Date]],"mmmm")</f>
        <v>octobre</v>
      </c>
      <c r="BC1400" s="21">
        <f>_xlfn.ISOWEEKNUM(Tableau1[[#This Row],[Date]])</f>
        <v>43</v>
      </c>
      <c r="BD1400" s="21" t="str">
        <f>TEXT(Tableau1[[#This Row],[Date]],"jjjj")</f>
        <v>dimanche</v>
      </c>
      <c r="BE1400" s="21">
        <f>VLOOKUP(ROUND(Tableau1[[#This Row],[Année]],4),Tableau2[#Data],2)</f>
        <v>788</v>
      </c>
      <c r="BF1400" s="21" t="str">
        <f>VLOOKUP(Tableau1[[#This Row],[Date]],Tableau3[],2)</f>
        <v>2022-2023</v>
      </c>
    </row>
    <row r="1401" spans="1:58" hidden="1" x14ac:dyDescent="0.3">
      <c r="A1401" s="22">
        <v>44865</v>
      </c>
      <c r="B1401" s="20">
        <v>73860</v>
      </c>
      <c r="C1401" s="20">
        <v>165980</v>
      </c>
      <c r="D1401" s="24">
        <v>728.2</v>
      </c>
      <c r="E1401" s="24"/>
      <c r="F1401" s="24">
        <v>36.200000000000003</v>
      </c>
      <c r="G1401" s="24">
        <v>48.2</v>
      </c>
      <c r="H1401" s="24">
        <v>6.7</v>
      </c>
      <c r="I1401" s="24">
        <v>30.1</v>
      </c>
      <c r="J1401" s="24">
        <v>7.1</v>
      </c>
      <c r="K1401" s="24">
        <v>1.1399999745190099</v>
      </c>
      <c r="L1401" s="24">
        <v>0</v>
      </c>
      <c r="M1401" s="24">
        <v>0</v>
      </c>
      <c r="N1401" s="24">
        <v>97.024997831322295</v>
      </c>
      <c r="O1401" s="24">
        <v>114.509997440502</v>
      </c>
      <c r="P1401" s="24">
        <v>1.75999996066093</v>
      </c>
      <c r="Q1401" s="24">
        <v>74.2</v>
      </c>
      <c r="R1401" s="24">
        <v>20.189999548718301</v>
      </c>
      <c r="S1401" s="24">
        <v>5.7699998710304499</v>
      </c>
      <c r="T1401" s="24">
        <v>0.30999999307095999</v>
      </c>
      <c r="U1401" s="24">
        <v>19.399999999999999</v>
      </c>
      <c r="V1401" s="24">
        <v>19.399999999999999</v>
      </c>
      <c r="W1401" s="24">
        <v>61</v>
      </c>
      <c r="X1401" s="24"/>
      <c r="Y1401" s="24"/>
      <c r="Z1401" s="24"/>
      <c r="AA1401" s="24"/>
      <c r="AB1401" s="24"/>
      <c r="AC1401" s="24"/>
      <c r="AD1401" s="24"/>
      <c r="AE1401" s="24"/>
      <c r="AF1401" s="30">
        <f t="array" ref="AF1401">Tableau1[[#This Row],[EC Sortie PAC]]-Tableau1[[#This Row],[EC entrée PAC]]</f>
        <v>0</v>
      </c>
      <c r="AG1401" s="30">
        <f t="array" ref="AG1401">Tableau1[[#This Row],[Différenctiel PAC]]</f>
        <v>0</v>
      </c>
      <c r="AH1401" s="4">
        <f t="array" ref="AH1401">Tableau1[[#This Row],[Echaudoirs]]+Tableau1[[#This Row],[Plumeuses]]</f>
        <v>84.4</v>
      </c>
      <c r="AI1401" s="4">
        <f t="array" ref="AI1401">Tableau1[[#This Row],[EF Surpréssée Eviscération]]+Tableau1[[#This Row],[EF Eviscération]]</f>
        <v>211.5349952718243</v>
      </c>
      <c r="AJ1401" s="4">
        <f t="array" ref="AJ1401">Tableau1[[#This Row],[Conso EF dégrilleur]]+Tableau1[[#This Row],[Conso EF prélaveuse]]+Tableau1[[#This Row],[Conso EF adiabatique]]</f>
        <v>26.269999412819711</v>
      </c>
      <c r="AK1401" s="4">
        <f>Tableau1[[#This Row],[Conso EC Filtre]]+Tableau1[[#This Row],[Conso EC Laveuse ]]</f>
        <v>1.1399999745190099</v>
      </c>
      <c r="AL1401" s="30">
        <f t="array" ref="AL1401">Tableau1[[#This Row],[Conso EF Quai Atlas (calculée)]]+Tableau1[[#This Row],[Conso EC Quai Atlas (calculée)]]</f>
        <v>27.409999387338722</v>
      </c>
      <c r="AM1401" s="30">
        <f t="array" ref="AM1401">Tableau1[[#This Row],[Lavage cagettes]]+Tableau1[[#This Row],[Lavage pal box]]</f>
        <v>37.200000000000003</v>
      </c>
      <c r="AN1401" s="30">
        <f t="array" ref="AN1401">Tableau1[[#This Row],[40 bar]]+Tableau1[[#This Row],[24 bar]]</f>
        <v>61</v>
      </c>
      <c r="AO1401" s="31"/>
      <c r="AP1401" s="31">
        <f>Tableau1[[#This Row],[EC Vestiaires m³]]+Tableau1[[#This Row],[Vestiaires EF]]+Tableau1[[#This Row],[Zone B]]</f>
        <v>27.859999960660929</v>
      </c>
      <c r="AQ140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185.1950053801761</v>
      </c>
      <c r="AR1401" s="6">
        <f>Tableau1[[#This Row],[prestation lavage 40B]]+Tableau1[[#This Row],[Prestation lavage 24B]]</f>
        <v>0</v>
      </c>
      <c r="AS1401" s="6">
        <f>IFERROR(Tableau1[[#This Row],[40 bar (19h-23h59)]]+Y1402,0)</f>
        <v>0</v>
      </c>
      <c r="AT1401" s="6">
        <f>IFERROR(Tableau1[[#This Row],[24 bar (19H-23H59)]]+AB1402,0)</f>
        <v>0</v>
      </c>
      <c r="AU1401" s="33">
        <f t="array" ref="AU1401">(Tableau1[[#This Row],[Conso eau]]-Tableau1[Rejet convention])/Tableau1[[#This Row],[Rejet convention]]</f>
        <v>-7.5888324873096394E-2</v>
      </c>
      <c r="AV1401" s="34">
        <f t="array" ref="AV1401">IF(Tableau1[[#This Row],[Nbr de poulets (entrée découpe)]]&gt;0,(Tableau1[[#This Row],[Conso eau]]/Tableau1[[#This Row],[Nbr de poulets (entrée découpe)]])*1000,"erreur")</f>
        <v>9.859193067966423</v>
      </c>
      <c r="AW1401" s="35">
        <f t="array" ref="AW1401">IF(Tableau1[[#This Row],[Tonnage sortie ressuage]]&gt;0,(Tableau1[[#This Row],[Conso eau]]/Tableau1[[#This Row],[Tonnage sortie ressuage]])*1000,"erreur")</f>
        <v>4.387275575370527</v>
      </c>
      <c r="AX1401" s="34">
        <f t="array" ref="AX1401">IF(Tableau1[[#This Row],[Nbr de poulets (entrée découpe)]]&gt;0,+(Tableau1[[#This Row],[Conso EF Quai Atlas (calculée)]]+Tableau1[[#This Row],[Conso EC Quai Atlas (calculée)]]/Tableau1[[#This Row],[Nbr de poulets (entrée découpe)]]), "erreur")</f>
        <v>26.270014847425376</v>
      </c>
      <c r="AY1401" s="21">
        <f>10</f>
        <v>10</v>
      </c>
      <c r="AZ1401" s="21">
        <f>6</f>
        <v>6</v>
      </c>
      <c r="BA1401" s="21" t="str">
        <f>TEXT(Tableau1[[#This Row],[Date]],"aaaa")</f>
        <v>2022</v>
      </c>
      <c r="BB1401" s="21" t="str">
        <f>TEXT(Tableau1[[#This Row],[Date]],"mmmm")</f>
        <v>octobre</v>
      </c>
      <c r="BC1401" s="21">
        <f>_xlfn.ISOWEEKNUM(Tableau1[[#This Row],[Date]])</f>
        <v>44</v>
      </c>
      <c r="BD1401" s="21" t="str">
        <f>TEXT(Tableau1[[#This Row],[Date]],"jjjj")</f>
        <v>lundi</v>
      </c>
      <c r="BE1401" s="21">
        <f>VLOOKUP(ROUND(Tableau1[[#This Row],[Année]],4),Tableau2[#Data],2)</f>
        <v>788</v>
      </c>
      <c r="BF1401" s="21" t="str">
        <f>VLOOKUP(Tableau1[[#This Row],[Date]],Tableau3[],2)</f>
        <v>2022-2023</v>
      </c>
    </row>
    <row r="1402" spans="1:58" hidden="1" x14ac:dyDescent="0.3">
      <c r="A1402" s="22">
        <v>44866</v>
      </c>
      <c r="B1402" s="20"/>
      <c r="C1402" s="20"/>
      <c r="D1402" s="24">
        <v>102.5</v>
      </c>
      <c r="E1402" s="24"/>
      <c r="F1402" s="24">
        <v>0</v>
      </c>
      <c r="G1402" s="24">
        <v>0.4</v>
      </c>
      <c r="H1402" s="24">
        <v>0.2</v>
      </c>
      <c r="I1402" s="24">
        <v>0</v>
      </c>
      <c r="J1402" s="24">
        <v>0</v>
      </c>
      <c r="K1402" s="24">
        <v>0.109999997541308</v>
      </c>
      <c r="L1402" s="24">
        <v>0</v>
      </c>
      <c r="M1402" s="24">
        <v>0</v>
      </c>
      <c r="N1402" s="24">
        <v>3.4999999217689003E-2</v>
      </c>
      <c r="O1402" s="24">
        <v>0.55999998748302504</v>
      </c>
      <c r="P1402" s="24">
        <v>0.199999995529652</v>
      </c>
      <c r="Q1402" s="24">
        <v>0.1</v>
      </c>
      <c r="R1402" s="24">
        <v>9.9999997764825793E-2</v>
      </c>
      <c r="S1402" s="24">
        <v>9.9999997764825793E-2</v>
      </c>
      <c r="T1402" s="24">
        <v>0</v>
      </c>
      <c r="U1402" s="24">
        <v>7.4</v>
      </c>
      <c r="V1402" s="24">
        <v>7.4</v>
      </c>
      <c r="W1402" s="24">
        <v>16</v>
      </c>
      <c r="X1402" s="24"/>
      <c r="Y1402" s="24"/>
      <c r="Z1402" s="24"/>
      <c r="AA1402" s="24"/>
      <c r="AB1402" s="24"/>
      <c r="AC1402" s="24"/>
      <c r="AD1402" s="24"/>
      <c r="AE1402" s="24"/>
      <c r="AF1402" s="30">
        <f t="array" ref="AF1402">Tableau1[[#This Row],[EC Sortie PAC]]-Tableau1[[#This Row],[EC entrée PAC]]</f>
        <v>0</v>
      </c>
      <c r="AG1402" s="30">
        <f t="array" ref="AG1402">Tableau1[[#This Row],[Différenctiel PAC]]</f>
        <v>0</v>
      </c>
      <c r="AH1402" s="4">
        <f t="array" ref="AH1402">Tableau1[[#This Row],[Echaudoirs]]+Tableau1[[#This Row],[Plumeuses]]</f>
        <v>0.4</v>
      </c>
      <c r="AI1402" s="4">
        <f t="array" ref="AI1402">Tableau1[[#This Row],[EF Surpréssée Eviscération]]+Tableau1[[#This Row],[EF Eviscération]]</f>
        <v>0.59499998670071408</v>
      </c>
      <c r="AJ1402" s="4">
        <f t="array" ref="AJ1402">Tableau1[[#This Row],[Conso EF dégrilleur]]+Tableau1[[#This Row],[Conso EF prélaveuse]]+Tableau1[[#This Row],[Conso EF adiabatique]]</f>
        <v>0.19999999552965159</v>
      </c>
      <c r="AK1402" s="4">
        <f>Tableau1[[#This Row],[Conso EC Filtre]]+Tableau1[[#This Row],[Conso EC Laveuse ]]</f>
        <v>0.109999997541308</v>
      </c>
      <c r="AL1402" s="30">
        <f t="array" ref="AL1402">Tableau1[[#This Row],[Conso EF Quai Atlas (calculée)]]+Tableau1[[#This Row],[Conso EC Quai Atlas (calculée)]]</f>
        <v>0.3099999930709596</v>
      </c>
      <c r="AM1402" s="30">
        <f t="array" ref="AM1402">Tableau1[[#This Row],[Lavage cagettes]]+Tableau1[[#This Row],[Lavage pal box]]</f>
        <v>0</v>
      </c>
      <c r="AN1402" s="30">
        <f t="array" ref="AN1402">Tableau1[[#This Row],[40 bar]]+Tableau1[[#This Row],[24 bar]]</f>
        <v>16</v>
      </c>
      <c r="AO1402" s="31"/>
      <c r="AP1402" s="31">
        <f>Tableau1[[#This Row],[EC Vestiaires m³]]+Tableau1[[#This Row],[Vestiaires EF]]+Tableau1[[#This Row],[Zone B]]</f>
        <v>7.7999999955296522</v>
      </c>
      <c r="AQ140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69.895000024698675</v>
      </c>
      <c r="AR1402" s="6">
        <f>Tableau1[[#This Row],[prestation lavage 40B]]+Tableau1[[#This Row],[Prestation lavage 24B]]</f>
        <v>0</v>
      </c>
      <c r="AS1402" s="6">
        <f>IFERROR(Tableau1[[#This Row],[40 bar (19h-23h59)]]+Y1403,0)</f>
        <v>0</v>
      </c>
      <c r="AT1402" s="6">
        <f>IFERROR(Tableau1[[#This Row],[24 bar (19H-23H59)]]+AB1403,0)</f>
        <v>0</v>
      </c>
      <c r="AU1402" s="33">
        <f t="array" ref="AU1402">(Tableau1[[#This Row],[Conso eau]]-Tableau1[Rejet convention])/Tableau1[[#This Row],[Rejet convention]]</f>
        <v>-0.86992385786802029</v>
      </c>
      <c r="AV1402" s="34" t="str">
        <f t="array" ref="AV1402">IF(Tableau1[[#This Row],[Nbr de poulets (entrée découpe)]]&gt;0,(Tableau1[[#This Row],[Conso eau]]/Tableau1[[#This Row],[Nbr de poulets (entrée découpe)]])*1000,"erreur")</f>
        <v>erreur</v>
      </c>
      <c r="AW1402" s="35" t="str">
        <f t="array" ref="AW1402">IF(Tableau1[[#This Row],[Tonnage sortie ressuage]]&gt;0,(Tableau1[[#This Row],[Conso eau]]/Tableau1[[#This Row],[Tonnage sortie ressuage]])*1000,"erreur")</f>
        <v>erreur</v>
      </c>
      <c r="AX1402" s="34" t="str">
        <f t="array" ref="AX140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02" s="21">
        <f>10</f>
        <v>10</v>
      </c>
      <c r="AZ1402" s="21">
        <f>6</f>
        <v>6</v>
      </c>
      <c r="BA1402" s="21" t="str">
        <f>TEXT(Tableau1[[#This Row],[Date]],"aaaa")</f>
        <v>2022</v>
      </c>
      <c r="BB1402" s="21" t="str">
        <f>TEXT(Tableau1[[#This Row],[Date]],"mmmm")</f>
        <v>novembre</v>
      </c>
      <c r="BC1402" s="21">
        <f>_xlfn.ISOWEEKNUM(Tableau1[[#This Row],[Date]])</f>
        <v>44</v>
      </c>
      <c r="BD1402" s="21" t="str">
        <f>TEXT(Tableau1[[#This Row],[Date]],"jjjj")</f>
        <v>mardi</v>
      </c>
      <c r="BE1402" s="21">
        <f>VLOOKUP(ROUND(Tableau1[[#This Row],[Année]],4),Tableau2[#Data],2)</f>
        <v>788</v>
      </c>
      <c r="BF1402" s="21" t="str">
        <f>VLOOKUP(Tableau1[[#This Row],[Date]],Tableau3[],2)</f>
        <v>2022-2023</v>
      </c>
    </row>
    <row r="1403" spans="1:58" hidden="1" x14ac:dyDescent="0.3">
      <c r="A1403" s="22">
        <v>44867</v>
      </c>
      <c r="B1403" s="20">
        <v>72540</v>
      </c>
      <c r="C1403" s="20">
        <v>179883</v>
      </c>
      <c r="D1403" s="24">
        <v>664.66998514346801</v>
      </c>
      <c r="E1403" s="24"/>
      <c r="F1403" s="24">
        <v>25.7</v>
      </c>
      <c r="G1403" s="24">
        <v>49.8</v>
      </c>
      <c r="H1403" s="24">
        <v>6.8599998466670504</v>
      </c>
      <c r="I1403" s="24">
        <v>29.6</v>
      </c>
      <c r="J1403" s="24">
        <v>9.1</v>
      </c>
      <c r="K1403" s="24">
        <v>0.629999985918403</v>
      </c>
      <c r="L1403" s="24">
        <v>0</v>
      </c>
      <c r="M1403" s="24">
        <v>0</v>
      </c>
      <c r="N1403" s="24">
        <v>99.144997783936603</v>
      </c>
      <c r="O1403" s="24">
        <v>100.369997756556</v>
      </c>
      <c r="P1403" s="24">
        <v>1.8799999579787301</v>
      </c>
      <c r="Q1403" s="24">
        <v>68.3</v>
      </c>
      <c r="R1403" s="24">
        <v>28.899999354034701</v>
      </c>
      <c r="S1403" s="24">
        <v>5.2399998828768704</v>
      </c>
      <c r="T1403" s="24">
        <v>1.41999996826053</v>
      </c>
      <c r="U1403" s="24">
        <v>14.9</v>
      </c>
      <c r="V1403" s="24">
        <v>14.9</v>
      </c>
      <c r="W1403" s="24">
        <v>59</v>
      </c>
      <c r="X1403" s="24"/>
      <c r="Y1403" s="24"/>
      <c r="Z1403" s="24"/>
      <c r="AA1403" s="24"/>
      <c r="AB1403" s="24"/>
      <c r="AC1403" s="24"/>
      <c r="AD1403" s="24"/>
      <c r="AE1403" s="24"/>
      <c r="AF1403" s="30">
        <f t="array" ref="AF1403">Tableau1[[#This Row],[EC Sortie PAC]]-Tableau1[[#This Row],[EC entrée PAC]]</f>
        <v>0</v>
      </c>
      <c r="AG1403" s="30">
        <f t="array" ref="AG1403">Tableau1[[#This Row],[Différenctiel PAC]]</f>
        <v>0</v>
      </c>
      <c r="AH1403" s="4">
        <f t="array" ref="AH1403">Tableau1[[#This Row],[Echaudoirs]]+Tableau1[[#This Row],[Plumeuses]]</f>
        <v>75.5</v>
      </c>
      <c r="AI1403" s="4">
        <f t="array" ref="AI1403">Tableau1[[#This Row],[EF Surpréssée Eviscération]]+Tableau1[[#This Row],[EF Eviscération]]</f>
        <v>199.51499554049261</v>
      </c>
      <c r="AJ1403" s="4">
        <f t="array" ref="AJ1403">Tableau1[[#This Row],[Conso EF dégrilleur]]+Tableau1[[#This Row],[Conso EF prélaveuse]]+Tableau1[[#This Row],[Conso EF adiabatique]]</f>
        <v>35.559999205172097</v>
      </c>
      <c r="AK1403" s="4">
        <f>Tableau1[[#This Row],[Conso EC Filtre]]+Tableau1[[#This Row],[Conso EC Laveuse ]]</f>
        <v>0.629999985918403</v>
      </c>
      <c r="AL1403" s="30">
        <f t="array" ref="AL1403">Tableau1[[#This Row],[Conso EF Quai Atlas (calculée)]]+Tableau1[[#This Row],[Conso EC Quai Atlas (calculée)]]</f>
        <v>36.1899991910905</v>
      </c>
      <c r="AM1403" s="30">
        <f t="array" ref="AM1403">Tableau1[[#This Row],[Lavage cagettes]]+Tableau1[[#This Row],[Lavage pal box]]</f>
        <v>38.700000000000003</v>
      </c>
      <c r="AN1403" s="30">
        <f t="array" ref="AN1403">Tableau1[[#This Row],[40 bar]]+Tableau1[[#This Row],[24 bar]]</f>
        <v>59</v>
      </c>
      <c r="AO1403" s="31"/>
      <c r="AP1403" s="31">
        <f>Tableau1[[#This Row],[EC Vestiaires m³]]+Tableau1[[#This Row],[Vestiaires EF]]+Tableau1[[#This Row],[Zone B]]</f>
        <v>23.639999804645782</v>
      </c>
      <c r="AQ140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148.92499060723912</v>
      </c>
      <c r="AR1403" s="6">
        <f>Tableau1[[#This Row],[prestation lavage 40B]]+Tableau1[[#This Row],[Prestation lavage 24B]]</f>
        <v>0</v>
      </c>
      <c r="AS1403" s="6">
        <f>IFERROR(Tableau1[[#This Row],[40 bar (19h-23h59)]]+Y1404,0)</f>
        <v>0</v>
      </c>
      <c r="AT1403" s="6">
        <f>IFERROR(Tableau1[[#This Row],[24 bar (19H-23H59)]]+AB1404,0)</f>
        <v>0</v>
      </c>
      <c r="AU1403" s="33">
        <f t="array" ref="AU1403">(Tableau1[[#This Row],[Conso eau]]-Tableau1[Rejet convention])/Tableau1[[#This Row],[Rejet convention]]</f>
        <v>-0.15651017113773094</v>
      </c>
      <c r="AV1403" s="34">
        <f t="array" ref="AV1403">IF(Tableau1[[#This Row],[Nbr de poulets (entrée découpe)]]&gt;0,(Tableau1[[#This Row],[Conso eau]]/Tableau1[[#This Row],[Nbr de poulets (entrée découpe)]])*1000,"erreur")</f>
        <v>9.1628065225181707</v>
      </c>
      <c r="AW1403" s="35">
        <f t="array" ref="AW1403">IF(Tableau1[[#This Row],[Tonnage sortie ressuage]]&gt;0,(Tableau1[[#This Row],[Conso eau]]/Tableau1[[#This Row],[Tonnage sortie ressuage]])*1000,"erreur")</f>
        <v>3.6950127868862985</v>
      </c>
      <c r="AX1403" s="34">
        <f t="array" ref="AX1403">IF(Tableau1[[#This Row],[Nbr de poulets (entrée découpe)]]&gt;0,+(Tableau1[[#This Row],[Conso EF Quai Atlas (calculée)]]+Tableau1[[#This Row],[Conso EC Quai Atlas (calculée)]]/Tableau1[[#This Row],[Nbr de poulets (entrée découpe)]]), "erreur")</f>
        <v>35.560007890035429</v>
      </c>
      <c r="AY1403" s="21">
        <f>10</f>
        <v>10</v>
      </c>
      <c r="AZ1403" s="21">
        <f>6</f>
        <v>6</v>
      </c>
      <c r="BA1403" s="21" t="str">
        <f>TEXT(Tableau1[[#This Row],[Date]],"aaaa")</f>
        <v>2022</v>
      </c>
      <c r="BB1403" s="21" t="str">
        <f>TEXT(Tableau1[[#This Row],[Date]],"mmmm")</f>
        <v>novembre</v>
      </c>
      <c r="BC1403" s="21">
        <f>_xlfn.ISOWEEKNUM(Tableau1[[#This Row],[Date]])</f>
        <v>44</v>
      </c>
      <c r="BD1403" s="21" t="str">
        <f>TEXT(Tableau1[[#This Row],[Date]],"jjjj")</f>
        <v>mercredi</v>
      </c>
      <c r="BE1403" s="21">
        <f>VLOOKUP(ROUND(Tableau1[[#This Row],[Année]],4),Tableau2[#Data],2)</f>
        <v>788</v>
      </c>
      <c r="BF1403" s="21" t="str">
        <f>VLOOKUP(Tableau1[[#This Row],[Date]],Tableau3[],2)</f>
        <v>2022-2023</v>
      </c>
    </row>
    <row r="1404" spans="1:58" hidden="1" x14ac:dyDescent="0.3">
      <c r="A1404" s="22">
        <v>44868</v>
      </c>
      <c r="B1404" s="20">
        <v>67093</v>
      </c>
      <c r="C1404" s="20">
        <v>169282</v>
      </c>
      <c r="D1404" s="24">
        <v>715.12498401571099</v>
      </c>
      <c r="E1404" s="24"/>
      <c r="F1404" s="24">
        <v>25.7</v>
      </c>
      <c r="G1404" s="24">
        <v>42.9</v>
      </c>
      <c r="H1404" s="24">
        <v>7.0899998415261498</v>
      </c>
      <c r="I1404" s="24">
        <v>26.8</v>
      </c>
      <c r="J1404" s="24">
        <v>7.5</v>
      </c>
      <c r="K1404" s="24">
        <v>1.4899999666959001</v>
      </c>
      <c r="L1404" s="24">
        <v>0</v>
      </c>
      <c r="M1404" s="24">
        <v>0</v>
      </c>
      <c r="N1404" s="24">
        <v>91.389997957274304</v>
      </c>
      <c r="O1404" s="24">
        <v>103.91499767731899</v>
      </c>
      <c r="P1404" s="24">
        <v>2.1399999521672699</v>
      </c>
      <c r="Q1404" s="24">
        <v>72.8</v>
      </c>
      <c r="R1404" s="24">
        <v>35.1199992150068</v>
      </c>
      <c r="S1404" s="24">
        <v>6.5399998538196096</v>
      </c>
      <c r="T1404" s="24">
        <v>0.439999990165234</v>
      </c>
      <c r="U1404" s="24">
        <v>17.600000000000001</v>
      </c>
      <c r="V1404" s="24">
        <v>17.600000000000001</v>
      </c>
      <c r="W1404" s="24">
        <v>77</v>
      </c>
      <c r="X1404" s="24"/>
      <c r="Y1404" s="24"/>
      <c r="Z1404" s="24"/>
      <c r="AA1404" s="24"/>
      <c r="AB1404" s="24"/>
      <c r="AC1404" s="24"/>
      <c r="AD1404" s="24"/>
      <c r="AE1404" s="24"/>
      <c r="AF1404" s="30">
        <f t="array" ref="AF1404">Tableau1[[#This Row],[EC Sortie PAC]]-Tableau1[[#This Row],[EC entrée PAC]]</f>
        <v>0</v>
      </c>
      <c r="AG1404" s="30">
        <f t="array" ref="AG1404">Tableau1[[#This Row],[Différenctiel PAC]]</f>
        <v>0</v>
      </c>
      <c r="AH1404" s="4">
        <f t="array" ref="AH1404">Tableau1[[#This Row],[Echaudoirs]]+Tableau1[[#This Row],[Plumeuses]]</f>
        <v>68.599999999999994</v>
      </c>
      <c r="AI1404" s="4">
        <f t="array" ref="AI1404">Tableau1[[#This Row],[EF Surpréssée Eviscération]]+Tableau1[[#This Row],[EF Eviscération]]</f>
        <v>195.3049956345933</v>
      </c>
      <c r="AJ1404" s="4">
        <f t="array" ref="AJ1404">Tableau1[[#This Row],[Conso EF dégrilleur]]+Tableau1[[#This Row],[Conso EF prélaveuse]]+Tableau1[[#This Row],[Conso EF adiabatique]]</f>
        <v>42.099999058991642</v>
      </c>
      <c r="AK1404" s="4">
        <f>Tableau1[[#This Row],[Conso EC Filtre]]+Tableau1[[#This Row],[Conso EC Laveuse ]]</f>
        <v>1.4899999666959001</v>
      </c>
      <c r="AL1404" s="30">
        <f t="array" ref="AL1404">Tableau1[[#This Row],[Conso EF Quai Atlas (calculée)]]+Tableau1[[#This Row],[Conso EC Quai Atlas (calculée)]]</f>
        <v>43.58999902568754</v>
      </c>
      <c r="AM1404" s="30">
        <f t="array" ref="AM1404">Tableau1[[#This Row],[Lavage cagettes]]+Tableau1[[#This Row],[Lavage pal box]]</f>
        <v>34.299999999999997</v>
      </c>
      <c r="AN1404" s="30">
        <f t="array" ref="AN1404">Tableau1[[#This Row],[40 bar]]+Tableau1[[#This Row],[24 bar]]</f>
        <v>77</v>
      </c>
      <c r="AO1404" s="31"/>
      <c r="AP1404" s="31">
        <f>Tableau1[[#This Row],[EC Vestiaires m³]]+Tableau1[[#This Row],[Vestiaires EF]]+Tableau1[[#This Row],[Zone B]]</f>
        <v>26.829999793693421</v>
      </c>
      <c r="AQ140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179.09998956173672</v>
      </c>
      <c r="AR1404" s="6">
        <f>Tableau1[[#This Row],[prestation lavage 40B]]+Tableau1[[#This Row],[Prestation lavage 24B]]</f>
        <v>0</v>
      </c>
      <c r="AS1404" s="6">
        <f>IFERROR(Tableau1[[#This Row],[40 bar (19h-23h59)]]+Y1405,0)</f>
        <v>0</v>
      </c>
      <c r="AT1404" s="6">
        <f>IFERROR(Tableau1[[#This Row],[24 bar (19H-23H59)]]+AB1405,0)</f>
        <v>0</v>
      </c>
      <c r="AU1404" s="33">
        <f t="array" ref="AU1404">(Tableau1[[#This Row],[Conso eau]]-Tableau1[Rejet convention])/Tableau1[[#This Row],[Rejet convention]]</f>
        <v>-9.2480984751635797E-2</v>
      </c>
      <c r="AV1404" s="34">
        <f t="array" ref="AV1404">IF(Tableau1[[#This Row],[Nbr de poulets (entrée découpe)]]&gt;0,(Tableau1[[#This Row],[Conso eau]]/Tableau1[[#This Row],[Nbr de poulets (entrée découpe)]])*1000,"erreur")</f>
        <v>10.658712295108447</v>
      </c>
      <c r="AW1404" s="35">
        <f t="array" ref="AW1404">IF(Tableau1[[#This Row],[Tonnage sortie ressuage]]&gt;0,(Tableau1[[#This Row],[Conso eau]]/Tableau1[[#This Row],[Tonnage sortie ressuage]])*1000,"erreur")</f>
        <v>4.2244596827525136</v>
      </c>
      <c r="AX1404" s="34">
        <f t="array" ref="AX1404">IF(Tableau1[[#This Row],[Nbr de poulets (entrée découpe)]]&gt;0,+(Tableau1[[#This Row],[Conso EF Quai Atlas (calculée)]]+Tableau1[[#This Row],[Conso EC Quai Atlas (calculée)]]/Tableau1[[#This Row],[Nbr de poulets (entrée découpe)]]), "erreur")</f>
        <v>42.100021266971112</v>
      </c>
      <c r="AY1404" s="21">
        <f>10</f>
        <v>10</v>
      </c>
      <c r="AZ1404" s="21">
        <f>6</f>
        <v>6</v>
      </c>
      <c r="BA1404" s="21" t="str">
        <f>TEXT(Tableau1[[#This Row],[Date]],"aaaa")</f>
        <v>2022</v>
      </c>
      <c r="BB1404" s="21" t="str">
        <f>TEXT(Tableau1[[#This Row],[Date]],"mmmm")</f>
        <v>novembre</v>
      </c>
      <c r="BC1404" s="21">
        <f>_xlfn.ISOWEEKNUM(Tableau1[[#This Row],[Date]])</f>
        <v>44</v>
      </c>
      <c r="BD1404" s="21" t="str">
        <f>TEXT(Tableau1[[#This Row],[Date]],"jjjj")</f>
        <v>jeudi</v>
      </c>
      <c r="BE1404" s="21">
        <f>VLOOKUP(ROUND(Tableau1[[#This Row],[Année]],4),Tableau2[#Data],2)</f>
        <v>788</v>
      </c>
      <c r="BF1404" s="21" t="str">
        <f>VLOOKUP(Tableau1[[#This Row],[Date]],Tableau3[],2)</f>
        <v>2022-2023</v>
      </c>
    </row>
    <row r="1405" spans="1:58" hidden="1" x14ac:dyDescent="0.3">
      <c r="A1405" s="22">
        <v>44869</v>
      </c>
      <c r="B1405" s="20">
        <v>68449</v>
      </c>
      <c r="C1405" s="20">
        <v>157976</v>
      </c>
      <c r="D1405" s="24">
        <v>783.61498248483997</v>
      </c>
      <c r="E1405" s="24"/>
      <c r="F1405" s="24">
        <v>25</v>
      </c>
      <c r="G1405" s="24">
        <v>43.2</v>
      </c>
      <c r="H1405" s="24">
        <v>7.5899998303502798</v>
      </c>
      <c r="I1405" s="24">
        <v>26.6</v>
      </c>
      <c r="J1405" s="24">
        <v>7.1</v>
      </c>
      <c r="K1405" s="24">
        <v>5.5899998750537598</v>
      </c>
      <c r="L1405" s="24">
        <v>0</v>
      </c>
      <c r="M1405" s="24">
        <v>0</v>
      </c>
      <c r="N1405" s="24">
        <v>92.574997930787504</v>
      </c>
      <c r="O1405" s="24">
        <v>103.18499769363601</v>
      </c>
      <c r="P1405" s="24">
        <v>2.2199999503791301</v>
      </c>
      <c r="Q1405" s="24">
        <v>77.2</v>
      </c>
      <c r="R1405" s="24">
        <v>26.959999397396999</v>
      </c>
      <c r="S1405" s="24">
        <v>4.88999989069998</v>
      </c>
      <c r="T1405" s="24">
        <v>0.38999999128282098</v>
      </c>
      <c r="U1405" s="24">
        <v>8.6</v>
      </c>
      <c r="V1405" s="24">
        <v>8.6</v>
      </c>
      <c r="W1405" s="24">
        <v>85</v>
      </c>
      <c r="X1405" s="24"/>
      <c r="Y1405" s="24"/>
      <c r="Z1405" s="24"/>
      <c r="AA1405" s="24"/>
      <c r="AB1405" s="24"/>
      <c r="AC1405" s="24"/>
      <c r="AD1405" s="24"/>
      <c r="AE1405" s="24"/>
      <c r="AF1405" s="30">
        <f t="array" ref="AF1405">Tableau1[[#This Row],[EC Sortie PAC]]-Tableau1[[#This Row],[EC entrée PAC]]</f>
        <v>0</v>
      </c>
      <c r="AG1405" s="30">
        <f t="array" ref="AG1405">Tableau1[[#This Row],[Différenctiel PAC]]</f>
        <v>0</v>
      </c>
      <c r="AH1405" s="4">
        <f t="array" ref="AH1405">Tableau1[[#This Row],[Echaudoirs]]+Tableau1[[#This Row],[Plumeuses]]</f>
        <v>68.2</v>
      </c>
      <c r="AI1405" s="4">
        <f t="array" ref="AI1405">Tableau1[[#This Row],[EF Surpréssée Eviscération]]+Tableau1[[#This Row],[EF Eviscération]]</f>
        <v>195.75999562442351</v>
      </c>
      <c r="AJ1405" s="4">
        <f t="array" ref="AJ1405">Tableau1[[#This Row],[Conso EF dégrilleur]]+Tableau1[[#This Row],[Conso EF prélaveuse]]+Tableau1[[#This Row],[Conso EF adiabatique]]</f>
        <v>32.239999279379802</v>
      </c>
      <c r="AK1405" s="4">
        <f>Tableau1[[#This Row],[Conso EC Filtre]]+Tableau1[[#This Row],[Conso EC Laveuse ]]</f>
        <v>5.5899998750537598</v>
      </c>
      <c r="AL1405" s="30">
        <f t="array" ref="AL1405">Tableau1[[#This Row],[Conso EF Quai Atlas (calculée)]]+Tableau1[[#This Row],[Conso EC Quai Atlas (calculée)]]</f>
        <v>37.829999154433565</v>
      </c>
      <c r="AM1405" s="30">
        <f t="array" ref="AM1405">Tableau1[[#This Row],[Lavage cagettes]]+Tableau1[[#This Row],[Lavage pal box]]</f>
        <v>33.700000000000003</v>
      </c>
      <c r="AN1405" s="30">
        <f t="array" ref="AN1405">Tableau1[[#This Row],[40 bar]]+Tableau1[[#This Row],[24 bar]]</f>
        <v>85</v>
      </c>
      <c r="AO1405" s="31"/>
      <c r="AP1405" s="31">
        <f>Tableau1[[#This Row],[EC Vestiaires m³]]+Tableau1[[#This Row],[Vestiaires EF]]+Tableau1[[#This Row],[Zone B]]</f>
        <v>18.409999780729407</v>
      </c>
      <c r="AQ140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258.9149879252534</v>
      </c>
      <c r="AR1405" s="6">
        <f>Tableau1[[#This Row],[prestation lavage 40B]]+Tableau1[[#This Row],[Prestation lavage 24B]]</f>
        <v>0</v>
      </c>
      <c r="AS1405" s="6">
        <f>IFERROR(Tableau1[[#This Row],[40 bar (19h-23h59)]]+Y1406,0)</f>
        <v>0</v>
      </c>
      <c r="AT1405" s="6">
        <f>IFERROR(Tableau1[[#This Row],[24 bar (19H-23H59)]]+AB1406,0)</f>
        <v>0</v>
      </c>
      <c r="AU1405" s="33">
        <f t="array" ref="AU1405">(Tableau1[[#This Row],[Conso eau]]-Tableau1[Rejet convention])/Tableau1[[#This Row],[Rejet convention]]</f>
        <v>-5.5647430395431852E-3</v>
      </c>
      <c r="AV1405" s="34">
        <f t="array" ref="AV1405">IF(Tableau1[[#This Row],[Nbr de poulets (entrée découpe)]]&gt;0,(Tableau1[[#This Row],[Conso eau]]/Tableau1[[#This Row],[Nbr de poulets (entrée découpe)]])*1000,"erreur")</f>
        <v>11.448158227071833</v>
      </c>
      <c r="AW1405" s="35">
        <f t="array" ref="AW1405">IF(Tableau1[[#This Row],[Tonnage sortie ressuage]]&gt;0,(Tableau1[[#This Row],[Conso eau]]/Tableau1[[#This Row],[Tonnage sortie ressuage]])*1000,"erreur")</f>
        <v>4.9603419664052764</v>
      </c>
      <c r="AX1405" s="34">
        <f t="array" ref="AX1405">IF(Tableau1[[#This Row],[Nbr de poulets (entrée découpe)]]&gt;0,+(Tableau1[[#This Row],[Conso EF Quai Atlas (calculée)]]+Tableau1[[#This Row],[Conso EC Quai Atlas (calculée)]]/Tableau1[[#This Row],[Nbr de poulets (entrée découpe)]]), "erreur")</f>
        <v>32.240080946020292</v>
      </c>
      <c r="AY1405" s="21">
        <f>10</f>
        <v>10</v>
      </c>
      <c r="AZ1405" s="21">
        <f>6</f>
        <v>6</v>
      </c>
      <c r="BA1405" s="21" t="str">
        <f>TEXT(Tableau1[[#This Row],[Date]],"aaaa")</f>
        <v>2022</v>
      </c>
      <c r="BB1405" s="21" t="str">
        <f>TEXT(Tableau1[[#This Row],[Date]],"mmmm")</f>
        <v>novembre</v>
      </c>
      <c r="BC1405" s="21">
        <f>_xlfn.ISOWEEKNUM(Tableau1[[#This Row],[Date]])</f>
        <v>44</v>
      </c>
      <c r="BD1405" s="21" t="str">
        <f>TEXT(Tableau1[[#This Row],[Date]],"jjjj")</f>
        <v>vendredi</v>
      </c>
      <c r="BE1405" s="21">
        <f>VLOOKUP(ROUND(Tableau1[[#This Row],[Année]],4),Tableau2[#Data],2)</f>
        <v>788</v>
      </c>
      <c r="BF1405" s="21" t="str">
        <f>VLOOKUP(Tableau1[[#This Row],[Date]],Tableau3[],2)</f>
        <v>2022-2023</v>
      </c>
    </row>
    <row r="1406" spans="1:58" hidden="1" x14ac:dyDescent="0.3">
      <c r="A1406" s="22">
        <v>44870</v>
      </c>
      <c r="B1406" s="20">
        <v>29046</v>
      </c>
      <c r="C1406" s="20">
        <v>67493</v>
      </c>
      <c r="D1406" s="24">
        <v>509.59498860966397</v>
      </c>
      <c r="E1406" s="24"/>
      <c r="F1406" s="24">
        <v>16</v>
      </c>
      <c r="G1406" s="24">
        <v>22.6</v>
      </c>
      <c r="H1406" s="24">
        <v>3.1199999302625701</v>
      </c>
      <c r="I1406" s="24">
        <v>24.1</v>
      </c>
      <c r="J1406" s="24">
        <v>4.4000000000000004</v>
      </c>
      <c r="K1406" s="24">
        <v>0.78999998234212399</v>
      </c>
      <c r="L1406" s="24">
        <v>0</v>
      </c>
      <c r="M1406" s="24">
        <v>0</v>
      </c>
      <c r="N1406" s="24">
        <v>44.424999007023899</v>
      </c>
      <c r="O1406" s="24">
        <v>47.884998929686802</v>
      </c>
      <c r="P1406" s="24">
        <v>1.23999997228384</v>
      </c>
      <c r="Q1406" s="24">
        <v>41.4</v>
      </c>
      <c r="R1406" s="24">
        <v>16.7599996253848</v>
      </c>
      <c r="S1406" s="24">
        <v>4.1099999081343404</v>
      </c>
      <c r="T1406" s="24">
        <v>0.16999999620020401</v>
      </c>
      <c r="U1406" s="24">
        <v>5.0999999999999996</v>
      </c>
      <c r="V1406" s="24">
        <v>5.0999999999999996</v>
      </c>
      <c r="W1406" s="24">
        <v>64</v>
      </c>
      <c r="X1406" s="24"/>
      <c r="Y1406" s="24"/>
      <c r="Z1406" s="24"/>
      <c r="AA1406" s="24"/>
      <c r="AB1406" s="24"/>
      <c r="AC1406" s="24"/>
      <c r="AD1406" s="24"/>
      <c r="AE1406" s="24"/>
      <c r="AF1406" s="30">
        <f t="array" ref="AF1406">Tableau1[[#This Row],[EC Sortie PAC]]-Tableau1[[#This Row],[EC entrée PAC]]</f>
        <v>0</v>
      </c>
      <c r="AG1406" s="30">
        <f t="array" ref="AG1406">Tableau1[[#This Row],[Différenctiel PAC]]</f>
        <v>0</v>
      </c>
      <c r="AH1406" s="4">
        <f t="array" ref="AH1406">Tableau1[[#This Row],[Echaudoirs]]+Tableau1[[#This Row],[Plumeuses]]</f>
        <v>38.6</v>
      </c>
      <c r="AI1406" s="4">
        <f t="array" ref="AI1406">Tableau1[[#This Row],[EF Surpréssée Eviscération]]+Tableau1[[#This Row],[EF Eviscération]]</f>
        <v>92.309997936710701</v>
      </c>
      <c r="AJ1406" s="4">
        <f t="array" ref="AJ1406">Tableau1[[#This Row],[Conso EF dégrilleur]]+Tableau1[[#This Row],[Conso EF prélaveuse]]+Tableau1[[#This Row],[Conso EF adiabatique]]</f>
        <v>21.039999529719346</v>
      </c>
      <c r="AK1406" s="4">
        <f>Tableau1[[#This Row],[Conso EC Filtre]]+Tableau1[[#This Row],[Conso EC Laveuse ]]</f>
        <v>0.78999998234212399</v>
      </c>
      <c r="AL1406" s="30">
        <f t="array" ref="AL1406">Tableau1[[#This Row],[Conso EF Quai Atlas (calculée)]]+Tableau1[[#This Row],[Conso EC Quai Atlas (calculée)]]</f>
        <v>21.82999951206147</v>
      </c>
      <c r="AM1406" s="30">
        <f t="array" ref="AM1406">Tableau1[[#This Row],[Lavage cagettes]]+Tableau1[[#This Row],[Lavage pal box]]</f>
        <v>28.5</v>
      </c>
      <c r="AN1406" s="30">
        <f t="array" ref="AN1406">Tableau1[[#This Row],[40 bar]]+Tableau1[[#This Row],[24 bar]]</f>
        <v>64</v>
      </c>
      <c r="AO1406" s="31"/>
      <c r="AP1406" s="31">
        <f>Tableau1[[#This Row],[EC Vestiaires m³]]+Tableau1[[#This Row],[Vestiaires EF]]+Tableau1[[#This Row],[Zone B]]</f>
        <v>9.4599999025464108</v>
      </c>
      <c r="AQ140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208.39499125834539</v>
      </c>
      <c r="AR1406" s="6">
        <f>Tableau1[[#This Row],[prestation lavage 40B]]+Tableau1[[#This Row],[Prestation lavage 24B]]</f>
        <v>0</v>
      </c>
      <c r="AS1406" s="6">
        <f>IFERROR(Tableau1[[#This Row],[40 bar (19h-23h59)]]+Y1407,0)</f>
        <v>0</v>
      </c>
      <c r="AT1406" s="6">
        <f>IFERROR(Tableau1[[#This Row],[24 bar (19H-23H59)]]+AB1407,0)</f>
        <v>0</v>
      </c>
      <c r="AU1406" s="33">
        <f t="array" ref="AU1406">(Tableau1[[#This Row],[Conso eau]]-Tableau1[Rejet convention])/Tableau1[[#This Row],[Rejet convention]]</f>
        <v>-0.35330585201819292</v>
      </c>
      <c r="AV1406" s="34">
        <f t="array" ref="AV1406">IF(Tableau1[[#This Row],[Nbr de poulets (entrée découpe)]]&gt;0,(Tableau1[[#This Row],[Conso eau]]/Tableau1[[#This Row],[Nbr de poulets (entrée découpe)]])*1000,"erreur")</f>
        <v>17.544411919357707</v>
      </c>
      <c r="AW1406" s="35">
        <f t="array" ref="AW1406">IF(Tableau1[[#This Row],[Tonnage sortie ressuage]]&gt;0,(Tableau1[[#This Row],[Conso eau]]/Tableau1[[#This Row],[Tonnage sortie ressuage]])*1000,"erreur")</f>
        <v>7.5503383848645633</v>
      </c>
      <c r="AX1406" s="34">
        <f t="array" ref="AX1406">IF(Tableau1[[#This Row],[Nbr de poulets (entrée découpe)]]&gt;0,+(Tableau1[[#This Row],[Conso EF Quai Atlas (calculée)]]+Tableau1[[#This Row],[Conso EC Quai Atlas (calculée)]]/Tableau1[[#This Row],[Nbr de poulets (entrée découpe)]]), "erreur")</f>
        <v>21.040026727956018</v>
      </c>
      <c r="AY1406" s="21">
        <f>10</f>
        <v>10</v>
      </c>
      <c r="AZ1406" s="21">
        <f>6</f>
        <v>6</v>
      </c>
      <c r="BA1406" s="21" t="str">
        <f>TEXT(Tableau1[[#This Row],[Date]],"aaaa")</f>
        <v>2022</v>
      </c>
      <c r="BB1406" s="21" t="str">
        <f>TEXT(Tableau1[[#This Row],[Date]],"mmmm")</f>
        <v>novembre</v>
      </c>
      <c r="BC1406" s="21">
        <f>_xlfn.ISOWEEKNUM(Tableau1[[#This Row],[Date]])</f>
        <v>44</v>
      </c>
      <c r="BD1406" s="21" t="str">
        <f>TEXT(Tableau1[[#This Row],[Date]],"jjjj")</f>
        <v>samedi</v>
      </c>
      <c r="BE1406" s="21">
        <f>VLOOKUP(ROUND(Tableau1[[#This Row],[Année]],4),Tableau2[#Data],2)</f>
        <v>788</v>
      </c>
      <c r="BF1406" s="21" t="str">
        <f>VLOOKUP(Tableau1[[#This Row],[Date]],Tableau3[],2)</f>
        <v>2022-2023</v>
      </c>
    </row>
    <row r="1407" spans="1:58" hidden="1" x14ac:dyDescent="0.3">
      <c r="A1407" s="22">
        <v>44871</v>
      </c>
      <c r="B1407" s="20"/>
      <c r="C1407" s="20">
        <v>0</v>
      </c>
      <c r="D1407" s="24">
        <v>10.77499975916</v>
      </c>
      <c r="E1407" s="24"/>
      <c r="F1407" s="24">
        <v>0</v>
      </c>
      <c r="G1407" s="24">
        <v>0</v>
      </c>
      <c r="H1407" s="24">
        <v>2.9999999329447701E-2</v>
      </c>
      <c r="I1407" s="24">
        <v>0</v>
      </c>
      <c r="J1407" s="24">
        <v>0</v>
      </c>
      <c r="K1407" s="24">
        <v>0</v>
      </c>
      <c r="L1407" s="24">
        <v>0</v>
      </c>
      <c r="M1407" s="24">
        <v>0</v>
      </c>
      <c r="N1407" s="24">
        <v>0</v>
      </c>
      <c r="O1407" s="24">
        <v>4.9999998882412902E-3</v>
      </c>
      <c r="P1407" s="24">
        <v>1.9999999552965199E-2</v>
      </c>
      <c r="Q1407" s="24">
        <v>0</v>
      </c>
      <c r="R1407" s="24">
        <v>0</v>
      </c>
      <c r="S1407" s="24">
        <v>0</v>
      </c>
      <c r="T1407" s="24">
        <v>0.199999995529652</v>
      </c>
      <c r="U1407" s="24">
        <v>6</v>
      </c>
      <c r="V1407" s="24">
        <v>6</v>
      </c>
      <c r="W1407" s="24">
        <v>0</v>
      </c>
      <c r="X1407" s="24"/>
      <c r="Y1407" s="24"/>
      <c r="Z1407" s="24"/>
      <c r="AA1407" s="24"/>
      <c r="AB1407" s="24"/>
      <c r="AC1407" s="24"/>
      <c r="AD1407" s="24"/>
      <c r="AE1407" s="24"/>
      <c r="AF1407" s="30">
        <f t="array" ref="AF1407">Tableau1[[#This Row],[EC Sortie PAC]]-Tableau1[[#This Row],[EC entrée PAC]]</f>
        <v>0</v>
      </c>
      <c r="AG1407" s="30">
        <f t="array" ref="AG1407">Tableau1[[#This Row],[Différenctiel PAC]]</f>
        <v>0</v>
      </c>
      <c r="AH1407" s="4">
        <f t="array" ref="AH1407">Tableau1[[#This Row],[Echaudoirs]]+Tableau1[[#This Row],[Plumeuses]]</f>
        <v>0</v>
      </c>
      <c r="AI1407" s="4">
        <f t="array" ref="AI1407">Tableau1[[#This Row],[EF Surpréssée Eviscération]]+Tableau1[[#This Row],[EF Eviscération]]</f>
        <v>4.9999998882412902E-3</v>
      </c>
      <c r="AJ1407" s="4">
        <f t="array" ref="AJ1407">Tableau1[[#This Row],[Conso EF dégrilleur]]+Tableau1[[#This Row],[Conso EF prélaveuse]]+Tableau1[[#This Row],[Conso EF adiabatique]]</f>
        <v>0.199999995529652</v>
      </c>
      <c r="AK1407" s="4">
        <f>Tableau1[[#This Row],[Conso EC Filtre]]+Tableau1[[#This Row],[Conso EC Laveuse ]]</f>
        <v>0</v>
      </c>
      <c r="AL1407" s="30">
        <f t="array" ref="AL1407">Tableau1[[#This Row],[Conso EF Quai Atlas (calculée)]]+Tableau1[[#This Row],[Conso EC Quai Atlas (calculée)]]</f>
        <v>0.199999995529652</v>
      </c>
      <c r="AM1407" s="30">
        <f t="array" ref="AM1407">Tableau1[[#This Row],[Lavage cagettes]]+Tableau1[[#This Row],[Lavage pal box]]</f>
        <v>0</v>
      </c>
      <c r="AN1407" s="30">
        <f t="array" ref="AN1407">Tableau1[[#This Row],[40 bar]]+Tableau1[[#This Row],[24 bar]]</f>
        <v>0</v>
      </c>
      <c r="AO1407" s="31"/>
      <c r="AP1407" s="31">
        <f>Tableau1[[#This Row],[EC Vestiaires m³]]+Tableau1[[#This Row],[Vestiaires EF]]+Tableau1[[#This Row],[Zone B]]</f>
        <v>6.0499999988824129</v>
      </c>
      <c r="AQ140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-1.4800002351403059</v>
      </c>
      <c r="AR1407" s="6">
        <f>Tableau1[[#This Row],[prestation lavage 40B]]+Tableau1[[#This Row],[Prestation lavage 24B]]</f>
        <v>0</v>
      </c>
      <c r="AS1407" s="6">
        <f>IFERROR(Tableau1[[#This Row],[40 bar (19h-23h59)]]+Y1408,0)</f>
        <v>0</v>
      </c>
      <c r="AT1407" s="6">
        <f>IFERROR(Tableau1[[#This Row],[24 bar (19H-23H59)]]+AB1408,0)</f>
        <v>0</v>
      </c>
      <c r="AU1407" s="33">
        <f t="array" ref="AU1407">(Tableau1[[#This Row],[Conso eau]]-Tableau1[Rejet convention])/Tableau1[[#This Row],[Rejet convention]]</f>
        <v>-0.98632614243761418</v>
      </c>
      <c r="AV1407" s="34" t="str">
        <f t="array" ref="AV1407">IF(Tableau1[[#This Row],[Nbr de poulets (entrée découpe)]]&gt;0,(Tableau1[[#This Row],[Conso eau]]/Tableau1[[#This Row],[Nbr de poulets (entrée découpe)]])*1000,"erreur")</f>
        <v>erreur</v>
      </c>
      <c r="AW1407" s="35" t="str">
        <f t="array" ref="AW1407">IF(Tableau1[[#This Row],[Tonnage sortie ressuage]]&gt;0,(Tableau1[[#This Row],[Conso eau]]/Tableau1[[#This Row],[Tonnage sortie ressuage]])*1000,"erreur")</f>
        <v>erreur</v>
      </c>
      <c r="AX1407" s="34" t="str">
        <f t="array" ref="AX140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07" s="21">
        <f>10</f>
        <v>10</v>
      </c>
      <c r="AZ1407" s="21">
        <f>6</f>
        <v>6</v>
      </c>
      <c r="BA1407" s="21" t="str">
        <f>TEXT(Tableau1[[#This Row],[Date]],"aaaa")</f>
        <v>2022</v>
      </c>
      <c r="BB1407" s="21" t="str">
        <f>TEXT(Tableau1[[#This Row],[Date]],"mmmm")</f>
        <v>novembre</v>
      </c>
      <c r="BC1407" s="21">
        <f>_xlfn.ISOWEEKNUM(Tableau1[[#This Row],[Date]])</f>
        <v>44</v>
      </c>
      <c r="BD1407" s="21" t="str">
        <f>TEXT(Tableau1[[#This Row],[Date]],"jjjj")</f>
        <v>dimanche</v>
      </c>
      <c r="BE1407" s="21">
        <f>VLOOKUP(ROUND(Tableau1[[#This Row],[Année]],4),Tableau2[#Data],2)</f>
        <v>788</v>
      </c>
      <c r="BF1407" s="21" t="str">
        <f>VLOOKUP(Tableau1[[#This Row],[Date]],Tableau3[],2)</f>
        <v>2022-2023</v>
      </c>
    </row>
    <row r="1408" spans="1:58" hidden="1" x14ac:dyDescent="0.3">
      <c r="A1408" s="22">
        <v>44872</v>
      </c>
      <c r="B1408" s="20">
        <v>76692</v>
      </c>
      <c r="C1408" s="20">
        <v>185338</v>
      </c>
      <c r="D1408" s="24">
        <v>683.94998471252597</v>
      </c>
      <c r="E1408" s="24"/>
      <c r="F1408" s="24">
        <v>25.1</v>
      </c>
      <c r="G1408" s="24">
        <v>48.9</v>
      </c>
      <c r="H1408" s="24">
        <v>6.4199998565018204</v>
      </c>
      <c r="I1408" s="24">
        <v>21.6</v>
      </c>
      <c r="J1408" s="24">
        <v>7.8</v>
      </c>
      <c r="K1408" s="24">
        <v>1.01999997720122</v>
      </c>
      <c r="L1408" s="24">
        <v>0</v>
      </c>
      <c r="M1408" s="24">
        <v>0</v>
      </c>
      <c r="N1408" s="24">
        <v>97.549997819587603</v>
      </c>
      <c r="O1408" s="24">
        <v>111.689997503534</v>
      </c>
      <c r="P1408" s="24">
        <v>2.0699999537318901</v>
      </c>
      <c r="Q1408" s="24">
        <v>84.6</v>
      </c>
      <c r="R1408" s="24">
        <v>33.589999249205</v>
      </c>
      <c r="S1408" s="24">
        <v>5.3399998806416997</v>
      </c>
      <c r="T1408" s="24">
        <v>0.27999999374151202</v>
      </c>
      <c r="U1408" s="24">
        <v>17.399999999999999</v>
      </c>
      <c r="V1408" s="24">
        <v>17.399999999999999</v>
      </c>
      <c r="W1408" s="24">
        <v>58</v>
      </c>
      <c r="X1408" s="24"/>
      <c r="Y1408" s="24"/>
      <c r="Z1408" s="24"/>
      <c r="AA1408" s="24"/>
      <c r="AB1408" s="24"/>
      <c r="AC1408" s="24"/>
      <c r="AD1408" s="24"/>
      <c r="AE1408" s="24"/>
      <c r="AF1408" s="30">
        <f t="array" ref="AF1408">Tableau1[[#This Row],[EC Sortie PAC]]-Tableau1[[#This Row],[EC entrée PAC]]</f>
        <v>0</v>
      </c>
      <c r="AG1408" s="30">
        <f t="array" ref="AG1408">Tableau1[[#This Row],[Différenctiel PAC]]</f>
        <v>0</v>
      </c>
      <c r="AH1408" s="4">
        <f t="array" ref="AH1408">Tableau1[[#This Row],[Echaudoirs]]+Tableau1[[#This Row],[Plumeuses]]</f>
        <v>74</v>
      </c>
      <c r="AI1408" s="4">
        <f t="array" ref="AI1408">Tableau1[[#This Row],[EF Surpréssée Eviscération]]+Tableau1[[#This Row],[EF Eviscération]]</f>
        <v>209.2399953231216</v>
      </c>
      <c r="AJ1408" s="4">
        <f t="array" ref="AJ1408">Tableau1[[#This Row],[Conso EF dégrilleur]]+Tableau1[[#This Row],[Conso EF prélaveuse]]+Tableau1[[#This Row],[Conso EF adiabatique]]</f>
        <v>39.209999123588211</v>
      </c>
      <c r="AK1408" s="4">
        <f>Tableau1[[#This Row],[Conso EC Filtre]]+Tableau1[[#This Row],[Conso EC Laveuse ]]</f>
        <v>1.01999997720122</v>
      </c>
      <c r="AL1408" s="30">
        <f t="array" ref="AL1408">Tableau1[[#This Row],[Conso EF Quai Atlas (calculée)]]+Tableau1[[#This Row],[Conso EC Quai Atlas (calculée)]]</f>
        <v>40.229999100789435</v>
      </c>
      <c r="AM1408" s="30">
        <f t="array" ref="AM1408">Tableau1[[#This Row],[Lavage cagettes]]+Tableau1[[#This Row],[Lavage pal box]]</f>
        <v>29.400000000000002</v>
      </c>
      <c r="AN1408" s="30">
        <f t="array" ref="AN1408">Tableau1[[#This Row],[40 bar]]+Tableau1[[#This Row],[24 bar]]</f>
        <v>58</v>
      </c>
      <c r="AO1408" s="31"/>
      <c r="AP1408" s="31">
        <f>Tableau1[[#This Row],[EC Vestiaires m³]]+Tableau1[[#This Row],[Vestiaires EF]]+Tableau1[[#This Row],[Zone B]]</f>
        <v>25.889999810233711</v>
      </c>
      <c r="AQ140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145.18999047838133</v>
      </c>
      <c r="AR1408" s="6">
        <f>Tableau1[[#This Row],[prestation lavage 40B]]+Tableau1[[#This Row],[Prestation lavage 24B]]</f>
        <v>0</v>
      </c>
      <c r="AS1408" s="6">
        <f>IFERROR(Tableau1[[#This Row],[40 bar (19h-23h59)]]+Y1409,0)</f>
        <v>0</v>
      </c>
      <c r="AT1408" s="6">
        <f>IFERROR(Tableau1[[#This Row],[24 bar (19H-23H59)]]+AB1409,0)</f>
        <v>0</v>
      </c>
      <c r="AU1408" s="33">
        <f t="array" ref="AU1408">(Tableau1[[#This Row],[Conso eau]]-Tableau1[Rejet convention])/Tableau1[[#This Row],[Rejet convention]]</f>
        <v>-0.13204316660846957</v>
      </c>
      <c r="AV1408" s="34">
        <f t="array" ref="AV1408">IF(Tableau1[[#This Row],[Nbr de poulets (entrée découpe)]]&gt;0,(Tableau1[[#This Row],[Conso eau]]/Tableau1[[#This Row],[Nbr de poulets (entrée découpe)]])*1000,"erreur")</f>
        <v>8.9181398935029215</v>
      </c>
      <c r="AW1408" s="35">
        <f t="array" ref="AW1408">IF(Tableau1[[#This Row],[Tonnage sortie ressuage]]&gt;0,(Tableau1[[#This Row],[Conso eau]]/Tableau1[[#This Row],[Tonnage sortie ressuage]])*1000,"erreur")</f>
        <v>3.6902846945177243</v>
      </c>
      <c r="AX1408" s="34">
        <f t="array" ref="AX1408">IF(Tableau1[[#This Row],[Nbr de poulets (entrée découpe)]]&gt;0,+(Tableau1[[#This Row],[Conso EF Quai Atlas (calculée)]]+Tableau1[[#This Row],[Conso EC Quai Atlas (calculée)]]/Tableau1[[#This Row],[Nbr de poulets (entrée découpe)]]), "erreur")</f>
        <v>39.210012423540974</v>
      </c>
      <c r="AY1408" s="21">
        <f>10</f>
        <v>10</v>
      </c>
      <c r="AZ1408" s="21">
        <f>6</f>
        <v>6</v>
      </c>
      <c r="BA1408" s="21" t="str">
        <f>TEXT(Tableau1[[#This Row],[Date]],"aaaa")</f>
        <v>2022</v>
      </c>
      <c r="BB1408" s="21" t="str">
        <f>TEXT(Tableau1[[#This Row],[Date]],"mmmm")</f>
        <v>novembre</v>
      </c>
      <c r="BC1408" s="21">
        <f>_xlfn.ISOWEEKNUM(Tableau1[[#This Row],[Date]])</f>
        <v>45</v>
      </c>
      <c r="BD1408" s="21" t="str">
        <f>TEXT(Tableau1[[#This Row],[Date]],"jjjj")</f>
        <v>lundi</v>
      </c>
      <c r="BE1408" s="21">
        <f>VLOOKUP(ROUND(Tableau1[[#This Row],[Année]],4),Tableau2[#Data],2)</f>
        <v>788</v>
      </c>
      <c r="BF1408" s="21" t="str">
        <f>VLOOKUP(Tableau1[[#This Row],[Date]],Tableau3[],2)</f>
        <v>2022-2023</v>
      </c>
    </row>
    <row r="1409" spans="1:58" hidden="1" x14ac:dyDescent="0.3">
      <c r="A1409" s="22">
        <v>44873</v>
      </c>
      <c r="B1409" s="20">
        <v>74488</v>
      </c>
      <c r="C1409" s="20">
        <v>178866</v>
      </c>
      <c r="D1409" s="24">
        <v>747.68998328782595</v>
      </c>
      <c r="E1409" s="24"/>
      <c r="F1409" s="24">
        <v>26.6</v>
      </c>
      <c r="G1409" s="24">
        <v>45.9</v>
      </c>
      <c r="H1409" s="24">
        <v>7.2699998375028398</v>
      </c>
      <c r="I1409" s="24">
        <v>29.6</v>
      </c>
      <c r="J1409" s="24">
        <v>7.3</v>
      </c>
      <c r="K1409" s="24">
        <v>0.879999980330467</v>
      </c>
      <c r="L1409" s="24">
        <v>0</v>
      </c>
      <c r="M1409" s="24">
        <v>0</v>
      </c>
      <c r="N1409" s="24">
        <v>97.779997814446702</v>
      </c>
      <c r="O1409" s="24">
        <v>107.189997604117</v>
      </c>
      <c r="P1409" s="24">
        <v>2.0499999541789302</v>
      </c>
      <c r="Q1409" s="24">
        <v>75.7</v>
      </c>
      <c r="R1409" s="24">
        <v>19.6699995603412</v>
      </c>
      <c r="S1409" s="24">
        <v>5.9399998672306502</v>
      </c>
      <c r="T1409" s="24">
        <v>0.44999998994171603</v>
      </c>
      <c r="U1409" s="24">
        <v>15.2</v>
      </c>
      <c r="V1409" s="24">
        <v>15.2</v>
      </c>
      <c r="W1409" s="24">
        <v>78</v>
      </c>
      <c r="X1409" s="24"/>
      <c r="Y1409" s="24"/>
      <c r="Z1409" s="24"/>
      <c r="AA1409" s="24"/>
      <c r="AB1409" s="24"/>
      <c r="AC1409" s="24"/>
      <c r="AD1409" s="24"/>
      <c r="AE1409" s="24"/>
      <c r="AF1409" s="30">
        <f t="array" ref="AF1409">Tableau1[[#This Row],[EC Sortie PAC]]-Tableau1[[#This Row],[EC entrée PAC]]</f>
        <v>0</v>
      </c>
      <c r="AG1409" s="30">
        <f t="array" ref="AG1409">Tableau1[[#This Row],[Différenctiel PAC]]</f>
        <v>0</v>
      </c>
      <c r="AH1409" s="4">
        <f t="array" ref="AH1409">Tableau1[[#This Row],[Echaudoirs]]+Tableau1[[#This Row],[Plumeuses]]</f>
        <v>72.5</v>
      </c>
      <c r="AI1409" s="4">
        <f t="array" ref="AI1409">Tableau1[[#This Row],[EF Surpréssée Eviscération]]+Tableau1[[#This Row],[EF Eviscération]]</f>
        <v>204.96999541856371</v>
      </c>
      <c r="AJ1409" s="4">
        <f t="array" ref="AJ1409">Tableau1[[#This Row],[Conso EF dégrilleur]]+Tableau1[[#This Row],[Conso EF prélaveuse]]+Tableau1[[#This Row],[Conso EF adiabatique]]</f>
        <v>26.059999417513566</v>
      </c>
      <c r="AK1409" s="4">
        <f>Tableau1[[#This Row],[Conso EC Filtre]]+Tableau1[[#This Row],[Conso EC Laveuse ]]</f>
        <v>0.879999980330467</v>
      </c>
      <c r="AL1409" s="30">
        <f t="array" ref="AL1409">Tableau1[[#This Row],[Conso EF Quai Atlas (calculée)]]+Tableau1[[#This Row],[Conso EC Quai Atlas (calculée)]]</f>
        <v>26.939999397844034</v>
      </c>
      <c r="AM1409" s="30">
        <f t="array" ref="AM1409">Tableau1[[#This Row],[Lavage cagettes]]+Tableau1[[#This Row],[Lavage pal box]]</f>
        <v>36.9</v>
      </c>
      <c r="AN1409" s="30">
        <f t="array" ref="AN1409">Tableau1[[#This Row],[40 bar]]+Tableau1[[#This Row],[24 bar]]</f>
        <v>78</v>
      </c>
      <c r="AO1409" s="31"/>
      <c r="AP1409" s="31">
        <f>Tableau1[[#This Row],[EC Vestiaires m³]]+Tableau1[[#This Row],[Vestiaires EF]]+Tableau1[[#This Row],[Zone B]]</f>
        <v>24.519999791681769</v>
      </c>
      <c r="AQ140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212.9599886797364</v>
      </c>
      <c r="AR1409" s="6">
        <f>Tableau1[[#This Row],[prestation lavage 40B]]+Tableau1[[#This Row],[Prestation lavage 24B]]</f>
        <v>0</v>
      </c>
      <c r="AS1409" s="6">
        <f>IFERROR(Tableau1[[#This Row],[40 bar (19h-23h59)]]+Y1410,0)</f>
        <v>0</v>
      </c>
      <c r="AT1409" s="6">
        <f>IFERROR(Tableau1[[#This Row],[24 bar (19H-23H59)]]+AB1410,0)</f>
        <v>0</v>
      </c>
      <c r="AU1409" s="33">
        <f t="array" ref="AU1409">(Tableau1[[#This Row],[Conso eau]]-Tableau1[Rejet convention])/Tableau1[[#This Row],[Rejet convention]]</f>
        <v>-5.1154843543368078E-2</v>
      </c>
      <c r="AV1409" s="34">
        <f t="array" ref="AV1409">IF(Tableau1[[#This Row],[Nbr de poulets (entrée découpe)]]&gt;0,(Tableau1[[#This Row],[Conso eau]]/Tableau1[[#This Row],[Nbr de poulets (entrée découpe)]])*1000,"erreur")</f>
        <v>10.037723972825502</v>
      </c>
      <c r="AW1409" s="35">
        <f t="array" ref="AW1409">IF(Tableau1[[#This Row],[Tonnage sortie ressuage]]&gt;0,(Tableau1[[#This Row],[Conso eau]]/Tableau1[[#This Row],[Tonnage sortie ressuage]])*1000,"erreur")</f>
        <v>4.1801683007828538</v>
      </c>
      <c r="AX1409" s="34">
        <f t="array" ref="AX1409">IF(Tableau1[[#This Row],[Nbr de poulets (entrée découpe)]]&gt;0,+(Tableau1[[#This Row],[Conso EF Quai Atlas (calculée)]]+Tableau1[[#This Row],[Conso EC Quai Atlas (calculée)]]/Tableau1[[#This Row],[Nbr de poulets (entrée découpe)]]), "erreur")</f>
        <v>26.060011231496762</v>
      </c>
      <c r="AY1409" s="21">
        <f>10</f>
        <v>10</v>
      </c>
      <c r="AZ1409" s="21">
        <f>6</f>
        <v>6</v>
      </c>
      <c r="BA1409" s="21" t="str">
        <f>TEXT(Tableau1[[#This Row],[Date]],"aaaa")</f>
        <v>2022</v>
      </c>
      <c r="BB1409" s="21" t="str">
        <f>TEXT(Tableau1[[#This Row],[Date]],"mmmm")</f>
        <v>novembre</v>
      </c>
      <c r="BC1409" s="21">
        <f>_xlfn.ISOWEEKNUM(Tableau1[[#This Row],[Date]])</f>
        <v>45</v>
      </c>
      <c r="BD1409" s="21" t="str">
        <f>TEXT(Tableau1[[#This Row],[Date]],"jjjj")</f>
        <v>mardi</v>
      </c>
      <c r="BE1409" s="21">
        <f>VLOOKUP(ROUND(Tableau1[[#This Row],[Année]],4),Tableau2[#Data],2)</f>
        <v>788</v>
      </c>
      <c r="BF1409" s="21" t="str">
        <f>VLOOKUP(Tableau1[[#This Row],[Date]],Tableau3[],2)</f>
        <v>2022-2023</v>
      </c>
    </row>
    <row r="1410" spans="1:58" hidden="1" x14ac:dyDescent="0.3">
      <c r="A1410" s="22">
        <v>44874</v>
      </c>
      <c r="B1410" s="20">
        <v>74833</v>
      </c>
      <c r="C1410" s="20">
        <v>183670</v>
      </c>
      <c r="D1410" s="24">
        <v>754.92498312611099</v>
      </c>
      <c r="E1410" s="24"/>
      <c r="F1410" s="24">
        <v>26.1</v>
      </c>
      <c r="G1410" s="24">
        <v>45.7</v>
      </c>
      <c r="H1410" s="24">
        <v>7.3199998363852501</v>
      </c>
      <c r="I1410" s="24">
        <v>26.2</v>
      </c>
      <c r="J1410" s="24">
        <v>8.5</v>
      </c>
      <c r="K1410" s="24">
        <v>0.86999998055398498</v>
      </c>
      <c r="L1410" s="24">
        <v>0</v>
      </c>
      <c r="M1410" s="24">
        <v>0</v>
      </c>
      <c r="N1410" s="24">
        <v>98.689997794106603</v>
      </c>
      <c r="O1410" s="24">
        <v>113.774997456931</v>
      </c>
      <c r="P1410" s="24">
        <v>2.25999994948506</v>
      </c>
      <c r="Q1410" s="24">
        <v>84</v>
      </c>
      <c r="R1410" s="24">
        <v>20.6499995384365</v>
      </c>
      <c r="S1410" s="24">
        <v>6.1999998614192</v>
      </c>
      <c r="T1410" s="24">
        <v>0.68999998457729805</v>
      </c>
      <c r="U1410" s="24">
        <v>15.2</v>
      </c>
      <c r="V1410" s="24">
        <v>15.2</v>
      </c>
      <c r="W1410" s="24">
        <v>80</v>
      </c>
      <c r="X1410" s="24"/>
      <c r="Y1410" s="24"/>
      <c r="Z1410" s="24"/>
      <c r="AA1410" s="24"/>
      <c r="AB1410" s="24"/>
      <c r="AC1410" s="24"/>
      <c r="AD1410" s="24"/>
      <c r="AE1410" s="24"/>
      <c r="AF1410" s="30">
        <f t="array" ref="AF1410">Tableau1[[#This Row],[EC Sortie PAC]]-Tableau1[[#This Row],[EC entrée PAC]]</f>
        <v>0</v>
      </c>
      <c r="AG1410" s="30">
        <f t="array" ref="AG1410">Tableau1[[#This Row],[Différenctiel PAC]]</f>
        <v>0</v>
      </c>
      <c r="AH1410" s="4">
        <f t="array" ref="AH1410">Tableau1[[#This Row],[Echaudoirs]]+Tableau1[[#This Row],[Plumeuses]]</f>
        <v>71.800000000000011</v>
      </c>
      <c r="AI1410" s="4">
        <f t="array" ref="AI1410">Tableau1[[#This Row],[EF Surpréssée Eviscération]]+Tableau1[[#This Row],[EF Eviscération]]</f>
        <v>212.46499525103761</v>
      </c>
      <c r="AJ1410" s="4">
        <f t="array" ref="AJ1410">Tableau1[[#This Row],[Conso EF dégrilleur]]+Tableau1[[#This Row],[Conso EF prélaveuse]]+Tableau1[[#This Row],[Conso EF adiabatique]]</f>
        <v>27.539999384432999</v>
      </c>
      <c r="AK1410" s="4">
        <f>Tableau1[[#This Row],[Conso EC Filtre]]+Tableau1[[#This Row],[Conso EC Laveuse ]]</f>
        <v>0.86999998055398498</v>
      </c>
      <c r="AL1410" s="30">
        <f t="array" ref="AL1410">Tableau1[[#This Row],[Conso EF Quai Atlas (calculée)]]+Tableau1[[#This Row],[Conso EC Quai Atlas (calculée)]]</f>
        <v>28.409999364986984</v>
      </c>
      <c r="AM1410" s="30">
        <f t="array" ref="AM1410">Tableau1[[#This Row],[Lavage cagettes]]+Tableau1[[#This Row],[Lavage pal box]]</f>
        <v>34.700000000000003</v>
      </c>
      <c r="AN1410" s="30">
        <f t="array" ref="AN1410">Tableau1[[#This Row],[40 bar]]+Tableau1[[#This Row],[24 bar]]</f>
        <v>80</v>
      </c>
      <c r="AO1410" s="31"/>
      <c r="AP1410" s="31">
        <f>Tableau1[[#This Row],[EC Vestiaires m³]]+Tableau1[[#This Row],[Vestiaires EF]]+Tableau1[[#This Row],[Zone B]]</f>
        <v>24.779999785870309</v>
      </c>
      <c r="AQ141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203.56998872421616</v>
      </c>
      <c r="AR1410" s="6">
        <f>Tableau1[[#This Row],[prestation lavage 40B]]+Tableau1[[#This Row],[Prestation lavage 24B]]</f>
        <v>0</v>
      </c>
      <c r="AS1410" s="6">
        <f>IFERROR(Tableau1[[#This Row],[40 bar (19h-23h59)]]+Y1411,0)</f>
        <v>0</v>
      </c>
      <c r="AT1410" s="6">
        <f>IFERROR(Tableau1[[#This Row],[24 bar (19H-23H59)]]+AB1411,0)</f>
        <v>0</v>
      </c>
      <c r="AU1410" s="33">
        <f t="array" ref="AU1410">(Tableau1[[#This Row],[Conso eau]]-Tableau1[Rejet convention])/Tableau1[[#This Row],[Rejet convention]]</f>
        <v>-4.1973371667371841E-2</v>
      </c>
      <c r="AV1410" s="34">
        <f t="array" ref="AV1410">IF(Tableau1[[#This Row],[Nbr de poulets (entrée découpe)]]&gt;0,(Tableau1[[#This Row],[Conso eau]]/Tableau1[[#This Row],[Nbr de poulets (entrée découpe)]])*1000,"erreur")</f>
        <v>10.088129343018601</v>
      </c>
      <c r="AW1410" s="35">
        <f t="array" ref="AW1410">IF(Tableau1[[#This Row],[Tonnage sortie ressuage]]&gt;0,(Tableau1[[#This Row],[Conso eau]]/Tableau1[[#This Row],[Tonnage sortie ressuage]])*1000,"erreur")</f>
        <v>4.1102247679322206</v>
      </c>
      <c r="AX1410" s="34">
        <f t="array" ref="AX1410">IF(Tableau1[[#This Row],[Nbr de poulets (entrée découpe)]]&gt;0,+(Tableau1[[#This Row],[Conso EF Quai Atlas (calculée)]]+Tableau1[[#This Row],[Conso EC Quai Atlas (calculée)]]/Tableau1[[#This Row],[Nbr de poulets (entrée découpe)]]), "erreur")</f>
        <v>27.540011010319713</v>
      </c>
      <c r="AY1410" s="21">
        <f>10</f>
        <v>10</v>
      </c>
      <c r="AZ1410" s="21">
        <f>6</f>
        <v>6</v>
      </c>
      <c r="BA1410" s="21" t="str">
        <f>TEXT(Tableau1[[#This Row],[Date]],"aaaa")</f>
        <v>2022</v>
      </c>
      <c r="BB1410" s="21" t="str">
        <f>TEXT(Tableau1[[#This Row],[Date]],"mmmm")</f>
        <v>novembre</v>
      </c>
      <c r="BC1410" s="21">
        <f>_xlfn.ISOWEEKNUM(Tableau1[[#This Row],[Date]])</f>
        <v>45</v>
      </c>
      <c r="BD1410" s="21" t="str">
        <f>TEXT(Tableau1[[#This Row],[Date]],"jjjj")</f>
        <v>mercredi</v>
      </c>
      <c r="BE1410" s="21">
        <f>VLOOKUP(ROUND(Tableau1[[#This Row],[Année]],4),Tableau2[#Data],2)</f>
        <v>788</v>
      </c>
      <c r="BF1410" s="21" t="str">
        <f>VLOOKUP(Tableau1[[#This Row],[Date]],Tableau3[],2)</f>
        <v>2022-2023</v>
      </c>
    </row>
    <row r="1411" spans="1:58" hidden="1" x14ac:dyDescent="0.3">
      <c r="A1411" s="22">
        <v>44875</v>
      </c>
      <c r="B1411" s="20">
        <v>73131</v>
      </c>
      <c r="C1411" s="20">
        <v>159282</v>
      </c>
      <c r="D1411" s="24">
        <v>727.18498374614899</v>
      </c>
      <c r="E1411" s="24"/>
      <c r="F1411" s="24">
        <v>24.3</v>
      </c>
      <c r="G1411" s="24">
        <v>44</v>
      </c>
      <c r="H1411" s="24">
        <v>7.2399998381733903</v>
      </c>
      <c r="I1411" s="24">
        <v>27.5</v>
      </c>
      <c r="J1411" s="24">
        <v>6.5</v>
      </c>
      <c r="K1411" s="24">
        <v>0.88999998010695003</v>
      </c>
      <c r="L1411" s="24">
        <v>0</v>
      </c>
      <c r="M1411" s="24">
        <v>0</v>
      </c>
      <c r="N1411" s="24">
        <v>92.579997930675702</v>
      </c>
      <c r="O1411" s="24">
        <v>101.059997741133</v>
      </c>
      <c r="P1411" s="24">
        <v>2.1999999508261698</v>
      </c>
      <c r="Q1411" s="24">
        <v>84.8</v>
      </c>
      <c r="R1411" s="24">
        <v>22.1199995055795</v>
      </c>
      <c r="S1411" s="24">
        <v>5.4399998784065202</v>
      </c>
      <c r="T1411" s="24">
        <v>0.629999985918403</v>
      </c>
      <c r="U1411" s="24">
        <v>9.5</v>
      </c>
      <c r="V1411" s="24">
        <v>9.5</v>
      </c>
      <c r="W1411" s="24">
        <v>74</v>
      </c>
      <c r="X1411" s="24"/>
      <c r="Y1411" s="24"/>
      <c r="Z1411" s="24"/>
      <c r="AA1411" s="24"/>
      <c r="AB1411" s="24"/>
      <c r="AC1411" s="24"/>
      <c r="AD1411" s="24"/>
      <c r="AE1411" s="24"/>
      <c r="AF1411" s="30">
        <f t="array" ref="AF1411">Tableau1[[#This Row],[EC Sortie PAC]]-Tableau1[[#This Row],[EC entrée PAC]]</f>
        <v>0</v>
      </c>
      <c r="AG1411" s="30">
        <f t="array" ref="AG1411">Tableau1[[#This Row],[Différenctiel PAC]]</f>
        <v>0</v>
      </c>
      <c r="AH1411" s="4">
        <f t="array" ref="AH1411">Tableau1[[#This Row],[Echaudoirs]]+Tableau1[[#This Row],[Plumeuses]]</f>
        <v>68.3</v>
      </c>
      <c r="AI1411" s="4">
        <f t="array" ref="AI1411">Tableau1[[#This Row],[EF Surpréssée Eviscération]]+Tableau1[[#This Row],[EF Eviscération]]</f>
        <v>193.63999567180872</v>
      </c>
      <c r="AJ1411" s="4">
        <f t="array" ref="AJ1411">Tableau1[[#This Row],[Conso EF dégrilleur]]+Tableau1[[#This Row],[Conso EF prélaveuse]]+Tableau1[[#This Row],[Conso EF adiabatique]]</f>
        <v>28.189999369904424</v>
      </c>
      <c r="AK1411" s="4">
        <f>Tableau1[[#This Row],[Conso EC Filtre]]+Tableau1[[#This Row],[Conso EC Laveuse ]]</f>
        <v>0.88999998010695003</v>
      </c>
      <c r="AL1411" s="30">
        <f t="array" ref="AL1411">Tableau1[[#This Row],[Conso EF Quai Atlas (calculée)]]+Tableau1[[#This Row],[Conso EC Quai Atlas (calculée)]]</f>
        <v>29.079999350011374</v>
      </c>
      <c r="AM1411" s="30">
        <f t="array" ref="AM1411">Tableau1[[#This Row],[Lavage cagettes]]+Tableau1[[#This Row],[Lavage pal box]]</f>
        <v>34</v>
      </c>
      <c r="AN1411" s="30">
        <f t="array" ref="AN1411">Tableau1[[#This Row],[40 bar]]+Tableau1[[#This Row],[24 bar]]</f>
        <v>74</v>
      </c>
      <c r="AO1411" s="31"/>
      <c r="AP1411" s="31">
        <f>Tableau1[[#This Row],[EC Vestiaires m³]]+Tableau1[[#This Row],[Vestiaires EF]]+Tableau1[[#This Row],[Zone B]]</f>
        <v>18.939999788999561</v>
      </c>
      <c r="AQ141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214.92498893532934</v>
      </c>
      <c r="AR1411" s="6">
        <f>Tableau1[[#This Row],[prestation lavage 40B]]+Tableau1[[#This Row],[Prestation lavage 24B]]</f>
        <v>0</v>
      </c>
      <c r="AS1411" s="6">
        <f>IFERROR(Tableau1[[#This Row],[40 bar (19h-23h59)]]+Y1412,0)</f>
        <v>0</v>
      </c>
      <c r="AT1411" s="6">
        <f>IFERROR(Tableau1[[#This Row],[24 bar (19H-23H59)]]+AB1412,0)</f>
        <v>0</v>
      </c>
      <c r="AU1411" s="33">
        <f t="array" ref="AU1411">(Tableau1[[#This Row],[Conso eau]]-Tableau1[Rejet convention])/Tableau1[[#This Row],[Rejet convention]]</f>
        <v>-7.7176416565800779E-2</v>
      </c>
      <c r="AV1411" s="34">
        <f t="array" ref="AV1411">IF(Tableau1[[#This Row],[Nbr de poulets (entrée découpe)]]&gt;0,(Tableau1[[#This Row],[Conso eau]]/Tableau1[[#This Row],[Nbr de poulets (entrée découpe)]])*1000,"erreur")</f>
        <v>9.9435941494872075</v>
      </c>
      <c r="AW1411" s="35">
        <f t="array" ref="AW1411">IF(Tableau1[[#This Row],[Tonnage sortie ressuage]]&gt;0,(Tableau1[[#This Row],[Conso eau]]/Tableau1[[#This Row],[Tonnage sortie ressuage]])*1000,"erreur")</f>
        <v>4.5653933510763869</v>
      </c>
      <c r="AX1411" s="34">
        <f t="array" ref="AX1411">IF(Tableau1[[#This Row],[Nbr de poulets (entrée découpe)]]&gt;0,+(Tableau1[[#This Row],[Conso EF Quai Atlas (calculée)]]+Tableau1[[#This Row],[Conso EC Quai Atlas (calculée)]]/Tableau1[[#This Row],[Nbr de poulets (entrée découpe)]]), "erreur")</f>
        <v>28.190011539845763</v>
      </c>
      <c r="AY1411" s="21">
        <f>10</f>
        <v>10</v>
      </c>
      <c r="AZ1411" s="21">
        <f>6</f>
        <v>6</v>
      </c>
      <c r="BA1411" s="21" t="str">
        <f>TEXT(Tableau1[[#This Row],[Date]],"aaaa")</f>
        <v>2022</v>
      </c>
      <c r="BB1411" s="21" t="str">
        <f>TEXT(Tableau1[[#This Row],[Date]],"mmmm")</f>
        <v>novembre</v>
      </c>
      <c r="BC1411" s="21">
        <f>_xlfn.ISOWEEKNUM(Tableau1[[#This Row],[Date]])</f>
        <v>45</v>
      </c>
      <c r="BD1411" s="21" t="str">
        <f>TEXT(Tableau1[[#This Row],[Date]],"jjjj")</f>
        <v>jeudi</v>
      </c>
      <c r="BE1411" s="21">
        <f>VLOOKUP(ROUND(Tableau1[[#This Row],[Année]],4),Tableau2[#Data],2)</f>
        <v>788</v>
      </c>
      <c r="BF1411" s="21" t="str">
        <f>VLOOKUP(Tableau1[[#This Row],[Date]],Tableau3[],2)</f>
        <v>2022-2023</v>
      </c>
    </row>
    <row r="1412" spans="1:58" hidden="1" x14ac:dyDescent="0.3">
      <c r="A1412" s="22">
        <v>44876</v>
      </c>
      <c r="B1412" s="20"/>
      <c r="C1412" s="20"/>
      <c r="D1412" s="24">
        <v>131.054997070692</v>
      </c>
      <c r="E1412" s="24"/>
      <c r="F1412" s="24">
        <v>0.3</v>
      </c>
      <c r="G1412" s="24">
        <v>0.3</v>
      </c>
      <c r="H1412" s="24">
        <v>0.15999999642372101</v>
      </c>
      <c r="I1412" s="24">
        <v>0</v>
      </c>
      <c r="J1412" s="24">
        <v>0</v>
      </c>
      <c r="K1412" s="24">
        <v>0</v>
      </c>
      <c r="L1412" s="24">
        <v>0</v>
      </c>
      <c r="M1412" s="24">
        <v>0</v>
      </c>
      <c r="N1412" s="24">
        <v>0</v>
      </c>
      <c r="O1412" s="24">
        <v>0</v>
      </c>
      <c r="P1412" s="24">
        <v>0.15999999642372101</v>
      </c>
      <c r="Q1412" s="24">
        <v>0</v>
      </c>
      <c r="R1412" s="24">
        <v>0</v>
      </c>
      <c r="S1412" s="24">
        <v>0</v>
      </c>
      <c r="T1412" s="24">
        <v>3.9999999105930301E-2</v>
      </c>
      <c r="U1412" s="24">
        <v>2.7</v>
      </c>
      <c r="V1412" s="24">
        <v>2.7</v>
      </c>
      <c r="W1412" s="24">
        <v>21</v>
      </c>
      <c r="X1412" s="24"/>
      <c r="Y1412" s="24"/>
      <c r="Z1412" s="24"/>
      <c r="AA1412" s="24"/>
      <c r="AB1412" s="24"/>
      <c r="AC1412" s="24"/>
      <c r="AD1412" s="24"/>
      <c r="AE1412" s="24"/>
      <c r="AF1412" s="30">
        <f t="array" ref="AF1412">Tableau1[[#This Row],[EC Sortie PAC]]-Tableau1[[#This Row],[EC entrée PAC]]</f>
        <v>0</v>
      </c>
      <c r="AG1412" s="30">
        <f t="array" ref="AG1412">Tableau1[[#This Row],[Différenctiel PAC]]</f>
        <v>0</v>
      </c>
      <c r="AH1412" s="4">
        <f t="array" ref="AH1412">Tableau1[[#This Row],[Echaudoirs]]+Tableau1[[#This Row],[Plumeuses]]</f>
        <v>0.6</v>
      </c>
      <c r="AI1412" s="4">
        <f t="array" ref="AI1412">Tableau1[[#This Row],[EF Surpréssée Eviscération]]+Tableau1[[#This Row],[EF Eviscération]]</f>
        <v>0</v>
      </c>
      <c r="AJ1412" s="4">
        <f t="array" ref="AJ1412">Tableau1[[#This Row],[Conso EF dégrilleur]]+Tableau1[[#This Row],[Conso EF prélaveuse]]+Tableau1[[#This Row],[Conso EF adiabatique]]</f>
        <v>3.9999999105930301E-2</v>
      </c>
      <c r="AK1412" s="4">
        <f>Tableau1[[#This Row],[Conso EC Filtre]]+Tableau1[[#This Row],[Conso EC Laveuse ]]</f>
        <v>0</v>
      </c>
      <c r="AL1412" s="30">
        <f t="array" ref="AL1412">Tableau1[[#This Row],[Conso EF Quai Atlas (calculée)]]+Tableau1[[#This Row],[Conso EC Quai Atlas (calculée)]]</f>
        <v>3.9999999105930301E-2</v>
      </c>
      <c r="AM1412" s="30">
        <f t="array" ref="AM1412">Tableau1[[#This Row],[Lavage cagettes]]+Tableau1[[#This Row],[Lavage pal box]]</f>
        <v>0</v>
      </c>
      <c r="AN1412" s="30">
        <f t="array" ref="AN1412">Tableau1[[#This Row],[40 bar]]+Tableau1[[#This Row],[24 bar]]</f>
        <v>21</v>
      </c>
      <c r="AO1412" s="31"/>
      <c r="AP1412" s="31">
        <f>Tableau1[[#This Row],[EC Vestiaires m³]]+Tableau1[[#This Row],[Vestiaires EF]]+Tableau1[[#This Row],[Zone B]]</f>
        <v>3.0199999928474424</v>
      </c>
      <c r="AQ141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103.69499707873862</v>
      </c>
      <c r="AR1412" s="6">
        <f>Tableau1[[#This Row],[prestation lavage 40B]]+Tableau1[[#This Row],[Prestation lavage 24B]]</f>
        <v>0</v>
      </c>
      <c r="AS1412" s="6">
        <f>IFERROR(Tableau1[[#This Row],[40 bar (19h-23h59)]]+Y1413,0)</f>
        <v>0</v>
      </c>
      <c r="AT1412" s="6">
        <f>IFERROR(Tableau1[[#This Row],[24 bar (19H-23H59)]]+AB1413,0)</f>
        <v>0</v>
      </c>
      <c r="AU1412" s="33">
        <f t="array" ref="AU1412">(Tableau1[[#This Row],[Conso eau]]-Tableau1[Rejet convention])/Tableau1[[#This Row],[Rejet convention]]</f>
        <v>-0.83368655194074615</v>
      </c>
      <c r="AV1412" s="34" t="str">
        <f t="array" ref="AV1412">IF(Tableau1[[#This Row],[Nbr de poulets (entrée découpe)]]&gt;0,(Tableau1[[#This Row],[Conso eau]]/Tableau1[[#This Row],[Nbr de poulets (entrée découpe)]])*1000,"erreur")</f>
        <v>erreur</v>
      </c>
      <c r="AW1412" s="35" t="str">
        <f t="array" ref="AW1412">IF(Tableau1[[#This Row],[Tonnage sortie ressuage]]&gt;0,(Tableau1[[#This Row],[Conso eau]]/Tableau1[[#This Row],[Tonnage sortie ressuage]])*1000,"erreur")</f>
        <v>erreur</v>
      </c>
      <c r="AX1412" s="34" t="str">
        <f t="array" ref="AX141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12" s="21">
        <f>10</f>
        <v>10</v>
      </c>
      <c r="AZ1412" s="21">
        <f>6</f>
        <v>6</v>
      </c>
      <c r="BA1412" s="21" t="str">
        <f>TEXT(Tableau1[[#This Row],[Date]],"aaaa")</f>
        <v>2022</v>
      </c>
      <c r="BB1412" s="21" t="str">
        <f>TEXT(Tableau1[[#This Row],[Date]],"mmmm")</f>
        <v>novembre</v>
      </c>
      <c r="BC1412" s="21">
        <f>_xlfn.ISOWEEKNUM(Tableau1[[#This Row],[Date]])</f>
        <v>45</v>
      </c>
      <c r="BD1412" s="21" t="str">
        <f>TEXT(Tableau1[[#This Row],[Date]],"jjjj")</f>
        <v>vendredi</v>
      </c>
      <c r="BE1412" s="21">
        <f>VLOOKUP(ROUND(Tableau1[[#This Row],[Année]],4),Tableau2[#Data],2)</f>
        <v>788</v>
      </c>
      <c r="BF1412" s="21" t="str">
        <f>VLOOKUP(Tableau1[[#This Row],[Date]],Tableau3[],2)</f>
        <v>2022-2023</v>
      </c>
    </row>
    <row r="1413" spans="1:58" hidden="1" x14ac:dyDescent="0.3">
      <c r="A1413" s="22">
        <v>44877</v>
      </c>
      <c r="B1413" s="20">
        <v>28860</v>
      </c>
      <c r="C1413" s="20">
        <v>72636</v>
      </c>
      <c r="D1413" s="24">
        <v>397.17499112244701</v>
      </c>
      <c r="E1413" s="24"/>
      <c r="F1413" s="24">
        <v>14.8</v>
      </c>
      <c r="G1413" s="24">
        <v>21.3</v>
      </c>
      <c r="H1413" s="24">
        <v>2.93999993428588</v>
      </c>
      <c r="I1413" s="24">
        <v>10</v>
      </c>
      <c r="J1413" s="24">
        <v>4.4000000000000004</v>
      </c>
      <c r="K1413" s="24">
        <v>0.85999998077750195</v>
      </c>
      <c r="L1413" s="24">
        <v>0</v>
      </c>
      <c r="M1413" s="24">
        <v>0</v>
      </c>
      <c r="N1413" s="24">
        <v>41.3449990758672</v>
      </c>
      <c r="O1413" s="24">
        <v>46.059998970478802</v>
      </c>
      <c r="P1413" s="24">
        <v>0.81999998167157195</v>
      </c>
      <c r="Q1413" s="24">
        <v>32.6</v>
      </c>
      <c r="R1413" s="24">
        <v>19.1999995708466</v>
      </c>
      <c r="S1413" s="24">
        <v>3.3699999246746302</v>
      </c>
      <c r="T1413" s="24">
        <v>0.669999985024333</v>
      </c>
      <c r="U1413" s="24">
        <v>5.4</v>
      </c>
      <c r="V1413" s="24">
        <v>5.4</v>
      </c>
      <c r="W1413" s="24">
        <v>50</v>
      </c>
      <c r="X1413" s="24"/>
      <c r="Y1413" s="24"/>
      <c r="Z1413" s="24"/>
      <c r="AA1413" s="24"/>
      <c r="AB1413" s="24"/>
      <c r="AC1413" s="24"/>
      <c r="AD1413" s="24"/>
      <c r="AE1413" s="24"/>
      <c r="AF1413" s="30">
        <f t="array" ref="AF1413">Tableau1[[#This Row],[EC Sortie PAC]]-Tableau1[[#This Row],[EC entrée PAC]]</f>
        <v>0</v>
      </c>
      <c r="AG1413" s="30">
        <f t="array" ref="AG1413">Tableau1[[#This Row],[Différenctiel PAC]]</f>
        <v>0</v>
      </c>
      <c r="AH1413" s="4">
        <f t="array" ref="AH1413">Tableau1[[#This Row],[Echaudoirs]]+Tableau1[[#This Row],[Plumeuses]]</f>
        <v>36.1</v>
      </c>
      <c r="AI1413" s="4">
        <f t="array" ref="AI1413">Tableau1[[#This Row],[EF Surpréssée Eviscération]]+Tableau1[[#This Row],[EF Eviscération]]</f>
        <v>87.404998046346009</v>
      </c>
      <c r="AJ1413" s="4">
        <f t="array" ref="AJ1413">Tableau1[[#This Row],[Conso EF dégrilleur]]+Tableau1[[#This Row],[Conso EF prélaveuse]]+Tableau1[[#This Row],[Conso EF adiabatique]]</f>
        <v>23.239999480545563</v>
      </c>
      <c r="AK1413" s="4">
        <f>Tableau1[[#This Row],[Conso EC Filtre]]+Tableau1[[#This Row],[Conso EC Laveuse ]]</f>
        <v>0.85999998077750195</v>
      </c>
      <c r="AL1413" s="30">
        <f t="array" ref="AL1413">Tableau1[[#This Row],[Conso EF Quai Atlas (calculée)]]+Tableau1[[#This Row],[Conso EC Quai Atlas (calculée)]]</f>
        <v>24.099999461323065</v>
      </c>
      <c r="AM1413" s="30">
        <f t="array" ref="AM1413">Tableau1[[#This Row],[Lavage cagettes]]+Tableau1[[#This Row],[Lavage pal box]]</f>
        <v>14.4</v>
      </c>
      <c r="AN1413" s="30">
        <f t="array" ref="AN1413">Tableau1[[#This Row],[40 bar]]+Tableau1[[#This Row],[24 bar]]</f>
        <v>50</v>
      </c>
      <c r="AO1413" s="31"/>
      <c r="AP1413" s="31">
        <f>Tableau1[[#This Row],[EC Vestiaires m³]]+Tableau1[[#This Row],[Vestiaires EF]]+Tableau1[[#This Row],[Zone B]]</f>
        <v>9.159999915957453</v>
      </c>
      <c r="AQ141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138.00999369882049</v>
      </c>
      <c r="AR1413" s="6">
        <f>Tableau1[[#This Row],[prestation lavage 40B]]+Tableau1[[#This Row],[Prestation lavage 24B]]</f>
        <v>0</v>
      </c>
      <c r="AS1413" s="6">
        <f>IFERROR(Tableau1[[#This Row],[40 bar (19h-23h59)]]+Y1414,0)</f>
        <v>0</v>
      </c>
      <c r="AT1413" s="6">
        <f>IFERROR(Tableau1[[#This Row],[24 bar (19H-23H59)]]+AB1414,0)</f>
        <v>0</v>
      </c>
      <c r="AU1413" s="33">
        <f t="array" ref="AU1413">(Tableau1[[#This Row],[Conso eau]]-Tableau1[Rejet convention])/Tableau1[[#This Row],[Rejet convention]]</f>
        <v>-0.49597082344867133</v>
      </c>
      <c r="AV1413" s="34">
        <f t="array" ref="AV1413">IF(Tableau1[[#This Row],[Nbr de poulets (entrée découpe)]]&gt;0,(Tableau1[[#This Row],[Conso eau]]/Tableau1[[#This Row],[Nbr de poulets (entrée découpe)]])*1000,"erreur")</f>
        <v>13.762127204519993</v>
      </c>
      <c r="AW1413" s="35">
        <f t="array" ref="AW1413">IF(Tableau1[[#This Row],[Tonnage sortie ressuage]]&gt;0,(Tableau1[[#This Row],[Conso eau]]/Tableau1[[#This Row],[Tonnage sortie ressuage]])*1000,"erreur")</f>
        <v>5.4680184911400271</v>
      </c>
      <c r="AX1413" s="34">
        <f t="array" ref="AX1413">IF(Tableau1[[#This Row],[Nbr de poulets (entrée découpe)]]&gt;0,+(Tableau1[[#This Row],[Conso EF Quai Atlas (calculée)]]+Tableau1[[#This Row],[Conso EC Quai Atlas (calculée)]]/Tableau1[[#This Row],[Nbr de poulets (entrée découpe)]]), "erreur")</f>
        <v>23.240029279574696</v>
      </c>
      <c r="AY1413" s="21">
        <f>10</f>
        <v>10</v>
      </c>
      <c r="AZ1413" s="21">
        <f>6</f>
        <v>6</v>
      </c>
      <c r="BA1413" s="21" t="str">
        <f>TEXT(Tableau1[[#This Row],[Date]],"aaaa")</f>
        <v>2022</v>
      </c>
      <c r="BB1413" s="21" t="str">
        <f>TEXT(Tableau1[[#This Row],[Date]],"mmmm")</f>
        <v>novembre</v>
      </c>
      <c r="BC1413" s="21">
        <f>_xlfn.ISOWEEKNUM(Tableau1[[#This Row],[Date]])</f>
        <v>45</v>
      </c>
      <c r="BD1413" s="21" t="str">
        <f>TEXT(Tableau1[[#This Row],[Date]],"jjjj")</f>
        <v>samedi</v>
      </c>
      <c r="BE1413" s="21">
        <f>VLOOKUP(ROUND(Tableau1[[#This Row],[Année]],4),Tableau2[#Data],2)</f>
        <v>788</v>
      </c>
      <c r="BF1413" s="21" t="str">
        <f>VLOOKUP(Tableau1[[#This Row],[Date]],Tableau3[],2)</f>
        <v>2022-2023</v>
      </c>
    </row>
    <row r="1414" spans="1:58" hidden="1" x14ac:dyDescent="0.3">
      <c r="A1414" s="22">
        <v>44878</v>
      </c>
      <c r="B1414" s="20"/>
      <c r="C1414" s="20">
        <v>0</v>
      </c>
      <c r="D1414" s="24">
        <v>26.1699994150549</v>
      </c>
      <c r="E1414" s="24"/>
      <c r="F1414" s="24">
        <v>0</v>
      </c>
      <c r="G1414" s="24">
        <v>0</v>
      </c>
      <c r="H1414" s="24">
        <v>0</v>
      </c>
      <c r="I1414" s="24">
        <v>0</v>
      </c>
      <c r="J1414" s="24">
        <v>0</v>
      </c>
      <c r="K1414" s="24">
        <v>0</v>
      </c>
      <c r="L1414" s="24">
        <v>0</v>
      </c>
      <c r="M1414" s="24">
        <v>0</v>
      </c>
      <c r="N1414" s="24">
        <v>0</v>
      </c>
      <c r="O1414" s="24">
        <v>4.9999998882412902E-3</v>
      </c>
      <c r="P1414" s="24">
        <v>0</v>
      </c>
      <c r="Q1414" s="24">
        <v>0</v>
      </c>
      <c r="R1414" s="24">
        <v>0</v>
      </c>
      <c r="S1414" s="24">
        <v>0</v>
      </c>
      <c r="T1414" s="24">
        <v>6.9999998435378102E-2</v>
      </c>
      <c r="U1414" s="24">
        <v>6.1</v>
      </c>
      <c r="V1414" s="24">
        <v>6.1</v>
      </c>
      <c r="W1414" s="24">
        <v>0</v>
      </c>
      <c r="X1414" s="24"/>
      <c r="Y1414" s="24"/>
      <c r="Z1414" s="24"/>
      <c r="AA1414" s="24"/>
      <c r="AB1414" s="24"/>
      <c r="AC1414" s="24"/>
      <c r="AD1414" s="24"/>
      <c r="AE1414" s="24"/>
      <c r="AF1414" s="30">
        <f t="array" ref="AF1414">Tableau1[[#This Row],[EC Sortie PAC]]-Tableau1[[#This Row],[EC entrée PAC]]</f>
        <v>0</v>
      </c>
      <c r="AG1414" s="30">
        <f t="array" ref="AG1414">Tableau1[[#This Row],[Différenctiel PAC]]</f>
        <v>0</v>
      </c>
      <c r="AH1414" s="4">
        <f t="array" ref="AH1414">Tableau1[[#This Row],[Echaudoirs]]+Tableau1[[#This Row],[Plumeuses]]</f>
        <v>0</v>
      </c>
      <c r="AI1414" s="4">
        <f t="array" ref="AI1414">Tableau1[[#This Row],[EF Surpréssée Eviscération]]+Tableau1[[#This Row],[EF Eviscération]]</f>
        <v>4.9999998882412902E-3</v>
      </c>
      <c r="AJ1414" s="4">
        <f t="array" ref="AJ1414">Tableau1[[#This Row],[Conso EF dégrilleur]]+Tableau1[[#This Row],[Conso EF prélaveuse]]+Tableau1[[#This Row],[Conso EF adiabatique]]</f>
        <v>6.9999998435378102E-2</v>
      </c>
      <c r="AK1414" s="4">
        <f>Tableau1[[#This Row],[Conso EC Filtre]]+Tableau1[[#This Row],[Conso EC Laveuse ]]</f>
        <v>0</v>
      </c>
      <c r="AL1414" s="30">
        <f t="array" ref="AL1414">Tableau1[[#This Row],[Conso EF Quai Atlas (calculée)]]+Tableau1[[#This Row],[Conso EC Quai Atlas (calculée)]]</f>
        <v>6.9999998435378102E-2</v>
      </c>
      <c r="AM1414" s="30">
        <f t="array" ref="AM1414">Tableau1[[#This Row],[Lavage cagettes]]+Tableau1[[#This Row],[Lavage pal box]]</f>
        <v>0</v>
      </c>
      <c r="AN1414" s="30">
        <f t="array" ref="AN1414">Tableau1[[#This Row],[40 bar]]+Tableau1[[#This Row],[24 bar]]</f>
        <v>0</v>
      </c>
      <c r="AO1414" s="31"/>
      <c r="AP1414" s="31">
        <f>Tableau1[[#This Row],[EC Vestiaires m³]]+Tableau1[[#This Row],[Vestiaires EF]]+Tableau1[[#This Row],[Zone B]]</f>
        <v>6.1</v>
      </c>
      <c r="AQ141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13.894999416731281</v>
      </c>
      <c r="AR1414" s="6">
        <f>Tableau1[[#This Row],[prestation lavage 40B]]+Tableau1[[#This Row],[Prestation lavage 24B]]</f>
        <v>0</v>
      </c>
      <c r="AS1414" s="6">
        <f>IFERROR(Tableau1[[#This Row],[40 bar (19h-23h59)]]+Y1415,0)</f>
        <v>0</v>
      </c>
      <c r="AT1414" s="6">
        <f>IFERROR(Tableau1[[#This Row],[24 bar (19H-23H59)]]+AB1415,0)</f>
        <v>0</v>
      </c>
      <c r="AU1414" s="33">
        <f t="array" ref="AU1414">(Tableau1[[#This Row],[Conso eau]]-Tableau1[Rejet convention])/Tableau1[[#This Row],[Rejet convention]]</f>
        <v>-0.96678934084383894</v>
      </c>
      <c r="AV1414" s="34" t="str">
        <f t="array" ref="AV1414">IF(Tableau1[[#This Row],[Nbr de poulets (entrée découpe)]]&gt;0,(Tableau1[[#This Row],[Conso eau]]/Tableau1[[#This Row],[Nbr de poulets (entrée découpe)]])*1000,"erreur")</f>
        <v>erreur</v>
      </c>
      <c r="AW1414" s="35" t="str">
        <f t="array" ref="AW1414">IF(Tableau1[[#This Row],[Tonnage sortie ressuage]]&gt;0,(Tableau1[[#This Row],[Conso eau]]/Tableau1[[#This Row],[Tonnage sortie ressuage]])*1000,"erreur")</f>
        <v>erreur</v>
      </c>
      <c r="AX1414" s="34" t="str">
        <f t="array" ref="AX141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14" s="21">
        <f>10</f>
        <v>10</v>
      </c>
      <c r="AZ1414" s="21">
        <f>6</f>
        <v>6</v>
      </c>
      <c r="BA1414" s="21" t="str">
        <f>TEXT(Tableau1[[#This Row],[Date]],"aaaa")</f>
        <v>2022</v>
      </c>
      <c r="BB1414" s="21" t="str">
        <f>TEXT(Tableau1[[#This Row],[Date]],"mmmm")</f>
        <v>novembre</v>
      </c>
      <c r="BC1414" s="21">
        <f>_xlfn.ISOWEEKNUM(Tableau1[[#This Row],[Date]])</f>
        <v>45</v>
      </c>
      <c r="BD1414" s="21" t="str">
        <f>TEXT(Tableau1[[#This Row],[Date]],"jjjj")</f>
        <v>dimanche</v>
      </c>
      <c r="BE1414" s="21">
        <f>VLOOKUP(ROUND(Tableau1[[#This Row],[Année]],4),Tableau2[#Data],2)</f>
        <v>788</v>
      </c>
      <c r="BF1414" s="21" t="str">
        <f>VLOOKUP(Tableau1[[#This Row],[Date]],Tableau3[],2)</f>
        <v>2022-2023</v>
      </c>
    </row>
    <row r="1415" spans="1:58" hidden="1" x14ac:dyDescent="0.3">
      <c r="A1415" s="22">
        <v>44879</v>
      </c>
      <c r="B1415" s="20">
        <v>72255</v>
      </c>
      <c r="C1415" s="20">
        <v>186526</v>
      </c>
      <c r="D1415" s="24">
        <v>677.94498484674796</v>
      </c>
      <c r="E1415" s="24"/>
      <c r="F1415" s="24">
        <v>25.3</v>
      </c>
      <c r="G1415" s="24">
        <v>49.1</v>
      </c>
      <c r="H1415" s="24">
        <v>6.6499998513609198</v>
      </c>
      <c r="I1415" s="24">
        <v>25.5</v>
      </c>
      <c r="J1415" s="24">
        <v>8</v>
      </c>
      <c r="K1415" s="24">
        <v>1.25999997183681</v>
      </c>
      <c r="L1415" s="24">
        <v>0</v>
      </c>
      <c r="M1415" s="24">
        <v>0</v>
      </c>
      <c r="N1415" s="24">
        <v>93.854997902177303</v>
      </c>
      <c r="O1415" s="24">
        <v>114.339997444302</v>
      </c>
      <c r="P1415" s="24">
        <v>2.0499999541789302</v>
      </c>
      <c r="Q1415" s="24">
        <v>81.099999999999994</v>
      </c>
      <c r="R1415" s="24">
        <v>19.539999563247001</v>
      </c>
      <c r="S1415" s="24">
        <v>3.9799999110400699</v>
      </c>
      <c r="T1415" s="24">
        <v>0.57999998703598998</v>
      </c>
      <c r="U1415" s="24">
        <v>14.8</v>
      </c>
      <c r="V1415" s="24">
        <v>14.8</v>
      </c>
      <c r="W1415" s="24">
        <v>62</v>
      </c>
      <c r="X1415" s="24"/>
      <c r="Y1415" s="24"/>
      <c r="Z1415" s="24"/>
      <c r="AA1415" s="24"/>
      <c r="AB1415" s="24"/>
      <c r="AC1415" s="24"/>
      <c r="AD1415" s="24"/>
      <c r="AE1415" s="24"/>
      <c r="AF1415" s="30">
        <f t="array" ref="AF1415">Tableau1[[#This Row],[EC Sortie PAC]]-Tableau1[[#This Row],[EC entrée PAC]]</f>
        <v>0</v>
      </c>
      <c r="AG1415" s="30">
        <f t="array" ref="AG1415">Tableau1[[#This Row],[Différenctiel PAC]]</f>
        <v>0</v>
      </c>
      <c r="AH1415" s="4">
        <f t="array" ref="AH1415">Tableau1[[#This Row],[Echaudoirs]]+Tableau1[[#This Row],[Plumeuses]]</f>
        <v>74.400000000000006</v>
      </c>
      <c r="AI1415" s="4">
        <f t="array" ref="AI1415">Tableau1[[#This Row],[EF Surpréssée Eviscération]]+Tableau1[[#This Row],[EF Eviscération]]</f>
        <v>208.19499534647929</v>
      </c>
      <c r="AJ1415" s="4">
        <f t="array" ref="AJ1415">Tableau1[[#This Row],[Conso EF dégrilleur]]+Tableau1[[#This Row],[Conso EF prélaveuse]]+Tableau1[[#This Row],[Conso EF adiabatique]]</f>
        <v>24.099999461323062</v>
      </c>
      <c r="AK1415" s="4">
        <f>Tableau1[[#This Row],[Conso EC Filtre]]+Tableau1[[#This Row],[Conso EC Laveuse ]]</f>
        <v>1.25999997183681</v>
      </c>
      <c r="AL1415" s="30">
        <f t="array" ref="AL1415">Tableau1[[#This Row],[Conso EF Quai Atlas (calculée)]]+Tableau1[[#This Row],[Conso EC Quai Atlas (calculée)]]</f>
        <v>25.359999433159871</v>
      </c>
      <c r="AM1415" s="30">
        <f t="array" ref="AM1415">Tableau1[[#This Row],[Lavage cagettes]]+Tableau1[[#This Row],[Lavage pal box]]</f>
        <v>33.5</v>
      </c>
      <c r="AN1415" s="30">
        <f t="array" ref="AN1415">Tableau1[[#This Row],[40 bar]]+Tableau1[[#This Row],[24 bar]]</f>
        <v>62</v>
      </c>
      <c r="AO1415" s="31"/>
      <c r="AP1415" s="31">
        <f>Tableau1[[#This Row],[EC Vestiaires m³]]+Tableau1[[#This Row],[Vestiaires EF]]+Tableau1[[#This Row],[Zone B]]</f>
        <v>23.499999805539851</v>
      </c>
      <c r="AQ141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155.08999026156891</v>
      </c>
      <c r="AR1415" s="6">
        <f>Tableau1[[#This Row],[prestation lavage 40B]]+Tableau1[[#This Row],[Prestation lavage 24B]]</f>
        <v>0</v>
      </c>
      <c r="AS1415" s="6">
        <f>IFERROR(Tableau1[[#This Row],[40 bar (19h-23h59)]]+Y1416,0)</f>
        <v>0</v>
      </c>
      <c r="AT1415" s="6">
        <f>IFERROR(Tableau1[[#This Row],[24 bar (19H-23H59)]]+AB1416,0)</f>
        <v>0</v>
      </c>
      <c r="AU1415" s="33">
        <f t="array" ref="AU1415">(Tableau1[[#This Row],[Conso eau]]-Tableau1[Rejet convention])/Tableau1[[#This Row],[Rejet convention]]</f>
        <v>-0.13966372481377162</v>
      </c>
      <c r="AV1415" s="34">
        <f t="array" ref="AV1415">IF(Tableau1[[#This Row],[Nbr de poulets (entrée découpe)]]&gt;0,(Tableau1[[#This Row],[Conso eau]]/Tableau1[[#This Row],[Nbr de poulets (entrée découpe)]])*1000,"erreur")</f>
        <v>9.3826722696941101</v>
      </c>
      <c r="AW1415" s="35">
        <f t="array" ref="AW1415">IF(Tableau1[[#This Row],[Tonnage sortie ressuage]]&gt;0,(Tableau1[[#This Row],[Conso eau]]/Tableau1[[#This Row],[Tonnage sortie ressuage]])*1000,"erreur")</f>
        <v>3.634587054066178</v>
      </c>
      <c r="AX1415" s="34">
        <f t="array" ref="AX1415">IF(Tableau1[[#This Row],[Nbr de poulets (entrée découpe)]]&gt;0,+(Tableau1[[#This Row],[Conso EF Quai Atlas (calculée)]]+Tableau1[[#This Row],[Conso EC Quai Atlas (calculée)]]/Tableau1[[#This Row],[Nbr de poulets (entrée découpe)]]), "erreur")</f>
        <v>24.100016899562242</v>
      </c>
      <c r="AY1415" s="21">
        <f>10</f>
        <v>10</v>
      </c>
      <c r="AZ1415" s="21">
        <f>6</f>
        <v>6</v>
      </c>
      <c r="BA1415" s="21" t="str">
        <f>TEXT(Tableau1[[#This Row],[Date]],"aaaa")</f>
        <v>2022</v>
      </c>
      <c r="BB1415" s="21" t="str">
        <f>TEXT(Tableau1[[#This Row],[Date]],"mmmm")</f>
        <v>novembre</v>
      </c>
      <c r="BC1415" s="21">
        <f>_xlfn.ISOWEEKNUM(Tableau1[[#This Row],[Date]])</f>
        <v>46</v>
      </c>
      <c r="BD1415" s="21" t="str">
        <f>TEXT(Tableau1[[#This Row],[Date]],"jjjj")</f>
        <v>lundi</v>
      </c>
      <c r="BE1415" s="21">
        <f>VLOOKUP(ROUND(Tableau1[[#This Row],[Année]],4),Tableau2[#Data],2)</f>
        <v>788</v>
      </c>
      <c r="BF1415" s="21" t="str">
        <f>VLOOKUP(Tableau1[[#This Row],[Date]],Tableau3[],2)</f>
        <v>2022-2023</v>
      </c>
    </row>
    <row r="1416" spans="1:58" hidden="1" x14ac:dyDescent="0.3">
      <c r="A1416" s="22">
        <v>44880</v>
      </c>
      <c r="B1416" s="20">
        <v>78837</v>
      </c>
      <c r="C1416" s="20">
        <v>184631</v>
      </c>
      <c r="D1416" s="24">
        <v>757.39498307090298</v>
      </c>
      <c r="E1416" s="24"/>
      <c r="F1416" s="24">
        <v>28.5</v>
      </c>
      <c r="G1416" s="24">
        <v>46.8</v>
      </c>
      <c r="H1416" s="24">
        <v>6.5299998540431297</v>
      </c>
      <c r="I1416" s="24">
        <v>30</v>
      </c>
      <c r="J1416" s="24">
        <v>8.1</v>
      </c>
      <c r="K1416" s="24">
        <v>1.2699999716132899</v>
      </c>
      <c r="L1416" s="24">
        <v>0</v>
      </c>
      <c r="M1416" s="24">
        <v>0</v>
      </c>
      <c r="N1416" s="24">
        <v>103.619997683913</v>
      </c>
      <c r="O1416" s="24">
        <v>114.164997448213</v>
      </c>
      <c r="P1416" s="24">
        <v>2.0799999535083802</v>
      </c>
      <c r="Q1416" s="24">
        <v>85.2</v>
      </c>
      <c r="R1416" s="24">
        <v>21.239999525249001</v>
      </c>
      <c r="S1416" s="24">
        <v>5.8499998692423096</v>
      </c>
      <c r="T1416" s="24">
        <v>0.33999999240040801</v>
      </c>
      <c r="U1416" s="24">
        <v>12.2</v>
      </c>
      <c r="V1416" s="24">
        <v>12.2</v>
      </c>
      <c r="W1416" s="24">
        <v>90</v>
      </c>
      <c r="X1416" s="24"/>
      <c r="Y1416" s="24"/>
      <c r="Z1416" s="24"/>
      <c r="AA1416" s="24"/>
      <c r="AB1416" s="24"/>
      <c r="AC1416" s="24"/>
      <c r="AD1416" s="24"/>
      <c r="AE1416" s="24"/>
      <c r="AF1416" s="30">
        <f t="array" ref="AF1416">Tableau1[[#This Row],[EC Sortie PAC]]-Tableau1[[#This Row],[EC entrée PAC]]</f>
        <v>0</v>
      </c>
      <c r="AG1416" s="30">
        <f t="array" ref="AG1416">Tableau1[[#This Row],[Différenctiel PAC]]</f>
        <v>0</v>
      </c>
      <c r="AH1416" s="4">
        <f t="array" ref="AH1416">Tableau1[[#This Row],[Echaudoirs]]+Tableau1[[#This Row],[Plumeuses]]</f>
        <v>75.3</v>
      </c>
      <c r="AI1416" s="4">
        <f t="array" ref="AI1416">Tableau1[[#This Row],[EF Surpréssée Eviscération]]+Tableau1[[#This Row],[EF Eviscération]]</f>
        <v>217.784995132126</v>
      </c>
      <c r="AJ1416" s="4">
        <f t="array" ref="AJ1416">Tableau1[[#This Row],[Conso EF dégrilleur]]+Tableau1[[#This Row],[Conso EF prélaveuse]]+Tableau1[[#This Row],[Conso EF adiabatique]]</f>
        <v>27.429999386891719</v>
      </c>
      <c r="AK1416" s="4">
        <f>Tableau1[[#This Row],[Conso EC Filtre]]+Tableau1[[#This Row],[Conso EC Laveuse ]]</f>
        <v>1.2699999716132899</v>
      </c>
      <c r="AL1416" s="30">
        <f t="array" ref="AL1416">Tableau1[[#This Row],[Conso EF Quai Atlas (calculée)]]+Tableau1[[#This Row],[Conso EC Quai Atlas (calculée)]]</f>
        <v>28.699999358505011</v>
      </c>
      <c r="AM1416" s="30">
        <f t="array" ref="AM1416">Tableau1[[#This Row],[Lavage cagettes]]+Tableau1[[#This Row],[Lavage pal box]]</f>
        <v>38.1</v>
      </c>
      <c r="AN1416" s="30">
        <f t="array" ref="AN1416">Tableau1[[#This Row],[40 bar]]+Tableau1[[#This Row],[24 bar]]</f>
        <v>90</v>
      </c>
      <c r="AO1416" s="31"/>
      <c r="AP1416" s="31">
        <f>Tableau1[[#This Row],[EC Vestiaires m³]]+Tableau1[[#This Row],[Vestiaires EF]]+Tableau1[[#This Row],[Zone B]]</f>
        <v>20.80999980755151</v>
      </c>
      <c r="AQ141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189.29998877272044</v>
      </c>
      <c r="AR1416" s="6">
        <f>Tableau1[[#This Row],[prestation lavage 40B]]+Tableau1[[#This Row],[Prestation lavage 24B]]</f>
        <v>0</v>
      </c>
      <c r="AS1416" s="6">
        <f>IFERROR(Tableau1[[#This Row],[40 bar (19h-23h59)]]+Y1417,0)</f>
        <v>0</v>
      </c>
      <c r="AT1416" s="6">
        <f>IFERROR(Tableau1[[#This Row],[24 bar (19H-23H59)]]+AB1417,0)</f>
        <v>0</v>
      </c>
      <c r="AU1416" s="33">
        <f t="array" ref="AU1416">(Tableau1[[#This Row],[Conso eau]]-Tableau1[Rejet convention])/Tableau1[[#This Row],[Rejet convention]]</f>
        <v>-3.8838853970935304E-2</v>
      </c>
      <c r="AV1416" s="34">
        <f t="array" ref="AV1416">IF(Tableau1[[#This Row],[Nbr de poulets (entrée découpe)]]&gt;0,(Tableau1[[#This Row],[Conso eau]]/Tableau1[[#This Row],[Nbr de poulets (entrée découpe)]])*1000,"erreur")</f>
        <v>9.6071005120806596</v>
      </c>
      <c r="AW1416" s="35">
        <f t="array" ref="AW1416">IF(Tableau1[[#This Row],[Tonnage sortie ressuage]]&gt;0,(Tableau1[[#This Row],[Conso eau]]/Tableau1[[#This Row],[Tonnage sortie ressuage]])*1000,"erreur")</f>
        <v>4.1022091797742686</v>
      </c>
      <c r="AX1416" s="34">
        <f t="array" ref="AX1416">IF(Tableau1[[#This Row],[Nbr de poulets (entrée découpe)]]&gt;0,+(Tableau1[[#This Row],[Conso EF Quai Atlas (calculée)]]+Tableau1[[#This Row],[Conso EC Quai Atlas (calculée)]]/Tableau1[[#This Row],[Nbr de poulets (entrée découpe)]]), "erreur")</f>
        <v>27.430015496078671</v>
      </c>
      <c r="AY1416" s="21">
        <f>10</f>
        <v>10</v>
      </c>
      <c r="AZ1416" s="21">
        <f>6</f>
        <v>6</v>
      </c>
      <c r="BA1416" s="21" t="str">
        <f>TEXT(Tableau1[[#This Row],[Date]],"aaaa")</f>
        <v>2022</v>
      </c>
      <c r="BB1416" s="21" t="str">
        <f>TEXT(Tableau1[[#This Row],[Date]],"mmmm")</f>
        <v>novembre</v>
      </c>
      <c r="BC1416" s="21">
        <f>_xlfn.ISOWEEKNUM(Tableau1[[#This Row],[Date]])</f>
        <v>46</v>
      </c>
      <c r="BD1416" s="21" t="str">
        <f>TEXT(Tableau1[[#This Row],[Date]],"jjjj")</f>
        <v>mardi</v>
      </c>
      <c r="BE1416" s="21">
        <f>VLOOKUP(ROUND(Tableau1[[#This Row],[Année]],4),Tableau2[#Data],2)</f>
        <v>788</v>
      </c>
      <c r="BF1416" s="21" t="str">
        <f>VLOOKUP(Tableau1[[#This Row],[Date]],Tableau3[],2)</f>
        <v>2022-2023</v>
      </c>
    </row>
    <row r="1417" spans="1:58" hidden="1" x14ac:dyDescent="0.3">
      <c r="A1417" s="22">
        <v>44881</v>
      </c>
      <c r="B1417" s="20">
        <v>74116</v>
      </c>
      <c r="C1417" s="20">
        <v>171632</v>
      </c>
      <c r="D1417" s="24">
        <v>769.73998279497005</v>
      </c>
      <c r="E1417" s="24"/>
      <c r="F1417" s="24">
        <v>26.1</v>
      </c>
      <c r="G1417" s="24">
        <v>46.4</v>
      </c>
      <c r="H1417" s="24">
        <v>6.4099998567253396</v>
      </c>
      <c r="I1417" s="24">
        <v>26</v>
      </c>
      <c r="J1417" s="24">
        <v>8.6999999999999993</v>
      </c>
      <c r="K1417" s="24">
        <v>3.41999992355704</v>
      </c>
      <c r="L1417" s="24">
        <v>0</v>
      </c>
      <c r="M1417" s="24">
        <v>0</v>
      </c>
      <c r="N1417" s="24">
        <v>98.089997807517605</v>
      </c>
      <c r="O1417" s="24">
        <v>113.04499747324699</v>
      </c>
      <c r="P1417" s="24">
        <v>2.09999995306134</v>
      </c>
      <c r="Q1417" s="24">
        <v>78.900000000000006</v>
      </c>
      <c r="R1417" s="24">
        <v>27.989999374374701</v>
      </c>
      <c r="S1417" s="24">
        <v>5.4499998781830099</v>
      </c>
      <c r="T1417" s="24">
        <v>0</v>
      </c>
      <c r="U1417" s="24">
        <v>8.6</v>
      </c>
      <c r="V1417" s="24">
        <v>8.6</v>
      </c>
      <c r="W1417" s="24">
        <v>84</v>
      </c>
      <c r="X1417" s="24"/>
      <c r="Y1417" s="24"/>
      <c r="Z1417" s="24"/>
      <c r="AA1417" s="24"/>
      <c r="AB1417" s="24"/>
      <c r="AC1417" s="24"/>
      <c r="AD1417" s="24"/>
      <c r="AE1417" s="24"/>
      <c r="AF1417" s="30">
        <f t="array" ref="AF1417">Tableau1[[#This Row],[EC Sortie PAC]]-Tableau1[[#This Row],[EC entrée PAC]]</f>
        <v>0</v>
      </c>
      <c r="AG1417" s="30">
        <f t="array" ref="AG1417">Tableau1[[#This Row],[Différenctiel PAC]]</f>
        <v>0</v>
      </c>
      <c r="AH1417" s="4">
        <f t="array" ref="AH1417">Tableau1[[#This Row],[Echaudoirs]]+Tableau1[[#This Row],[Plumeuses]]</f>
        <v>72.5</v>
      </c>
      <c r="AI1417" s="4">
        <f t="array" ref="AI1417">Tableau1[[#This Row],[EF Surpréssée Eviscération]]+Tableau1[[#This Row],[EF Eviscération]]</f>
        <v>211.1349952807646</v>
      </c>
      <c r="AJ1417" s="4">
        <f t="array" ref="AJ1417">Tableau1[[#This Row],[Conso EF dégrilleur]]+Tableau1[[#This Row],[Conso EF prélaveuse]]+Tableau1[[#This Row],[Conso EF adiabatique]]</f>
        <v>33.439999252557712</v>
      </c>
      <c r="AK1417" s="4">
        <f>Tableau1[[#This Row],[Conso EC Filtre]]+Tableau1[[#This Row],[Conso EC Laveuse ]]</f>
        <v>3.41999992355704</v>
      </c>
      <c r="AL1417" s="30">
        <f t="array" ref="AL1417">Tableau1[[#This Row],[Conso EF Quai Atlas (calculée)]]+Tableau1[[#This Row],[Conso EC Quai Atlas (calculée)]]</f>
        <v>36.859999176114755</v>
      </c>
      <c r="AM1417" s="30">
        <f t="array" ref="AM1417">Tableau1[[#This Row],[Lavage cagettes]]+Tableau1[[#This Row],[Lavage pal box]]</f>
        <v>34.700000000000003</v>
      </c>
      <c r="AN1417" s="30">
        <f t="array" ref="AN1417">Tableau1[[#This Row],[40 bar]]+Tableau1[[#This Row],[24 bar]]</f>
        <v>84</v>
      </c>
      <c r="AO1417" s="31"/>
      <c r="AP1417" s="31">
        <f>Tableau1[[#This Row],[EC Vestiaires m³]]+Tableau1[[#This Row],[Vestiaires EF]]+Tableau1[[#This Row],[Zone B]]</f>
        <v>17.109999809786679</v>
      </c>
      <c r="AQ141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225.93498852830396</v>
      </c>
      <c r="AR1417" s="6">
        <f>Tableau1[[#This Row],[prestation lavage 40B]]+Tableau1[[#This Row],[Prestation lavage 24B]]</f>
        <v>0</v>
      </c>
      <c r="AS1417" s="6">
        <f>IFERROR(Tableau1[[#This Row],[40 bar (19h-23h59)]]+Y1418,0)</f>
        <v>0</v>
      </c>
      <c r="AT1417" s="6">
        <f>IFERROR(Tableau1[[#This Row],[24 bar (19H-23H59)]]+AB1418,0)</f>
        <v>0</v>
      </c>
      <c r="AU1417" s="33">
        <f t="array" ref="AU1417">(Tableau1[[#This Row],[Conso eau]]-Tableau1[Rejet convention])/Tableau1[[#This Row],[Rejet convention]]</f>
        <v>-2.3172610666281668E-2</v>
      </c>
      <c r="AV1417" s="34">
        <f t="array" ref="AV1417">IF(Tableau1[[#This Row],[Nbr de poulets (entrée découpe)]]&gt;0,(Tableau1[[#This Row],[Conso eau]]/Tableau1[[#This Row],[Nbr de poulets (entrée découpe)]])*1000,"erreur")</f>
        <v>10.385611511616521</v>
      </c>
      <c r="AW1417" s="35">
        <f t="array" ref="AW1417">IF(Tableau1[[#This Row],[Tonnage sortie ressuage]]&gt;0,(Tableau1[[#This Row],[Conso eau]]/Tableau1[[#This Row],[Tonnage sortie ressuage]])*1000,"erreur")</f>
        <v>4.4848279038580809</v>
      </c>
      <c r="AX1417" s="34">
        <f t="array" ref="AX1417">IF(Tableau1[[#This Row],[Nbr de poulets (entrée découpe)]]&gt;0,+(Tableau1[[#This Row],[Conso EF Quai Atlas (calculée)]]+Tableau1[[#This Row],[Conso EC Quai Atlas (calculée)]]/Tableau1[[#This Row],[Nbr de poulets (entrée découpe)]]), "erreur")</f>
        <v>33.440045396439245</v>
      </c>
      <c r="AY1417" s="21">
        <f>10</f>
        <v>10</v>
      </c>
      <c r="AZ1417" s="21">
        <f>6</f>
        <v>6</v>
      </c>
      <c r="BA1417" s="21" t="str">
        <f>TEXT(Tableau1[[#This Row],[Date]],"aaaa")</f>
        <v>2022</v>
      </c>
      <c r="BB1417" s="21" t="str">
        <f>TEXT(Tableau1[[#This Row],[Date]],"mmmm")</f>
        <v>novembre</v>
      </c>
      <c r="BC1417" s="21">
        <f>_xlfn.ISOWEEKNUM(Tableau1[[#This Row],[Date]])</f>
        <v>46</v>
      </c>
      <c r="BD1417" s="21" t="str">
        <f>TEXT(Tableau1[[#This Row],[Date]],"jjjj")</f>
        <v>mercredi</v>
      </c>
      <c r="BE1417" s="21">
        <f>VLOOKUP(ROUND(Tableau1[[#This Row],[Année]],4),Tableau2[#Data],2)</f>
        <v>788</v>
      </c>
      <c r="BF1417" s="21" t="str">
        <f>VLOOKUP(Tableau1[[#This Row],[Date]],Tableau3[],2)</f>
        <v>2022-2023</v>
      </c>
    </row>
    <row r="1418" spans="1:58" hidden="1" x14ac:dyDescent="0.3">
      <c r="A1418" s="22">
        <v>44882</v>
      </c>
      <c r="B1418" s="20">
        <v>75801</v>
      </c>
      <c r="C1418" s="20">
        <v>174754</v>
      </c>
      <c r="D1418" s="24">
        <v>810.98498187307302</v>
      </c>
      <c r="E1418" s="24"/>
      <c r="F1418" s="24">
        <v>25.6</v>
      </c>
      <c r="G1418" s="24">
        <v>45.4</v>
      </c>
      <c r="H1418" s="24">
        <v>6.4799998551607096</v>
      </c>
      <c r="I1418" s="24">
        <v>31.2</v>
      </c>
      <c r="J1418" s="24">
        <v>6.7</v>
      </c>
      <c r="K1418" s="24">
        <v>1.07999997586012</v>
      </c>
      <c r="L1418" s="24">
        <v>0</v>
      </c>
      <c r="M1418" s="24">
        <v>0</v>
      </c>
      <c r="N1418" s="24">
        <v>96.834997835569098</v>
      </c>
      <c r="O1418" s="24">
        <v>113.614997460507</v>
      </c>
      <c r="P1418" s="24">
        <v>2.2299999501556198</v>
      </c>
      <c r="Q1418" s="24">
        <v>75.900000000000006</v>
      </c>
      <c r="R1418" s="24">
        <v>33.099999260157297</v>
      </c>
      <c r="S1418" s="24">
        <v>5.8499998692423096</v>
      </c>
      <c r="T1418" s="24">
        <v>9.9999997764825804E-3</v>
      </c>
      <c r="U1418" s="24">
        <v>9.8999999999999986</v>
      </c>
      <c r="V1418" s="24">
        <v>9.8999999999999986</v>
      </c>
      <c r="W1418" s="24">
        <v>111</v>
      </c>
      <c r="X1418" s="24"/>
      <c r="Y1418" s="24"/>
      <c r="Z1418" s="24"/>
      <c r="AA1418" s="24"/>
      <c r="AB1418" s="24"/>
      <c r="AC1418" s="24"/>
      <c r="AD1418" s="24"/>
      <c r="AE1418" s="24"/>
      <c r="AF1418" s="30">
        <f t="array" ref="AF1418">Tableau1[[#This Row],[EC Sortie PAC]]-Tableau1[[#This Row],[EC entrée PAC]]</f>
        <v>0</v>
      </c>
      <c r="AG1418" s="30">
        <f t="array" ref="AG1418">Tableau1[[#This Row],[Différenctiel PAC]]</f>
        <v>0</v>
      </c>
      <c r="AH1418" s="4">
        <f t="array" ref="AH1418">Tableau1[[#This Row],[Echaudoirs]]+Tableau1[[#This Row],[Plumeuses]]</f>
        <v>71</v>
      </c>
      <c r="AI1418" s="4">
        <f t="array" ref="AI1418">Tableau1[[#This Row],[EF Surpréssée Eviscération]]+Tableau1[[#This Row],[EF Eviscération]]</f>
        <v>210.44999529607611</v>
      </c>
      <c r="AJ1418" s="4">
        <f t="array" ref="AJ1418">Tableau1[[#This Row],[Conso EF dégrilleur]]+Tableau1[[#This Row],[Conso EF prélaveuse]]+Tableau1[[#This Row],[Conso EF adiabatique]]</f>
        <v>38.95999912917609</v>
      </c>
      <c r="AK1418" s="4">
        <f>Tableau1[[#This Row],[Conso EC Filtre]]+Tableau1[[#This Row],[Conso EC Laveuse ]]</f>
        <v>1.07999997586012</v>
      </c>
      <c r="AL1418" s="30">
        <f t="array" ref="AL1418">Tableau1[[#This Row],[Conso EF Quai Atlas (calculée)]]+Tableau1[[#This Row],[Conso EC Quai Atlas (calculée)]]</f>
        <v>40.039999105036209</v>
      </c>
      <c r="AM1418" s="30">
        <f t="array" ref="AM1418">Tableau1[[#This Row],[Lavage cagettes]]+Tableau1[[#This Row],[Lavage pal box]]</f>
        <v>37.9</v>
      </c>
      <c r="AN1418" s="30">
        <f t="array" ref="AN1418">Tableau1[[#This Row],[40 bar]]+Tableau1[[#This Row],[24 bar]]</f>
        <v>111</v>
      </c>
      <c r="AO1418" s="31"/>
      <c r="AP1418" s="31">
        <f>Tableau1[[#This Row],[EC Vestiaires m³]]+Tableau1[[#This Row],[Vestiaires EF]]+Tableau1[[#This Row],[Zone B]]</f>
        <v>18.609999805316328</v>
      </c>
      <c r="AQ141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236.18498766664447</v>
      </c>
      <c r="AR1418" s="6">
        <f>Tableau1[[#This Row],[prestation lavage 40B]]+Tableau1[[#This Row],[Prestation lavage 24B]]</f>
        <v>0</v>
      </c>
      <c r="AS1418" s="6">
        <f>IFERROR(Tableau1[[#This Row],[40 bar (19h-23h59)]]+Y1419,0)</f>
        <v>0</v>
      </c>
      <c r="AT1418" s="6">
        <f>IFERROR(Tableau1[[#This Row],[24 bar (19H-23H59)]]+AB1419,0)</f>
        <v>0</v>
      </c>
      <c r="AU1418" s="33">
        <f t="array" ref="AU1418">(Tableau1[[#This Row],[Conso eau]]-Tableau1[Rejet convention])/Tableau1[[#This Row],[Rejet convention]]</f>
        <v>2.916875872217389E-2</v>
      </c>
      <c r="AV1418" s="34">
        <f t="array" ref="AV1418">IF(Tableau1[[#This Row],[Nbr de poulets (entrée découpe)]]&gt;0,(Tableau1[[#This Row],[Conso eau]]/Tableau1[[#This Row],[Nbr de poulets (entrée découpe)]])*1000,"erreur")</f>
        <v>10.698869168916941</v>
      </c>
      <c r="AW1418" s="35">
        <f t="array" ref="AW1418">IF(Tableau1[[#This Row],[Tonnage sortie ressuage]]&gt;0,(Tableau1[[#This Row],[Conso eau]]/Tableau1[[#This Row],[Tonnage sortie ressuage]])*1000,"erreur")</f>
        <v>4.6407234276358365</v>
      </c>
      <c r="AX1418" s="34">
        <f t="array" ref="AX1418">IF(Tableau1[[#This Row],[Nbr de poulets (entrée découpe)]]&gt;0,+(Tableau1[[#This Row],[Conso EF Quai Atlas (calculée)]]+Tableau1[[#This Row],[Conso EC Quai Atlas (calculée)]]/Tableau1[[#This Row],[Nbr de poulets (entrée découpe)]]), "erreur")</f>
        <v>38.960013377008913</v>
      </c>
      <c r="AY1418" s="21">
        <f>10</f>
        <v>10</v>
      </c>
      <c r="AZ1418" s="21">
        <f>6</f>
        <v>6</v>
      </c>
      <c r="BA1418" s="21" t="str">
        <f>TEXT(Tableau1[[#This Row],[Date]],"aaaa")</f>
        <v>2022</v>
      </c>
      <c r="BB1418" s="21" t="str">
        <f>TEXT(Tableau1[[#This Row],[Date]],"mmmm")</f>
        <v>novembre</v>
      </c>
      <c r="BC1418" s="21">
        <f>_xlfn.ISOWEEKNUM(Tableau1[[#This Row],[Date]])</f>
        <v>46</v>
      </c>
      <c r="BD1418" s="21" t="str">
        <f>TEXT(Tableau1[[#This Row],[Date]],"jjjj")</f>
        <v>jeudi</v>
      </c>
      <c r="BE1418" s="21">
        <f>VLOOKUP(ROUND(Tableau1[[#This Row],[Année]],4),Tableau2[#Data],2)</f>
        <v>788</v>
      </c>
      <c r="BF1418" s="21" t="str">
        <f>VLOOKUP(Tableau1[[#This Row],[Date]],Tableau3[],2)</f>
        <v>2022-2023</v>
      </c>
    </row>
    <row r="1419" spans="1:58" hidden="1" x14ac:dyDescent="0.3">
      <c r="A1419" s="22">
        <v>44883</v>
      </c>
      <c r="B1419" s="20">
        <v>70185</v>
      </c>
      <c r="C1419" s="20">
        <v>169078</v>
      </c>
      <c r="D1419" s="24">
        <v>722.33498385455505</v>
      </c>
      <c r="E1419" s="24"/>
      <c r="F1419" s="24">
        <v>24.3</v>
      </c>
      <c r="G1419" s="24">
        <v>43</v>
      </c>
      <c r="H1419" s="24">
        <v>6.2799998596310598</v>
      </c>
      <c r="I1419" s="24">
        <v>27</v>
      </c>
      <c r="J1419" s="24">
        <v>6.5</v>
      </c>
      <c r="K1419" s="24">
        <v>0.93999997898936305</v>
      </c>
      <c r="L1419" s="24">
        <v>0</v>
      </c>
      <c r="M1419" s="24">
        <v>0</v>
      </c>
      <c r="N1419" s="24">
        <v>93.299997914582505</v>
      </c>
      <c r="O1419" s="24">
        <v>109.904997543432</v>
      </c>
      <c r="P1419" s="24">
        <v>2.1399999521672699</v>
      </c>
      <c r="Q1419" s="24">
        <v>74.599999999999994</v>
      </c>
      <c r="R1419" s="24">
        <v>28.669999359175598</v>
      </c>
      <c r="S1419" s="24">
        <v>5.1799998842179802</v>
      </c>
      <c r="T1419" s="24">
        <v>9.9999997764825804E-3</v>
      </c>
      <c r="U1419" s="24">
        <v>6.4</v>
      </c>
      <c r="V1419" s="24">
        <v>6.4</v>
      </c>
      <c r="W1419" s="24">
        <v>112</v>
      </c>
      <c r="X1419" s="24"/>
      <c r="Y1419" s="24"/>
      <c r="Z1419" s="24"/>
      <c r="AA1419" s="24"/>
      <c r="AB1419" s="24"/>
      <c r="AC1419" s="24"/>
      <c r="AD1419" s="24"/>
      <c r="AE1419" s="24"/>
      <c r="AF1419" s="30">
        <f t="array" ref="AF1419">Tableau1[[#This Row],[EC Sortie PAC]]-Tableau1[[#This Row],[EC entrée PAC]]</f>
        <v>0</v>
      </c>
      <c r="AG1419" s="30">
        <f t="array" ref="AG1419">Tableau1[[#This Row],[Différenctiel PAC]]</f>
        <v>0</v>
      </c>
      <c r="AH1419" s="4">
        <f t="array" ref="AH1419">Tableau1[[#This Row],[Echaudoirs]]+Tableau1[[#This Row],[Plumeuses]]</f>
        <v>67.3</v>
      </c>
      <c r="AI1419" s="4">
        <f t="array" ref="AI1419">Tableau1[[#This Row],[EF Surpréssée Eviscération]]+Tableau1[[#This Row],[EF Eviscération]]</f>
        <v>203.20499545801451</v>
      </c>
      <c r="AJ1419" s="4">
        <f t="array" ref="AJ1419">Tableau1[[#This Row],[Conso EF dégrilleur]]+Tableau1[[#This Row],[Conso EF prélaveuse]]+Tableau1[[#This Row],[Conso EF adiabatique]]</f>
        <v>33.859999243170058</v>
      </c>
      <c r="AK1419" s="4">
        <f>Tableau1[[#This Row],[Conso EC Filtre]]+Tableau1[[#This Row],[Conso EC Laveuse ]]</f>
        <v>0.93999997898936305</v>
      </c>
      <c r="AL1419" s="30">
        <f t="array" ref="AL1419">Tableau1[[#This Row],[Conso EF Quai Atlas (calculée)]]+Tableau1[[#This Row],[Conso EC Quai Atlas (calculée)]]</f>
        <v>34.799999222159421</v>
      </c>
      <c r="AM1419" s="30">
        <f t="array" ref="AM1419">Tableau1[[#This Row],[Lavage cagettes]]+Tableau1[[#This Row],[Lavage pal box]]</f>
        <v>33.5</v>
      </c>
      <c r="AN1419" s="30">
        <f t="array" ref="AN1419">Tableau1[[#This Row],[40 bar]]+Tableau1[[#This Row],[24 bar]]</f>
        <v>112</v>
      </c>
      <c r="AO1419" s="31"/>
      <c r="AP1419" s="31">
        <f>Tableau1[[#This Row],[EC Vestiaires m³]]+Tableau1[[#This Row],[Vestiaires EF]]+Tableau1[[#This Row],[Zone B]]</f>
        <v>14.819999811798331</v>
      </c>
      <c r="AQ141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175.70998936258286</v>
      </c>
      <c r="AR1419" s="6">
        <f>Tableau1[[#This Row],[prestation lavage 40B]]+Tableau1[[#This Row],[Prestation lavage 24B]]</f>
        <v>0</v>
      </c>
      <c r="AS1419" s="6">
        <f>IFERROR(Tableau1[[#This Row],[40 bar (19h-23h59)]]+Y1420,0)</f>
        <v>0</v>
      </c>
      <c r="AT1419" s="6">
        <f>IFERROR(Tableau1[[#This Row],[24 bar (19H-23H59)]]+AB1420,0)</f>
        <v>0</v>
      </c>
      <c r="AU1419" s="33">
        <f t="array" ref="AU1419">(Tableau1[[#This Row],[Conso eau]]-Tableau1[Rejet convention])/Tableau1[[#This Row],[Rejet convention]]</f>
        <v>-8.3331238763255017E-2</v>
      </c>
      <c r="AV1419" s="34">
        <f t="array" ref="AV1419">IF(Tableau1[[#This Row],[Nbr de poulets (entrée découpe)]]&gt;0,(Tableau1[[#This Row],[Conso eau]]/Tableau1[[#This Row],[Nbr de poulets (entrée découpe)]])*1000,"erreur")</f>
        <v>10.29187125246926</v>
      </c>
      <c r="AW1419" s="35">
        <f t="array" ref="AW1419">IF(Tableau1[[#This Row],[Tonnage sortie ressuage]]&gt;0,(Tableau1[[#This Row],[Conso eau]]/Tableau1[[#This Row],[Tonnage sortie ressuage]])*1000,"erreur")</f>
        <v>4.2721997176129065</v>
      </c>
      <c r="AX1419" s="34">
        <f t="array" ref="AX1419">IF(Tableau1[[#This Row],[Nbr de poulets (entrée découpe)]]&gt;0,+(Tableau1[[#This Row],[Conso EF Quai Atlas (calculée)]]+Tableau1[[#This Row],[Conso EC Quai Atlas (calculée)]]/Tableau1[[#This Row],[Nbr de poulets (entrée découpe)]]), "erreur")</f>
        <v>33.860012636344941</v>
      </c>
      <c r="AY1419" s="21">
        <f>10</f>
        <v>10</v>
      </c>
      <c r="AZ1419" s="21">
        <f>6</f>
        <v>6</v>
      </c>
      <c r="BA1419" s="21" t="str">
        <f>TEXT(Tableau1[[#This Row],[Date]],"aaaa")</f>
        <v>2022</v>
      </c>
      <c r="BB1419" s="21" t="str">
        <f>TEXT(Tableau1[[#This Row],[Date]],"mmmm")</f>
        <v>novembre</v>
      </c>
      <c r="BC1419" s="21">
        <f>_xlfn.ISOWEEKNUM(Tableau1[[#This Row],[Date]])</f>
        <v>46</v>
      </c>
      <c r="BD1419" s="21" t="str">
        <f>TEXT(Tableau1[[#This Row],[Date]],"jjjj")</f>
        <v>vendredi</v>
      </c>
      <c r="BE1419" s="21">
        <f>VLOOKUP(ROUND(Tableau1[[#This Row],[Année]],4),Tableau2[#Data],2)</f>
        <v>788</v>
      </c>
      <c r="BF1419" s="21" t="str">
        <f>VLOOKUP(Tableau1[[#This Row],[Date]],Tableau3[],2)</f>
        <v>2022-2023</v>
      </c>
    </row>
    <row r="1420" spans="1:58" hidden="1" x14ac:dyDescent="0.3">
      <c r="A1420" s="22">
        <v>44884</v>
      </c>
      <c r="B1420" s="20">
        <v>0</v>
      </c>
      <c r="C1420" s="20">
        <v>0</v>
      </c>
      <c r="D1420" s="24">
        <v>116.83499738853401</v>
      </c>
      <c r="E1420" s="24"/>
      <c r="F1420" s="24"/>
      <c r="G1420" s="24"/>
      <c r="H1420" s="24">
        <v>0.12999999709427401</v>
      </c>
      <c r="I1420" s="24"/>
      <c r="J1420" s="24"/>
      <c r="K1420" s="24">
        <v>0</v>
      </c>
      <c r="L1420" s="24">
        <v>0</v>
      </c>
      <c r="M1420" s="24">
        <v>0</v>
      </c>
      <c r="N1420" s="24">
        <v>0</v>
      </c>
      <c r="O1420" s="24">
        <v>4.9999998882412902E-3</v>
      </c>
      <c r="P1420" s="24">
        <v>0.199999995529652</v>
      </c>
      <c r="Q1420" s="24"/>
      <c r="R1420" s="24">
        <v>0</v>
      </c>
      <c r="S1420" s="24">
        <v>0</v>
      </c>
      <c r="T1420" s="24">
        <v>9.9999997764825804E-3</v>
      </c>
      <c r="U1420" s="24">
        <v>1.7</v>
      </c>
      <c r="V1420" s="24">
        <v>1.7</v>
      </c>
      <c r="W1420" s="24">
        <v>14</v>
      </c>
      <c r="X1420" s="24"/>
      <c r="Y1420" s="24"/>
      <c r="Z1420" s="24"/>
      <c r="AA1420" s="24"/>
      <c r="AB1420" s="24"/>
      <c r="AC1420" s="24"/>
      <c r="AD1420" s="24"/>
      <c r="AE1420" s="24"/>
      <c r="AF1420" s="30">
        <f t="array" ref="AF1420">Tableau1[[#This Row],[EC Sortie PAC]]-Tableau1[[#This Row],[EC entrée PAC]]</f>
        <v>0</v>
      </c>
      <c r="AG1420" s="30">
        <f t="array" ref="AG1420">Tableau1[[#This Row],[Différenctiel PAC]]</f>
        <v>0</v>
      </c>
      <c r="AH1420" s="4">
        <f t="array" ref="AH1420">Tableau1[[#This Row],[Echaudoirs]]+Tableau1[[#This Row],[Plumeuses]]</f>
        <v>0</v>
      </c>
      <c r="AI1420" s="4">
        <f t="array" ref="AI1420">Tableau1[[#This Row],[EF Surpréssée Eviscération]]+Tableau1[[#This Row],[EF Eviscération]]</f>
        <v>4.9999998882412902E-3</v>
      </c>
      <c r="AJ1420" s="4">
        <f t="array" ref="AJ1420">Tableau1[[#This Row],[Conso EF dégrilleur]]+Tableau1[[#This Row],[Conso EF prélaveuse]]+Tableau1[[#This Row],[Conso EF adiabatique]]</f>
        <v>9.9999997764825804E-3</v>
      </c>
      <c r="AK1420" s="4">
        <f>Tableau1[[#This Row],[Conso EC Filtre]]+Tableau1[[#This Row],[Conso EC Laveuse ]]</f>
        <v>0</v>
      </c>
      <c r="AL1420" s="30">
        <f t="array" ref="AL1420">Tableau1[[#This Row],[Conso EF Quai Atlas (calculée)]]+Tableau1[[#This Row],[Conso EC Quai Atlas (calculée)]]</f>
        <v>9.9999997764825804E-3</v>
      </c>
      <c r="AM1420" s="30">
        <f t="array" ref="AM1420">Tableau1[[#This Row],[Lavage cagettes]]+Tableau1[[#This Row],[Lavage pal box]]</f>
        <v>0</v>
      </c>
      <c r="AN1420" s="30">
        <f t="array" ref="AN1420">Tableau1[[#This Row],[40 bar]]+Tableau1[[#This Row],[24 bar]]</f>
        <v>14</v>
      </c>
      <c r="AO1420" s="31"/>
      <c r="AP1420" s="31">
        <f>Tableau1[[#This Row],[EC Vestiaires m³]]+Tableau1[[#This Row],[Vestiaires EF]]+Tableau1[[#This Row],[Zone B]]</f>
        <v>2.0299999926239258</v>
      </c>
      <c r="AQ142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99.089997396245366</v>
      </c>
      <c r="AR1420" s="6">
        <f>Tableau1[[#This Row],[prestation lavage 40B]]+Tableau1[[#This Row],[Prestation lavage 24B]]</f>
        <v>0</v>
      </c>
      <c r="AS1420" s="6">
        <f>IFERROR(Tableau1[[#This Row],[40 bar (19h-23h59)]]+Y1421,0)</f>
        <v>0</v>
      </c>
      <c r="AT1420" s="6">
        <f>IFERROR(Tableau1[[#This Row],[24 bar (19H-23H59)]]+AB1421,0)</f>
        <v>0</v>
      </c>
      <c r="AU1420" s="33">
        <f t="array" ref="AU1420">(Tableau1[[#This Row],[Conso eau]]-Tableau1[Rejet convention])/Tableau1[[#This Row],[Rejet convention]]</f>
        <v>-0.85173223681658117</v>
      </c>
      <c r="AV1420" s="34" t="str">
        <f t="array" ref="AV1420">IF(Tableau1[[#This Row],[Nbr de poulets (entrée découpe)]]&gt;0,(Tableau1[[#This Row],[Conso eau]]/Tableau1[[#This Row],[Nbr de poulets (entrée découpe)]])*1000,"erreur")</f>
        <v>erreur</v>
      </c>
      <c r="AW1420" s="35" t="str">
        <f t="array" ref="AW1420">IF(Tableau1[[#This Row],[Tonnage sortie ressuage]]&gt;0,(Tableau1[[#This Row],[Conso eau]]/Tableau1[[#This Row],[Tonnage sortie ressuage]])*1000,"erreur")</f>
        <v>erreur</v>
      </c>
      <c r="AX1420" s="34" t="str">
        <f t="array" ref="AX142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20" s="21">
        <f>10</f>
        <v>10</v>
      </c>
      <c r="AZ1420" s="21">
        <f>6</f>
        <v>6</v>
      </c>
      <c r="BA1420" s="21" t="str">
        <f>TEXT(Tableau1[[#This Row],[Date]],"aaaa")</f>
        <v>2022</v>
      </c>
      <c r="BB1420" s="21" t="str">
        <f>TEXT(Tableau1[[#This Row],[Date]],"mmmm")</f>
        <v>novembre</v>
      </c>
      <c r="BC1420" s="21">
        <f>_xlfn.ISOWEEKNUM(Tableau1[[#This Row],[Date]])</f>
        <v>46</v>
      </c>
      <c r="BD1420" s="21" t="str">
        <f>TEXT(Tableau1[[#This Row],[Date]],"jjjj")</f>
        <v>samedi</v>
      </c>
      <c r="BE1420" s="21">
        <f>VLOOKUP(ROUND(Tableau1[[#This Row],[Année]],4),Tableau2[#Data],2)</f>
        <v>788</v>
      </c>
      <c r="BF1420" s="21" t="str">
        <f>VLOOKUP(Tableau1[[#This Row],[Date]],Tableau3[],2)</f>
        <v>2022-2023</v>
      </c>
    </row>
    <row r="1421" spans="1:58" hidden="1" x14ac:dyDescent="0.3">
      <c r="A1421" s="22">
        <v>44885</v>
      </c>
      <c r="B1421" s="20">
        <v>0</v>
      </c>
      <c r="C1421" s="20">
        <v>0</v>
      </c>
      <c r="D1421" s="24">
        <v>22.409999499097498</v>
      </c>
      <c r="E1421" s="24"/>
      <c r="F1421" s="24"/>
      <c r="G1421" s="24"/>
      <c r="H1421" s="24">
        <v>0</v>
      </c>
      <c r="I1421" s="24"/>
      <c r="J1421" s="24"/>
      <c r="K1421" s="24">
        <v>0</v>
      </c>
      <c r="L1421" s="24">
        <v>0</v>
      </c>
      <c r="M1421" s="24">
        <v>0</v>
      </c>
      <c r="N1421" s="24">
        <v>0</v>
      </c>
      <c r="O1421" s="24">
        <v>4.9999998882412902E-3</v>
      </c>
      <c r="P1421" s="24">
        <v>0</v>
      </c>
      <c r="Q1421" s="24"/>
      <c r="R1421" s="24">
        <v>0</v>
      </c>
      <c r="S1421" s="24">
        <v>0</v>
      </c>
      <c r="T1421" s="24">
        <v>0</v>
      </c>
      <c r="U1421" s="24">
        <v>5.2</v>
      </c>
      <c r="V1421" s="24">
        <v>5.2</v>
      </c>
      <c r="W1421" s="24">
        <v>0</v>
      </c>
      <c r="X1421" s="24"/>
      <c r="Y1421" s="24"/>
      <c r="Z1421" s="24"/>
      <c r="AA1421" s="24"/>
      <c r="AB1421" s="24"/>
      <c r="AC1421" s="24"/>
      <c r="AD1421" s="24"/>
      <c r="AE1421" s="24"/>
      <c r="AF1421" s="30">
        <f t="array" ref="AF1421">Tableau1[[#This Row],[EC Sortie PAC]]-Tableau1[[#This Row],[EC entrée PAC]]</f>
        <v>0</v>
      </c>
      <c r="AG1421" s="30">
        <f t="array" ref="AG1421">Tableau1[[#This Row],[Différenctiel PAC]]</f>
        <v>0</v>
      </c>
      <c r="AH1421" s="4">
        <f t="array" ref="AH1421">Tableau1[[#This Row],[Echaudoirs]]+Tableau1[[#This Row],[Plumeuses]]</f>
        <v>0</v>
      </c>
      <c r="AI1421" s="4">
        <f t="array" ref="AI1421">Tableau1[[#This Row],[EF Surpréssée Eviscération]]+Tableau1[[#This Row],[EF Eviscération]]</f>
        <v>4.9999998882412902E-3</v>
      </c>
      <c r="AJ1421" s="4">
        <f t="array" ref="AJ1421">Tableau1[[#This Row],[Conso EF dégrilleur]]+Tableau1[[#This Row],[Conso EF prélaveuse]]+Tableau1[[#This Row],[Conso EF adiabatique]]</f>
        <v>0</v>
      </c>
      <c r="AK1421" s="4">
        <f>Tableau1[[#This Row],[Conso EC Filtre]]+Tableau1[[#This Row],[Conso EC Laveuse ]]</f>
        <v>0</v>
      </c>
      <c r="AL1421" s="30">
        <f t="array" ref="AL1421">Tableau1[[#This Row],[Conso EF Quai Atlas (calculée)]]+Tableau1[[#This Row],[Conso EC Quai Atlas (calculée)]]</f>
        <v>0</v>
      </c>
      <c r="AM1421" s="30">
        <f t="array" ref="AM1421">Tableau1[[#This Row],[Lavage cagettes]]+Tableau1[[#This Row],[Lavage pal box]]</f>
        <v>0</v>
      </c>
      <c r="AN1421" s="30">
        <f t="array" ref="AN1421">Tableau1[[#This Row],[40 bar]]+Tableau1[[#This Row],[24 bar]]</f>
        <v>0</v>
      </c>
      <c r="AO1421" s="31"/>
      <c r="AP1421" s="31">
        <f>Tableau1[[#This Row],[EC Vestiaires m³]]+Tableau1[[#This Row],[Vestiaires EF]]+Tableau1[[#This Row],[Zone B]]</f>
        <v>5.2</v>
      </c>
      <c r="AQ142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12.004999499209257</v>
      </c>
      <c r="AR1421" s="6">
        <f>Tableau1[[#This Row],[prestation lavage 40B]]+Tableau1[[#This Row],[Prestation lavage 24B]]</f>
        <v>0</v>
      </c>
      <c r="AS1421" s="6">
        <f>IFERROR(Tableau1[[#This Row],[40 bar (19h-23h59)]]+Y1422,0)</f>
        <v>0</v>
      </c>
      <c r="AT1421" s="6">
        <f>IFERROR(Tableau1[[#This Row],[24 bar (19H-23H59)]]+AB1422,0)</f>
        <v>0</v>
      </c>
      <c r="AU1421" s="33">
        <f t="array" ref="AU1421">(Tableau1[[#This Row],[Conso eau]]-Tableau1[Rejet convention])/Tableau1[[#This Row],[Rejet convention]]</f>
        <v>-0.97156091434124692</v>
      </c>
      <c r="AV1421" s="34" t="str">
        <f t="array" ref="AV1421">IF(Tableau1[[#This Row],[Nbr de poulets (entrée découpe)]]&gt;0,(Tableau1[[#This Row],[Conso eau]]/Tableau1[[#This Row],[Nbr de poulets (entrée découpe)]])*1000,"erreur")</f>
        <v>erreur</v>
      </c>
      <c r="AW1421" s="35" t="str">
        <f t="array" ref="AW1421">IF(Tableau1[[#This Row],[Tonnage sortie ressuage]]&gt;0,(Tableau1[[#This Row],[Conso eau]]/Tableau1[[#This Row],[Tonnage sortie ressuage]])*1000,"erreur")</f>
        <v>erreur</v>
      </c>
      <c r="AX1421" s="34" t="str">
        <f t="array" ref="AX142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21" s="21">
        <f>10</f>
        <v>10</v>
      </c>
      <c r="AZ1421" s="21">
        <f>6</f>
        <v>6</v>
      </c>
      <c r="BA1421" s="21" t="str">
        <f>TEXT(Tableau1[[#This Row],[Date]],"aaaa")</f>
        <v>2022</v>
      </c>
      <c r="BB1421" s="21" t="str">
        <f>TEXT(Tableau1[[#This Row],[Date]],"mmmm")</f>
        <v>novembre</v>
      </c>
      <c r="BC1421" s="21">
        <f>_xlfn.ISOWEEKNUM(Tableau1[[#This Row],[Date]])</f>
        <v>46</v>
      </c>
      <c r="BD1421" s="21" t="str">
        <f>TEXT(Tableau1[[#This Row],[Date]],"jjjj")</f>
        <v>dimanche</v>
      </c>
      <c r="BE1421" s="21">
        <f>VLOOKUP(ROUND(Tableau1[[#This Row],[Année]],4),Tableau2[#Data],2)</f>
        <v>788</v>
      </c>
      <c r="BF1421" s="21" t="str">
        <f>VLOOKUP(Tableau1[[#This Row],[Date]],Tableau3[],2)</f>
        <v>2022-2023</v>
      </c>
    </row>
    <row r="1422" spans="1:58" hidden="1" x14ac:dyDescent="0.3">
      <c r="A1422" s="22">
        <v>44886</v>
      </c>
      <c r="B1422" s="20">
        <v>75169</v>
      </c>
      <c r="C1422" s="20">
        <v>186649</v>
      </c>
      <c r="D1422" s="24">
        <v>617.05498620774597</v>
      </c>
      <c r="E1422" s="24"/>
      <c r="F1422" s="24">
        <v>28.2</v>
      </c>
      <c r="G1422" s="24">
        <v>50.6</v>
      </c>
      <c r="H1422" s="24">
        <v>6.7499998491257402</v>
      </c>
      <c r="I1422" s="24">
        <v>22.8</v>
      </c>
      <c r="J1422" s="24">
        <v>5.9</v>
      </c>
      <c r="K1422" s="24">
        <v>0.709999984130263</v>
      </c>
      <c r="L1422" s="24">
        <v>0</v>
      </c>
      <c r="M1422" s="24">
        <v>0</v>
      </c>
      <c r="N1422" s="24">
        <v>91.544997953809798</v>
      </c>
      <c r="O1422" s="24">
        <v>114.839997433126</v>
      </c>
      <c r="P1422" s="24">
        <v>1.9499999564141</v>
      </c>
      <c r="Q1422" s="24">
        <v>83.8</v>
      </c>
      <c r="R1422" s="24">
        <v>29.879999332130001</v>
      </c>
      <c r="S1422" s="24">
        <v>4.4599999003112298</v>
      </c>
      <c r="T1422" s="24">
        <v>0</v>
      </c>
      <c r="U1422" s="24">
        <v>9.1999999999999993</v>
      </c>
      <c r="V1422" s="24">
        <v>9.1999999999999993</v>
      </c>
      <c r="W1422" s="24">
        <v>76</v>
      </c>
      <c r="X1422" s="24"/>
      <c r="Y1422" s="24"/>
      <c r="Z1422" s="24"/>
      <c r="AA1422" s="24"/>
      <c r="AB1422" s="24"/>
      <c r="AC1422" s="24"/>
      <c r="AD1422" s="24"/>
      <c r="AE1422" s="24"/>
      <c r="AF1422" s="30">
        <f t="array" ref="AF1422">Tableau1[[#This Row],[EC Sortie PAC]]-Tableau1[[#This Row],[EC entrée PAC]]</f>
        <v>0</v>
      </c>
      <c r="AG1422" s="30">
        <f t="array" ref="AG1422">Tableau1[[#This Row],[Différenctiel PAC]]</f>
        <v>0</v>
      </c>
      <c r="AH1422" s="4">
        <f t="array" ref="AH1422">Tableau1[[#This Row],[Echaudoirs]]+Tableau1[[#This Row],[Plumeuses]]</f>
        <v>78.8</v>
      </c>
      <c r="AI1422" s="4">
        <f t="array" ref="AI1422">Tableau1[[#This Row],[EF Surpréssée Eviscération]]+Tableau1[[#This Row],[EF Eviscération]]</f>
        <v>206.3849953869358</v>
      </c>
      <c r="AJ1422" s="4">
        <f t="array" ref="AJ1422">Tableau1[[#This Row],[Conso EF dégrilleur]]+Tableau1[[#This Row],[Conso EF prélaveuse]]+Tableau1[[#This Row],[Conso EF adiabatique]]</f>
        <v>34.33999923244123</v>
      </c>
      <c r="AK1422" s="4">
        <f>Tableau1[[#This Row],[Conso EC Filtre]]+Tableau1[[#This Row],[Conso EC Laveuse ]]</f>
        <v>0.709999984130263</v>
      </c>
      <c r="AL1422" s="30">
        <f t="array" ref="AL1422">Tableau1[[#This Row],[Conso EF Quai Atlas (calculée)]]+Tableau1[[#This Row],[Conso EC Quai Atlas (calculée)]]</f>
        <v>35.049999216571493</v>
      </c>
      <c r="AM1422" s="30">
        <f t="array" ref="AM1422">Tableau1[[#This Row],[Lavage cagettes]]+Tableau1[[#This Row],[Lavage pal box]]</f>
        <v>28.700000000000003</v>
      </c>
      <c r="AN1422" s="30">
        <f t="array" ref="AN1422">Tableau1[[#This Row],[40 bar]]+Tableau1[[#This Row],[24 bar]]</f>
        <v>76</v>
      </c>
      <c r="AO1422" s="31"/>
      <c r="AP1422" s="31">
        <f>Tableau1[[#This Row],[EC Vestiaires m³]]+Tableau1[[#This Row],[Vestiaires EF]]+Tableau1[[#This Row],[Zone B]]</f>
        <v>17.899999805539839</v>
      </c>
      <c r="AQ142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81.219991798698857</v>
      </c>
      <c r="AR1422" s="6">
        <f>Tableau1[[#This Row],[prestation lavage 40B]]+Tableau1[[#This Row],[Prestation lavage 24B]]</f>
        <v>0</v>
      </c>
      <c r="AS1422" s="6">
        <f>IFERROR(Tableau1[[#This Row],[40 bar (19h-23h59)]]+Y1423,0)</f>
        <v>0</v>
      </c>
      <c r="AT1422" s="6">
        <f>IFERROR(Tableau1[[#This Row],[24 bar (19H-23H59)]]+AB1423,0)</f>
        <v>0</v>
      </c>
      <c r="AU1422" s="33">
        <f t="array" ref="AU1422">(Tableau1[[#This Row],[Conso eau]]-Tableau1[Rejet convention])/Tableau1[[#This Row],[Rejet convention]]</f>
        <v>-0.21693529669067771</v>
      </c>
      <c r="AV1422" s="34">
        <f t="array" ref="AV1422">IF(Tableau1[[#This Row],[Nbr de poulets (entrée découpe)]]&gt;0,(Tableau1[[#This Row],[Conso eau]]/Tableau1[[#This Row],[Nbr de poulets (entrée découpe)]])*1000,"erreur")</f>
        <v>8.2089024226442557</v>
      </c>
      <c r="AW1422" s="35">
        <f t="array" ref="AW1422">IF(Tableau1[[#This Row],[Tonnage sortie ressuage]]&gt;0,(Tableau1[[#This Row],[Conso eau]]/Tableau1[[#This Row],[Tonnage sortie ressuage]])*1000,"erreur")</f>
        <v>3.305964597762356</v>
      </c>
      <c r="AX1422" s="34">
        <f t="array" ref="AX1422">IF(Tableau1[[#This Row],[Nbr de poulets (entrée découpe)]]&gt;0,+(Tableau1[[#This Row],[Conso EF Quai Atlas (calculée)]]+Tableau1[[#This Row],[Conso EC Quai Atlas (calculée)]]/Tableau1[[#This Row],[Nbr de poulets (entrée découpe)]]), "erreur")</f>
        <v>34.340008677824088</v>
      </c>
      <c r="AY1422" s="21">
        <f>10</f>
        <v>10</v>
      </c>
      <c r="AZ1422" s="21">
        <f>6</f>
        <v>6</v>
      </c>
      <c r="BA1422" s="21" t="str">
        <f>TEXT(Tableau1[[#This Row],[Date]],"aaaa")</f>
        <v>2022</v>
      </c>
      <c r="BB1422" s="21" t="str">
        <f>TEXT(Tableau1[[#This Row],[Date]],"mmmm")</f>
        <v>novembre</v>
      </c>
      <c r="BC1422" s="21">
        <f>_xlfn.ISOWEEKNUM(Tableau1[[#This Row],[Date]])</f>
        <v>47</v>
      </c>
      <c r="BD1422" s="21" t="str">
        <f>TEXT(Tableau1[[#This Row],[Date]],"jjjj")</f>
        <v>lundi</v>
      </c>
      <c r="BE1422" s="21">
        <f>VLOOKUP(ROUND(Tableau1[[#This Row],[Année]],4),Tableau2[#Data],2)</f>
        <v>788</v>
      </c>
      <c r="BF1422" s="21" t="str">
        <f>VLOOKUP(Tableau1[[#This Row],[Date]],Tableau3[],2)</f>
        <v>2022-2023</v>
      </c>
    </row>
    <row r="1423" spans="1:58" hidden="1" x14ac:dyDescent="0.3">
      <c r="A1423" s="22">
        <v>44887</v>
      </c>
      <c r="B1423" s="20">
        <v>74263</v>
      </c>
      <c r="C1423" s="20">
        <v>180875</v>
      </c>
      <c r="D1423" s="24">
        <v>799.27498213481203</v>
      </c>
      <c r="E1423" s="24"/>
      <c r="F1423" s="24">
        <v>27</v>
      </c>
      <c r="G1423" s="24">
        <v>47.6</v>
      </c>
      <c r="H1423" s="24">
        <v>7.0799998417496699</v>
      </c>
      <c r="I1423" s="24">
        <v>35.299999999999997</v>
      </c>
      <c r="J1423" s="24">
        <v>9.6999999999999993</v>
      </c>
      <c r="K1423" s="24">
        <v>1.6099999640136999</v>
      </c>
      <c r="L1423" s="24">
        <v>0</v>
      </c>
      <c r="M1423" s="24">
        <v>0</v>
      </c>
      <c r="N1423" s="24">
        <v>99.679997771978407</v>
      </c>
      <c r="O1423" s="24">
        <v>117.124997382052</v>
      </c>
      <c r="P1423" s="24">
        <v>2.1399999521672699</v>
      </c>
      <c r="Q1423" s="24">
        <v>81.8</v>
      </c>
      <c r="R1423" s="24">
        <v>32.129999281838501</v>
      </c>
      <c r="S1423" s="24">
        <v>4.5799998976290199</v>
      </c>
      <c r="T1423" s="24">
        <v>9.9999997764825804E-3</v>
      </c>
      <c r="U1423" s="24">
        <v>4.4000000000000004</v>
      </c>
      <c r="V1423" s="24">
        <v>4.4000000000000004</v>
      </c>
      <c r="W1423" s="24">
        <v>106.3</v>
      </c>
      <c r="X1423" s="24"/>
      <c r="Y1423" s="24"/>
      <c r="Z1423" s="24">
        <v>99.65</v>
      </c>
      <c r="AA1423" s="24"/>
      <c r="AB1423" s="24"/>
      <c r="AC1423" s="24">
        <v>363.16</v>
      </c>
      <c r="AD1423" s="24"/>
      <c r="AE1423" s="24"/>
      <c r="AF1423" s="30">
        <f t="array" ref="AF1423">Tableau1[[#This Row],[EC Sortie PAC]]-Tableau1[[#This Row],[EC entrée PAC]]</f>
        <v>-363.16</v>
      </c>
      <c r="AG1423" s="30">
        <f t="array" ref="AG1423">Tableau1[[#This Row],[Différenctiel PAC]]</f>
        <v>-363.16</v>
      </c>
      <c r="AH1423" s="4">
        <f t="array" ref="AH1423">Tableau1[[#This Row],[Echaudoirs]]+Tableau1[[#This Row],[Plumeuses]]</f>
        <v>74.599999999999994</v>
      </c>
      <c r="AI1423" s="4">
        <f t="array" ref="AI1423">Tableau1[[#This Row],[EF Surpréssée Eviscération]]+Tableau1[[#This Row],[EF Eviscération]]</f>
        <v>216.80499515403039</v>
      </c>
      <c r="AJ1423" s="4">
        <f t="array" ref="AJ1423">Tableau1[[#This Row],[Conso EF dégrilleur]]+Tableau1[[#This Row],[Conso EF prélaveuse]]+Tableau1[[#This Row],[Conso EF adiabatique]]</f>
        <v>36.719999179244006</v>
      </c>
      <c r="AK1423" s="4">
        <f>Tableau1[[#This Row],[Conso EC Filtre]]+Tableau1[[#This Row],[Conso EC Laveuse ]]</f>
        <v>1.6099999640136999</v>
      </c>
      <c r="AL1423" s="30">
        <f t="array" ref="AL1423">Tableau1[[#This Row],[Conso EF Quai Atlas (calculée)]]+Tableau1[[#This Row],[Conso EC Quai Atlas (calculée)]]</f>
        <v>38.329999143257709</v>
      </c>
      <c r="AM1423" s="30">
        <f t="array" ref="AM1423">Tableau1[[#This Row],[Lavage cagettes]]+Tableau1[[#This Row],[Lavage pal box]]</f>
        <v>45</v>
      </c>
      <c r="AN1423" s="30">
        <f t="array" ref="AN1423">Tableau1[[#This Row],[40 bar]]+Tableau1[[#This Row],[24 bar]]</f>
        <v>205.95</v>
      </c>
      <c r="AO1423" s="31"/>
      <c r="AP1423" s="31">
        <f>Tableau1[[#This Row],[EC Vestiaires m³]]+Tableau1[[#This Row],[Vestiaires EF]]+Tableau1[[#This Row],[Zone B]]</f>
        <v>13.619999793916941</v>
      </c>
      <c r="AQ142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118.7699880436071</v>
      </c>
      <c r="AR1423" s="6">
        <f>Tableau1[[#This Row],[prestation lavage 40B]]+Tableau1[[#This Row],[Prestation lavage 24B]]</f>
        <v>0</v>
      </c>
      <c r="AS1423" s="6">
        <f>IFERROR(Tableau1[[#This Row],[40 bar (19h-23h59)]]+Y1424,0)</f>
        <v>0</v>
      </c>
      <c r="AT1423" s="6">
        <f>IFERROR(Tableau1[[#This Row],[24 bar (19H-23H59)]]+AB1424,0)</f>
        <v>0</v>
      </c>
      <c r="AU1423" s="33">
        <f t="array" ref="AU1423">(Tableau1[[#This Row],[Conso eau]]-Tableau1[Rejet convention])/Tableau1[[#This Row],[Rejet convention]]</f>
        <v>1.4308352962959436E-2</v>
      </c>
      <c r="AV1423" s="34">
        <f t="array" ref="AV1423">IF(Tableau1[[#This Row],[Nbr de poulets (entrée découpe)]]&gt;0,(Tableau1[[#This Row],[Conso eau]]/Tableau1[[#This Row],[Nbr de poulets (entrée découpe)]])*1000,"erreur")</f>
        <v>10.762761834760406</v>
      </c>
      <c r="AW1423" s="35">
        <f t="array" ref="AW1423">IF(Tableau1[[#This Row],[Tonnage sortie ressuage]]&gt;0,(Tableau1[[#This Row],[Conso eau]]/Tableau1[[#This Row],[Tonnage sortie ressuage]])*1000,"erreur")</f>
        <v>4.4189356303237712</v>
      </c>
      <c r="AX1423" s="34">
        <f t="array" ref="AX1423">IF(Tableau1[[#This Row],[Nbr de poulets (entrée découpe)]]&gt;0,+(Tableau1[[#This Row],[Conso EF Quai Atlas (calculée)]]+Tableau1[[#This Row],[Conso EC Quai Atlas (calculée)]]/Tableau1[[#This Row],[Nbr de poulets (entrée découpe)]]), "erreur")</f>
        <v>36.720020858949432</v>
      </c>
      <c r="AY1423" s="21">
        <f>10</f>
        <v>10</v>
      </c>
      <c r="AZ1423" s="21">
        <f>6</f>
        <v>6</v>
      </c>
      <c r="BA1423" s="21" t="str">
        <f>TEXT(Tableau1[[#This Row],[Date]],"aaaa")</f>
        <v>2022</v>
      </c>
      <c r="BB1423" s="21" t="str">
        <f>TEXT(Tableau1[[#This Row],[Date]],"mmmm")</f>
        <v>novembre</v>
      </c>
      <c r="BC1423" s="21">
        <f>_xlfn.ISOWEEKNUM(Tableau1[[#This Row],[Date]])</f>
        <v>47</v>
      </c>
      <c r="BD1423" s="21" t="str">
        <f>TEXT(Tableau1[[#This Row],[Date]],"jjjj")</f>
        <v>mardi</v>
      </c>
      <c r="BE1423" s="21">
        <f>VLOOKUP(ROUND(Tableau1[[#This Row],[Année]],4),Tableau2[#Data],2)</f>
        <v>788</v>
      </c>
      <c r="BF1423" s="21" t="str">
        <f>VLOOKUP(Tableau1[[#This Row],[Date]],Tableau3[],2)</f>
        <v>2022-2023</v>
      </c>
    </row>
    <row r="1424" spans="1:58" hidden="1" x14ac:dyDescent="0.3">
      <c r="A1424" s="22">
        <v>44888</v>
      </c>
      <c r="B1424" s="20">
        <v>74460</v>
      </c>
      <c r="C1424" s="20">
        <v>173428</v>
      </c>
      <c r="D1424" s="24">
        <v>762.07498296629603</v>
      </c>
      <c r="E1424" s="24"/>
      <c r="F1424" s="24">
        <v>27.2</v>
      </c>
      <c r="G1424" s="24">
        <v>45</v>
      </c>
      <c r="H1424" s="24">
        <v>6.38999985717237</v>
      </c>
      <c r="I1424" s="24">
        <v>42.9</v>
      </c>
      <c r="J1424" s="24">
        <v>9.1999999999999993</v>
      </c>
      <c r="K1424" s="24">
        <v>0.919999979436398</v>
      </c>
      <c r="L1424" s="24">
        <v>0</v>
      </c>
      <c r="M1424" s="24">
        <v>0</v>
      </c>
      <c r="N1424" s="24">
        <v>95.9599978551269</v>
      </c>
      <c r="O1424" s="24">
        <v>120.56999730504999</v>
      </c>
      <c r="P1424" s="24">
        <v>2.0099999550729999</v>
      </c>
      <c r="Q1424" s="24">
        <v>68.8</v>
      </c>
      <c r="R1424" s="24">
        <v>24.889999443665101</v>
      </c>
      <c r="S1424" s="24">
        <v>4.9899998884648102</v>
      </c>
      <c r="T1424" s="24">
        <v>0</v>
      </c>
      <c r="U1424" s="24">
        <v>4.6000000000000005</v>
      </c>
      <c r="V1424" s="24">
        <v>4.6000000000000005</v>
      </c>
      <c r="W1424" s="24">
        <v>109.53</v>
      </c>
      <c r="X1424" s="24"/>
      <c r="Y1424" s="24"/>
      <c r="Z1424" s="24">
        <v>103.43</v>
      </c>
      <c r="AA1424" s="24"/>
      <c r="AB1424" s="24"/>
      <c r="AC1424" s="24">
        <v>333.32</v>
      </c>
      <c r="AD1424" s="24"/>
      <c r="AE1424" s="24"/>
      <c r="AF1424" s="30">
        <f t="array" ref="AF1424">Tableau1[[#This Row],[EC Sortie PAC]]-Tableau1[[#This Row],[EC entrée PAC]]</f>
        <v>-333.32</v>
      </c>
      <c r="AG1424" s="30">
        <f t="array" ref="AG1424">Tableau1[[#This Row],[Différenctiel PAC]]</f>
        <v>-333.32</v>
      </c>
      <c r="AH1424" s="4">
        <f t="array" ref="AH1424">Tableau1[[#This Row],[Echaudoirs]]+Tableau1[[#This Row],[Plumeuses]]</f>
        <v>72.2</v>
      </c>
      <c r="AI1424" s="4">
        <f t="array" ref="AI1424">Tableau1[[#This Row],[EF Surpréssée Eviscération]]+Tableau1[[#This Row],[EF Eviscération]]</f>
        <v>216.5299951601769</v>
      </c>
      <c r="AJ1424" s="4">
        <f t="array" ref="AJ1424">Tableau1[[#This Row],[Conso EF dégrilleur]]+Tableau1[[#This Row],[Conso EF prélaveuse]]+Tableau1[[#This Row],[Conso EF adiabatique]]</f>
        <v>29.879999332129913</v>
      </c>
      <c r="AK1424" s="4">
        <f>Tableau1[[#This Row],[Conso EC Filtre]]+Tableau1[[#This Row],[Conso EC Laveuse ]]</f>
        <v>0.919999979436398</v>
      </c>
      <c r="AL1424" s="30">
        <f t="array" ref="AL1424">Tableau1[[#This Row],[Conso EF Quai Atlas (calculée)]]+Tableau1[[#This Row],[Conso EC Quai Atlas (calculée)]]</f>
        <v>30.79999931156631</v>
      </c>
      <c r="AM1424" s="30">
        <f t="array" ref="AM1424">Tableau1[[#This Row],[Lavage cagettes]]+Tableau1[[#This Row],[Lavage pal box]]</f>
        <v>52.099999999999994</v>
      </c>
      <c r="AN1424" s="30">
        <f t="array" ref="AN1424">Tableau1[[#This Row],[40 bar]]+Tableau1[[#This Row],[24 bar]]</f>
        <v>212.96</v>
      </c>
      <c r="AO1424" s="31"/>
      <c r="AP1424" s="31">
        <f>Tableau1[[#This Row],[EC Vestiaires m³]]+Tableau1[[#This Row],[Vestiaires EF]]+Tableau1[[#This Row],[Zone B]]</f>
        <v>12.99999981224537</v>
      </c>
      <c r="AQ142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91.084988682307426</v>
      </c>
      <c r="AR1424" s="6">
        <f>Tableau1[[#This Row],[prestation lavage 40B]]+Tableau1[[#This Row],[Prestation lavage 24B]]</f>
        <v>0</v>
      </c>
      <c r="AS1424" s="6">
        <f>IFERROR(Tableau1[[#This Row],[40 bar (19h-23h59)]]+Y1425,0)</f>
        <v>0</v>
      </c>
      <c r="AT1424" s="6">
        <f>IFERROR(Tableau1[[#This Row],[24 bar (19H-23H59)]]+AB1425,0)</f>
        <v>0</v>
      </c>
      <c r="AU1424" s="33">
        <f t="array" ref="AU1424">(Tableau1[[#This Row],[Conso eau]]-Tableau1[Rejet convention])/Tableau1[[#This Row],[Rejet convention]]</f>
        <v>-3.2899767809268995E-2</v>
      </c>
      <c r="AV1424" s="34">
        <f t="array" ref="AV1424">IF(Tableau1[[#This Row],[Nbr de poulets (entrée découpe)]]&gt;0,(Tableau1[[#This Row],[Conso eau]]/Tableau1[[#This Row],[Nbr de poulets (entrée découpe)]])*1000,"erreur")</f>
        <v>10.234689537554338</v>
      </c>
      <c r="AW1424" s="35">
        <f t="array" ref="AW1424">IF(Tableau1[[#This Row],[Tonnage sortie ressuage]]&gt;0,(Tableau1[[#This Row],[Conso eau]]/Tableau1[[#This Row],[Tonnage sortie ressuage]])*1000,"erreur")</f>
        <v>4.394186538311553</v>
      </c>
      <c r="AX1424" s="34">
        <f t="array" ref="AX1424">IF(Tableau1[[#This Row],[Nbr de poulets (entrée découpe)]]&gt;0,+(Tableau1[[#This Row],[Conso EF Quai Atlas (calculée)]]+Tableau1[[#This Row],[Conso EC Quai Atlas (calculée)]]/Tableau1[[#This Row],[Nbr de poulets (entrée découpe)]]), "erreur")</f>
        <v>29.88001168775682</v>
      </c>
      <c r="AY1424" s="21">
        <f>10</f>
        <v>10</v>
      </c>
      <c r="AZ1424" s="21">
        <f>6</f>
        <v>6</v>
      </c>
      <c r="BA1424" s="21" t="str">
        <f>TEXT(Tableau1[[#This Row],[Date]],"aaaa")</f>
        <v>2022</v>
      </c>
      <c r="BB1424" s="21" t="str">
        <f>TEXT(Tableau1[[#This Row],[Date]],"mmmm")</f>
        <v>novembre</v>
      </c>
      <c r="BC1424" s="21">
        <f>_xlfn.ISOWEEKNUM(Tableau1[[#This Row],[Date]])</f>
        <v>47</v>
      </c>
      <c r="BD1424" s="21" t="str">
        <f>TEXT(Tableau1[[#This Row],[Date]],"jjjj")</f>
        <v>mercredi</v>
      </c>
      <c r="BE1424" s="21">
        <f>VLOOKUP(ROUND(Tableau1[[#This Row],[Année]],4),Tableau2[#Data],2)</f>
        <v>788</v>
      </c>
      <c r="BF1424" s="21" t="str">
        <f>VLOOKUP(Tableau1[[#This Row],[Date]],Tableau3[],2)</f>
        <v>2022-2023</v>
      </c>
    </row>
    <row r="1425" spans="1:58" hidden="1" x14ac:dyDescent="0.3">
      <c r="A1425" s="22">
        <v>44889</v>
      </c>
      <c r="B1425" s="20">
        <v>75007</v>
      </c>
      <c r="C1425" s="20">
        <v>177928</v>
      </c>
      <c r="D1425" s="24">
        <v>813.95498180668801</v>
      </c>
      <c r="E1425" s="24"/>
      <c r="F1425" s="24">
        <v>27.2</v>
      </c>
      <c r="G1425" s="24">
        <v>50.4</v>
      </c>
      <c r="H1425" s="24">
        <v>6.9499998446553901</v>
      </c>
      <c r="I1425" s="24">
        <v>41.9</v>
      </c>
      <c r="J1425" s="24">
        <v>8</v>
      </c>
      <c r="K1425" s="24">
        <v>0.84999998100101903</v>
      </c>
      <c r="L1425" s="24">
        <v>0</v>
      </c>
      <c r="M1425" s="24">
        <v>0</v>
      </c>
      <c r="N1425" s="24">
        <v>101.784997724928</v>
      </c>
      <c r="O1425" s="24">
        <v>133.92999700643099</v>
      </c>
      <c r="P1425" s="24">
        <v>2.1899999510496899</v>
      </c>
      <c r="Q1425" s="24">
        <v>80.099999999999994</v>
      </c>
      <c r="R1425" s="24">
        <v>20.709999537095399</v>
      </c>
      <c r="S1425" s="24">
        <v>5.3699998799711501</v>
      </c>
      <c r="T1425" s="24">
        <v>9.9999997764825804E-3</v>
      </c>
      <c r="U1425" s="24">
        <v>3.7</v>
      </c>
      <c r="V1425" s="24">
        <v>3.7</v>
      </c>
      <c r="W1425" s="24">
        <v>104.67</v>
      </c>
      <c r="X1425" s="24"/>
      <c r="Y1425" s="24"/>
      <c r="Z1425" s="24">
        <v>92.56</v>
      </c>
      <c r="AA1425" s="24"/>
      <c r="AB1425" s="24"/>
      <c r="AC1425" s="24">
        <v>348.04</v>
      </c>
      <c r="AD1425" s="24"/>
      <c r="AE1425" s="24"/>
      <c r="AF1425" s="30">
        <f t="array" ref="AF1425">Tableau1[[#This Row],[EC Sortie PAC]]-Tableau1[[#This Row],[EC entrée PAC]]</f>
        <v>-348.04</v>
      </c>
      <c r="AG1425" s="30">
        <f t="array" ref="AG1425">Tableau1[[#This Row],[Différenctiel PAC]]</f>
        <v>-348.04</v>
      </c>
      <c r="AH1425" s="4">
        <f t="array" ref="AH1425">Tableau1[[#This Row],[Echaudoirs]]+Tableau1[[#This Row],[Plumeuses]]</f>
        <v>77.599999999999994</v>
      </c>
      <c r="AI1425" s="4">
        <f t="array" ref="AI1425">Tableau1[[#This Row],[EF Surpréssée Eviscération]]+Tableau1[[#This Row],[EF Eviscération]]</f>
        <v>235.71499473135901</v>
      </c>
      <c r="AJ1425" s="4">
        <f t="array" ref="AJ1425">Tableau1[[#This Row],[Conso EF dégrilleur]]+Tableau1[[#This Row],[Conso EF prélaveuse]]+Tableau1[[#This Row],[Conso EF adiabatique]]</f>
        <v>26.089999416843032</v>
      </c>
      <c r="AK1425" s="4">
        <f>Tableau1[[#This Row],[Conso EC Filtre]]+Tableau1[[#This Row],[Conso EC Laveuse ]]</f>
        <v>0.84999998100101903</v>
      </c>
      <c r="AL1425" s="30">
        <f t="array" ref="AL1425">Tableau1[[#This Row],[Conso EF Quai Atlas (calculée)]]+Tableau1[[#This Row],[Conso EC Quai Atlas (calculée)]]</f>
        <v>26.939999397844051</v>
      </c>
      <c r="AM1425" s="30">
        <f t="array" ref="AM1425">Tableau1[[#This Row],[Lavage cagettes]]+Tableau1[[#This Row],[Lavage pal box]]</f>
        <v>49.9</v>
      </c>
      <c r="AN1425" s="30">
        <f t="array" ref="AN1425">Tableau1[[#This Row],[40 bar]]+Tableau1[[#This Row],[24 bar]]</f>
        <v>197.23000000000002</v>
      </c>
      <c r="AO1425" s="31"/>
      <c r="AP1425" s="31">
        <f>Tableau1[[#This Row],[EC Vestiaires m³]]+Tableau1[[#This Row],[Vestiaires EF]]+Tableau1[[#This Row],[Zone B]]</f>
        <v>12.839999795705079</v>
      </c>
      <c r="AQ142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129.92998788177977</v>
      </c>
      <c r="AR1425" s="6">
        <f>Tableau1[[#This Row],[prestation lavage 40B]]+Tableau1[[#This Row],[Prestation lavage 24B]]</f>
        <v>0</v>
      </c>
      <c r="AS1425" s="6">
        <f>IFERROR(Tableau1[[#This Row],[40 bar (19h-23h59)]]+Y1426,0)</f>
        <v>0</v>
      </c>
      <c r="AT1425" s="6">
        <f>IFERROR(Tableau1[[#This Row],[24 bar (19H-23H59)]]+AB1426,0)</f>
        <v>0</v>
      </c>
      <c r="AU1425" s="33">
        <f t="array" ref="AU1425">(Tableau1[[#This Row],[Conso eau]]-Tableau1[Rejet convention])/Tableau1[[#This Row],[Rejet convention]]</f>
        <v>3.2937794170923872E-2</v>
      </c>
      <c r="AV1425" s="34">
        <f t="array" ref="AV1425">IF(Tableau1[[#This Row],[Nbr de poulets (entrée découpe)]]&gt;0,(Tableau1[[#This Row],[Conso eau]]/Tableau1[[#This Row],[Nbr de poulets (entrée découpe)]])*1000,"erreur")</f>
        <v>10.851720263531243</v>
      </c>
      <c r="AW1425" s="35">
        <f t="array" ref="AW1425">IF(Tableau1[[#This Row],[Tonnage sortie ressuage]]&gt;0,(Tableau1[[#This Row],[Conso eau]]/Tableau1[[#This Row],[Tonnage sortie ressuage]])*1000,"erreur")</f>
        <v>4.5746312092907697</v>
      </c>
      <c r="AX1425" s="34">
        <f t="array" ref="AX1425">IF(Tableau1[[#This Row],[Nbr de poulets (entrée découpe)]]&gt;0,+(Tableau1[[#This Row],[Conso EF Quai Atlas (calculée)]]+Tableau1[[#This Row],[Conso EC Quai Atlas (calculée)]]/Tableau1[[#This Row],[Nbr de poulets (entrée découpe)]]), "erreur")</f>
        <v>26.090010749118434</v>
      </c>
      <c r="AY1425" s="21">
        <f>10</f>
        <v>10</v>
      </c>
      <c r="AZ1425" s="21">
        <f>6</f>
        <v>6</v>
      </c>
      <c r="BA1425" s="21" t="str">
        <f>TEXT(Tableau1[[#This Row],[Date]],"aaaa")</f>
        <v>2022</v>
      </c>
      <c r="BB1425" s="21" t="str">
        <f>TEXT(Tableau1[[#This Row],[Date]],"mmmm")</f>
        <v>novembre</v>
      </c>
      <c r="BC1425" s="21">
        <f>_xlfn.ISOWEEKNUM(Tableau1[[#This Row],[Date]])</f>
        <v>47</v>
      </c>
      <c r="BD1425" s="21" t="str">
        <f>TEXT(Tableau1[[#This Row],[Date]],"jjjj")</f>
        <v>jeudi</v>
      </c>
      <c r="BE1425" s="21">
        <f>VLOOKUP(ROUND(Tableau1[[#This Row],[Année]],4),Tableau2[#Data],2)</f>
        <v>788</v>
      </c>
      <c r="BF1425" s="21" t="str">
        <f>VLOOKUP(Tableau1[[#This Row],[Date]],Tableau3[],2)</f>
        <v>2022-2023</v>
      </c>
    </row>
    <row r="1426" spans="1:58" hidden="1" x14ac:dyDescent="0.3">
      <c r="A1426" s="22">
        <v>44890</v>
      </c>
      <c r="B1426" s="20">
        <v>53585</v>
      </c>
      <c r="C1426" s="20">
        <v>126141</v>
      </c>
      <c r="D1426" s="24">
        <v>616.94998621009302</v>
      </c>
      <c r="E1426" s="24"/>
      <c r="F1426" s="24">
        <v>22.7</v>
      </c>
      <c r="G1426" s="24">
        <v>33.4</v>
      </c>
      <c r="H1426" s="24">
        <v>5.7199998721480396</v>
      </c>
      <c r="I1426" s="24">
        <v>24.9</v>
      </c>
      <c r="J1426" s="24">
        <v>5.7</v>
      </c>
      <c r="K1426" s="24">
        <v>0.71999998390674602</v>
      </c>
      <c r="L1426" s="24">
        <v>0</v>
      </c>
      <c r="M1426" s="24">
        <v>0</v>
      </c>
      <c r="N1426" s="24">
        <v>68.674998464994104</v>
      </c>
      <c r="O1426" s="24">
        <v>90.5799979753792</v>
      </c>
      <c r="P1426" s="24">
        <v>2.12999995239079</v>
      </c>
      <c r="Q1426" s="24">
        <v>56.9</v>
      </c>
      <c r="R1426" s="24">
        <v>15.379999656230201</v>
      </c>
      <c r="S1426" s="24">
        <v>4.3599999025464102</v>
      </c>
      <c r="T1426" s="24">
        <v>9.9999997764825804E-3</v>
      </c>
      <c r="U1426" s="24">
        <v>0.1</v>
      </c>
      <c r="V1426" s="24">
        <v>0.1</v>
      </c>
      <c r="W1426" s="24">
        <v>107.02</v>
      </c>
      <c r="X1426" s="24"/>
      <c r="Y1426" s="24"/>
      <c r="Z1426" s="24">
        <v>112.49</v>
      </c>
      <c r="AA1426" s="24"/>
      <c r="AB1426" s="24"/>
      <c r="AC1426" s="24">
        <v>289.04000000000002</v>
      </c>
      <c r="AD1426" s="24"/>
      <c r="AE1426" s="24"/>
      <c r="AF1426" s="30">
        <f t="array" ref="AF1426">Tableau1[[#This Row],[EC Sortie PAC]]-Tableau1[[#This Row],[EC entrée PAC]]</f>
        <v>-289.04000000000002</v>
      </c>
      <c r="AG1426" s="30">
        <f t="array" ref="AG1426">Tableau1[[#This Row],[Différenctiel PAC]]</f>
        <v>-289.04000000000002</v>
      </c>
      <c r="AH1426" s="4">
        <f t="array" ref="AH1426">Tableau1[[#This Row],[Echaudoirs]]+Tableau1[[#This Row],[Plumeuses]]</f>
        <v>56.099999999999994</v>
      </c>
      <c r="AI1426" s="4">
        <f t="array" ref="AI1426">Tableau1[[#This Row],[EF Surpréssée Eviscération]]+Tableau1[[#This Row],[EF Eviscération]]</f>
        <v>159.2549964403733</v>
      </c>
      <c r="AJ1426" s="4">
        <f t="array" ref="AJ1426">Tableau1[[#This Row],[Conso EF dégrilleur]]+Tableau1[[#This Row],[Conso EF prélaveuse]]+Tableau1[[#This Row],[Conso EF adiabatique]]</f>
        <v>19.749999558553093</v>
      </c>
      <c r="AK1426" s="4">
        <f>Tableau1[[#This Row],[Conso EC Filtre]]+Tableau1[[#This Row],[Conso EC Laveuse ]]</f>
        <v>0.71999998390674602</v>
      </c>
      <c r="AL1426" s="30">
        <f t="array" ref="AL1426">Tableau1[[#This Row],[Conso EF Quai Atlas (calculée)]]+Tableau1[[#This Row],[Conso EC Quai Atlas (calculée)]]</f>
        <v>20.469999542459838</v>
      </c>
      <c r="AM1426" s="30">
        <f t="array" ref="AM1426">Tableau1[[#This Row],[Lavage cagettes]]+Tableau1[[#This Row],[Lavage pal box]]</f>
        <v>30.599999999999998</v>
      </c>
      <c r="AN1426" s="30">
        <f t="array" ref="AN1426">Tableau1[[#This Row],[40 bar]]+Tableau1[[#This Row],[24 bar]]</f>
        <v>219.51</v>
      </c>
      <c r="AO1426" s="31"/>
      <c r="AP1426" s="31">
        <f>Tableau1[[#This Row],[EC Vestiaires m³]]+Tableau1[[#This Row],[Vestiaires EF]]+Tableau1[[#This Row],[Zone B]]</f>
        <v>7.9499998245388293</v>
      </c>
      <c r="AQ142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66.064990402721037</v>
      </c>
      <c r="AR1426" s="6">
        <f>Tableau1[[#This Row],[prestation lavage 40B]]+Tableau1[[#This Row],[Prestation lavage 24B]]</f>
        <v>0</v>
      </c>
      <c r="AS1426" s="6">
        <f>IFERROR(Tableau1[[#This Row],[40 bar (19h-23h59)]]+Y1427,0)</f>
        <v>0</v>
      </c>
      <c r="AT1426" s="6">
        <f>IFERROR(Tableau1[[#This Row],[24 bar (19H-23H59)]]+AB1427,0)</f>
        <v>0</v>
      </c>
      <c r="AU1426" s="33">
        <f t="array" ref="AU1426">(Tableau1[[#This Row],[Conso eau]]-Tableau1[Rejet convention])/Tableau1[[#This Row],[Rejet convention]]</f>
        <v>-0.21706854541866369</v>
      </c>
      <c r="AV1426" s="34">
        <f t="array" ref="AV1426">IF(Tableau1[[#This Row],[Nbr de poulets (entrée découpe)]]&gt;0,(Tableau1[[#This Row],[Conso eau]]/Tableau1[[#This Row],[Nbr de poulets (entrée découpe)]])*1000,"erreur")</f>
        <v>11.513482993563366</v>
      </c>
      <c r="AW1426" s="35">
        <f t="array" ref="AW1426">IF(Tableau1[[#This Row],[Tonnage sortie ressuage]]&gt;0,(Tableau1[[#This Row],[Conso eau]]/Tableau1[[#This Row],[Tonnage sortie ressuage]])*1000,"erreur")</f>
        <v>4.8909552501573081</v>
      </c>
      <c r="AX1426" s="34">
        <f t="array" ref="AX1426">IF(Tableau1[[#This Row],[Nbr de poulets (entrée découpe)]]&gt;0,+(Tableau1[[#This Row],[Conso EF Quai Atlas (calculée)]]+Tableau1[[#This Row],[Conso EC Quai Atlas (calculée)]]/Tableau1[[#This Row],[Nbr de poulets (entrée découpe)]]), "erreur")</f>
        <v>19.750012995148854</v>
      </c>
      <c r="AY1426" s="21">
        <f>10</f>
        <v>10</v>
      </c>
      <c r="AZ1426" s="21">
        <f>6</f>
        <v>6</v>
      </c>
      <c r="BA1426" s="21" t="str">
        <f>TEXT(Tableau1[[#This Row],[Date]],"aaaa")</f>
        <v>2022</v>
      </c>
      <c r="BB1426" s="21" t="str">
        <f>TEXT(Tableau1[[#This Row],[Date]],"mmmm")</f>
        <v>novembre</v>
      </c>
      <c r="BC1426" s="21">
        <f>_xlfn.ISOWEEKNUM(Tableau1[[#This Row],[Date]])</f>
        <v>47</v>
      </c>
      <c r="BD1426" s="21" t="str">
        <f>TEXT(Tableau1[[#This Row],[Date]],"jjjj")</f>
        <v>vendredi</v>
      </c>
      <c r="BE1426" s="21">
        <f>VLOOKUP(ROUND(Tableau1[[#This Row],[Année]],4),Tableau2[#Data],2)</f>
        <v>788</v>
      </c>
      <c r="BF1426" s="21" t="str">
        <f>VLOOKUP(Tableau1[[#This Row],[Date]],Tableau3[],2)</f>
        <v>2022-2023</v>
      </c>
    </row>
    <row r="1427" spans="1:58" hidden="1" x14ac:dyDescent="0.3">
      <c r="A1427" s="22">
        <v>44891</v>
      </c>
      <c r="B1427" s="20"/>
      <c r="C1427" s="20">
        <v>0</v>
      </c>
      <c r="D1427" s="24">
        <v>132.65499703493001</v>
      </c>
      <c r="E1427" s="24"/>
      <c r="F1427" s="24">
        <v>0.1</v>
      </c>
      <c r="G1427" s="24">
        <v>0.2</v>
      </c>
      <c r="H1427" s="24">
        <v>0.49999998882412899</v>
      </c>
      <c r="I1427" s="24">
        <v>0.1</v>
      </c>
      <c r="J1427" s="24">
        <v>0.1</v>
      </c>
      <c r="K1427" s="24">
        <v>0.239999994635582</v>
      </c>
      <c r="L1427" s="24">
        <v>0</v>
      </c>
      <c r="M1427" s="24">
        <v>0</v>
      </c>
      <c r="N1427" s="24">
        <v>0</v>
      </c>
      <c r="O1427" s="24">
        <v>4.9999998882412902E-3</v>
      </c>
      <c r="P1427" s="24">
        <v>9.9999997764825793E-2</v>
      </c>
      <c r="Q1427" s="24">
        <v>0</v>
      </c>
      <c r="R1427" s="24">
        <v>0.239999994635582</v>
      </c>
      <c r="S1427" s="24">
        <v>0.239999994635582</v>
      </c>
      <c r="T1427" s="24">
        <v>9.9999997764825804E-3</v>
      </c>
      <c r="U1427" s="24">
        <v>5.5</v>
      </c>
      <c r="V1427" s="24">
        <v>5.5</v>
      </c>
      <c r="W1427" s="24">
        <v>22.9</v>
      </c>
      <c r="X1427" s="24"/>
      <c r="Y1427" s="24"/>
      <c r="Z1427" s="24">
        <v>51.82</v>
      </c>
      <c r="AA1427" s="24"/>
      <c r="AB1427" s="24"/>
      <c r="AC1427" s="24">
        <v>102.24</v>
      </c>
      <c r="AD1427" s="24"/>
      <c r="AE1427" s="24"/>
      <c r="AF1427" s="30">
        <f t="array" ref="AF1427">Tableau1[[#This Row],[EC Sortie PAC]]-Tableau1[[#This Row],[EC entrée PAC]]</f>
        <v>-102.24</v>
      </c>
      <c r="AG1427" s="30">
        <f t="array" ref="AG1427">Tableau1[[#This Row],[Différenctiel PAC]]</f>
        <v>-102.24</v>
      </c>
      <c r="AH1427" s="4">
        <f t="array" ref="AH1427">Tableau1[[#This Row],[Echaudoirs]]+Tableau1[[#This Row],[Plumeuses]]</f>
        <v>0.30000000000000004</v>
      </c>
      <c r="AI1427" s="4">
        <f t="array" ref="AI1427">Tableau1[[#This Row],[EF Surpréssée Eviscération]]+Tableau1[[#This Row],[EF Eviscération]]</f>
        <v>4.9999998882412902E-3</v>
      </c>
      <c r="AJ1427" s="4">
        <f t="array" ref="AJ1427">Tableau1[[#This Row],[Conso EF dégrilleur]]+Tableau1[[#This Row],[Conso EF prélaveuse]]+Tableau1[[#This Row],[Conso EF adiabatique]]</f>
        <v>0.48999998904764658</v>
      </c>
      <c r="AK1427" s="4">
        <f>Tableau1[[#This Row],[Conso EC Filtre]]+Tableau1[[#This Row],[Conso EC Laveuse ]]</f>
        <v>0.239999994635582</v>
      </c>
      <c r="AL1427" s="30">
        <f t="array" ref="AL1427">Tableau1[[#This Row],[Conso EF Quai Atlas (calculée)]]+Tableau1[[#This Row],[Conso EC Quai Atlas (calculée)]]</f>
        <v>0.7299999836832286</v>
      </c>
      <c r="AM1427" s="30">
        <f t="array" ref="AM1427">Tableau1[[#This Row],[Lavage cagettes]]+Tableau1[[#This Row],[Lavage pal box]]</f>
        <v>0.2</v>
      </c>
      <c r="AN1427" s="30">
        <f t="array" ref="AN1427">Tableau1[[#This Row],[40 bar]]+Tableau1[[#This Row],[24 bar]]</f>
        <v>74.72</v>
      </c>
      <c r="AO1427" s="31"/>
      <c r="AP1427" s="31">
        <f>Tableau1[[#This Row],[EC Vestiaires m³]]+Tableau1[[#This Row],[Vestiaires EF]]+Tableau1[[#This Row],[Zone B]]</f>
        <v>6.0999999865889549</v>
      </c>
      <c r="AQ142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45.099997064769582</v>
      </c>
      <c r="AR1427" s="6">
        <f>Tableau1[[#This Row],[prestation lavage 40B]]+Tableau1[[#This Row],[Prestation lavage 24B]]</f>
        <v>0</v>
      </c>
      <c r="AS1427" s="6">
        <f>IFERROR(Tableau1[[#This Row],[40 bar (19h-23h59)]]+Y1428,0)</f>
        <v>0</v>
      </c>
      <c r="AT1427" s="6">
        <f>IFERROR(Tableau1[[#This Row],[24 bar (19H-23H59)]]+AB1428,0)</f>
        <v>0</v>
      </c>
      <c r="AU1427" s="33">
        <f t="array" ref="AU1427">(Tableau1[[#This Row],[Conso eau]]-Tableau1[Rejet convention])/Tableau1[[#This Row],[Rejet convention]]</f>
        <v>-0.83165609513333749</v>
      </c>
      <c r="AV1427" s="34" t="str">
        <f t="array" ref="AV1427">IF(Tableau1[[#This Row],[Nbr de poulets (entrée découpe)]]&gt;0,(Tableau1[[#This Row],[Conso eau]]/Tableau1[[#This Row],[Nbr de poulets (entrée découpe)]])*1000,"erreur")</f>
        <v>erreur</v>
      </c>
      <c r="AW1427" s="35" t="str">
        <f t="array" ref="AW1427">IF(Tableau1[[#This Row],[Tonnage sortie ressuage]]&gt;0,(Tableau1[[#This Row],[Conso eau]]/Tableau1[[#This Row],[Tonnage sortie ressuage]])*1000,"erreur")</f>
        <v>erreur</v>
      </c>
      <c r="AX1427" s="34" t="str">
        <f t="array" ref="AX142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27" s="21">
        <f>10</f>
        <v>10</v>
      </c>
      <c r="AZ1427" s="21">
        <f>6</f>
        <v>6</v>
      </c>
      <c r="BA1427" s="21" t="str">
        <f>TEXT(Tableau1[[#This Row],[Date]],"aaaa")</f>
        <v>2022</v>
      </c>
      <c r="BB1427" s="21" t="str">
        <f>TEXT(Tableau1[[#This Row],[Date]],"mmmm")</f>
        <v>novembre</v>
      </c>
      <c r="BC1427" s="21">
        <f>_xlfn.ISOWEEKNUM(Tableau1[[#This Row],[Date]])</f>
        <v>47</v>
      </c>
      <c r="BD1427" s="21" t="str">
        <f>TEXT(Tableau1[[#This Row],[Date]],"jjjj")</f>
        <v>samedi</v>
      </c>
      <c r="BE1427" s="21">
        <f>VLOOKUP(ROUND(Tableau1[[#This Row],[Année]],4),Tableau2[#Data],2)</f>
        <v>788</v>
      </c>
      <c r="BF1427" s="21" t="str">
        <f>VLOOKUP(Tableau1[[#This Row],[Date]],Tableau3[],2)</f>
        <v>2022-2023</v>
      </c>
    </row>
    <row r="1428" spans="1:58" hidden="1" x14ac:dyDescent="0.3">
      <c r="A1428" s="22">
        <v>44892</v>
      </c>
      <c r="B1428" s="20"/>
      <c r="C1428" s="20">
        <v>0</v>
      </c>
      <c r="D1428" s="24">
        <v>11.6549997394904</v>
      </c>
      <c r="E1428" s="24"/>
      <c r="F1428" s="24"/>
      <c r="G1428" s="24"/>
      <c r="H1428" s="24">
        <v>9.9999997764825804E-3</v>
      </c>
      <c r="I1428" s="24"/>
      <c r="J1428" s="24"/>
      <c r="K1428" s="24">
        <v>0</v>
      </c>
      <c r="L1428" s="24">
        <v>0</v>
      </c>
      <c r="M1428" s="24">
        <v>0</v>
      </c>
      <c r="N1428" s="24">
        <v>0</v>
      </c>
      <c r="O1428" s="24">
        <v>4.9999998882412902E-3</v>
      </c>
      <c r="P1428" s="24">
        <v>9.9999997764825804E-3</v>
      </c>
      <c r="Q1428" s="24"/>
      <c r="R1428" s="24">
        <v>0</v>
      </c>
      <c r="S1428" s="24">
        <v>0.119999997317791</v>
      </c>
      <c r="T1428" s="24">
        <v>0</v>
      </c>
      <c r="U1428" s="24">
        <v>6</v>
      </c>
      <c r="V1428" s="24">
        <v>6</v>
      </c>
      <c r="W1428" s="24">
        <v>0</v>
      </c>
      <c r="X1428" s="24"/>
      <c r="Y1428" s="24"/>
      <c r="Z1428" s="24">
        <v>0.47</v>
      </c>
      <c r="AA1428" s="24"/>
      <c r="AB1428" s="24"/>
      <c r="AC1428" s="24">
        <v>5.6</v>
      </c>
      <c r="AD1428" s="24"/>
      <c r="AE1428" s="24"/>
      <c r="AF1428" s="30">
        <f t="array" ref="AF1428">Tableau1[[#This Row],[EC Sortie PAC]]-Tableau1[[#This Row],[EC entrée PAC]]</f>
        <v>-5.6</v>
      </c>
      <c r="AG1428" s="30">
        <f t="array" ref="AG1428">Tableau1[[#This Row],[Différenctiel PAC]]</f>
        <v>-5.6</v>
      </c>
      <c r="AH1428" s="4">
        <f t="array" ref="AH1428">Tableau1[[#This Row],[Echaudoirs]]+Tableau1[[#This Row],[Plumeuses]]</f>
        <v>0</v>
      </c>
      <c r="AI1428" s="4">
        <f t="array" ref="AI1428">Tableau1[[#This Row],[EF Surpréssée Eviscération]]+Tableau1[[#This Row],[EF Eviscération]]</f>
        <v>4.9999998882412902E-3</v>
      </c>
      <c r="AJ1428" s="4">
        <f t="array" ref="AJ1428">Tableau1[[#This Row],[Conso EF dégrilleur]]+Tableau1[[#This Row],[Conso EF prélaveuse]]+Tableau1[[#This Row],[Conso EF adiabatique]]</f>
        <v>0.119999997317791</v>
      </c>
      <c r="AK1428" s="4">
        <f>Tableau1[[#This Row],[Conso EC Filtre]]+Tableau1[[#This Row],[Conso EC Laveuse ]]</f>
        <v>0</v>
      </c>
      <c r="AL1428" s="30">
        <f t="array" ref="AL1428">Tableau1[[#This Row],[Conso EF Quai Atlas (calculée)]]+Tableau1[[#This Row],[Conso EC Quai Atlas (calculée)]]</f>
        <v>0.119999997317791</v>
      </c>
      <c r="AM1428" s="30">
        <f t="array" ref="AM1428">Tableau1[[#This Row],[Lavage cagettes]]+Tableau1[[#This Row],[Lavage pal box]]</f>
        <v>0</v>
      </c>
      <c r="AN1428" s="30">
        <f t="array" ref="AN1428">Tableau1[[#This Row],[40 bar]]+Tableau1[[#This Row],[24 bar]]</f>
        <v>0.47</v>
      </c>
      <c r="AO1428" s="31"/>
      <c r="AP1428" s="31">
        <f>Tableau1[[#This Row],[EC Vestiaires m³]]+Tableau1[[#This Row],[Vestiaires EF]]+Tableau1[[#This Row],[Zone B]]</f>
        <v>6.0199999995529652</v>
      </c>
      <c r="AQ142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-0.96000025726859661</v>
      </c>
      <c r="AR1428" s="6">
        <f>Tableau1[[#This Row],[prestation lavage 40B]]+Tableau1[[#This Row],[Prestation lavage 24B]]</f>
        <v>0</v>
      </c>
      <c r="AS1428" s="6">
        <f>IFERROR(Tableau1[[#This Row],[40 bar (19h-23h59)]]+Y1429,0)</f>
        <v>0</v>
      </c>
      <c r="AT1428" s="6">
        <f>IFERROR(Tableau1[[#This Row],[24 bar (19H-23H59)]]+AB1429,0)</f>
        <v>0</v>
      </c>
      <c r="AU1428" s="33">
        <f t="array" ref="AU1428">(Tableau1[[#This Row],[Conso eau]]-Tableau1[Rejet convention])/Tableau1[[#This Row],[Rejet convention]]</f>
        <v>-0.98520939119354001</v>
      </c>
      <c r="AV1428" s="34" t="str">
        <f t="array" ref="AV1428">IF(Tableau1[[#This Row],[Nbr de poulets (entrée découpe)]]&gt;0,(Tableau1[[#This Row],[Conso eau]]/Tableau1[[#This Row],[Nbr de poulets (entrée découpe)]])*1000,"erreur")</f>
        <v>erreur</v>
      </c>
      <c r="AW1428" s="35" t="str">
        <f t="array" ref="AW1428">IF(Tableau1[[#This Row],[Tonnage sortie ressuage]]&gt;0,(Tableau1[[#This Row],[Conso eau]]/Tableau1[[#This Row],[Tonnage sortie ressuage]])*1000,"erreur")</f>
        <v>erreur</v>
      </c>
      <c r="AX1428" s="34" t="str">
        <f t="array" ref="AX142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28" s="21">
        <f>10</f>
        <v>10</v>
      </c>
      <c r="AZ1428" s="21">
        <f>6</f>
        <v>6</v>
      </c>
      <c r="BA1428" s="21" t="str">
        <f>TEXT(Tableau1[[#This Row],[Date]],"aaaa")</f>
        <v>2022</v>
      </c>
      <c r="BB1428" s="21" t="str">
        <f>TEXT(Tableau1[[#This Row],[Date]],"mmmm")</f>
        <v>novembre</v>
      </c>
      <c r="BC1428" s="21">
        <f>_xlfn.ISOWEEKNUM(Tableau1[[#This Row],[Date]])</f>
        <v>47</v>
      </c>
      <c r="BD1428" s="21" t="str">
        <f>TEXT(Tableau1[[#This Row],[Date]],"jjjj")</f>
        <v>dimanche</v>
      </c>
      <c r="BE1428" s="21">
        <f>VLOOKUP(ROUND(Tableau1[[#This Row],[Année]],4),Tableau2[#Data],2)</f>
        <v>788</v>
      </c>
      <c r="BF1428" s="21" t="str">
        <f>VLOOKUP(Tableau1[[#This Row],[Date]],Tableau3[],2)</f>
        <v>2022-2023</v>
      </c>
    </row>
    <row r="1429" spans="1:58" hidden="1" x14ac:dyDescent="0.3">
      <c r="A1429" s="22">
        <v>44893</v>
      </c>
      <c r="B1429" s="20">
        <v>76507</v>
      </c>
      <c r="C1429" s="20">
        <v>189130</v>
      </c>
      <c r="D1429" s="24">
        <v>696.46498443279404</v>
      </c>
      <c r="E1429" s="24"/>
      <c r="F1429" s="24">
        <v>26.4</v>
      </c>
      <c r="G1429" s="24">
        <v>54.2</v>
      </c>
      <c r="H1429" s="24">
        <v>6.7599998489022299</v>
      </c>
      <c r="I1429" s="24">
        <v>34</v>
      </c>
      <c r="J1429" s="24">
        <v>7.3</v>
      </c>
      <c r="K1429" s="24">
        <v>1.0399999767541901</v>
      </c>
      <c r="L1429" s="24">
        <v>0</v>
      </c>
      <c r="M1429" s="24">
        <v>0</v>
      </c>
      <c r="N1429" s="24">
        <v>102.889997700229</v>
      </c>
      <c r="O1429" s="24">
        <v>137.42999692820001</v>
      </c>
      <c r="P1429" s="24">
        <v>2.1899999510496899</v>
      </c>
      <c r="Q1429" s="24">
        <v>77.099999999999994</v>
      </c>
      <c r="R1429" s="24">
        <v>21.4699995201081</v>
      </c>
      <c r="S1429" s="24">
        <v>4.5799998976290199</v>
      </c>
      <c r="T1429" s="24">
        <v>0</v>
      </c>
      <c r="U1429" s="24">
        <v>2.7</v>
      </c>
      <c r="V1429" s="24">
        <v>2.7</v>
      </c>
      <c r="W1429" s="24">
        <v>79.28</v>
      </c>
      <c r="X1429" s="24"/>
      <c r="Y1429" s="24"/>
      <c r="Z1429" s="24">
        <v>18.03</v>
      </c>
      <c r="AA1429" s="24"/>
      <c r="AB1429" s="24"/>
      <c r="AC1429" s="24">
        <v>252.88</v>
      </c>
      <c r="AD1429" s="24"/>
      <c r="AE1429" s="24"/>
      <c r="AF1429" s="30">
        <f t="array" ref="AF1429">Tableau1[[#This Row],[EC Sortie PAC]]-Tableau1[[#This Row],[EC entrée PAC]]</f>
        <v>-252.88</v>
      </c>
      <c r="AG1429" s="30">
        <f t="array" ref="AG1429">Tableau1[[#This Row],[Différenctiel PAC]]</f>
        <v>-252.88</v>
      </c>
      <c r="AH1429" s="4">
        <f t="array" ref="AH1429">Tableau1[[#This Row],[Echaudoirs]]+Tableau1[[#This Row],[Plumeuses]]</f>
        <v>80.599999999999994</v>
      </c>
      <c r="AI1429" s="4">
        <f t="array" ref="AI1429">Tableau1[[#This Row],[EF Surpréssée Eviscération]]+Tableau1[[#This Row],[EF Eviscération]]</f>
        <v>240.31999462842901</v>
      </c>
      <c r="AJ1429" s="4">
        <f t="array" ref="AJ1429">Tableau1[[#This Row],[Conso EF dégrilleur]]+Tableau1[[#This Row],[Conso EF prélaveuse]]+Tableau1[[#This Row],[Conso EF adiabatique]]</f>
        <v>26.049999417737119</v>
      </c>
      <c r="AK1429" s="4">
        <f>Tableau1[[#This Row],[Conso EC Filtre]]+Tableau1[[#This Row],[Conso EC Laveuse ]]</f>
        <v>1.0399999767541901</v>
      </c>
      <c r="AL1429" s="30">
        <f t="array" ref="AL1429">Tableau1[[#This Row],[Conso EF Quai Atlas (calculée)]]+Tableau1[[#This Row],[Conso EC Quai Atlas (calculée)]]</f>
        <v>27.089999394491308</v>
      </c>
      <c r="AM1429" s="30">
        <f t="array" ref="AM1429">Tableau1[[#This Row],[Lavage cagettes]]+Tableau1[[#This Row],[Lavage pal box]]</f>
        <v>41.3</v>
      </c>
      <c r="AN1429" s="30">
        <f t="array" ref="AN1429">Tableau1[[#This Row],[40 bar]]+Tableau1[[#This Row],[24 bar]]</f>
        <v>97.31</v>
      </c>
      <c r="AO1429" s="31"/>
      <c r="AP1429" s="31">
        <f>Tableau1[[#This Row],[EC Vestiaires m³]]+Tableau1[[#This Row],[Vestiaires EF]]+Tableau1[[#This Row],[Zone B]]</f>
        <v>11.649999799951921</v>
      </c>
      <c r="AQ142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118.39499060992182</v>
      </c>
      <c r="AR1429" s="6">
        <f>Tableau1[[#This Row],[prestation lavage 40B]]+Tableau1[[#This Row],[Prestation lavage 24B]]</f>
        <v>0</v>
      </c>
      <c r="AS1429" s="6">
        <f>IFERROR(Tableau1[[#This Row],[40 bar (19h-23h59)]]+Y1430,0)</f>
        <v>0</v>
      </c>
      <c r="AT1429" s="6">
        <f>IFERROR(Tableau1[[#This Row],[24 bar (19H-23H59)]]+AB1430,0)</f>
        <v>0</v>
      </c>
      <c r="AU1429" s="33">
        <f t="array" ref="AU1429">(Tableau1[[#This Row],[Conso eau]]-Tableau1[Rejet convention])/Tableau1[[#This Row],[Rejet convention]]</f>
        <v>-0.11616118726802786</v>
      </c>
      <c r="AV1429" s="34">
        <f t="array" ref="AV1429">IF(Tableau1[[#This Row],[Nbr de poulets (entrée découpe)]]&gt;0,(Tableau1[[#This Row],[Conso eau]]/Tableau1[[#This Row],[Nbr de poulets (entrée découpe)]])*1000,"erreur")</f>
        <v>9.103284463288249</v>
      </c>
      <c r="AW1429" s="35">
        <f t="array" ref="AW1429">IF(Tableau1[[#This Row],[Tonnage sortie ressuage]]&gt;0,(Tableau1[[#This Row],[Conso eau]]/Tableau1[[#This Row],[Tonnage sortie ressuage]])*1000,"erreur")</f>
        <v>3.6824670038216785</v>
      </c>
      <c r="AX1429" s="34">
        <f t="array" ref="AX1429">IF(Tableau1[[#This Row],[Nbr de poulets (entrée découpe)]]&gt;0,+(Tableau1[[#This Row],[Conso EF Quai Atlas (calculée)]]+Tableau1[[#This Row],[Conso EC Quai Atlas (calculée)]]/Tableau1[[#This Row],[Nbr de poulets (entrée découpe)]]), "erreur")</f>
        <v>26.050013011264205</v>
      </c>
      <c r="AY1429" s="21">
        <f>10</f>
        <v>10</v>
      </c>
      <c r="AZ1429" s="21">
        <f>6</f>
        <v>6</v>
      </c>
      <c r="BA1429" s="21" t="str">
        <f>TEXT(Tableau1[[#This Row],[Date]],"aaaa")</f>
        <v>2022</v>
      </c>
      <c r="BB1429" s="21" t="str">
        <f>TEXT(Tableau1[[#This Row],[Date]],"mmmm")</f>
        <v>novembre</v>
      </c>
      <c r="BC1429" s="21">
        <f>_xlfn.ISOWEEKNUM(Tableau1[[#This Row],[Date]])</f>
        <v>48</v>
      </c>
      <c r="BD1429" s="21" t="str">
        <f>TEXT(Tableau1[[#This Row],[Date]],"jjjj")</f>
        <v>lundi</v>
      </c>
      <c r="BE1429" s="21">
        <f>VLOOKUP(ROUND(Tableau1[[#This Row],[Année]],4),Tableau2[#Data],2)</f>
        <v>788</v>
      </c>
      <c r="BF1429" s="21" t="str">
        <f>VLOOKUP(Tableau1[[#This Row],[Date]],Tableau3[],2)</f>
        <v>2022-2023</v>
      </c>
    </row>
    <row r="1430" spans="1:58" hidden="1" x14ac:dyDescent="0.3">
      <c r="A1430" s="22">
        <v>44894</v>
      </c>
      <c r="B1430" s="20">
        <v>75636</v>
      </c>
      <c r="C1430" s="20">
        <v>186384</v>
      </c>
      <c r="D1430" s="24">
        <v>769.58498279843502</v>
      </c>
      <c r="E1430" s="24"/>
      <c r="F1430" s="24">
        <v>26.4</v>
      </c>
      <c r="G1430" s="24">
        <v>51.1</v>
      </c>
      <c r="H1430" s="24">
        <v>6.8299998473376</v>
      </c>
      <c r="I1430" s="24">
        <v>34.799999999999997</v>
      </c>
      <c r="J1430" s="24">
        <v>7.7</v>
      </c>
      <c r="K1430" s="24">
        <v>0.88999998010695003</v>
      </c>
      <c r="L1430" s="24">
        <v>0</v>
      </c>
      <c r="M1430" s="24">
        <v>0</v>
      </c>
      <c r="N1430" s="24">
        <v>106.15499762725101</v>
      </c>
      <c r="O1430" s="24">
        <v>127.979997139424</v>
      </c>
      <c r="P1430" s="24">
        <v>2.28999994881451</v>
      </c>
      <c r="Q1430" s="24">
        <v>85.8</v>
      </c>
      <c r="R1430" s="24">
        <v>24.6299994494766</v>
      </c>
      <c r="S1430" s="24">
        <v>4.5799998976290199</v>
      </c>
      <c r="T1430" s="24">
        <v>9.9999997764825804E-3</v>
      </c>
      <c r="U1430" s="24">
        <v>1.4</v>
      </c>
      <c r="V1430" s="24">
        <v>1.4</v>
      </c>
      <c r="W1430" s="24">
        <v>99.39</v>
      </c>
      <c r="X1430" s="24"/>
      <c r="Y1430" s="24"/>
      <c r="Z1430" s="24">
        <v>97.34</v>
      </c>
      <c r="AA1430" s="24"/>
      <c r="AB1430" s="24"/>
      <c r="AC1430" s="24">
        <v>333.84</v>
      </c>
      <c r="AD1430" s="24"/>
      <c r="AE1430" s="24"/>
      <c r="AF1430" s="30">
        <f t="array" ref="AF1430">Tableau1[[#This Row],[EC Sortie PAC]]-Tableau1[[#This Row],[EC entrée PAC]]</f>
        <v>-333.84</v>
      </c>
      <c r="AG1430" s="30">
        <f t="array" ref="AG1430">Tableau1[[#This Row],[Différenctiel PAC]]</f>
        <v>-333.84</v>
      </c>
      <c r="AH1430" s="4">
        <f t="array" ref="AH1430">Tableau1[[#This Row],[Echaudoirs]]+Tableau1[[#This Row],[Plumeuses]]</f>
        <v>77.5</v>
      </c>
      <c r="AI1430" s="4">
        <f t="array" ref="AI1430">Tableau1[[#This Row],[EF Surpréssée Eviscération]]+Tableau1[[#This Row],[EF Eviscération]]</f>
        <v>234.13499476667499</v>
      </c>
      <c r="AJ1430" s="4">
        <f t="array" ref="AJ1430">Tableau1[[#This Row],[Conso EF dégrilleur]]+Tableau1[[#This Row],[Conso EF prélaveuse]]+Tableau1[[#This Row],[Conso EF adiabatique]]</f>
        <v>29.219999346882101</v>
      </c>
      <c r="AK1430" s="4">
        <f>Tableau1[[#This Row],[Conso EC Filtre]]+Tableau1[[#This Row],[Conso EC Laveuse ]]</f>
        <v>0.88999998010695003</v>
      </c>
      <c r="AL1430" s="30">
        <f t="array" ref="AL1430">Tableau1[[#This Row],[Conso EF Quai Atlas (calculée)]]+Tableau1[[#This Row],[Conso EC Quai Atlas (calculée)]]</f>
        <v>30.109999326989051</v>
      </c>
      <c r="AM1430" s="30">
        <f t="array" ref="AM1430">Tableau1[[#This Row],[Lavage cagettes]]+Tableau1[[#This Row],[Lavage pal box]]</f>
        <v>42.5</v>
      </c>
      <c r="AN1430" s="30">
        <f t="array" ref="AN1430">Tableau1[[#This Row],[40 bar]]+Tableau1[[#This Row],[24 bar]]</f>
        <v>196.73000000000002</v>
      </c>
      <c r="AO1430" s="31"/>
      <c r="AP1430" s="31">
        <f>Tableau1[[#This Row],[EC Vestiaires m³]]+Tableau1[[#This Row],[Vestiaires EF]]+Tableau1[[#This Row],[Zone B]]</f>
        <v>10.51999979615211</v>
      </c>
      <c r="AQ143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90.889988908618989</v>
      </c>
      <c r="AR1430" s="6">
        <f>Tableau1[[#This Row],[prestation lavage 40B]]+Tableau1[[#This Row],[Prestation lavage 24B]]</f>
        <v>0</v>
      </c>
      <c r="AS1430" s="6">
        <f>IFERROR(Tableau1[[#This Row],[40 bar (19h-23h59)]]+Y1431,0)</f>
        <v>0</v>
      </c>
      <c r="AT1430" s="6">
        <f>IFERROR(Tableau1[[#This Row],[24 bar (19H-23H59)]]+AB1431,0)</f>
        <v>0</v>
      </c>
      <c r="AU1430" s="33">
        <f t="array" ref="AU1430">(Tableau1[[#This Row],[Conso eau]]-Tableau1[Rejet convention])/Tableau1[[#This Row],[Rejet convention]]</f>
        <v>-2.3369311169498704E-2</v>
      </c>
      <c r="AV1430" s="34">
        <f t="array" ref="AV1430">IF(Tableau1[[#This Row],[Nbr de poulets (entrée découpe)]]&gt;0,(Tableau1[[#This Row],[Conso eau]]/Tableau1[[#This Row],[Nbr de poulets (entrée découpe)]])*1000,"erreur")</f>
        <v>10.174850372817641</v>
      </c>
      <c r="AW1430" s="35">
        <f t="array" ref="AW1430">IF(Tableau1[[#This Row],[Tonnage sortie ressuage]]&gt;0,(Tableau1[[#This Row],[Conso eau]]/Tableau1[[#This Row],[Tonnage sortie ressuage]])*1000,"erreur")</f>
        <v>4.1290292235301047</v>
      </c>
      <c r="AX1430" s="34">
        <f t="array" ref="AX1430">IF(Tableau1[[#This Row],[Nbr de poulets (entrée découpe)]]&gt;0,+(Tableau1[[#This Row],[Conso EF Quai Atlas (calculée)]]+Tableau1[[#This Row],[Conso EC Quai Atlas (calculée)]]/Tableau1[[#This Row],[Nbr de poulets (entrée découpe)]]), "erreur")</f>
        <v>29.220011113765334</v>
      </c>
      <c r="AY1430" s="21">
        <f>10</f>
        <v>10</v>
      </c>
      <c r="AZ1430" s="21">
        <f>6</f>
        <v>6</v>
      </c>
      <c r="BA1430" s="21" t="str">
        <f>TEXT(Tableau1[[#This Row],[Date]],"aaaa")</f>
        <v>2022</v>
      </c>
      <c r="BB1430" s="21" t="str">
        <f>TEXT(Tableau1[[#This Row],[Date]],"mmmm")</f>
        <v>novembre</v>
      </c>
      <c r="BC1430" s="21">
        <f>_xlfn.ISOWEEKNUM(Tableau1[[#This Row],[Date]])</f>
        <v>48</v>
      </c>
      <c r="BD1430" s="21" t="str">
        <f>TEXT(Tableau1[[#This Row],[Date]],"jjjj")</f>
        <v>mardi</v>
      </c>
      <c r="BE1430" s="21">
        <f>VLOOKUP(ROUND(Tableau1[[#This Row],[Année]],4),Tableau2[#Data],2)</f>
        <v>788</v>
      </c>
      <c r="BF1430" s="21" t="str">
        <f>VLOOKUP(Tableau1[[#This Row],[Date]],Tableau3[],2)</f>
        <v>2022-2023</v>
      </c>
    </row>
    <row r="1431" spans="1:58" hidden="1" x14ac:dyDescent="0.3">
      <c r="A1431" s="22">
        <v>44895</v>
      </c>
      <c r="B1431" s="20">
        <v>73057</v>
      </c>
      <c r="C1431" s="20">
        <v>187097</v>
      </c>
      <c r="D1431" s="24">
        <v>743.23498338740296</v>
      </c>
      <c r="E1431" s="24"/>
      <c r="F1431" s="24">
        <v>26</v>
      </c>
      <c r="G1431" s="24">
        <v>53.1</v>
      </c>
      <c r="H1431" s="24">
        <v>6.5099998544901601</v>
      </c>
      <c r="I1431" s="24">
        <v>41.1</v>
      </c>
      <c r="J1431" s="24">
        <v>7.2</v>
      </c>
      <c r="K1431" s="24">
        <v>1.0099999774247399</v>
      </c>
      <c r="L1431" s="24">
        <v>0</v>
      </c>
      <c r="M1431" s="24">
        <v>0</v>
      </c>
      <c r="N1431" s="24">
        <v>98.029997808858795</v>
      </c>
      <c r="O1431" s="24">
        <v>127.30499715451199</v>
      </c>
      <c r="P1431" s="24">
        <v>2.15999995172024</v>
      </c>
      <c r="Q1431" s="24">
        <v>77.099999999999994</v>
      </c>
      <c r="R1431" s="24">
        <v>17.369999611750199</v>
      </c>
      <c r="S1431" s="24">
        <v>4.3799999020993701</v>
      </c>
      <c r="T1431" s="24">
        <v>9.9999997764825804E-3</v>
      </c>
      <c r="U1431" s="24">
        <v>0</v>
      </c>
      <c r="V1431" s="24">
        <v>0</v>
      </c>
      <c r="W1431" s="24">
        <v>108.48</v>
      </c>
      <c r="X1431" s="24"/>
      <c r="Y1431" s="24"/>
      <c r="Z1431" s="24">
        <v>92.3</v>
      </c>
      <c r="AA1431" s="24"/>
      <c r="AB1431" s="24"/>
      <c r="AC1431" s="24">
        <v>301.76</v>
      </c>
      <c r="AD1431" s="24"/>
      <c r="AE1431" s="24"/>
      <c r="AF1431" s="30">
        <f t="array" ref="AF1431">Tableau1[[#This Row],[EC Sortie PAC]]-Tableau1[[#This Row],[EC entrée PAC]]</f>
        <v>-301.76</v>
      </c>
      <c r="AG1431" s="30">
        <f t="array" ref="AG1431">Tableau1[[#This Row],[Différenctiel PAC]]</f>
        <v>-301.76</v>
      </c>
      <c r="AH1431" s="4">
        <f t="array" ref="AH1431">Tableau1[[#This Row],[Echaudoirs]]+Tableau1[[#This Row],[Plumeuses]]</f>
        <v>79.099999999999994</v>
      </c>
      <c r="AI1431" s="4">
        <f t="array" ref="AI1431">Tableau1[[#This Row],[EF Surpréssée Eviscération]]+Tableau1[[#This Row],[EF Eviscération]]</f>
        <v>225.33499496337078</v>
      </c>
      <c r="AJ1431" s="4">
        <f t="array" ref="AJ1431">Tableau1[[#This Row],[Conso EF dégrilleur]]+Tableau1[[#This Row],[Conso EF prélaveuse]]+Tableau1[[#This Row],[Conso EF adiabatique]]</f>
        <v>21.759999513626052</v>
      </c>
      <c r="AK1431" s="4">
        <f>Tableau1[[#This Row],[Conso EC Filtre]]+Tableau1[[#This Row],[Conso EC Laveuse ]]</f>
        <v>1.0099999774247399</v>
      </c>
      <c r="AL1431" s="30">
        <f t="array" ref="AL1431">Tableau1[[#This Row],[Conso EF Quai Atlas (calculée)]]+Tableau1[[#This Row],[Conso EC Quai Atlas (calculée)]]</f>
        <v>22.769999491050793</v>
      </c>
      <c r="AM1431" s="30">
        <f t="array" ref="AM1431">Tableau1[[#This Row],[Lavage cagettes]]+Tableau1[[#This Row],[Lavage pal box]]</f>
        <v>48.300000000000004</v>
      </c>
      <c r="AN1431" s="30">
        <f t="array" ref="AN1431">Tableau1[[#This Row],[40 bar]]+Tableau1[[#This Row],[24 bar]]</f>
        <v>200.78</v>
      </c>
      <c r="AO1431" s="31"/>
      <c r="AP1431" s="31">
        <f>Tableau1[[#This Row],[EC Vestiaires m³]]+Tableau1[[#This Row],[Vestiaires EF]]+Tableau1[[#This Row],[Zone B]]</f>
        <v>8.6699998062104005</v>
      </c>
      <c r="AQ143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81.179989126771034</v>
      </c>
      <c r="AR1431" s="6">
        <f>Tableau1[[#This Row],[prestation lavage 40B]]+Tableau1[[#This Row],[Prestation lavage 24B]]</f>
        <v>0</v>
      </c>
      <c r="AS1431" s="6">
        <f>IFERROR(Tableau1[[#This Row],[40 bar (19h-23h59)]]+Y1432,0)</f>
        <v>0</v>
      </c>
      <c r="AT1431" s="6">
        <f>IFERROR(Tableau1[[#This Row],[24 bar (19H-23H59)]]+AB1432,0)</f>
        <v>0</v>
      </c>
      <c r="AU1431" s="33">
        <f t="array" ref="AU1431">(Tableau1[[#This Row],[Conso eau]]-Tableau1[Rejet convention])/Tableau1[[#This Row],[Rejet convention]]</f>
        <v>-5.6808396716493702E-2</v>
      </c>
      <c r="AV1431" s="34">
        <f t="array" ref="AV1431">IF(Tableau1[[#This Row],[Nbr de poulets (entrée découpe)]]&gt;0,(Tableau1[[#This Row],[Conso eau]]/Tableau1[[#This Row],[Nbr de poulets (entrée découpe)]])*1000,"erreur")</f>
        <v>10.17335756173129</v>
      </c>
      <c r="AW1431" s="35">
        <f t="array" ref="AW1431">IF(Tableau1[[#This Row],[Tonnage sortie ressuage]]&gt;0,(Tableau1[[#This Row],[Conso eau]]/Tableau1[[#This Row],[Tonnage sortie ressuage]])*1000,"erreur")</f>
        <v>3.9724580478970961</v>
      </c>
      <c r="AX1431" s="34">
        <f t="array" ref="AX1431">IF(Tableau1[[#This Row],[Nbr de poulets (entrée découpe)]]&gt;0,+(Tableau1[[#This Row],[Conso EF Quai Atlas (calculée)]]+Tableau1[[#This Row],[Conso EC Quai Atlas (calculée)]]/Tableau1[[#This Row],[Nbr de poulets (entrée découpe)]]), "erreur")</f>
        <v>21.760013338447457</v>
      </c>
      <c r="AY1431" s="21">
        <f>10</f>
        <v>10</v>
      </c>
      <c r="AZ1431" s="21">
        <f>6</f>
        <v>6</v>
      </c>
      <c r="BA1431" s="21" t="str">
        <f>TEXT(Tableau1[[#This Row],[Date]],"aaaa")</f>
        <v>2022</v>
      </c>
      <c r="BB1431" s="21" t="str">
        <f>TEXT(Tableau1[[#This Row],[Date]],"mmmm")</f>
        <v>novembre</v>
      </c>
      <c r="BC1431" s="21">
        <f>_xlfn.ISOWEEKNUM(Tableau1[[#This Row],[Date]])</f>
        <v>48</v>
      </c>
      <c r="BD1431" s="21" t="str">
        <f>TEXT(Tableau1[[#This Row],[Date]],"jjjj")</f>
        <v>mercredi</v>
      </c>
      <c r="BE1431" s="21">
        <f>VLOOKUP(ROUND(Tableau1[[#This Row],[Année]],4),Tableau2[#Data],2)</f>
        <v>788</v>
      </c>
      <c r="BF1431" s="21" t="str">
        <f>VLOOKUP(Tableau1[[#This Row],[Date]],Tableau3[],2)</f>
        <v>2022-2023</v>
      </c>
    </row>
    <row r="1432" spans="1:58" hidden="1" x14ac:dyDescent="0.3">
      <c r="A1432" s="22">
        <v>44896</v>
      </c>
      <c r="B1432" s="20">
        <v>76382</v>
      </c>
      <c r="C1432" s="20">
        <v>180761</v>
      </c>
      <c r="D1432" s="24">
        <v>728.50998371653304</v>
      </c>
      <c r="E1432" s="24"/>
      <c r="F1432" s="24">
        <v>26.5</v>
      </c>
      <c r="G1432" s="24">
        <v>47.1</v>
      </c>
      <c r="H1432" s="24">
        <v>6.7099998500198099</v>
      </c>
      <c r="I1432" s="24">
        <v>36.9</v>
      </c>
      <c r="J1432" s="24">
        <v>8</v>
      </c>
      <c r="K1432" s="24">
        <v>0.85999998077750195</v>
      </c>
      <c r="L1432" s="24">
        <v>0</v>
      </c>
      <c r="M1432" s="24">
        <v>0</v>
      </c>
      <c r="N1432" s="24">
        <v>98.184997805394204</v>
      </c>
      <c r="O1432" s="24">
        <v>112.239997491241</v>
      </c>
      <c r="P1432" s="24">
        <v>2.12999995239079</v>
      </c>
      <c r="Q1432" s="24">
        <v>82.6</v>
      </c>
      <c r="R1432" s="24">
        <v>19.049999574199301</v>
      </c>
      <c r="S1432" s="24">
        <v>4.4199999012053004</v>
      </c>
      <c r="T1432" s="24">
        <v>9.9999997764825804E-3</v>
      </c>
      <c r="U1432" s="24">
        <v>0.1</v>
      </c>
      <c r="V1432" s="24">
        <v>0.1</v>
      </c>
      <c r="W1432" s="24">
        <v>94.82</v>
      </c>
      <c r="X1432" s="24"/>
      <c r="Y1432" s="24"/>
      <c r="Z1432" s="24">
        <v>97.49</v>
      </c>
      <c r="AA1432" s="24"/>
      <c r="AB1432" s="24"/>
      <c r="AC1432" s="24">
        <v>337.12</v>
      </c>
      <c r="AD1432" s="24"/>
      <c r="AE1432" s="24"/>
      <c r="AF1432" s="30">
        <f t="array" ref="AF1432">Tableau1[[#This Row],[EC Sortie PAC]]-Tableau1[[#This Row],[EC entrée PAC]]</f>
        <v>-337.12</v>
      </c>
      <c r="AG1432" s="30">
        <f t="array" ref="AG1432">Tableau1[[#This Row],[Différenctiel PAC]]</f>
        <v>-337.12</v>
      </c>
      <c r="AH1432" s="4">
        <f t="array" ref="AH1432">Tableau1[[#This Row],[Echaudoirs]]+Tableau1[[#This Row],[Plumeuses]]</f>
        <v>73.599999999999994</v>
      </c>
      <c r="AI1432" s="4">
        <f t="array" ref="AI1432">Tableau1[[#This Row],[EF Surpréssée Eviscération]]+Tableau1[[#This Row],[EF Eviscération]]</f>
        <v>210.42499529663519</v>
      </c>
      <c r="AJ1432" s="4">
        <f t="array" ref="AJ1432">Tableau1[[#This Row],[Conso EF dégrilleur]]+Tableau1[[#This Row],[Conso EF prélaveuse]]+Tableau1[[#This Row],[Conso EF adiabatique]]</f>
        <v>23.479999475181085</v>
      </c>
      <c r="AK1432" s="4">
        <f>Tableau1[[#This Row],[Conso EC Filtre]]+Tableau1[[#This Row],[Conso EC Laveuse ]]</f>
        <v>0.85999998077750195</v>
      </c>
      <c r="AL1432" s="30">
        <f t="array" ref="AL1432">Tableau1[[#This Row],[Conso EF Quai Atlas (calculée)]]+Tableau1[[#This Row],[Conso EC Quai Atlas (calculée)]]</f>
        <v>24.339999455958587</v>
      </c>
      <c r="AM1432" s="30">
        <f t="array" ref="AM1432">Tableau1[[#This Row],[Lavage cagettes]]+Tableau1[[#This Row],[Lavage pal box]]</f>
        <v>44.9</v>
      </c>
      <c r="AN1432" s="30">
        <f t="array" ref="AN1432">Tableau1[[#This Row],[40 bar]]+Tableau1[[#This Row],[24 bar]]</f>
        <v>192.31</v>
      </c>
      <c r="AO1432" s="31"/>
      <c r="AP1432" s="31">
        <f>Tableau1[[#This Row],[EC Vestiaires m³]]+Tableau1[[#This Row],[Vestiaires EF]]+Tableau1[[#This Row],[Zone B]]</f>
        <v>8.9399998024105987</v>
      </c>
      <c r="AQ143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91.294989161528633</v>
      </c>
      <c r="AR1432" s="6">
        <f>Tableau1[[#This Row],[prestation lavage 40B]]+Tableau1[[#This Row],[Prestation lavage 24B]]</f>
        <v>0</v>
      </c>
      <c r="AS1432" s="6">
        <f>IFERROR(Tableau1[[#This Row],[40 bar (19h-23h59)]]+Y1433,0)</f>
        <v>0</v>
      </c>
      <c r="AT1432" s="6">
        <f>IFERROR(Tableau1[[#This Row],[24 bar (19H-23H59)]]+AB1433,0)</f>
        <v>0</v>
      </c>
      <c r="AU1432" s="33">
        <f t="array" ref="AU1432">(Tableau1[[#This Row],[Conso eau]]-Tableau1[Rejet convention])/Tableau1[[#This Row],[Rejet convention]]</f>
        <v>-7.5494944522166194E-2</v>
      </c>
      <c r="AV1432" s="34">
        <f t="array" ref="AV1432">IF(Tableau1[[#This Row],[Nbr de poulets (entrée découpe)]]&gt;0,(Tableau1[[#This Row],[Conso eau]]/Tableau1[[#This Row],[Nbr de poulets (entrée découpe)]])*1000,"erreur")</f>
        <v>9.5377180974121263</v>
      </c>
      <c r="AW1432" s="35">
        <f t="array" ref="AW1432">IF(Tableau1[[#This Row],[Tonnage sortie ressuage]]&gt;0,(Tableau1[[#This Row],[Conso eau]]/Tableau1[[#This Row],[Tonnage sortie ressuage]])*1000,"erreur")</f>
        <v>4.0302387335572005</v>
      </c>
      <c r="AX1432" s="34">
        <f t="array" ref="AX1432">IF(Tableau1[[#This Row],[Nbr de poulets (entrée découpe)]]&gt;0,+(Tableau1[[#This Row],[Conso EF Quai Atlas (calculée)]]+Tableau1[[#This Row],[Conso EC Quai Atlas (calculée)]]/Tableau1[[#This Row],[Nbr de poulets (entrée découpe)]]), "erreur")</f>
        <v>23.480010734378027</v>
      </c>
      <c r="AY1432" s="21">
        <f>10</f>
        <v>10</v>
      </c>
      <c r="AZ1432" s="21">
        <f>6</f>
        <v>6</v>
      </c>
      <c r="BA1432" s="21" t="str">
        <f>TEXT(Tableau1[[#This Row],[Date]],"aaaa")</f>
        <v>2022</v>
      </c>
      <c r="BB1432" s="21" t="str">
        <f>TEXT(Tableau1[[#This Row],[Date]],"mmmm")</f>
        <v>décembre</v>
      </c>
      <c r="BC1432" s="21">
        <f>_xlfn.ISOWEEKNUM(Tableau1[[#This Row],[Date]])</f>
        <v>48</v>
      </c>
      <c r="BD1432" s="21" t="str">
        <f>TEXT(Tableau1[[#This Row],[Date]],"jjjj")</f>
        <v>jeudi</v>
      </c>
      <c r="BE1432" s="21">
        <f>VLOOKUP(ROUND(Tableau1[[#This Row],[Année]],4),Tableau2[#Data],2)</f>
        <v>788</v>
      </c>
      <c r="BF1432" s="21" t="str">
        <f>VLOOKUP(Tableau1[[#This Row],[Date]],Tableau3[],2)</f>
        <v>2022-2023</v>
      </c>
    </row>
    <row r="1433" spans="1:58" hidden="1" x14ac:dyDescent="0.3">
      <c r="A1433" s="22">
        <v>44897</v>
      </c>
      <c r="B1433" s="20">
        <v>75644</v>
      </c>
      <c r="C1433" s="20">
        <v>181198</v>
      </c>
      <c r="D1433" s="24">
        <v>724.51498380582802</v>
      </c>
      <c r="E1433" s="24"/>
      <c r="F1433" s="24">
        <v>27.5</v>
      </c>
      <c r="G1433" s="24">
        <v>51.6</v>
      </c>
      <c r="H1433" s="24">
        <v>7.0899998415261498</v>
      </c>
      <c r="I1433" s="24">
        <v>31.9</v>
      </c>
      <c r="J1433" s="24">
        <v>8</v>
      </c>
      <c r="K1433" s="24">
        <v>0.80999998189508904</v>
      </c>
      <c r="L1433" s="24">
        <v>0</v>
      </c>
      <c r="M1433" s="24">
        <v>0</v>
      </c>
      <c r="N1433" s="24">
        <v>96.664997839368894</v>
      </c>
      <c r="O1433" s="24">
        <v>116.489997396246</v>
      </c>
      <c r="P1433" s="24">
        <v>2.28999994881451</v>
      </c>
      <c r="Q1433" s="24">
        <v>83.3</v>
      </c>
      <c r="R1433" s="24">
        <v>14.6699996720999</v>
      </c>
      <c r="S1433" s="24">
        <v>4.8799998909235001</v>
      </c>
      <c r="T1433" s="24">
        <v>9.9999997764825804E-3</v>
      </c>
      <c r="U1433" s="24">
        <v>0.2</v>
      </c>
      <c r="V1433" s="24">
        <v>0.2</v>
      </c>
      <c r="W1433" s="24">
        <v>109.31</v>
      </c>
      <c r="X1433" s="24"/>
      <c r="Y1433" s="24"/>
      <c r="Z1433" s="24">
        <v>90.32</v>
      </c>
      <c r="AA1433" s="24"/>
      <c r="AB1433" s="24"/>
      <c r="AC1433" s="24">
        <v>301.24</v>
      </c>
      <c r="AD1433" s="24"/>
      <c r="AE1433" s="24"/>
      <c r="AF1433" s="30">
        <f t="array" ref="AF1433">Tableau1[[#This Row],[EC Sortie PAC]]-Tableau1[[#This Row],[EC entrée PAC]]</f>
        <v>-301.24</v>
      </c>
      <c r="AG1433" s="30">
        <f t="array" ref="AG1433">Tableau1[[#This Row],[Différenctiel PAC]]</f>
        <v>-301.24</v>
      </c>
      <c r="AH1433" s="4">
        <f t="array" ref="AH1433">Tableau1[[#This Row],[Echaudoirs]]+Tableau1[[#This Row],[Plumeuses]]</f>
        <v>79.099999999999994</v>
      </c>
      <c r="AI1433" s="4">
        <f t="array" ref="AI1433">Tableau1[[#This Row],[EF Surpréssée Eviscération]]+Tableau1[[#This Row],[EF Eviscération]]</f>
        <v>213.15499523561488</v>
      </c>
      <c r="AJ1433" s="4">
        <f t="array" ref="AJ1433">Tableau1[[#This Row],[Conso EF dégrilleur]]+Tableau1[[#This Row],[Conso EF prélaveuse]]+Tableau1[[#This Row],[Conso EF adiabatique]]</f>
        <v>19.559999562799881</v>
      </c>
      <c r="AK1433" s="4">
        <f>Tableau1[[#This Row],[Conso EC Filtre]]+Tableau1[[#This Row],[Conso EC Laveuse ]]</f>
        <v>0.80999998189508904</v>
      </c>
      <c r="AL1433" s="30">
        <f t="array" ref="AL1433">Tableau1[[#This Row],[Conso EF Quai Atlas (calculée)]]+Tableau1[[#This Row],[Conso EC Quai Atlas (calculée)]]</f>
        <v>20.36999954469497</v>
      </c>
      <c r="AM1433" s="30">
        <f t="array" ref="AM1433">Tableau1[[#This Row],[Lavage cagettes]]+Tableau1[[#This Row],[Lavage pal box]]</f>
        <v>39.9</v>
      </c>
      <c r="AN1433" s="30">
        <f t="array" ref="AN1433">Tableau1[[#This Row],[40 bar]]+Tableau1[[#This Row],[24 bar]]</f>
        <v>199.63</v>
      </c>
      <c r="AO1433" s="31"/>
      <c r="AP1433" s="31">
        <f>Tableau1[[#This Row],[EC Vestiaires m³]]+Tableau1[[#This Row],[Vestiaires EF]]+Tableau1[[#This Row],[Zone B]]</f>
        <v>9.5799997903406595</v>
      </c>
      <c r="AQ143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79.279989235177482</v>
      </c>
      <c r="AR1433" s="6">
        <f>Tableau1[[#This Row],[prestation lavage 40B]]+Tableau1[[#This Row],[Prestation lavage 24B]]</f>
        <v>0</v>
      </c>
      <c r="AS1433" s="6">
        <f>IFERROR(Tableau1[[#This Row],[40 bar (19h-23h59)]]+Y1434,0)</f>
        <v>0</v>
      </c>
      <c r="AT1433" s="6">
        <f>IFERROR(Tableau1[[#This Row],[24 bar (19H-23H59)]]+AB1434,0)</f>
        <v>0</v>
      </c>
      <c r="AU1433" s="33">
        <f t="array" ref="AU1433">(Tableau1[[#This Row],[Conso eau]]-Tableau1[Rejet convention])/Tableau1[[#This Row],[Rejet convention]]</f>
        <v>-8.0564741363162412E-2</v>
      </c>
      <c r="AV1433" s="34">
        <f t="array" ref="AV1433">IF(Tableau1[[#This Row],[Nbr de poulets (entrée découpe)]]&gt;0,(Tableau1[[#This Row],[Conso eau]]/Tableau1[[#This Row],[Nbr de poulets (entrée découpe)]])*1000,"erreur")</f>
        <v>9.5779570594604735</v>
      </c>
      <c r="AW1433" s="35">
        <f t="array" ref="AW1433">IF(Tableau1[[#This Row],[Tonnage sortie ressuage]]&gt;0,(Tableau1[[#This Row],[Conso eau]]/Tableau1[[#This Row],[Tonnage sortie ressuage]])*1000,"erreur")</f>
        <v>3.9984711961822317</v>
      </c>
      <c r="AX1433" s="34">
        <f t="array" ref="AX1433">IF(Tableau1[[#This Row],[Nbr de poulets (entrée découpe)]]&gt;0,+(Tableau1[[#This Row],[Conso EF Quai Atlas (calculée)]]+Tableau1[[#This Row],[Conso EC Quai Atlas (calculée)]]/Tableau1[[#This Row],[Nbr de poulets (entrée découpe)]]), "erreur")</f>
        <v>19.560010270853155</v>
      </c>
      <c r="AY1433" s="21">
        <f>10</f>
        <v>10</v>
      </c>
      <c r="AZ1433" s="21">
        <f>6</f>
        <v>6</v>
      </c>
      <c r="BA1433" s="21" t="str">
        <f>TEXT(Tableau1[[#This Row],[Date]],"aaaa")</f>
        <v>2022</v>
      </c>
      <c r="BB1433" s="21" t="str">
        <f>TEXT(Tableau1[[#This Row],[Date]],"mmmm")</f>
        <v>décembre</v>
      </c>
      <c r="BC1433" s="21">
        <f>_xlfn.ISOWEEKNUM(Tableau1[[#This Row],[Date]])</f>
        <v>48</v>
      </c>
      <c r="BD1433" s="21" t="str">
        <f>TEXT(Tableau1[[#This Row],[Date]],"jjjj")</f>
        <v>vendredi</v>
      </c>
      <c r="BE1433" s="21">
        <f>VLOOKUP(ROUND(Tableau1[[#This Row],[Année]],4),Tableau2[#Data],2)</f>
        <v>788</v>
      </c>
      <c r="BF1433" s="21" t="str">
        <f>VLOOKUP(Tableau1[[#This Row],[Date]],Tableau3[],2)</f>
        <v>2022-2023</v>
      </c>
    </row>
    <row r="1434" spans="1:58" hidden="1" x14ac:dyDescent="0.3">
      <c r="A1434" s="22">
        <v>44898</v>
      </c>
      <c r="B1434" s="20">
        <v>0</v>
      </c>
      <c r="C1434" s="20">
        <v>0</v>
      </c>
      <c r="D1434" s="24">
        <v>175.249996082857</v>
      </c>
      <c r="E1434" s="24"/>
      <c r="F1434" s="24"/>
      <c r="G1434" s="24"/>
      <c r="H1434" s="24">
        <v>0.12999999709427401</v>
      </c>
      <c r="I1434" s="24"/>
      <c r="J1434" s="24"/>
      <c r="K1434" s="24">
        <v>0</v>
      </c>
      <c r="L1434" s="24">
        <v>0</v>
      </c>
      <c r="M1434" s="24">
        <v>0</v>
      </c>
      <c r="N1434" s="24">
        <v>0</v>
      </c>
      <c r="O1434" s="24">
        <v>2.9999999329447701E-2</v>
      </c>
      <c r="P1434" s="24">
        <v>0.119999997317791</v>
      </c>
      <c r="Q1434" s="24"/>
      <c r="R1434" s="24">
        <v>0</v>
      </c>
      <c r="S1434" s="24">
        <v>1.9999999552965199E-2</v>
      </c>
      <c r="T1434" s="24">
        <v>9.9999997764825804E-3</v>
      </c>
      <c r="U1434" s="24">
        <v>0</v>
      </c>
      <c r="V1434" s="24">
        <v>0</v>
      </c>
      <c r="W1434" s="24"/>
      <c r="X1434" s="24"/>
      <c r="Y1434" s="24"/>
      <c r="Z1434" s="24"/>
      <c r="AA1434" s="24"/>
      <c r="AB1434" s="24"/>
      <c r="AC1434" s="24">
        <v>164.84</v>
      </c>
      <c r="AD1434" s="24"/>
      <c r="AE1434" s="24"/>
      <c r="AF1434" s="30">
        <f t="array" ref="AF1434">Tableau1[[#This Row],[EC Sortie PAC]]-Tableau1[[#This Row],[EC entrée PAC]]</f>
        <v>-164.84</v>
      </c>
      <c r="AG1434" s="30">
        <f t="array" ref="AG1434">Tableau1[[#This Row],[Différenctiel PAC]]</f>
        <v>-164.84</v>
      </c>
      <c r="AH1434" s="4">
        <f t="array" ref="AH1434">Tableau1[[#This Row],[Echaudoirs]]+Tableau1[[#This Row],[Plumeuses]]</f>
        <v>0</v>
      </c>
      <c r="AI1434" s="4">
        <f t="array" ref="AI1434">Tableau1[[#This Row],[EF Surpréssée Eviscération]]+Tableau1[[#This Row],[EF Eviscération]]</f>
        <v>2.9999999329447701E-2</v>
      </c>
      <c r="AJ1434" s="4">
        <f t="array" ref="AJ1434">Tableau1[[#This Row],[Conso EF dégrilleur]]+Tableau1[[#This Row],[Conso EF prélaveuse]]+Tableau1[[#This Row],[Conso EF adiabatique]]</f>
        <v>2.9999999329447781E-2</v>
      </c>
      <c r="AK1434" s="4">
        <f>Tableau1[[#This Row],[Conso EC Filtre]]+Tableau1[[#This Row],[Conso EC Laveuse ]]</f>
        <v>0</v>
      </c>
      <c r="AL1434" s="30">
        <f t="array" ref="AL1434">Tableau1[[#This Row],[Conso EF Quai Atlas (calculée)]]+Tableau1[[#This Row],[Conso EC Quai Atlas (calculée)]]</f>
        <v>2.9999999329447781E-2</v>
      </c>
      <c r="AM1434" s="30">
        <f t="array" ref="AM1434">Tableau1[[#This Row],[Lavage cagettes]]+Tableau1[[#This Row],[Lavage pal box]]</f>
        <v>0</v>
      </c>
      <c r="AN1434" s="30">
        <f t="array" ref="AN1434">Tableau1[[#This Row],[40 bar]]+Tableau1[[#This Row],[24 bar]]</f>
        <v>0</v>
      </c>
      <c r="AO1434" s="31"/>
      <c r="AP1434" s="31">
        <f>Tableau1[[#This Row],[EC Vestiaires m³]]+Tableau1[[#This Row],[Vestiaires EF]]+Tableau1[[#This Row],[Zone B]]</f>
        <v>0.249999994412065</v>
      </c>
      <c r="AQ143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174.93999608978604</v>
      </c>
      <c r="AR1434" s="6">
        <f>Tableau1[[#This Row],[prestation lavage 40B]]+Tableau1[[#This Row],[Prestation lavage 24B]]</f>
        <v>0</v>
      </c>
      <c r="AS1434" s="6">
        <f>IFERROR(Tableau1[[#This Row],[40 bar (19h-23h59)]]+Y1435,0)</f>
        <v>0</v>
      </c>
      <c r="AT1434" s="6">
        <f>IFERROR(Tableau1[[#This Row],[24 bar (19H-23H59)]]+AB1435,0)</f>
        <v>0</v>
      </c>
      <c r="AU1434" s="33">
        <f t="array" ref="AU1434">(Tableau1[[#This Row],[Conso eau]]-Tableau1[Rejet convention])/Tableau1[[#This Row],[Rejet convention]]</f>
        <v>-0.77760152781363323</v>
      </c>
      <c r="AV1434" s="34" t="str">
        <f t="array" ref="AV1434">IF(Tableau1[[#This Row],[Nbr de poulets (entrée découpe)]]&gt;0,(Tableau1[[#This Row],[Conso eau]]/Tableau1[[#This Row],[Nbr de poulets (entrée découpe)]])*1000,"erreur")</f>
        <v>erreur</v>
      </c>
      <c r="AW1434" s="35" t="str">
        <f t="array" ref="AW1434">IF(Tableau1[[#This Row],[Tonnage sortie ressuage]]&gt;0,(Tableau1[[#This Row],[Conso eau]]/Tableau1[[#This Row],[Tonnage sortie ressuage]])*1000,"erreur")</f>
        <v>erreur</v>
      </c>
      <c r="AX1434" s="34" t="str">
        <f t="array" ref="AX143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34" s="21">
        <f>10</f>
        <v>10</v>
      </c>
      <c r="AZ1434" s="21">
        <f>6</f>
        <v>6</v>
      </c>
      <c r="BA1434" s="21" t="str">
        <f>TEXT(Tableau1[[#This Row],[Date]],"aaaa")</f>
        <v>2022</v>
      </c>
      <c r="BB1434" s="21" t="str">
        <f>TEXT(Tableau1[[#This Row],[Date]],"mmmm")</f>
        <v>décembre</v>
      </c>
      <c r="BC1434" s="21">
        <f>_xlfn.ISOWEEKNUM(Tableau1[[#This Row],[Date]])</f>
        <v>48</v>
      </c>
      <c r="BD1434" s="21" t="str">
        <f>TEXT(Tableau1[[#This Row],[Date]],"jjjj")</f>
        <v>samedi</v>
      </c>
      <c r="BE1434" s="21">
        <f>VLOOKUP(ROUND(Tableau1[[#This Row],[Année]],4),Tableau2[#Data],2)</f>
        <v>788</v>
      </c>
      <c r="BF1434" s="21" t="str">
        <f>VLOOKUP(Tableau1[[#This Row],[Date]],Tableau3[],2)</f>
        <v>2022-2023</v>
      </c>
    </row>
    <row r="1435" spans="1:58" hidden="1" x14ac:dyDescent="0.3">
      <c r="A1435" s="22">
        <v>44899</v>
      </c>
      <c r="B1435" s="20">
        <v>0</v>
      </c>
      <c r="C1435" s="20">
        <v>0</v>
      </c>
      <c r="D1435" s="24">
        <v>15.479999653995</v>
      </c>
      <c r="E1435" s="24"/>
      <c r="F1435" s="24"/>
      <c r="G1435" s="24"/>
      <c r="H1435" s="24">
        <v>9.9999997764825804E-3</v>
      </c>
      <c r="I1435" s="24"/>
      <c r="J1435" s="24"/>
      <c r="K1435" s="24">
        <v>0</v>
      </c>
      <c r="L1435" s="24">
        <v>0</v>
      </c>
      <c r="M1435" s="24">
        <v>0</v>
      </c>
      <c r="N1435" s="24">
        <v>0</v>
      </c>
      <c r="O1435" s="24">
        <v>4.9999998882412902E-3</v>
      </c>
      <c r="P1435" s="24">
        <v>9.9999997764825804E-3</v>
      </c>
      <c r="Q1435" s="24"/>
      <c r="R1435" s="24">
        <v>0</v>
      </c>
      <c r="S1435" s="24">
        <v>0</v>
      </c>
      <c r="T1435" s="24">
        <v>9.9999997764825804E-3</v>
      </c>
      <c r="U1435" s="24">
        <v>0</v>
      </c>
      <c r="V1435" s="24">
        <v>0</v>
      </c>
      <c r="W1435" s="24">
        <v>0.23</v>
      </c>
      <c r="X1435" s="24"/>
      <c r="Y1435" s="24"/>
      <c r="Z1435" s="24">
        <v>0.85</v>
      </c>
      <c r="AA1435" s="24"/>
      <c r="AB1435" s="24"/>
      <c r="AC1435" s="24">
        <v>13.88</v>
      </c>
      <c r="AD1435" s="24"/>
      <c r="AE1435" s="24"/>
      <c r="AF1435" s="30">
        <f t="array" ref="AF1435">Tableau1[[#This Row],[EC Sortie PAC]]-Tableau1[[#This Row],[EC entrée PAC]]</f>
        <v>-13.88</v>
      </c>
      <c r="AG1435" s="30">
        <f t="array" ref="AG1435">Tableau1[[#This Row],[Différenctiel PAC]]</f>
        <v>-13.88</v>
      </c>
      <c r="AH1435" s="4">
        <f t="array" ref="AH1435">Tableau1[[#This Row],[Echaudoirs]]+Tableau1[[#This Row],[Plumeuses]]</f>
        <v>0</v>
      </c>
      <c r="AI1435" s="4">
        <f t="array" ref="AI1435">Tableau1[[#This Row],[EF Surpréssée Eviscération]]+Tableau1[[#This Row],[EF Eviscération]]</f>
        <v>4.9999998882412902E-3</v>
      </c>
      <c r="AJ1435" s="4">
        <f t="array" ref="AJ1435">Tableau1[[#This Row],[Conso EF dégrilleur]]+Tableau1[[#This Row],[Conso EF prélaveuse]]+Tableau1[[#This Row],[Conso EF adiabatique]]</f>
        <v>9.9999997764825804E-3</v>
      </c>
      <c r="AK1435" s="4">
        <f>Tableau1[[#This Row],[Conso EC Filtre]]+Tableau1[[#This Row],[Conso EC Laveuse ]]</f>
        <v>0</v>
      </c>
      <c r="AL1435" s="30">
        <f t="array" ref="AL1435">Tableau1[[#This Row],[Conso EF Quai Atlas (calculée)]]+Tableau1[[#This Row],[Conso EC Quai Atlas (calculée)]]</f>
        <v>9.9999997764825804E-3</v>
      </c>
      <c r="AM1435" s="30">
        <f t="array" ref="AM1435">Tableau1[[#This Row],[Lavage cagettes]]+Tableau1[[#This Row],[Lavage pal box]]</f>
        <v>0</v>
      </c>
      <c r="AN1435" s="30">
        <f t="array" ref="AN1435">Tableau1[[#This Row],[40 bar]]+Tableau1[[#This Row],[24 bar]]</f>
        <v>1.08</v>
      </c>
      <c r="AO1435" s="31"/>
      <c r="AP1435" s="31">
        <f>Tableau1[[#This Row],[EC Vestiaires m³]]+Tableau1[[#This Row],[Vestiaires EF]]+Tableau1[[#This Row],[Zone B]]</f>
        <v>1.9999999552965161E-2</v>
      </c>
      <c r="AQ143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14.364999654777311</v>
      </c>
      <c r="AR1435" s="6">
        <f>Tableau1[[#This Row],[prestation lavage 40B]]+Tableau1[[#This Row],[Prestation lavage 24B]]</f>
        <v>0</v>
      </c>
      <c r="AS1435" s="6">
        <f>IFERROR(Tableau1[[#This Row],[40 bar (19h-23h59)]]+Y1436,0)</f>
        <v>0</v>
      </c>
      <c r="AT1435" s="6">
        <f>IFERROR(Tableau1[[#This Row],[24 bar (19H-23H59)]]+AB1436,0)</f>
        <v>0</v>
      </c>
      <c r="AU1435" s="33">
        <f t="array" ref="AU1435">(Tableau1[[#This Row],[Conso eau]]-Tableau1[Rejet convention])/Tableau1[[#This Row],[Rejet convention]]</f>
        <v>-0.98035533038833123</v>
      </c>
      <c r="AV1435" s="34" t="str">
        <f t="array" ref="AV1435">IF(Tableau1[[#This Row],[Nbr de poulets (entrée découpe)]]&gt;0,(Tableau1[[#This Row],[Conso eau]]/Tableau1[[#This Row],[Nbr de poulets (entrée découpe)]])*1000,"erreur")</f>
        <v>erreur</v>
      </c>
      <c r="AW1435" s="35" t="str">
        <f t="array" ref="AW1435">IF(Tableau1[[#This Row],[Tonnage sortie ressuage]]&gt;0,(Tableau1[[#This Row],[Conso eau]]/Tableau1[[#This Row],[Tonnage sortie ressuage]])*1000,"erreur")</f>
        <v>erreur</v>
      </c>
      <c r="AX1435" s="34" t="str">
        <f t="array" ref="AX143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35" s="21">
        <f>10</f>
        <v>10</v>
      </c>
      <c r="AZ1435" s="21">
        <f>6</f>
        <v>6</v>
      </c>
      <c r="BA1435" s="21" t="str">
        <f>TEXT(Tableau1[[#This Row],[Date]],"aaaa")</f>
        <v>2022</v>
      </c>
      <c r="BB1435" s="21" t="str">
        <f>TEXT(Tableau1[[#This Row],[Date]],"mmmm")</f>
        <v>décembre</v>
      </c>
      <c r="BC1435" s="21">
        <f>_xlfn.ISOWEEKNUM(Tableau1[[#This Row],[Date]])</f>
        <v>48</v>
      </c>
      <c r="BD1435" s="21" t="str">
        <f>TEXT(Tableau1[[#This Row],[Date]],"jjjj")</f>
        <v>dimanche</v>
      </c>
      <c r="BE1435" s="21">
        <f>VLOOKUP(ROUND(Tableau1[[#This Row],[Année]],4),Tableau2[#Data],2)</f>
        <v>788</v>
      </c>
      <c r="BF1435" s="21" t="str">
        <f>VLOOKUP(Tableau1[[#This Row],[Date]],Tableau3[],2)</f>
        <v>2022-2023</v>
      </c>
    </row>
    <row r="1436" spans="1:58" hidden="1" x14ac:dyDescent="0.3">
      <c r="A1436" s="22">
        <v>44900</v>
      </c>
      <c r="B1436" s="20">
        <v>72541</v>
      </c>
      <c r="C1436" s="20">
        <v>182411</v>
      </c>
      <c r="D1436" s="24">
        <v>557.64498753566295</v>
      </c>
      <c r="E1436" s="24"/>
      <c r="F1436" s="24">
        <v>25.5</v>
      </c>
      <c r="G1436" s="24">
        <v>51.2</v>
      </c>
      <c r="H1436" s="24">
        <v>6.2399998605251303</v>
      </c>
      <c r="I1436" s="24">
        <v>33.5</v>
      </c>
      <c r="J1436" s="24">
        <v>8.6999999999999993</v>
      </c>
      <c r="K1436" s="24">
        <v>0.99999997764825799</v>
      </c>
      <c r="L1436" s="24">
        <v>0</v>
      </c>
      <c r="M1436" s="24">
        <v>0</v>
      </c>
      <c r="N1436" s="24">
        <v>88.944998011924298</v>
      </c>
      <c r="O1436" s="24">
        <v>107.02499760780501</v>
      </c>
      <c r="P1436" s="24">
        <v>2.3899999465793398</v>
      </c>
      <c r="Q1436" s="24">
        <v>75.099999999999994</v>
      </c>
      <c r="R1436" s="24">
        <v>25.079999439418302</v>
      </c>
      <c r="S1436" s="24">
        <v>3.9799999110400699</v>
      </c>
      <c r="T1436" s="24">
        <v>1.9999999552965199E-2</v>
      </c>
      <c r="U1436" s="24">
        <v>0.4</v>
      </c>
      <c r="V1436" s="24">
        <v>0.4</v>
      </c>
      <c r="W1436" s="24">
        <v>84.56</v>
      </c>
      <c r="X1436" s="24"/>
      <c r="Y1436" s="24"/>
      <c r="Z1436" s="24">
        <v>21.1</v>
      </c>
      <c r="AA1436" s="24"/>
      <c r="AB1436" s="24"/>
      <c r="AC1436" s="24">
        <v>177.6</v>
      </c>
      <c r="AD1436" s="24"/>
      <c r="AE1436" s="24"/>
      <c r="AF1436" s="30">
        <f t="array" ref="AF1436">Tableau1[[#This Row],[EC Sortie PAC]]-Tableau1[[#This Row],[EC entrée PAC]]</f>
        <v>-177.6</v>
      </c>
      <c r="AG1436" s="30">
        <f t="array" ref="AG1436">Tableau1[[#This Row],[Différenctiel PAC]]</f>
        <v>-177.6</v>
      </c>
      <c r="AH1436" s="4">
        <f t="array" ref="AH1436">Tableau1[[#This Row],[Echaudoirs]]+Tableau1[[#This Row],[Plumeuses]]</f>
        <v>76.7</v>
      </c>
      <c r="AI1436" s="4">
        <f t="array" ref="AI1436">Tableau1[[#This Row],[EF Surpréssée Eviscération]]+Tableau1[[#This Row],[EF Eviscération]]</f>
        <v>195.9699956197293</v>
      </c>
      <c r="AJ1436" s="4">
        <f t="array" ref="AJ1436">Tableau1[[#This Row],[Conso EF dégrilleur]]+Tableau1[[#This Row],[Conso EF prélaveuse]]+Tableau1[[#This Row],[Conso EF adiabatique]]</f>
        <v>29.079999350011338</v>
      </c>
      <c r="AK1436" s="4">
        <f>Tableau1[[#This Row],[Conso EC Filtre]]+Tableau1[[#This Row],[Conso EC Laveuse ]]</f>
        <v>0.99999997764825799</v>
      </c>
      <c r="AL1436" s="30">
        <f t="array" ref="AL1436">Tableau1[[#This Row],[Conso EF Quai Atlas (calculée)]]+Tableau1[[#This Row],[Conso EC Quai Atlas (calculée)]]</f>
        <v>30.079999327659596</v>
      </c>
      <c r="AM1436" s="30">
        <f t="array" ref="AM1436">Tableau1[[#This Row],[Lavage cagettes]]+Tableau1[[#This Row],[Lavage pal box]]</f>
        <v>42.2</v>
      </c>
      <c r="AN1436" s="30">
        <f t="array" ref="AN1436">Tableau1[[#This Row],[40 bar]]+Tableau1[[#This Row],[24 bar]]</f>
        <v>105.66</v>
      </c>
      <c r="AO1436" s="31"/>
      <c r="AP1436" s="31">
        <f>Tableau1[[#This Row],[EC Vestiaires m³]]+Tableau1[[#This Row],[Vestiaires EF]]+Tableau1[[#This Row],[Zone B]]</f>
        <v>9.0299998071044705</v>
      </c>
      <c r="AQ143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22.504992781169562</v>
      </c>
      <c r="AR1436" s="6">
        <f>Tableau1[[#This Row],[prestation lavage 40B]]+Tableau1[[#This Row],[Prestation lavage 24B]]</f>
        <v>0</v>
      </c>
      <c r="AS1436" s="6">
        <f>IFERROR(Tableau1[[#This Row],[40 bar (19h-23h59)]]+Y1437,0)</f>
        <v>0</v>
      </c>
      <c r="AT1436" s="6">
        <f>IFERROR(Tableau1[[#This Row],[24 bar (19H-23H59)]]+AB1437,0)</f>
        <v>0</v>
      </c>
      <c r="AU1436" s="33">
        <f t="array" ref="AU1436">(Tableau1[[#This Row],[Conso eau]]-Tableau1[Rejet convention])/Tableau1[[#This Row],[Rejet convention]]</f>
        <v>-0.2923286960207323</v>
      </c>
      <c r="AV1436" s="34">
        <f t="array" ref="AV1436">IF(Tableau1[[#This Row],[Nbr de poulets (entrée découpe)]]&gt;0,(Tableau1[[#This Row],[Conso eau]]/Tableau1[[#This Row],[Nbr de poulets (entrée découpe)]])*1000,"erreur")</f>
        <v>7.6873076954503379</v>
      </c>
      <c r="AW1436" s="35">
        <f t="array" ref="AW1436">IF(Tableau1[[#This Row],[Tonnage sortie ressuage]]&gt;0,(Tableau1[[#This Row],[Conso eau]]/Tableau1[[#This Row],[Tonnage sortie ressuage]])*1000,"erreur")</f>
        <v>3.0570798226842841</v>
      </c>
      <c r="AX1436" s="34">
        <f t="array" ref="AX1436">IF(Tableau1[[#This Row],[Nbr de poulets (entrée découpe)]]&gt;0,+(Tableau1[[#This Row],[Conso EF Quai Atlas (calculée)]]+Tableau1[[#This Row],[Conso EC Quai Atlas (calculée)]]/Tableau1[[#This Row],[Nbr de poulets (entrée découpe)]]), "erreur")</f>
        <v>29.080013135318648</v>
      </c>
      <c r="AY1436" s="21">
        <f>10</f>
        <v>10</v>
      </c>
      <c r="AZ1436" s="21">
        <f>6</f>
        <v>6</v>
      </c>
      <c r="BA1436" s="21" t="str">
        <f>TEXT(Tableau1[[#This Row],[Date]],"aaaa")</f>
        <v>2022</v>
      </c>
      <c r="BB1436" s="21" t="str">
        <f>TEXT(Tableau1[[#This Row],[Date]],"mmmm")</f>
        <v>décembre</v>
      </c>
      <c r="BC1436" s="21">
        <f>_xlfn.ISOWEEKNUM(Tableau1[[#This Row],[Date]])</f>
        <v>49</v>
      </c>
      <c r="BD1436" s="21" t="str">
        <f>TEXT(Tableau1[[#This Row],[Date]],"jjjj")</f>
        <v>lundi</v>
      </c>
      <c r="BE1436" s="21">
        <f>VLOOKUP(ROUND(Tableau1[[#This Row],[Année]],4),Tableau2[#Data],2)</f>
        <v>788</v>
      </c>
      <c r="BF1436" s="21" t="str">
        <f>VLOOKUP(Tableau1[[#This Row],[Date]],Tableau3[],2)</f>
        <v>2022-2023</v>
      </c>
    </row>
    <row r="1437" spans="1:58" hidden="1" x14ac:dyDescent="0.3">
      <c r="A1437" s="22">
        <v>44901</v>
      </c>
      <c r="B1437" s="20">
        <v>75770</v>
      </c>
      <c r="C1437" s="20">
        <v>186871</v>
      </c>
      <c r="D1437" s="24">
        <v>759.81498301681097</v>
      </c>
      <c r="E1437" s="24"/>
      <c r="F1437" s="24">
        <v>26.7</v>
      </c>
      <c r="G1437" s="24">
        <v>50.9</v>
      </c>
      <c r="H1437" s="24">
        <v>6.6599998511373997</v>
      </c>
      <c r="I1437" s="24">
        <v>35.1</v>
      </c>
      <c r="J1437" s="24">
        <v>8</v>
      </c>
      <c r="K1437" s="24">
        <v>0.97999997809529305</v>
      </c>
      <c r="L1437" s="24">
        <v>0</v>
      </c>
      <c r="M1437" s="24">
        <v>0</v>
      </c>
      <c r="N1437" s="24">
        <v>93.564997908659294</v>
      </c>
      <c r="O1437" s="24">
        <v>101.60499772895101</v>
      </c>
      <c r="P1437" s="24">
        <v>1.9899999555200301</v>
      </c>
      <c r="Q1437" s="24">
        <v>72.8</v>
      </c>
      <c r="R1437" s="24">
        <v>29.789999334141601</v>
      </c>
      <c r="S1437" s="24">
        <v>4.3199999034404799</v>
      </c>
      <c r="T1437" s="24">
        <v>9.9999997764825804E-3</v>
      </c>
      <c r="U1437" s="24">
        <v>1.5</v>
      </c>
      <c r="V1437" s="24">
        <v>1.5</v>
      </c>
      <c r="W1437" s="24">
        <v>109.83</v>
      </c>
      <c r="X1437" s="24"/>
      <c r="Y1437" s="24"/>
      <c r="Z1437" s="24">
        <v>95.41</v>
      </c>
      <c r="AA1437" s="24"/>
      <c r="AB1437" s="24"/>
      <c r="AC1437" s="24">
        <v>362.92</v>
      </c>
      <c r="AD1437" s="24"/>
      <c r="AE1437" s="24"/>
      <c r="AF1437" s="30">
        <f t="array" ref="AF1437">Tableau1[[#This Row],[EC Sortie PAC]]-Tableau1[[#This Row],[EC entrée PAC]]</f>
        <v>-362.92</v>
      </c>
      <c r="AG1437" s="30">
        <f t="array" ref="AG1437">Tableau1[[#This Row],[Différenctiel PAC]]</f>
        <v>-362.92</v>
      </c>
      <c r="AH1437" s="4">
        <f t="array" ref="AH1437">Tableau1[[#This Row],[Echaudoirs]]+Tableau1[[#This Row],[Plumeuses]]</f>
        <v>77.599999999999994</v>
      </c>
      <c r="AI1437" s="4">
        <f t="array" ref="AI1437">Tableau1[[#This Row],[EF Surpréssée Eviscération]]+Tableau1[[#This Row],[EF Eviscération]]</f>
        <v>195.1699956376103</v>
      </c>
      <c r="AJ1437" s="4">
        <f t="array" ref="AJ1437">Tableau1[[#This Row],[Conso EF dégrilleur]]+Tableau1[[#This Row],[Conso EF prélaveuse]]+Tableau1[[#This Row],[Conso EF adiabatique]]</f>
        <v>34.119999237358563</v>
      </c>
      <c r="AK1437" s="4">
        <f>Tableau1[[#This Row],[Conso EC Filtre]]+Tableau1[[#This Row],[Conso EC Laveuse ]]</f>
        <v>0.97999997809529305</v>
      </c>
      <c r="AL1437" s="30">
        <f t="array" ref="AL1437">Tableau1[[#This Row],[Conso EF Quai Atlas (calculée)]]+Tableau1[[#This Row],[Conso EC Quai Atlas (calculée)]]</f>
        <v>35.099999215453856</v>
      </c>
      <c r="AM1437" s="30">
        <f t="array" ref="AM1437">Tableau1[[#This Row],[Lavage cagettes]]+Tableau1[[#This Row],[Lavage pal box]]</f>
        <v>43.1</v>
      </c>
      <c r="AN1437" s="30">
        <f t="array" ref="AN1437">Tableau1[[#This Row],[40 bar]]+Tableau1[[#This Row],[24 bar]]</f>
        <v>205.24</v>
      </c>
      <c r="AO1437" s="31"/>
      <c r="AP1437" s="31">
        <f>Tableau1[[#This Row],[EC Vestiaires m³]]+Tableau1[[#This Row],[Vestiaires EF]]+Tableau1[[#This Row],[Zone B]]</f>
        <v>10.14999980665743</v>
      </c>
      <c r="AQ143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119.15498835708934</v>
      </c>
      <c r="AR1437" s="6">
        <f>Tableau1[[#This Row],[prestation lavage 40B]]+Tableau1[[#This Row],[Prestation lavage 24B]]</f>
        <v>0</v>
      </c>
      <c r="AS1437" s="6">
        <f>IFERROR(Tableau1[[#This Row],[40 bar (19h-23h59)]]+Y1438,0)</f>
        <v>0</v>
      </c>
      <c r="AT1437" s="6">
        <f>IFERROR(Tableau1[[#This Row],[24 bar (19H-23H59)]]+AB1438,0)</f>
        <v>0</v>
      </c>
      <c r="AU1437" s="33">
        <f t="array" ref="AU1437">(Tableau1[[#This Row],[Conso eau]]-Tableau1[Rejet convention])/Tableau1[[#This Row],[Rejet convention]]</f>
        <v>-3.5767788049732269E-2</v>
      </c>
      <c r="AV1437" s="34">
        <f t="array" ref="AV1437">IF(Tableau1[[#This Row],[Nbr de poulets (entrée découpe)]]&gt;0,(Tableau1[[#This Row],[Conso eau]]/Tableau1[[#This Row],[Nbr de poulets (entrée découpe)]])*1000,"erreur")</f>
        <v>10.027913198057425</v>
      </c>
      <c r="AW1437" s="35">
        <f t="array" ref="AW1437">IF(Tableau1[[#This Row],[Tonnage sortie ressuage]]&gt;0,(Tableau1[[#This Row],[Conso eau]]/Tableau1[[#This Row],[Tonnage sortie ressuage]])*1000,"erreur")</f>
        <v>4.0659866058233272</v>
      </c>
      <c r="AX1437" s="34">
        <f t="array" ref="AX1437">IF(Tableau1[[#This Row],[Nbr de poulets (entrée découpe)]]&gt;0,+(Tableau1[[#This Row],[Conso EF Quai Atlas (calculée)]]+Tableau1[[#This Row],[Conso EC Quai Atlas (calculée)]]/Tableau1[[#This Row],[Nbr de poulets (entrée découpe)]]), "erreur")</f>
        <v>34.120012171237114</v>
      </c>
      <c r="AY1437" s="21">
        <f>10</f>
        <v>10</v>
      </c>
      <c r="AZ1437" s="21">
        <f>6</f>
        <v>6</v>
      </c>
      <c r="BA1437" s="21" t="str">
        <f>TEXT(Tableau1[[#This Row],[Date]],"aaaa")</f>
        <v>2022</v>
      </c>
      <c r="BB1437" s="21" t="str">
        <f>TEXT(Tableau1[[#This Row],[Date]],"mmmm")</f>
        <v>décembre</v>
      </c>
      <c r="BC1437" s="21">
        <f>_xlfn.ISOWEEKNUM(Tableau1[[#This Row],[Date]])</f>
        <v>49</v>
      </c>
      <c r="BD1437" s="21" t="str">
        <f>TEXT(Tableau1[[#This Row],[Date]],"jjjj")</f>
        <v>mardi</v>
      </c>
      <c r="BE1437" s="21">
        <f>VLOOKUP(ROUND(Tableau1[[#This Row],[Année]],4),Tableau2[#Data],2)</f>
        <v>788</v>
      </c>
      <c r="BF1437" s="21" t="str">
        <f>VLOOKUP(Tableau1[[#This Row],[Date]],Tableau3[],2)</f>
        <v>2022-2023</v>
      </c>
    </row>
    <row r="1438" spans="1:58" hidden="1" x14ac:dyDescent="0.3">
      <c r="A1438" s="22">
        <v>44902</v>
      </c>
      <c r="B1438" s="20">
        <v>75081</v>
      </c>
      <c r="C1438" s="20">
        <v>172895</v>
      </c>
      <c r="D1438" s="24">
        <v>690.62998456321702</v>
      </c>
      <c r="E1438" s="24"/>
      <c r="F1438" s="24">
        <v>25.4</v>
      </c>
      <c r="G1438" s="24">
        <v>50.1</v>
      </c>
      <c r="H1438" s="24">
        <v>6.3399998582899597</v>
      </c>
      <c r="I1438" s="24">
        <v>30.7</v>
      </c>
      <c r="J1438" s="24">
        <v>7.4</v>
      </c>
      <c r="K1438" s="24">
        <v>1.4799999669194199</v>
      </c>
      <c r="L1438" s="24">
        <v>0</v>
      </c>
      <c r="M1438" s="24">
        <v>0</v>
      </c>
      <c r="N1438" s="24">
        <v>95.104997874237597</v>
      </c>
      <c r="O1438" s="24">
        <v>102.949997698888</v>
      </c>
      <c r="P1438" s="24">
        <v>2.3999999463558201</v>
      </c>
      <c r="Q1438" s="24">
        <v>79.5</v>
      </c>
      <c r="R1438" s="24">
        <v>21.269999524578498</v>
      </c>
      <c r="S1438" s="24">
        <v>4.3299999032169598</v>
      </c>
      <c r="T1438" s="24">
        <v>0</v>
      </c>
      <c r="U1438" s="24">
        <v>0.9</v>
      </c>
      <c r="V1438" s="24">
        <v>0.9</v>
      </c>
      <c r="W1438" s="24">
        <v>109.08</v>
      </c>
      <c r="X1438" s="24"/>
      <c r="Y1438" s="24"/>
      <c r="Z1438" s="24">
        <v>90.43</v>
      </c>
      <c r="AA1438" s="24"/>
      <c r="AB1438" s="24"/>
      <c r="AC1438" s="24">
        <v>301.39999999999998</v>
      </c>
      <c r="AD1438" s="24"/>
      <c r="AE1438" s="24"/>
      <c r="AF1438" s="30">
        <f t="array" ref="AF1438">Tableau1[[#This Row],[EC Sortie PAC]]-Tableau1[[#This Row],[EC entrée PAC]]</f>
        <v>-301.39999999999998</v>
      </c>
      <c r="AG1438" s="30">
        <f t="array" ref="AG1438">Tableau1[[#This Row],[Différenctiel PAC]]</f>
        <v>-301.39999999999998</v>
      </c>
      <c r="AH1438" s="4">
        <f t="array" ref="AH1438">Tableau1[[#This Row],[Echaudoirs]]+Tableau1[[#This Row],[Plumeuses]]</f>
        <v>75.5</v>
      </c>
      <c r="AI1438" s="4">
        <f t="array" ref="AI1438">Tableau1[[#This Row],[EF Surpréssée Eviscération]]+Tableau1[[#This Row],[EF Eviscération]]</f>
        <v>198.05499557312561</v>
      </c>
      <c r="AJ1438" s="4">
        <f t="array" ref="AJ1438">Tableau1[[#This Row],[Conso EF dégrilleur]]+Tableau1[[#This Row],[Conso EF prélaveuse]]+Tableau1[[#This Row],[Conso EF adiabatique]]</f>
        <v>25.59999942779546</v>
      </c>
      <c r="AK1438" s="4">
        <f>Tableau1[[#This Row],[Conso EC Filtre]]+Tableau1[[#This Row],[Conso EC Laveuse ]]</f>
        <v>1.4799999669194199</v>
      </c>
      <c r="AL1438" s="30">
        <f t="array" ref="AL1438">Tableau1[[#This Row],[Conso EF Quai Atlas (calculée)]]+Tableau1[[#This Row],[Conso EC Quai Atlas (calculée)]]</f>
        <v>27.079999394714878</v>
      </c>
      <c r="AM1438" s="30">
        <f t="array" ref="AM1438">Tableau1[[#This Row],[Lavage cagettes]]+Tableau1[[#This Row],[Lavage pal box]]</f>
        <v>38.1</v>
      </c>
      <c r="AN1438" s="30">
        <f t="array" ref="AN1438">Tableau1[[#This Row],[40 bar]]+Tableau1[[#This Row],[24 bar]]</f>
        <v>199.51</v>
      </c>
      <c r="AO1438" s="31"/>
      <c r="AP1438" s="31">
        <f>Tableau1[[#This Row],[EC Vestiaires m³]]+Tableau1[[#This Row],[Vestiaires EF]]+Tableau1[[#This Row],[Zone B]]</f>
        <v>9.6399998046457807</v>
      </c>
      <c r="AQ143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62.344989790730779</v>
      </c>
      <c r="AR1438" s="6">
        <f>Tableau1[[#This Row],[prestation lavage 40B]]+Tableau1[[#This Row],[Prestation lavage 24B]]</f>
        <v>0</v>
      </c>
      <c r="AS1438" s="6">
        <f>IFERROR(Tableau1[[#This Row],[40 bar (19h-23h59)]]+Y1439,0)</f>
        <v>0</v>
      </c>
      <c r="AT1438" s="6">
        <f>IFERROR(Tableau1[[#This Row],[24 bar (19H-23H59)]]+AB1439,0)</f>
        <v>0</v>
      </c>
      <c r="AU1438" s="33">
        <f t="array" ref="AU1438">(Tableau1[[#This Row],[Conso eau]]-Tableau1[Rejet convention])/Tableau1[[#This Row],[Rejet convention]]</f>
        <v>-0.12356600943754185</v>
      </c>
      <c r="AV1438" s="34">
        <f t="array" ref="AV1438">IF(Tableau1[[#This Row],[Nbr de poulets (entrée découpe)]]&gt;0,(Tableau1[[#This Row],[Conso eau]]/Tableau1[[#This Row],[Nbr de poulets (entrée découpe)]])*1000,"erreur")</f>
        <v>9.1984654514886177</v>
      </c>
      <c r="AW1438" s="35">
        <f t="array" ref="AW1438">IF(Tableau1[[#This Row],[Tonnage sortie ressuage]]&gt;0,(Tableau1[[#This Row],[Conso eau]]/Tableau1[[#This Row],[Tonnage sortie ressuage]])*1000,"erreur")</f>
        <v>3.9945052463241684</v>
      </c>
      <c r="AX1438" s="34">
        <f t="array" ref="AX1438">IF(Tableau1[[#This Row],[Nbr de poulets (entrée découpe)]]&gt;0,+(Tableau1[[#This Row],[Conso EF Quai Atlas (calculée)]]+Tableau1[[#This Row],[Conso EC Quai Atlas (calculée)]]/Tableau1[[#This Row],[Nbr de poulets (entrée découpe)]]), "erreur")</f>
        <v>25.600019139839343</v>
      </c>
      <c r="AY1438" s="21">
        <f>10</f>
        <v>10</v>
      </c>
      <c r="AZ1438" s="21">
        <f>6</f>
        <v>6</v>
      </c>
      <c r="BA1438" s="21" t="str">
        <f>TEXT(Tableau1[[#This Row],[Date]],"aaaa")</f>
        <v>2022</v>
      </c>
      <c r="BB1438" s="21" t="str">
        <f>TEXT(Tableau1[[#This Row],[Date]],"mmmm")</f>
        <v>décembre</v>
      </c>
      <c r="BC1438" s="21">
        <f>_xlfn.ISOWEEKNUM(Tableau1[[#This Row],[Date]])</f>
        <v>49</v>
      </c>
      <c r="BD1438" s="21" t="str">
        <f>TEXT(Tableau1[[#This Row],[Date]],"jjjj")</f>
        <v>mercredi</v>
      </c>
      <c r="BE1438" s="21">
        <f>VLOOKUP(ROUND(Tableau1[[#This Row],[Année]],4),Tableau2[#Data],2)</f>
        <v>788</v>
      </c>
      <c r="BF1438" s="21" t="str">
        <f>VLOOKUP(Tableau1[[#This Row],[Date]],Tableau3[],2)</f>
        <v>2022-2023</v>
      </c>
    </row>
    <row r="1439" spans="1:58" hidden="1" x14ac:dyDescent="0.3">
      <c r="A1439" s="22">
        <v>44903</v>
      </c>
      <c r="B1439" s="20">
        <v>73921</v>
      </c>
      <c r="C1439" s="20">
        <v>171306</v>
      </c>
      <c r="D1439" s="24">
        <v>761.42998298071302</v>
      </c>
      <c r="E1439" s="24"/>
      <c r="F1439" s="24">
        <v>25</v>
      </c>
      <c r="G1439" s="24">
        <v>49.8</v>
      </c>
      <c r="H1439" s="24">
        <v>6.4799998551607096</v>
      </c>
      <c r="I1439" s="24">
        <v>29.1</v>
      </c>
      <c r="J1439" s="24">
        <v>8.5</v>
      </c>
      <c r="K1439" s="24">
        <v>0.98999997787177596</v>
      </c>
      <c r="L1439" s="24">
        <v>0</v>
      </c>
      <c r="M1439" s="24">
        <v>0</v>
      </c>
      <c r="N1439" s="24">
        <v>94.689997883513598</v>
      </c>
      <c r="O1439" s="24">
        <v>97.664997817017095</v>
      </c>
      <c r="P1439" s="24">
        <v>2.2699999492615501</v>
      </c>
      <c r="Q1439" s="24">
        <v>75.5</v>
      </c>
      <c r="R1439" s="24">
        <v>49.889998884871602</v>
      </c>
      <c r="S1439" s="24">
        <v>4.5199998989701298</v>
      </c>
      <c r="T1439" s="24">
        <v>0</v>
      </c>
      <c r="U1439" s="24">
        <v>1</v>
      </c>
      <c r="V1439" s="24">
        <v>1</v>
      </c>
      <c r="W1439" s="24">
        <v>101.99</v>
      </c>
      <c r="X1439" s="24"/>
      <c r="Y1439" s="24"/>
      <c r="Z1439" s="24">
        <v>93.82</v>
      </c>
      <c r="AA1439" s="24"/>
      <c r="AB1439" s="24"/>
      <c r="AC1439" s="24">
        <v>349.16</v>
      </c>
      <c r="AD1439" s="24"/>
      <c r="AE1439" s="24"/>
      <c r="AF1439" s="30">
        <f t="array" ref="AF1439">Tableau1[[#This Row],[EC Sortie PAC]]-Tableau1[[#This Row],[EC entrée PAC]]</f>
        <v>-349.16</v>
      </c>
      <c r="AG1439" s="30">
        <f t="array" ref="AG1439">Tableau1[[#This Row],[Différenctiel PAC]]</f>
        <v>-349.16</v>
      </c>
      <c r="AH1439" s="4">
        <f t="array" ref="AH1439">Tableau1[[#This Row],[Echaudoirs]]+Tableau1[[#This Row],[Plumeuses]]</f>
        <v>74.8</v>
      </c>
      <c r="AI1439" s="4">
        <f t="array" ref="AI1439">Tableau1[[#This Row],[EF Surpréssée Eviscération]]+Tableau1[[#This Row],[EF Eviscération]]</f>
        <v>192.35499570053071</v>
      </c>
      <c r="AJ1439" s="4">
        <f t="array" ref="AJ1439">Tableau1[[#This Row],[Conso EF dégrilleur]]+Tableau1[[#This Row],[Conso EF prélaveuse]]+Tableau1[[#This Row],[Conso EF adiabatique]]</f>
        <v>54.409998783841729</v>
      </c>
      <c r="AK1439" s="4">
        <f>Tableau1[[#This Row],[Conso EC Filtre]]+Tableau1[[#This Row],[Conso EC Laveuse ]]</f>
        <v>0.98999997787177596</v>
      </c>
      <c r="AL1439" s="30">
        <f t="array" ref="AL1439">Tableau1[[#This Row],[Conso EF Quai Atlas (calculée)]]+Tableau1[[#This Row],[Conso EC Quai Atlas (calculée)]]</f>
        <v>55.399998761713505</v>
      </c>
      <c r="AM1439" s="30">
        <f t="array" ref="AM1439">Tableau1[[#This Row],[Lavage cagettes]]+Tableau1[[#This Row],[Lavage pal box]]</f>
        <v>37.6</v>
      </c>
      <c r="AN1439" s="30">
        <f t="array" ref="AN1439">Tableau1[[#This Row],[40 bar]]+Tableau1[[#This Row],[24 bar]]</f>
        <v>195.81</v>
      </c>
      <c r="AO1439" s="31"/>
      <c r="AP1439" s="31">
        <f>Tableau1[[#This Row],[EC Vestiaires m³]]+Tableau1[[#This Row],[Vestiaires EF]]+Tableau1[[#This Row],[Zone B]]</f>
        <v>9.7499998044222593</v>
      </c>
      <c r="AQ143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119.21498871404651</v>
      </c>
      <c r="AR1439" s="6">
        <f>Tableau1[[#This Row],[prestation lavage 40B]]+Tableau1[[#This Row],[Prestation lavage 24B]]</f>
        <v>0</v>
      </c>
      <c r="AS1439" s="6">
        <f>IFERROR(Tableau1[[#This Row],[40 bar (19h-23h59)]]+Y1440,0)</f>
        <v>0</v>
      </c>
      <c r="AT1439" s="6">
        <f>IFERROR(Tableau1[[#This Row],[24 bar (19H-23H59)]]+AB1440,0)</f>
        <v>0</v>
      </c>
      <c r="AU1439" s="33">
        <f t="array" ref="AU1439">(Tableau1[[#This Row],[Conso eau]]-Tableau1[Rejet convention])/Tableau1[[#This Row],[Rejet convention]]</f>
        <v>-3.3718295709755049E-2</v>
      </c>
      <c r="AV1439" s="34">
        <f t="array" ref="AV1439">IF(Tableau1[[#This Row],[Nbr de poulets (entrée découpe)]]&gt;0,(Tableau1[[#This Row],[Conso eau]]/Tableau1[[#This Row],[Nbr de poulets (entrée découpe)]])*1000,"erreur")</f>
        <v>10.30059094142007</v>
      </c>
      <c r="AW1439" s="35">
        <f t="array" ref="AW1439">IF(Tableau1[[#This Row],[Tonnage sortie ressuage]]&gt;0,(Tableau1[[#This Row],[Conso eau]]/Tableau1[[#This Row],[Tonnage sortie ressuage]])*1000,"erreur")</f>
        <v>4.4448529705948019</v>
      </c>
      <c r="AX1439" s="34">
        <f t="array" ref="AX1439">IF(Tableau1[[#This Row],[Nbr de poulets (entrée découpe)]]&gt;0,+(Tableau1[[#This Row],[Conso EF Quai Atlas (calculée)]]+Tableau1[[#This Row],[Conso EC Quai Atlas (calculée)]]/Tableau1[[#This Row],[Nbr de poulets (entrée découpe)]]), "erreur")</f>
        <v>54.410012176517398</v>
      </c>
      <c r="AY1439" s="21">
        <f>10</f>
        <v>10</v>
      </c>
      <c r="AZ1439" s="21">
        <f>6</f>
        <v>6</v>
      </c>
      <c r="BA1439" s="21" t="str">
        <f>TEXT(Tableau1[[#This Row],[Date]],"aaaa")</f>
        <v>2022</v>
      </c>
      <c r="BB1439" s="21" t="str">
        <f>TEXT(Tableau1[[#This Row],[Date]],"mmmm")</f>
        <v>décembre</v>
      </c>
      <c r="BC1439" s="21">
        <f>_xlfn.ISOWEEKNUM(Tableau1[[#This Row],[Date]])</f>
        <v>49</v>
      </c>
      <c r="BD1439" s="21" t="str">
        <f>TEXT(Tableau1[[#This Row],[Date]],"jjjj")</f>
        <v>jeudi</v>
      </c>
      <c r="BE1439" s="21">
        <f>VLOOKUP(ROUND(Tableau1[[#This Row],[Année]],4),Tableau2[#Data],2)</f>
        <v>788</v>
      </c>
      <c r="BF1439" s="21" t="str">
        <f>VLOOKUP(Tableau1[[#This Row],[Date]],Tableau3[],2)</f>
        <v>2022-2023</v>
      </c>
    </row>
    <row r="1440" spans="1:58" hidden="1" x14ac:dyDescent="0.3">
      <c r="A1440" s="22">
        <v>44904</v>
      </c>
      <c r="B1440" s="20">
        <v>73990</v>
      </c>
      <c r="C1440" s="20">
        <v>186125</v>
      </c>
      <c r="D1440" s="24">
        <v>711.86498408857699</v>
      </c>
      <c r="E1440" s="24"/>
      <c r="F1440" s="24">
        <v>26.5</v>
      </c>
      <c r="G1440" s="24">
        <v>48.9</v>
      </c>
      <c r="H1440" s="24">
        <v>6.3999998569488499</v>
      </c>
      <c r="I1440" s="24">
        <v>25.9</v>
      </c>
      <c r="J1440" s="24">
        <v>8.9</v>
      </c>
      <c r="K1440" s="24">
        <v>0.94999997876584497</v>
      </c>
      <c r="L1440" s="24">
        <v>0</v>
      </c>
      <c r="M1440" s="24">
        <v>0</v>
      </c>
      <c r="N1440" s="24">
        <v>88.849998014047699</v>
      </c>
      <c r="O1440" s="24">
        <v>99.264997781254394</v>
      </c>
      <c r="P1440" s="24">
        <v>2.1199999526143101</v>
      </c>
      <c r="Q1440" s="24">
        <v>73</v>
      </c>
      <c r="R1440" s="24">
        <v>36.039999194443197</v>
      </c>
      <c r="S1440" s="24">
        <v>3.6799999177455902</v>
      </c>
      <c r="T1440" s="24">
        <v>9.9999997764825804E-3</v>
      </c>
      <c r="U1440" s="24">
        <v>0.4</v>
      </c>
      <c r="V1440" s="24">
        <v>0.4</v>
      </c>
      <c r="W1440" s="24">
        <v>116.19</v>
      </c>
      <c r="X1440" s="24"/>
      <c r="Y1440" s="24"/>
      <c r="Z1440" s="24">
        <v>97.63</v>
      </c>
      <c r="AA1440" s="24"/>
      <c r="AB1440" s="24"/>
      <c r="AC1440" s="24">
        <v>314.83999999999997</v>
      </c>
      <c r="AD1440" s="24"/>
      <c r="AE1440" s="24"/>
      <c r="AF1440" s="30">
        <f t="array" ref="AF1440">Tableau1[[#This Row],[EC Sortie PAC]]-Tableau1[[#This Row],[EC entrée PAC]]</f>
        <v>-314.83999999999997</v>
      </c>
      <c r="AG1440" s="30">
        <f t="array" ref="AG1440">Tableau1[[#This Row],[Différenctiel PAC]]</f>
        <v>-314.83999999999997</v>
      </c>
      <c r="AH1440" s="4">
        <f t="array" ref="AH1440">Tableau1[[#This Row],[Echaudoirs]]+Tableau1[[#This Row],[Plumeuses]]</f>
        <v>75.400000000000006</v>
      </c>
      <c r="AI1440" s="4">
        <f t="array" ref="AI1440">Tableau1[[#This Row],[EF Surpréssée Eviscération]]+Tableau1[[#This Row],[EF Eviscération]]</f>
        <v>188.11499579530209</v>
      </c>
      <c r="AJ1440" s="4">
        <f t="array" ref="AJ1440">Tableau1[[#This Row],[Conso EF dégrilleur]]+Tableau1[[#This Row],[Conso EF prélaveuse]]+Tableau1[[#This Row],[Conso EF adiabatique]]</f>
        <v>39.72999911196527</v>
      </c>
      <c r="AK1440" s="4">
        <f>Tableau1[[#This Row],[Conso EC Filtre]]+Tableau1[[#This Row],[Conso EC Laveuse ]]</f>
        <v>0.94999997876584497</v>
      </c>
      <c r="AL1440" s="30">
        <f t="array" ref="AL1440">Tableau1[[#This Row],[Conso EF Quai Atlas (calculée)]]+Tableau1[[#This Row],[Conso EC Quai Atlas (calculée)]]</f>
        <v>40.679999090731116</v>
      </c>
      <c r="AM1440" s="30">
        <f t="array" ref="AM1440">Tableau1[[#This Row],[Lavage cagettes]]+Tableau1[[#This Row],[Lavage pal box]]</f>
        <v>34.799999999999997</v>
      </c>
      <c r="AN1440" s="30">
        <f t="array" ref="AN1440">Tableau1[[#This Row],[40 bar]]+Tableau1[[#This Row],[24 bar]]</f>
        <v>213.82</v>
      </c>
      <c r="AO1440" s="31"/>
      <c r="AP1440" s="31">
        <f>Tableau1[[#This Row],[EC Vestiaires m³]]+Tableau1[[#This Row],[Vestiaires EF]]+Tableau1[[#This Row],[Zone B]]</f>
        <v>8.9199998095631603</v>
      </c>
      <c r="AQ144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76.729989392980656</v>
      </c>
      <c r="AR1440" s="6">
        <f>Tableau1[[#This Row],[prestation lavage 40B]]+Tableau1[[#This Row],[Prestation lavage 24B]]</f>
        <v>0</v>
      </c>
      <c r="AS1440" s="6">
        <f>IFERROR(Tableau1[[#This Row],[40 bar (19h-23h59)]]+Y1441,0)</f>
        <v>0</v>
      </c>
      <c r="AT1440" s="6">
        <f>IFERROR(Tableau1[[#This Row],[24 bar (19H-23H59)]]+AB1441,0)</f>
        <v>0</v>
      </c>
      <c r="AU1440" s="33">
        <f t="array" ref="AU1440">(Tableau1[[#This Row],[Conso eau]]-Tableau1[Rejet convention])/Tableau1[[#This Row],[Rejet convention]]</f>
        <v>-9.6618040496729715E-2</v>
      </c>
      <c r="AV1440" s="34">
        <f t="array" ref="AV1440">IF(Tableau1[[#This Row],[Nbr de poulets (entrée découpe)]]&gt;0,(Tableau1[[#This Row],[Conso eau]]/Tableau1[[#This Row],[Nbr de poulets (entrée découpe)]])*1000,"erreur")</f>
        <v>9.6210972305524667</v>
      </c>
      <c r="AW1440" s="35">
        <f t="array" ref="AW1440">IF(Tableau1[[#This Row],[Tonnage sortie ressuage]]&gt;0,(Tableau1[[#This Row],[Conso eau]]/Tableau1[[#This Row],[Tonnage sortie ressuage]])*1000,"erreur")</f>
        <v>3.8246607607176735</v>
      </c>
      <c r="AX1440" s="34">
        <f t="array" ref="AX1440">IF(Tableau1[[#This Row],[Nbr de poulets (entrée découpe)]]&gt;0,+(Tableau1[[#This Row],[Conso EF Quai Atlas (calculée)]]+Tableau1[[#This Row],[Conso EC Quai Atlas (calculée)]]/Tableau1[[#This Row],[Nbr de poulets (entrée découpe)]]), "erreur")</f>
        <v>39.730011951537897</v>
      </c>
      <c r="AY1440" s="21">
        <f>10</f>
        <v>10</v>
      </c>
      <c r="AZ1440" s="21">
        <f>6</f>
        <v>6</v>
      </c>
      <c r="BA1440" s="21" t="str">
        <f>TEXT(Tableau1[[#This Row],[Date]],"aaaa")</f>
        <v>2022</v>
      </c>
      <c r="BB1440" s="21" t="str">
        <f>TEXT(Tableau1[[#This Row],[Date]],"mmmm")</f>
        <v>décembre</v>
      </c>
      <c r="BC1440" s="21">
        <f>_xlfn.ISOWEEKNUM(Tableau1[[#This Row],[Date]])</f>
        <v>49</v>
      </c>
      <c r="BD1440" s="21" t="str">
        <f>TEXT(Tableau1[[#This Row],[Date]],"jjjj")</f>
        <v>vendredi</v>
      </c>
      <c r="BE1440" s="21">
        <f>VLOOKUP(ROUND(Tableau1[[#This Row],[Année]],4),Tableau2[#Data],2)</f>
        <v>788</v>
      </c>
      <c r="BF1440" s="21" t="str">
        <f>VLOOKUP(Tableau1[[#This Row],[Date]],Tableau3[],2)</f>
        <v>2022-2023</v>
      </c>
    </row>
    <row r="1441" spans="1:58" hidden="1" x14ac:dyDescent="0.3">
      <c r="A1441" s="22">
        <v>44905</v>
      </c>
      <c r="B1441" s="20">
        <v>0</v>
      </c>
      <c r="C1441" s="20">
        <v>0</v>
      </c>
      <c r="D1441" s="24">
        <v>273.334993890487</v>
      </c>
      <c r="E1441" s="24"/>
      <c r="F1441" s="24">
        <v>0.1</v>
      </c>
      <c r="G1441" s="24">
        <v>1.1000000000000001</v>
      </c>
      <c r="H1441" s="24">
        <v>0.30999999307095999</v>
      </c>
      <c r="I1441" s="24"/>
      <c r="J1441" s="24"/>
      <c r="K1441" s="24">
        <v>0.109999997541308</v>
      </c>
      <c r="L1441" s="24">
        <v>0</v>
      </c>
      <c r="M1441" s="24">
        <v>0</v>
      </c>
      <c r="N1441" s="24">
        <v>0</v>
      </c>
      <c r="O1441" s="24">
        <v>1.4999999664723899E-2</v>
      </c>
      <c r="P1441" s="24">
        <v>0.239999994635582</v>
      </c>
      <c r="Q1441" s="24"/>
      <c r="R1441" s="24">
        <v>0.109999997541308</v>
      </c>
      <c r="S1441" s="24">
        <v>0.109999997541308</v>
      </c>
      <c r="T1441" s="24">
        <v>2.9999999329447701E-2</v>
      </c>
      <c r="U1441" s="24">
        <v>0</v>
      </c>
      <c r="V1441" s="24">
        <v>0</v>
      </c>
      <c r="W1441" s="24">
        <v>22.91</v>
      </c>
      <c r="X1441" s="24"/>
      <c r="Y1441" s="24"/>
      <c r="Z1441" s="24">
        <v>75.069999999999993</v>
      </c>
      <c r="AA1441" s="24"/>
      <c r="AB1441" s="24"/>
      <c r="AC1441" s="24">
        <v>153.84</v>
      </c>
      <c r="AD1441" s="24"/>
      <c r="AE1441" s="24"/>
      <c r="AF1441" s="30">
        <f t="array" ref="AF1441">Tableau1[[#This Row],[EC Sortie PAC]]-Tableau1[[#This Row],[EC entrée PAC]]</f>
        <v>-153.84</v>
      </c>
      <c r="AG1441" s="30">
        <f t="array" ref="AG1441">Tableau1[[#This Row],[Différenctiel PAC]]</f>
        <v>-153.84</v>
      </c>
      <c r="AH1441" s="4">
        <f t="array" ref="AH1441">Tableau1[[#This Row],[Echaudoirs]]+Tableau1[[#This Row],[Plumeuses]]</f>
        <v>1.2000000000000002</v>
      </c>
      <c r="AI1441" s="4">
        <f t="array" ref="AI1441">Tableau1[[#This Row],[EF Surpréssée Eviscération]]+Tableau1[[#This Row],[EF Eviscération]]</f>
        <v>1.4999999664723899E-2</v>
      </c>
      <c r="AJ1441" s="4">
        <f t="array" ref="AJ1441">Tableau1[[#This Row],[Conso EF dégrilleur]]+Tableau1[[#This Row],[Conso EF prélaveuse]]+Tableau1[[#This Row],[Conso EF adiabatique]]</f>
        <v>0.24999999441206369</v>
      </c>
      <c r="AK1441" s="4">
        <f>Tableau1[[#This Row],[Conso EC Filtre]]+Tableau1[[#This Row],[Conso EC Laveuse ]]</f>
        <v>0.109999997541308</v>
      </c>
      <c r="AL1441" s="30">
        <f t="array" ref="AL1441">Tableau1[[#This Row],[Conso EF Quai Atlas (calculée)]]+Tableau1[[#This Row],[Conso EC Quai Atlas (calculée)]]</f>
        <v>0.35999999195337168</v>
      </c>
      <c r="AM1441" s="30">
        <f t="array" ref="AM1441">Tableau1[[#This Row],[Lavage cagettes]]+Tableau1[[#This Row],[Lavage pal box]]</f>
        <v>0</v>
      </c>
      <c r="AN1441" s="30">
        <f t="array" ref="AN1441">Tableau1[[#This Row],[40 bar]]+Tableau1[[#This Row],[24 bar]]</f>
        <v>97.97999999999999</v>
      </c>
      <c r="AO1441" s="31"/>
      <c r="AP1441" s="31">
        <f>Tableau1[[#This Row],[EC Vestiaires m³]]+Tableau1[[#This Row],[Vestiaires EF]]+Tableau1[[#This Row],[Zone B]]</f>
        <v>0.54999998770654202</v>
      </c>
      <c r="AQ144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173.22999391116235</v>
      </c>
      <c r="AR1441" s="6">
        <f>Tableau1[[#This Row],[prestation lavage 40B]]+Tableau1[[#This Row],[Prestation lavage 24B]]</f>
        <v>0</v>
      </c>
      <c r="AS1441" s="6">
        <f>IFERROR(Tableau1[[#This Row],[40 bar (19h-23h59)]]+Y1442,0)</f>
        <v>0</v>
      </c>
      <c r="AT1441" s="6">
        <f>IFERROR(Tableau1[[#This Row],[24 bar (19H-23H59)]]+AB1442,0)</f>
        <v>0</v>
      </c>
      <c r="AU1441" s="33">
        <f t="array" ref="AU1441">(Tableau1[[#This Row],[Conso eau]]-Tableau1[Rejet convention])/Tableau1[[#This Row],[Rejet convention]]</f>
        <v>-0.65312818034202158</v>
      </c>
      <c r="AV1441" s="34" t="str">
        <f t="array" ref="AV1441">IF(Tableau1[[#This Row],[Nbr de poulets (entrée découpe)]]&gt;0,(Tableau1[[#This Row],[Conso eau]]/Tableau1[[#This Row],[Nbr de poulets (entrée découpe)]])*1000,"erreur")</f>
        <v>erreur</v>
      </c>
      <c r="AW1441" s="35" t="str">
        <f t="array" ref="AW1441">IF(Tableau1[[#This Row],[Tonnage sortie ressuage]]&gt;0,(Tableau1[[#This Row],[Conso eau]]/Tableau1[[#This Row],[Tonnage sortie ressuage]])*1000,"erreur")</f>
        <v>erreur</v>
      </c>
      <c r="AX1441" s="34" t="str">
        <f t="array" ref="AX144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41" s="21">
        <f>10</f>
        <v>10</v>
      </c>
      <c r="AZ1441" s="21">
        <f>6</f>
        <v>6</v>
      </c>
      <c r="BA1441" s="21" t="str">
        <f>TEXT(Tableau1[[#This Row],[Date]],"aaaa")</f>
        <v>2022</v>
      </c>
      <c r="BB1441" s="21" t="str">
        <f>TEXT(Tableau1[[#This Row],[Date]],"mmmm")</f>
        <v>décembre</v>
      </c>
      <c r="BC1441" s="21">
        <f>_xlfn.ISOWEEKNUM(Tableau1[[#This Row],[Date]])</f>
        <v>49</v>
      </c>
      <c r="BD1441" s="21" t="str">
        <f>TEXT(Tableau1[[#This Row],[Date]],"jjjj")</f>
        <v>samedi</v>
      </c>
      <c r="BE1441" s="21">
        <f>VLOOKUP(ROUND(Tableau1[[#This Row],[Année]],4),Tableau2[#Data],2)</f>
        <v>788</v>
      </c>
      <c r="BF1441" s="21" t="str">
        <f>VLOOKUP(Tableau1[[#This Row],[Date]],Tableau3[],2)</f>
        <v>2022-2023</v>
      </c>
    </row>
    <row r="1442" spans="1:58" hidden="1" x14ac:dyDescent="0.3">
      <c r="A1442" s="22">
        <v>44906</v>
      </c>
      <c r="B1442" s="20">
        <v>0</v>
      </c>
      <c r="C1442" s="20">
        <v>0</v>
      </c>
      <c r="D1442" s="24">
        <v>301.80499325413302</v>
      </c>
      <c r="E1442" s="24"/>
      <c r="F1442" s="24"/>
      <c r="G1442" s="24">
        <v>1</v>
      </c>
      <c r="H1442" s="24">
        <v>9.9999997764825804E-3</v>
      </c>
      <c r="I1442" s="24"/>
      <c r="J1442" s="24"/>
      <c r="K1442" s="24">
        <v>0</v>
      </c>
      <c r="L1442" s="24">
        <v>0</v>
      </c>
      <c r="M1442" s="24">
        <v>0</v>
      </c>
      <c r="N1442" s="24">
        <v>0</v>
      </c>
      <c r="O1442" s="24">
        <v>0</v>
      </c>
      <c r="P1442" s="24">
        <v>9.9999997764825804E-3</v>
      </c>
      <c r="Q1442" s="24"/>
      <c r="R1442" s="24">
        <v>0</v>
      </c>
      <c r="S1442" s="24">
        <v>0</v>
      </c>
      <c r="T1442" s="24">
        <v>0</v>
      </c>
      <c r="U1442" s="24">
        <v>0</v>
      </c>
      <c r="V1442" s="24">
        <v>0</v>
      </c>
      <c r="W1442" s="24">
        <v>0.57999999999999996</v>
      </c>
      <c r="X1442" s="24"/>
      <c r="Y1442" s="24"/>
      <c r="Z1442" s="24">
        <v>0.96</v>
      </c>
      <c r="AA1442" s="24"/>
      <c r="AB1442" s="24"/>
      <c r="AC1442" s="24">
        <v>8.6</v>
      </c>
      <c r="AD1442" s="24"/>
      <c r="AE1442" s="24"/>
      <c r="AF1442" s="30">
        <f t="array" ref="AF1442">Tableau1[[#This Row],[EC Sortie PAC]]-Tableau1[[#This Row],[EC entrée PAC]]</f>
        <v>-8.6</v>
      </c>
      <c r="AG1442" s="30">
        <f t="array" ref="AG1442">Tableau1[[#This Row],[Différenctiel PAC]]</f>
        <v>-8.6</v>
      </c>
      <c r="AH1442" s="4">
        <f t="array" ref="AH1442">Tableau1[[#This Row],[Echaudoirs]]+Tableau1[[#This Row],[Plumeuses]]</f>
        <v>1</v>
      </c>
      <c r="AI1442" s="4">
        <f t="array" ref="AI1442">Tableau1[[#This Row],[EF Surpréssée Eviscération]]+Tableau1[[#This Row],[EF Eviscération]]</f>
        <v>0</v>
      </c>
      <c r="AJ1442" s="4">
        <f t="array" ref="AJ1442">Tableau1[[#This Row],[Conso EF dégrilleur]]+Tableau1[[#This Row],[Conso EF prélaveuse]]+Tableau1[[#This Row],[Conso EF adiabatique]]</f>
        <v>0</v>
      </c>
      <c r="AK1442" s="4">
        <f>Tableau1[[#This Row],[Conso EC Filtre]]+Tableau1[[#This Row],[Conso EC Laveuse ]]</f>
        <v>0</v>
      </c>
      <c r="AL1442" s="30">
        <f t="array" ref="AL1442">Tableau1[[#This Row],[Conso EF Quai Atlas (calculée)]]+Tableau1[[#This Row],[Conso EC Quai Atlas (calculée)]]</f>
        <v>0</v>
      </c>
      <c r="AM1442" s="30">
        <f t="array" ref="AM1442">Tableau1[[#This Row],[Lavage cagettes]]+Tableau1[[#This Row],[Lavage pal box]]</f>
        <v>0</v>
      </c>
      <c r="AN1442" s="30">
        <f t="array" ref="AN1442">Tableau1[[#This Row],[40 bar]]+Tableau1[[#This Row],[24 bar]]</f>
        <v>1.54</v>
      </c>
      <c r="AO1442" s="31"/>
      <c r="AP1442" s="31">
        <f>Tableau1[[#This Row],[EC Vestiaires m³]]+Tableau1[[#This Row],[Vestiaires EF]]+Tableau1[[#This Row],[Zone B]]</f>
        <v>1.9999999552965161E-2</v>
      </c>
      <c r="AQ144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299.24499325458004</v>
      </c>
      <c r="AR1442" s="6">
        <f>Tableau1[[#This Row],[prestation lavage 40B]]+Tableau1[[#This Row],[Prestation lavage 24B]]</f>
        <v>0</v>
      </c>
      <c r="AS1442" s="6">
        <f>IFERROR(Tableau1[[#This Row],[40 bar (19h-23h59)]]+Y1443,0)</f>
        <v>0</v>
      </c>
      <c r="AT1442" s="6">
        <f>IFERROR(Tableau1[[#This Row],[24 bar (19H-23H59)]]+AB1443,0)</f>
        <v>0</v>
      </c>
      <c r="AU1442" s="33">
        <f t="array" ref="AU1442">(Tableau1[[#This Row],[Conso eau]]-Tableau1[Rejet convention])/Tableau1[[#This Row],[Rejet convention]]</f>
        <v>-0.61699873952521189</v>
      </c>
      <c r="AV1442" s="34" t="str">
        <f t="array" ref="AV1442">IF(Tableau1[[#This Row],[Nbr de poulets (entrée découpe)]]&gt;0,(Tableau1[[#This Row],[Conso eau]]/Tableau1[[#This Row],[Nbr de poulets (entrée découpe)]])*1000,"erreur")</f>
        <v>erreur</v>
      </c>
      <c r="AW1442" s="35" t="str">
        <f t="array" ref="AW1442">IF(Tableau1[[#This Row],[Tonnage sortie ressuage]]&gt;0,(Tableau1[[#This Row],[Conso eau]]/Tableau1[[#This Row],[Tonnage sortie ressuage]])*1000,"erreur")</f>
        <v>erreur</v>
      </c>
      <c r="AX1442" s="34" t="str">
        <f t="array" ref="AX144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42" s="21">
        <f>10</f>
        <v>10</v>
      </c>
      <c r="AZ1442" s="21">
        <f>6</f>
        <v>6</v>
      </c>
      <c r="BA1442" s="21" t="str">
        <f>TEXT(Tableau1[[#This Row],[Date]],"aaaa")</f>
        <v>2022</v>
      </c>
      <c r="BB1442" s="21" t="str">
        <f>TEXT(Tableau1[[#This Row],[Date]],"mmmm")</f>
        <v>décembre</v>
      </c>
      <c r="BC1442" s="21">
        <f>_xlfn.ISOWEEKNUM(Tableau1[[#This Row],[Date]])</f>
        <v>49</v>
      </c>
      <c r="BD1442" s="21" t="str">
        <f>TEXT(Tableau1[[#This Row],[Date]],"jjjj")</f>
        <v>dimanche</v>
      </c>
      <c r="BE1442" s="21">
        <f>VLOOKUP(ROUND(Tableau1[[#This Row],[Année]],4),Tableau2[#Data],2)</f>
        <v>788</v>
      </c>
      <c r="BF1442" s="21" t="str">
        <f>VLOOKUP(Tableau1[[#This Row],[Date]],Tableau3[],2)</f>
        <v>2022-2023</v>
      </c>
    </row>
    <row r="1443" spans="1:58" hidden="1" x14ac:dyDescent="0.3">
      <c r="A1443" s="22">
        <v>44907</v>
      </c>
      <c r="B1443" s="20">
        <v>72371</v>
      </c>
      <c r="C1443" s="20">
        <v>177228</v>
      </c>
      <c r="D1443" s="24">
        <v>621.04998611845099</v>
      </c>
      <c r="E1443" s="24"/>
      <c r="F1443" s="24">
        <v>25.2</v>
      </c>
      <c r="G1443" s="24">
        <v>51.1</v>
      </c>
      <c r="H1443" s="24">
        <v>6.1099998634308603</v>
      </c>
      <c r="I1443" s="24">
        <v>27.5</v>
      </c>
      <c r="J1443" s="24">
        <v>9.3000000000000007</v>
      </c>
      <c r="K1443" s="24">
        <v>0.629999985918403</v>
      </c>
      <c r="L1443" s="24">
        <v>0</v>
      </c>
      <c r="M1443" s="24">
        <v>0</v>
      </c>
      <c r="N1443" s="24">
        <v>95.224997871555402</v>
      </c>
      <c r="O1443" s="24">
        <v>109.004997563548</v>
      </c>
      <c r="P1443" s="24">
        <v>2.0299999546259602</v>
      </c>
      <c r="Q1443" s="24">
        <v>76.2</v>
      </c>
      <c r="R1443" s="24">
        <v>42.6899990458041</v>
      </c>
      <c r="S1443" s="24">
        <v>3.5199999213218698</v>
      </c>
      <c r="T1443" s="24">
        <v>9.9999997764825804E-3</v>
      </c>
      <c r="U1443" s="24">
        <v>0</v>
      </c>
      <c r="V1443" s="24">
        <v>0</v>
      </c>
      <c r="W1443" s="24">
        <v>80.39</v>
      </c>
      <c r="X1443" s="24"/>
      <c r="Y1443" s="24"/>
      <c r="Z1443" s="24">
        <v>26.3</v>
      </c>
      <c r="AA1443" s="24"/>
      <c r="AB1443" s="24"/>
      <c r="AC1443" s="24">
        <v>154.08000000000001</v>
      </c>
      <c r="AD1443" s="24"/>
      <c r="AE1443" s="24"/>
      <c r="AF1443" s="30">
        <f t="array" ref="AF1443">Tableau1[[#This Row],[EC Sortie PAC]]-Tableau1[[#This Row],[EC entrée PAC]]</f>
        <v>-154.08000000000001</v>
      </c>
      <c r="AG1443" s="30">
        <f t="array" ref="AG1443">Tableau1[[#This Row],[Différenctiel PAC]]</f>
        <v>-154.08000000000001</v>
      </c>
      <c r="AH1443" s="4">
        <f t="array" ref="AH1443">Tableau1[[#This Row],[Echaudoirs]]+Tableau1[[#This Row],[Plumeuses]]</f>
        <v>76.3</v>
      </c>
      <c r="AI1443" s="4">
        <f t="array" ref="AI1443">Tableau1[[#This Row],[EF Surpréssée Eviscération]]+Tableau1[[#This Row],[EF Eviscération]]</f>
        <v>204.2299954351034</v>
      </c>
      <c r="AJ1443" s="4">
        <f t="array" ref="AJ1443">Tableau1[[#This Row],[Conso EF dégrilleur]]+Tableau1[[#This Row],[Conso EF prélaveuse]]+Tableau1[[#This Row],[Conso EF adiabatique]]</f>
        <v>46.219998966902452</v>
      </c>
      <c r="AK1443" s="4">
        <f>Tableau1[[#This Row],[Conso EC Filtre]]+Tableau1[[#This Row],[Conso EC Laveuse ]]</f>
        <v>0.629999985918403</v>
      </c>
      <c r="AL1443" s="30">
        <f t="array" ref="AL1443">Tableau1[[#This Row],[Conso EF Quai Atlas (calculée)]]+Tableau1[[#This Row],[Conso EC Quai Atlas (calculée)]]</f>
        <v>46.849998952820854</v>
      </c>
      <c r="AM1443" s="30">
        <f t="array" ref="AM1443">Tableau1[[#This Row],[Lavage cagettes]]+Tableau1[[#This Row],[Lavage pal box]]</f>
        <v>36.799999999999997</v>
      </c>
      <c r="AN1443" s="30">
        <f t="array" ref="AN1443">Tableau1[[#This Row],[40 bar]]+Tableau1[[#This Row],[24 bar]]</f>
        <v>106.69</v>
      </c>
      <c r="AO1443" s="31"/>
      <c r="AP1443" s="31">
        <f>Tableau1[[#This Row],[EC Vestiaires m³]]+Tableau1[[#This Row],[Vestiaires EF]]+Tableau1[[#This Row],[Zone B]]</f>
        <v>8.13999981805682</v>
      </c>
      <c r="AQ144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65.839991912469941</v>
      </c>
      <c r="AR1443" s="6">
        <f>Tableau1[[#This Row],[prestation lavage 40B]]+Tableau1[[#This Row],[Prestation lavage 24B]]</f>
        <v>0</v>
      </c>
      <c r="AS1443" s="6">
        <f>IFERROR(Tableau1[[#This Row],[40 bar (19h-23h59)]]+Y1444,0)</f>
        <v>0</v>
      </c>
      <c r="AT1443" s="6">
        <f>IFERROR(Tableau1[[#This Row],[24 bar (19H-23H59)]]+AB1444,0)</f>
        <v>0</v>
      </c>
      <c r="AU1443" s="33">
        <f t="array" ref="AU1443">(Tableau1[[#This Row],[Conso eau]]-Tableau1[Rejet convention])/Tableau1[[#This Row],[Rejet convention]]</f>
        <v>-0.21186549984968148</v>
      </c>
      <c r="AV1443" s="34">
        <f t="array" ref="AV1443">IF(Tableau1[[#This Row],[Nbr de poulets (entrée découpe)]]&gt;0,(Tableau1[[#This Row],[Conso eau]]/Tableau1[[#This Row],[Nbr de poulets (entrée découpe)]])*1000,"erreur")</f>
        <v>8.5814758137714122</v>
      </c>
      <c r="AW1443" s="35">
        <f t="array" ref="AW1443">IF(Tableau1[[#This Row],[Tonnage sortie ressuage]]&gt;0,(Tableau1[[#This Row],[Conso eau]]/Tableau1[[#This Row],[Tonnage sortie ressuage]])*1000,"erreur")</f>
        <v>3.5042430435283984</v>
      </c>
      <c r="AX1443" s="34">
        <f t="array" ref="AX1443">IF(Tableau1[[#This Row],[Nbr de poulets (entrée découpe)]]&gt;0,+(Tableau1[[#This Row],[Conso EF Quai Atlas (calculée)]]+Tableau1[[#This Row],[Conso EC Quai Atlas (calculée)]]/Tableau1[[#This Row],[Nbr de poulets (entrée découpe)]]), "erreur")</f>
        <v>46.220007672046584</v>
      </c>
      <c r="AY1443" s="21">
        <f>10</f>
        <v>10</v>
      </c>
      <c r="AZ1443" s="21">
        <f>6</f>
        <v>6</v>
      </c>
      <c r="BA1443" s="21" t="str">
        <f>TEXT(Tableau1[[#This Row],[Date]],"aaaa")</f>
        <v>2022</v>
      </c>
      <c r="BB1443" s="21" t="str">
        <f>TEXT(Tableau1[[#This Row],[Date]],"mmmm")</f>
        <v>décembre</v>
      </c>
      <c r="BC1443" s="21">
        <f>_xlfn.ISOWEEKNUM(Tableau1[[#This Row],[Date]])</f>
        <v>50</v>
      </c>
      <c r="BD1443" s="21" t="str">
        <f>TEXT(Tableau1[[#This Row],[Date]],"jjjj")</f>
        <v>lundi</v>
      </c>
      <c r="BE1443" s="21">
        <f>VLOOKUP(ROUND(Tableau1[[#This Row],[Année]],4),Tableau2[#Data],2)</f>
        <v>788</v>
      </c>
      <c r="BF1443" s="21" t="str">
        <f>VLOOKUP(Tableau1[[#This Row],[Date]],Tableau3[],2)</f>
        <v>2022-2023</v>
      </c>
    </row>
    <row r="1444" spans="1:58" hidden="1" x14ac:dyDescent="0.3">
      <c r="A1444" s="22">
        <v>44908</v>
      </c>
      <c r="B1444" s="20">
        <v>71831</v>
      </c>
      <c r="C1444" s="20">
        <v>176103</v>
      </c>
      <c r="D1444" s="24">
        <v>804.83998201042402</v>
      </c>
      <c r="E1444" s="24"/>
      <c r="F1444" s="24">
        <v>26.8</v>
      </c>
      <c r="G1444" s="24">
        <v>51.8</v>
      </c>
      <c r="H1444" s="24">
        <v>6.4</v>
      </c>
      <c r="I1444" s="24">
        <v>28.2</v>
      </c>
      <c r="J1444" s="24">
        <v>6.2</v>
      </c>
      <c r="K1444" s="24">
        <v>0.7</v>
      </c>
      <c r="L1444" s="24">
        <v>0</v>
      </c>
      <c r="M1444" s="24">
        <v>0</v>
      </c>
      <c r="N1444" s="24">
        <v>93.5</v>
      </c>
      <c r="O1444" s="24">
        <v>100.8</v>
      </c>
      <c r="P1444" s="24">
        <v>2.2999999999999998</v>
      </c>
      <c r="Q1444" s="24">
        <v>77.3</v>
      </c>
      <c r="R1444" s="24">
        <v>55</v>
      </c>
      <c r="S1444" s="24">
        <v>3.8</v>
      </c>
      <c r="T1444" s="24">
        <v>0.1</v>
      </c>
      <c r="U1444" s="24">
        <v>0</v>
      </c>
      <c r="V1444" s="24">
        <v>0</v>
      </c>
      <c r="W1444" s="24">
        <v>106</v>
      </c>
      <c r="X1444" s="24"/>
      <c r="Y1444" s="24"/>
      <c r="Z1444" s="24">
        <v>105.82</v>
      </c>
      <c r="AA1444" s="24"/>
      <c r="AB1444" s="24"/>
      <c r="AC1444" s="24">
        <v>366.24</v>
      </c>
      <c r="AD1444" s="24"/>
      <c r="AE1444" s="24"/>
      <c r="AF1444" s="30">
        <f t="array" ref="AF1444">Tableau1[[#This Row],[EC Sortie PAC]]-Tableau1[[#This Row],[EC entrée PAC]]</f>
        <v>-366.24</v>
      </c>
      <c r="AG1444" s="30">
        <f t="array" ref="AG1444">Tableau1[[#This Row],[Différenctiel PAC]]</f>
        <v>-366.24</v>
      </c>
      <c r="AH1444" s="4">
        <f t="array" ref="AH1444">Tableau1[[#This Row],[Echaudoirs]]+Tableau1[[#This Row],[Plumeuses]]</f>
        <v>78.599999999999994</v>
      </c>
      <c r="AI1444" s="4">
        <f t="array" ref="AI1444">Tableau1[[#This Row],[EF Surpréssée Eviscération]]+Tableau1[[#This Row],[EF Eviscération]]</f>
        <v>194.3</v>
      </c>
      <c r="AJ1444" s="4">
        <f t="array" ref="AJ1444">Tableau1[[#This Row],[Conso EF dégrilleur]]+Tableau1[[#This Row],[Conso EF prélaveuse]]+Tableau1[[#This Row],[Conso EF adiabatique]]</f>
        <v>58.9</v>
      </c>
      <c r="AK1444" s="4">
        <f>Tableau1[[#This Row],[Conso EC Filtre]]+Tableau1[[#This Row],[Conso EC Laveuse ]]</f>
        <v>0.7</v>
      </c>
      <c r="AL1444" s="30">
        <f t="array" ref="AL1444">Tableau1[[#This Row],[Conso EF Quai Atlas (calculée)]]+Tableau1[[#This Row],[Conso EC Quai Atlas (calculée)]]</f>
        <v>59.6</v>
      </c>
      <c r="AM1444" s="30">
        <f t="array" ref="AM1444">Tableau1[[#This Row],[Lavage cagettes]]+Tableau1[[#This Row],[Lavage pal box]]</f>
        <v>34.4</v>
      </c>
      <c r="AN1444" s="30">
        <f t="array" ref="AN1444">Tableau1[[#This Row],[40 bar]]+Tableau1[[#This Row],[24 bar]]</f>
        <v>211.82</v>
      </c>
      <c r="AO1444" s="31"/>
      <c r="AP1444" s="31">
        <f>Tableau1[[#This Row],[EC Vestiaires m³]]+Tableau1[[#This Row],[Vestiaires EF]]+Tableau1[[#This Row],[Zone B]]</f>
        <v>8.6999999999999993</v>
      </c>
      <c r="AQ144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140.119982010424</v>
      </c>
      <c r="AR1444" s="6">
        <f>Tableau1[[#This Row],[prestation lavage 40B]]+Tableau1[[#This Row],[Prestation lavage 24B]]</f>
        <v>0</v>
      </c>
      <c r="AS1444" s="6">
        <f>IFERROR(Tableau1[[#This Row],[40 bar (19h-23h59)]]+Y1445,0)</f>
        <v>0</v>
      </c>
      <c r="AT1444" s="6">
        <f>IFERROR(Tableau1[[#This Row],[24 bar (19H-23H59)]]+AB1445,0)</f>
        <v>0</v>
      </c>
      <c r="AU1444" s="33">
        <f t="array" ref="AU1444">(Tableau1[[#This Row],[Conso eau]]-Tableau1[Rejet convention])/Tableau1[[#This Row],[Rejet convention]]</f>
        <v>2.1370535546223379E-2</v>
      </c>
      <c r="AV1444" s="34">
        <f t="array" ref="AV1444">IF(Tableau1[[#This Row],[Nbr de poulets (entrée découpe)]]&gt;0,(Tableau1[[#This Row],[Conso eau]]/Tableau1[[#This Row],[Nbr de poulets (entrée découpe)]])*1000,"erreur")</f>
        <v>11.204632846687698</v>
      </c>
      <c r="AW1444" s="35">
        <f t="array" ref="AW1444">IF(Tableau1[[#This Row],[Tonnage sortie ressuage]]&gt;0,(Tableau1[[#This Row],[Conso eau]]/Tableau1[[#This Row],[Tonnage sortie ressuage]])*1000,"erreur")</f>
        <v>4.5702797908634381</v>
      </c>
      <c r="AX1444" s="34">
        <f t="array" ref="AX1444">IF(Tableau1[[#This Row],[Nbr de poulets (entrée découpe)]]&gt;0,+(Tableau1[[#This Row],[Conso EF Quai Atlas (calculée)]]+Tableau1[[#This Row],[Conso EC Quai Atlas (calculée)]]/Tableau1[[#This Row],[Nbr de poulets (entrée découpe)]]), "erreur")</f>
        <v>58.900009745096128</v>
      </c>
      <c r="AY1444" s="21">
        <f>10</f>
        <v>10</v>
      </c>
      <c r="AZ1444" s="21">
        <f>6</f>
        <v>6</v>
      </c>
      <c r="BA1444" s="21" t="str">
        <f>TEXT(Tableau1[[#This Row],[Date]],"aaaa")</f>
        <v>2022</v>
      </c>
      <c r="BB1444" s="21" t="str">
        <f>TEXT(Tableau1[[#This Row],[Date]],"mmmm")</f>
        <v>décembre</v>
      </c>
      <c r="BC1444" s="21">
        <f>_xlfn.ISOWEEKNUM(Tableau1[[#This Row],[Date]])</f>
        <v>50</v>
      </c>
      <c r="BD1444" s="21" t="str">
        <f>TEXT(Tableau1[[#This Row],[Date]],"jjjj")</f>
        <v>mardi</v>
      </c>
      <c r="BE1444" s="21">
        <f>VLOOKUP(ROUND(Tableau1[[#This Row],[Année]],4),Tableau2[#Data],2)</f>
        <v>788</v>
      </c>
      <c r="BF1444" s="21" t="str">
        <f>VLOOKUP(Tableau1[[#This Row],[Date]],Tableau3[],2)</f>
        <v>2022-2023</v>
      </c>
    </row>
    <row r="1445" spans="1:58" hidden="1" x14ac:dyDescent="0.3">
      <c r="A1445" s="22">
        <v>44909</v>
      </c>
      <c r="B1445" s="20">
        <v>75303</v>
      </c>
      <c r="C1445" s="20">
        <v>178767</v>
      </c>
      <c r="D1445" s="24">
        <v>731.78998364321899</v>
      </c>
      <c r="E1445" s="24"/>
      <c r="F1445" s="24">
        <v>28.1</v>
      </c>
      <c r="G1445" s="24">
        <v>51.2</v>
      </c>
      <c r="H1445" s="24">
        <v>6.3</v>
      </c>
      <c r="I1445" s="24">
        <v>31.2</v>
      </c>
      <c r="J1445" s="24">
        <v>5.4</v>
      </c>
      <c r="K1445" s="24">
        <v>0.7</v>
      </c>
      <c r="L1445" s="24">
        <v>0</v>
      </c>
      <c r="M1445" s="24">
        <v>0</v>
      </c>
      <c r="N1445" s="24">
        <v>92</v>
      </c>
      <c r="O1445" s="24">
        <v>102.7</v>
      </c>
      <c r="P1445" s="24">
        <v>2.2999999999999998</v>
      </c>
      <c r="Q1445" s="24">
        <v>71.7</v>
      </c>
      <c r="R1445" s="24">
        <v>41.3</v>
      </c>
      <c r="S1445" s="24">
        <v>3.5</v>
      </c>
      <c r="T1445" s="24">
        <v>0</v>
      </c>
      <c r="U1445" s="24">
        <v>0</v>
      </c>
      <c r="V1445" s="24">
        <v>0</v>
      </c>
      <c r="W1445" s="24">
        <v>115</v>
      </c>
      <c r="X1445" s="24"/>
      <c r="Y1445" s="24"/>
      <c r="Z1445" s="24">
        <v>91.46</v>
      </c>
      <c r="AA1445" s="24"/>
      <c r="AB1445" s="24"/>
      <c r="AC1445" s="24">
        <v>325.48</v>
      </c>
      <c r="AD1445" s="24"/>
      <c r="AE1445" s="24"/>
      <c r="AF1445" s="30">
        <f t="array" ref="AF1445">Tableau1[[#This Row],[EC Sortie PAC]]-Tableau1[[#This Row],[EC entrée PAC]]</f>
        <v>-325.48</v>
      </c>
      <c r="AG1445" s="30">
        <f t="array" ref="AG1445">Tableau1[[#This Row],[Différenctiel PAC]]</f>
        <v>-325.48</v>
      </c>
      <c r="AH1445" s="4">
        <f t="array" ref="AH1445">Tableau1[[#This Row],[Echaudoirs]]+Tableau1[[#This Row],[Plumeuses]]</f>
        <v>79.300000000000011</v>
      </c>
      <c r="AI1445" s="4">
        <f t="array" ref="AI1445">Tableau1[[#This Row],[EF Surpréssée Eviscération]]+Tableau1[[#This Row],[EF Eviscération]]</f>
        <v>194.7</v>
      </c>
      <c r="AJ1445" s="4">
        <f t="array" ref="AJ1445">Tableau1[[#This Row],[Conso EF dégrilleur]]+Tableau1[[#This Row],[Conso EF prélaveuse]]+Tableau1[[#This Row],[Conso EF adiabatique]]</f>
        <v>44.8</v>
      </c>
      <c r="AK1445" s="4">
        <f>Tableau1[[#This Row],[Conso EC Filtre]]+Tableau1[[#This Row],[Conso EC Laveuse ]]</f>
        <v>0.7</v>
      </c>
      <c r="AL1445" s="30">
        <f t="array" ref="AL1445">Tableau1[[#This Row],[Conso EF Quai Atlas (calculée)]]+Tableau1[[#This Row],[Conso EC Quai Atlas (calculée)]]</f>
        <v>45.5</v>
      </c>
      <c r="AM1445" s="30">
        <f t="array" ref="AM1445">Tableau1[[#This Row],[Lavage cagettes]]+Tableau1[[#This Row],[Lavage pal box]]</f>
        <v>36.6</v>
      </c>
      <c r="AN1445" s="30">
        <f t="array" ref="AN1445">Tableau1[[#This Row],[40 bar]]+Tableau1[[#This Row],[24 bar]]</f>
        <v>206.45999999999998</v>
      </c>
      <c r="AO1445" s="31"/>
      <c r="AP1445" s="31">
        <f>Tableau1[[#This Row],[EC Vestiaires m³]]+Tableau1[[#This Row],[Vestiaires EF]]+Tableau1[[#This Row],[Zone B]]</f>
        <v>8.6</v>
      </c>
      <c r="AQ144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88.929983643218975</v>
      </c>
      <c r="AR1445" s="6">
        <f>Tableau1[[#This Row],[prestation lavage 40B]]+Tableau1[[#This Row],[Prestation lavage 24B]]</f>
        <v>0</v>
      </c>
      <c r="AS1445" s="6">
        <f>IFERROR(Tableau1[[#This Row],[40 bar (19h-23h59)]]+Y1446,0)</f>
        <v>0</v>
      </c>
      <c r="AT1445" s="6">
        <f>IFERROR(Tableau1[[#This Row],[24 bar (19H-23H59)]]+AB1446,0)</f>
        <v>0</v>
      </c>
      <c r="AU1445" s="33">
        <f t="array" ref="AU1445">(Tableau1[[#This Row],[Conso eau]]-Tableau1[Rejet convention])/Tableau1[[#This Row],[Rejet convention]]</f>
        <v>-7.1332508066980979E-2</v>
      </c>
      <c r="AV1445" s="34">
        <f t="array" ref="AV1445">IF(Tableau1[[#This Row],[Nbr de poulets (entrée découpe)]]&gt;0,(Tableau1[[#This Row],[Conso eau]]/Tableau1[[#This Row],[Nbr de poulets (entrée découpe)]])*1000,"erreur")</f>
        <v>9.7179393071088658</v>
      </c>
      <c r="AW1445" s="35">
        <f t="array" ref="AW1445">IF(Tableau1[[#This Row],[Tonnage sortie ressuage]]&gt;0,(Tableau1[[#This Row],[Conso eau]]/Tableau1[[#This Row],[Tonnage sortie ressuage]])*1000,"erreur")</f>
        <v>4.0935406626682722</v>
      </c>
      <c r="AX1445" s="34">
        <f t="array" ref="AX1445">IF(Tableau1[[#This Row],[Nbr de poulets (entrée découpe)]]&gt;0,+(Tableau1[[#This Row],[Conso EF Quai Atlas (calculée)]]+Tableau1[[#This Row],[Conso EC Quai Atlas (calculée)]]/Tableau1[[#This Row],[Nbr de poulets (entrée découpe)]]), "erreur")</f>
        <v>44.800009295778388</v>
      </c>
      <c r="AY1445" s="21">
        <f>10</f>
        <v>10</v>
      </c>
      <c r="AZ1445" s="21">
        <f>6</f>
        <v>6</v>
      </c>
      <c r="BA1445" s="21" t="str">
        <f>TEXT(Tableau1[[#This Row],[Date]],"aaaa")</f>
        <v>2022</v>
      </c>
      <c r="BB1445" s="21" t="str">
        <f>TEXT(Tableau1[[#This Row],[Date]],"mmmm")</f>
        <v>décembre</v>
      </c>
      <c r="BC1445" s="21">
        <f>_xlfn.ISOWEEKNUM(Tableau1[[#This Row],[Date]])</f>
        <v>50</v>
      </c>
      <c r="BD1445" s="21" t="str">
        <f>TEXT(Tableau1[[#This Row],[Date]],"jjjj")</f>
        <v>mercredi</v>
      </c>
      <c r="BE1445" s="21">
        <f>VLOOKUP(ROUND(Tableau1[[#This Row],[Année]],4),Tableau2[#Data],2)</f>
        <v>788</v>
      </c>
      <c r="BF1445" s="21" t="str">
        <f>VLOOKUP(Tableau1[[#This Row],[Date]],Tableau3[],2)</f>
        <v>2022-2023</v>
      </c>
    </row>
    <row r="1446" spans="1:58" hidden="1" x14ac:dyDescent="0.3">
      <c r="A1446" s="22">
        <v>44910</v>
      </c>
      <c r="B1446" s="20">
        <v>73306</v>
      </c>
      <c r="C1446" s="20">
        <v>167459</v>
      </c>
      <c r="D1446" s="24">
        <v>792.9</v>
      </c>
      <c r="E1446" s="24"/>
      <c r="F1446" s="24">
        <v>25.4</v>
      </c>
      <c r="G1446" s="24">
        <v>50.8</v>
      </c>
      <c r="H1446" s="24">
        <v>6.5</v>
      </c>
      <c r="I1446" s="24">
        <v>31.7</v>
      </c>
      <c r="J1446" s="24">
        <v>6.6</v>
      </c>
      <c r="K1446" s="24">
        <v>1.2</v>
      </c>
      <c r="L1446" s="24">
        <v>0</v>
      </c>
      <c r="M1446" s="24">
        <v>0</v>
      </c>
      <c r="N1446" s="24">
        <v>92.1</v>
      </c>
      <c r="O1446" s="24">
        <v>100.4</v>
      </c>
      <c r="P1446" s="24">
        <v>2.2999999999999998</v>
      </c>
      <c r="Q1446" s="24">
        <v>71.099999999999994</v>
      </c>
      <c r="R1446" s="24">
        <v>43</v>
      </c>
      <c r="S1446" s="24">
        <v>4.0999999999999996</v>
      </c>
      <c r="T1446" s="24">
        <v>0</v>
      </c>
      <c r="U1446" s="24">
        <v>0</v>
      </c>
      <c r="V1446" s="24">
        <v>0.2</v>
      </c>
      <c r="W1446" s="24">
        <v>108</v>
      </c>
      <c r="X1446" s="24"/>
      <c r="Y1446" s="24"/>
      <c r="Z1446" s="24">
        <v>100.91</v>
      </c>
      <c r="AA1446" s="24"/>
      <c r="AB1446" s="24"/>
      <c r="AC1446" s="24">
        <v>390.28</v>
      </c>
      <c r="AD1446" s="24"/>
      <c r="AE1446" s="24"/>
      <c r="AF1446" s="30">
        <f t="array" ref="AF1446">Tableau1[[#This Row],[EC Sortie PAC]]-Tableau1[[#This Row],[EC entrée PAC]]</f>
        <v>-390.28</v>
      </c>
      <c r="AG1446" s="30">
        <f t="array" ref="AG1446">Tableau1[[#This Row],[Différenctiel PAC]]</f>
        <v>-390.28</v>
      </c>
      <c r="AH1446" s="4">
        <f t="array" ref="AH1446">Tableau1[[#This Row],[Echaudoirs]]+Tableau1[[#This Row],[Plumeuses]]</f>
        <v>76.199999999999989</v>
      </c>
      <c r="AI1446" s="4">
        <f t="array" ref="AI1446">Tableau1[[#This Row],[EF Surpréssée Eviscération]]+Tableau1[[#This Row],[EF Eviscération]]</f>
        <v>192.5</v>
      </c>
      <c r="AJ1446" s="4">
        <f t="array" ref="AJ1446">Tableau1[[#This Row],[Conso EF dégrilleur]]+Tableau1[[#This Row],[Conso EF prélaveuse]]+Tableau1[[#This Row],[Conso EF adiabatique]]</f>
        <v>47.1</v>
      </c>
      <c r="AK1446" s="4">
        <f>Tableau1[[#This Row],[Conso EC Filtre]]+Tableau1[[#This Row],[Conso EC Laveuse ]]</f>
        <v>1.2</v>
      </c>
      <c r="AL1446" s="30">
        <f t="array" ref="AL1446">Tableau1[[#This Row],[Conso EF Quai Atlas (calculée)]]+Tableau1[[#This Row],[Conso EC Quai Atlas (calculée)]]</f>
        <v>48.300000000000004</v>
      </c>
      <c r="AM1446" s="30">
        <f t="array" ref="AM1446">Tableau1[[#This Row],[Lavage cagettes]]+Tableau1[[#This Row],[Lavage pal box]]</f>
        <v>38.299999999999997</v>
      </c>
      <c r="AN1446" s="30">
        <f t="array" ref="AN1446">Tableau1[[#This Row],[40 bar]]+Tableau1[[#This Row],[24 bar]]</f>
        <v>208.91</v>
      </c>
      <c r="AO1446" s="31"/>
      <c r="AP1446" s="31">
        <f>Tableau1[[#This Row],[EC Vestiaires m³]]+Tableau1[[#This Row],[Vestiaires EF]]+Tableau1[[#This Row],[Zone B]]</f>
        <v>8.8000000000000007</v>
      </c>
      <c r="AQ144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148.58999999999992</v>
      </c>
      <c r="AR1446" s="6">
        <f>Tableau1[[#This Row],[prestation lavage 40B]]+Tableau1[[#This Row],[Prestation lavage 24B]]</f>
        <v>0</v>
      </c>
      <c r="AS1446" s="6">
        <f>IFERROR(Tableau1[[#This Row],[40 bar (19h-23h59)]]+Y1447,0)</f>
        <v>0</v>
      </c>
      <c r="AT1446" s="6">
        <f>IFERROR(Tableau1[[#This Row],[24 bar (19H-23H59)]]+AB1447,0)</f>
        <v>0</v>
      </c>
      <c r="AU1446" s="33">
        <f t="array" ref="AU1446">(Tableau1[[#This Row],[Conso eau]]-Tableau1[Rejet convention])/Tableau1[[#This Row],[Rejet convention]]</f>
        <v>6.2182741116750982E-3</v>
      </c>
      <c r="AV1446" s="34">
        <f t="array" ref="AV1446">IF(Tableau1[[#This Row],[Nbr de poulets (entrée découpe)]]&gt;0,(Tableau1[[#This Row],[Conso eau]]/Tableau1[[#This Row],[Nbr de poulets (entrée découpe)]])*1000,"erreur")</f>
        <v>10.81630425886012</v>
      </c>
      <c r="AW1446" s="35">
        <f t="array" ref="AW1446">IF(Tableau1[[#This Row],[Tonnage sortie ressuage]]&gt;0,(Tableau1[[#This Row],[Conso eau]]/Tableau1[[#This Row],[Tonnage sortie ressuage]])*1000,"erreur")</f>
        <v>4.7348903313646922</v>
      </c>
      <c r="AX1446" s="34">
        <f t="array" ref="AX1446">IF(Tableau1[[#This Row],[Nbr de poulets (entrée découpe)]]&gt;0,+(Tableau1[[#This Row],[Conso EF Quai Atlas (calculée)]]+Tableau1[[#This Row],[Conso EC Quai Atlas (calculée)]]/Tableau1[[#This Row],[Nbr de poulets (entrée découpe)]]), "erreur")</f>
        <v>47.100016369737816</v>
      </c>
      <c r="AY1446" s="21">
        <f>10</f>
        <v>10</v>
      </c>
      <c r="AZ1446" s="21">
        <f>6</f>
        <v>6</v>
      </c>
      <c r="BA1446" s="21" t="str">
        <f>TEXT(Tableau1[[#This Row],[Date]],"aaaa")</f>
        <v>2022</v>
      </c>
      <c r="BB1446" s="21" t="str">
        <f>TEXT(Tableau1[[#This Row],[Date]],"mmmm")</f>
        <v>décembre</v>
      </c>
      <c r="BC1446" s="21">
        <f>_xlfn.ISOWEEKNUM(Tableau1[[#This Row],[Date]])</f>
        <v>50</v>
      </c>
      <c r="BD1446" s="21" t="str">
        <f>TEXT(Tableau1[[#This Row],[Date]],"jjjj")</f>
        <v>jeudi</v>
      </c>
      <c r="BE1446" s="21">
        <f>VLOOKUP(ROUND(Tableau1[[#This Row],[Année]],4),Tableau2[#Data],2)</f>
        <v>788</v>
      </c>
      <c r="BF1446" s="21" t="str">
        <f>VLOOKUP(Tableau1[[#This Row],[Date]],Tableau3[],2)</f>
        <v>2022-2023</v>
      </c>
    </row>
    <row r="1447" spans="1:58" hidden="1" x14ac:dyDescent="0.3">
      <c r="A1447" s="22">
        <v>44911</v>
      </c>
      <c r="B1447" s="20">
        <v>74384</v>
      </c>
      <c r="C1447" s="20">
        <v>173015</v>
      </c>
      <c r="D1447" s="24">
        <v>781.8</v>
      </c>
      <c r="E1447" s="24"/>
      <c r="F1447" s="24">
        <v>29.8</v>
      </c>
      <c r="G1447" s="24">
        <v>53.2</v>
      </c>
      <c r="H1447" s="24">
        <v>6.4</v>
      </c>
      <c r="I1447" s="24">
        <v>34.9</v>
      </c>
      <c r="J1447" s="24">
        <v>8</v>
      </c>
      <c r="K1447" s="24">
        <v>4.13</v>
      </c>
      <c r="L1447" s="24">
        <v>0</v>
      </c>
      <c r="M1447" s="24">
        <v>0</v>
      </c>
      <c r="N1447" s="24">
        <v>94.6</v>
      </c>
      <c r="O1447" s="24">
        <v>114.5</v>
      </c>
      <c r="P1447" s="24">
        <v>3.4</v>
      </c>
      <c r="Q1447" s="24">
        <v>65.989999999999995</v>
      </c>
      <c r="R1447" s="24">
        <v>48.3</v>
      </c>
      <c r="S1447" s="24">
        <v>4.5</v>
      </c>
      <c r="T1447" s="24">
        <v>0</v>
      </c>
      <c r="U1447" s="24">
        <v>0</v>
      </c>
      <c r="V1447" s="24">
        <v>0.1</v>
      </c>
      <c r="W1447" s="24">
        <v>109.2</v>
      </c>
      <c r="X1447" s="24"/>
      <c r="Y1447" s="24"/>
      <c r="Z1447" s="24">
        <v>103.456</v>
      </c>
      <c r="AA1447" s="24"/>
      <c r="AB1447" s="24"/>
      <c r="AC1447" s="24">
        <v>363.28</v>
      </c>
      <c r="AD1447" s="24"/>
      <c r="AE1447" s="24"/>
      <c r="AF1447" s="30">
        <f t="array" ref="AF1447">Tableau1[[#This Row],[EC Sortie PAC]]-Tableau1[[#This Row],[EC entrée PAC]]</f>
        <v>-363.28</v>
      </c>
      <c r="AG1447" s="30">
        <f t="array" ref="AG1447">Tableau1[[#This Row],[Différenctiel PAC]]</f>
        <v>-363.28</v>
      </c>
      <c r="AH1447" s="4">
        <f t="array" ref="AH1447">Tableau1[[#This Row],[Echaudoirs]]+Tableau1[[#This Row],[Plumeuses]]</f>
        <v>83</v>
      </c>
      <c r="AI1447" s="4">
        <f t="array" ref="AI1447">Tableau1[[#This Row],[EF Surpréssée Eviscération]]+Tableau1[[#This Row],[EF Eviscération]]</f>
        <v>209.1</v>
      </c>
      <c r="AJ1447" s="4">
        <f t="array" ref="AJ1447">Tableau1[[#This Row],[Conso EF dégrilleur]]+Tableau1[[#This Row],[Conso EF prélaveuse]]+Tableau1[[#This Row],[Conso EF adiabatique]]</f>
        <v>52.8</v>
      </c>
      <c r="AK1447" s="4">
        <f>Tableau1[[#This Row],[Conso EC Filtre]]+Tableau1[[#This Row],[Conso EC Laveuse ]]</f>
        <v>4.13</v>
      </c>
      <c r="AL1447" s="30">
        <f t="array" ref="AL1447">Tableau1[[#This Row],[Conso EF Quai Atlas (calculée)]]+Tableau1[[#This Row],[Conso EC Quai Atlas (calculée)]]</f>
        <v>56.93</v>
      </c>
      <c r="AM1447" s="30">
        <f t="array" ref="AM1447">Tableau1[[#This Row],[Lavage cagettes]]+Tableau1[[#This Row],[Lavage pal box]]</f>
        <v>42.9</v>
      </c>
      <c r="AN1447" s="30">
        <f t="array" ref="AN1447">Tableau1[[#This Row],[40 bar]]+Tableau1[[#This Row],[24 bar]]</f>
        <v>212.65600000000001</v>
      </c>
      <c r="AO1447" s="31"/>
      <c r="AP1447" s="31">
        <f>Tableau1[[#This Row],[EC Vestiaires m³]]+Tableau1[[#This Row],[Vestiaires EF]]+Tableau1[[#This Row],[Zone B]]</f>
        <v>9.8000000000000007</v>
      </c>
      <c r="AQ144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101.32399999999996</v>
      </c>
      <c r="AR1447" s="6">
        <f>Tableau1[[#This Row],[prestation lavage 40B]]+Tableau1[[#This Row],[Prestation lavage 24B]]</f>
        <v>0</v>
      </c>
      <c r="AS1447" s="6">
        <f>IFERROR(Tableau1[[#This Row],[40 bar (19h-23h59)]]+Y1448,0)</f>
        <v>0</v>
      </c>
      <c r="AT1447" s="6">
        <f>IFERROR(Tableau1[[#This Row],[24 bar (19H-23H59)]]+AB1448,0)</f>
        <v>0</v>
      </c>
      <c r="AU1447" s="33">
        <f t="array" ref="AU1447">(Tableau1[[#This Row],[Conso eau]]-Tableau1[Rejet convention])/Tableau1[[#This Row],[Rejet convention]]</f>
        <v>-7.8680203045685855E-3</v>
      </c>
      <c r="AV1447" s="34">
        <f t="array" ref="AV1447">IF(Tableau1[[#This Row],[Nbr de poulets (entrée découpe)]]&gt;0,(Tableau1[[#This Row],[Conso eau]]/Tableau1[[#This Row],[Nbr de poulets (entrée découpe)]])*1000,"erreur")</f>
        <v>10.51032480103248</v>
      </c>
      <c r="AW1447" s="35">
        <f t="array" ref="AW1447">IF(Tableau1[[#This Row],[Tonnage sortie ressuage]]&gt;0,(Tableau1[[#This Row],[Conso eau]]/Tableau1[[#This Row],[Tonnage sortie ressuage]])*1000,"erreur")</f>
        <v>4.5186833511545235</v>
      </c>
      <c r="AX1447" s="34">
        <f t="array" ref="AX1447">IF(Tableau1[[#This Row],[Nbr de poulets (entrée découpe)]]&gt;0,+(Tableau1[[#This Row],[Conso EF Quai Atlas (calculée)]]+Tableau1[[#This Row],[Conso EC Quai Atlas (calculée)]]/Tableau1[[#This Row],[Nbr de poulets (entrée découpe)]]), "erreur")</f>
        <v>52.80005552269305</v>
      </c>
      <c r="AY1447" s="21">
        <f>10</f>
        <v>10</v>
      </c>
      <c r="AZ1447" s="21">
        <f>6</f>
        <v>6</v>
      </c>
      <c r="BA1447" s="21" t="str">
        <f>TEXT(Tableau1[[#This Row],[Date]],"aaaa")</f>
        <v>2022</v>
      </c>
      <c r="BB1447" s="21" t="str">
        <f>TEXT(Tableau1[[#This Row],[Date]],"mmmm")</f>
        <v>décembre</v>
      </c>
      <c r="BC1447" s="21">
        <f>_xlfn.ISOWEEKNUM(Tableau1[[#This Row],[Date]])</f>
        <v>50</v>
      </c>
      <c r="BD1447" s="21" t="str">
        <f>TEXT(Tableau1[[#This Row],[Date]],"jjjj")</f>
        <v>vendredi</v>
      </c>
      <c r="BE1447" s="21">
        <f>VLOOKUP(ROUND(Tableau1[[#This Row],[Année]],4),Tableau2[#Data],2)</f>
        <v>788</v>
      </c>
      <c r="BF1447" s="21" t="str">
        <f>VLOOKUP(Tableau1[[#This Row],[Date]],Tableau3[],2)</f>
        <v>2022-2023</v>
      </c>
    </row>
    <row r="1448" spans="1:58" hidden="1" x14ac:dyDescent="0.3">
      <c r="A1448" s="22">
        <v>44912</v>
      </c>
      <c r="B1448" s="20">
        <v>0</v>
      </c>
      <c r="C1448" s="20">
        <v>0</v>
      </c>
      <c r="D1448" s="24">
        <v>137.69999999999999</v>
      </c>
      <c r="E1448" s="24"/>
      <c r="F1448" s="24">
        <v>0</v>
      </c>
      <c r="G1448" s="24">
        <v>0</v>
      </c>
      <c r="H1448" s="24">
        <v>1.3</v>
      </c>
      <c r="I1448" s="24">
        <v>0</v>
      </c>
      <c r="J1448" s="24">
        <v>0</v>
      </c>
      <c r="K1448" s="24">
        <v>0.1</v>
      </c>
      <c r="L1448" s="24">
        <v>0</v>
      </c>
      <c r="M1448" s="24">
        <v>0</v>
      </c>
      <c r="N1448" s="24">
        <v>0.1</v>
      </c>
      <c r="O1448" s="24">
        <v>0</v>
      </c>
      <c r="P1448" s="24">
        <v>0.2</v>
      </c>
      <c r="Q1448" s="24">
        <v>0</v>
      </c>
      <c r="R1448" s="24">
        <v>0.1</v>
      </c>
      <c r="S1448" s="24">
        <v>0.1</v>
      </c>
      <c r="T1448" s="24">
        <v>0</v>
      </c>
      <c r="U1448" s="24">
        <v>0</v>
      </c>
      <c r="V1448" s="24">
        <v>0</v>
      </c>
      <c r="W1448" s="24">
        <v>31.68</v>
      </c>
      <c r="X1448" s="24"/>
      <c r="Y1448" s="24"/>
      <c r="Z1448" s="24">
        <v>68.930000000000007</v>
      </c>
      <c r="AA1448" s="24"/>
      <c r="AB1448" s="24"/>
      <c r="AC1448" s="24">
        <v>126.64</v>
      </c>
      <c r="AD1448" s="24"/>
      <c r="AE1448" s="24"/>
      <c r="AF1448" s="30">
        <f t="array" ref="AF1448">Tableau1[[#This Row],[EC Sortie PAC]]-Tableau1[[#This Row],[EC entrée PAC]]</f>
        <v>-126.64</v>
      </c>
      <c r="AG1448" s="30">
        <f t="array" ref="AG1448">Tableau1[[#This Row],[Différenctiel PAC]]</f>
        <v>-126.64</v>
      </c>
      <c r="AH1448" s="4">
        <f t="array" ref="AH1448">Tableau1[[#This Row],[Echaudoirs]]+Tableau1[[#This Row],[Plumeuses]]</f>
        <v>0</v>
      </c>
      <c r="AI1448" s="4">
        <f t="array" ref="AI1448">Tableau1[[#This Row],[EF Surpréssée Eviscération]]+Tableau1[[#This Row],[EF Eviscération]]</f>
        <v>0.1</v>
      </c>
      <c r="AJ1448" s="4">
        <f t="array" ref="AJ1448">Tableau1[[#This Row],[Conso EF dégrilleur]]+Tableau1[[#This Row],[Conso EF prélaveuse]]+Tableau1[[#This Row],[Conso EF adiabatique]]</f>
        <v>0.2</v>
      </c>
      <c r="AK1448" s="4">
        <f>Tableau1[[#This Row],[Conso EC Filtre]]+Tableau1[[#This Row],[Conso EC Laveuse ]]</f>
        <v>0.1</v>
      </c>
      <c r="AL1448" s="30">
        <f t="array" ref="AL1448">Tableau1[[#This Row],[Conso EF Quai Atlas (calculée)]]+Tableau1[[#This Row],[Conso EC Quai Atlas (calculée)]]</f>
        <v>0.30000000000000004</v>
      </c>
      <c r="AM1448" s="30">
        <f t="array" ref="AM1448">Tableau1[[#This Row],[Lavage cagettes]]+Tableau1[[#This Row],[Lavage pal box]]</f>
        <v>0</v>
      </c>
      <c r="AN1448" s="30">
        <f t="array" ref="AN1448">Tableau1[[#This Row],[40 bar]]+Tableau1[[#This Row],[24 bar]]</f>
        <v>100.61000000000001</v>
      </c>
      <c r="AO1448" s="31"/>
      <c r="AP1448" s="31">
        <f>Tableau1[[#This Row],[EC Vestiaires m³]]+Tableau1[[#This Row],[Vestiaires EF]]+Tableau1[[#This Row],[Zone B]]</f>
        <v>1.5</v>
      </c>
      <c r="AQ144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35.189999999999969</v>
      </c>
      <c r="AR1448" s="6">
        <f>Tableau1[[#This Row],[prestation lavage 40B]]+Tableau1[[#This Row],[Prestation lavage 24B]]</f>
        <v>0</v>
      </c>
      <c r="AS1448" s="6">
        <f>IFERROR(Tableau1[[#This Row],[40 bar (19h-23h59)]]+Y1449,0)</f>
        <v>0</v>
      </c>
      <c r="AT1448" s="6">
        <f>IFERROR(Tableau1[[#This Row],[24 bar (19H-23H59)]]+AB1449,0)</f>
        <v>0</v>
      </c>
      <c r="AU1448" s="33">
        <f t="array" ref="AU1448">(Tableau1[[#This Row],[Conso eau]]-Tableau1[Rejet convention])/Tableau1[[#This Row],[Rejet convention]]</f>
        <v>-0.8252538071065989</v>
      </c>
      <c r="AV1448" s="34" t="str">
        <f t="array" ref="AV1448">IF(Tableau1[[#This Row],[Nbr de poulets (entrée découpe)]]&gt;0,(Tableau1[[#This Row],[Conso eau]]/Tableau1[[#This Row],[Nbr de poulets (entrée découpe)]])*1000,"erreur")</f>
        <v>erreur</v>
      </c>
      <c r="AW1448" s="35" t="str">
        <f t="array" ref="AW1448">IF(Tableau1[[#This Row],[Tonnage sortie ressuage]]&gt;0,(Tableau1[[#This Row],[Conso eau]]/Tableau1[[#This Row],[Tonnage sortie ressuage]])*1000,"erreur")</f>
        <v>erreur</v>
      </c>
      <c r="AX1448" s="34" t="str">
        <f t="array" ref="AX144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48" s="21">
        <f>10</f>
        <v>10</v>
      </c>
      <c r="AZ1448" s="21">
        <f>6</f>
        <v>6</v>
      </c>
      <c r="BA1448" s="21" t="str">
        <f>TEXT(Tableau1[[#This Row],[Date]],"aaaa")</f>
        <v>2022</v>
      </c>
      <c r="BB1448" s="21" t="str">
        <f>TEXT(Tableau1[[#This Row],[Date]],"mmmm")</f>
        <v>décembre</v>
      </c>
      <c r="BC1448" s="21">
        <f>_xlfn.ISOWEEKNUM(Tableau1[[#This Row],[Date]])</f>
        <v>50</v>
      </c>
      <c r="BD1448" s="21" t="str">
        <f>TEXT(Tableau1[[#This Row],[Date]],"jjjj")</f>
        <v>samedi</v>
      </c>
      <c r="BE1448" s="21">
        <f>VLOOKUP(ROUND(Tableau1[[#This Row],[Année]],4),Tableau2[#Data],2)</f>
        <v>788</v>
      </c>
      <c r="BF1448" s="21" t="str">
        <f>VLOOKUP(Tableau1[[#This Row],[Date]],Tableau3[],2)</f>
        <v>2022-2023</v>
      </c>
    </row>
    <row r="1449" spans="1:58" hidden="1" x14ac:dyDescent="0.3">
      <c r="A1449" s="22">
        <v>44913</v>
      </c>
      <c r="B1449" s="20">
        <v>0</v>
      </c>
      <c r="C1449" s="20">
        <v>0</v>
      </c>
      <c r="D1449" s="24">
        <v>102.4</v>
      </c>
      <c r="E1449" s="24"/>
      <c r="F1449" s="24">
        <v>0</v>
      </c>
      <c r="G1449" s="24">
        <v>0</v>
      </c>
      <c r="H1449" s="24">
        <v>0</v>
      </c>
      <c r="I1449" s="24">
        <v>0</v>
      </c>
      <c r="J1449" s="24">
        <v>0</v>
      </c>
      <c r="K1449" s="24">
        <v>0</v>
      </c>
      <c r="L1449" s="24">
        <v>0</v>
      </c>
      <c r="M1449" s="24">
        <v>0</v>
      </c>
      <c r="N1449" s="24">
        <v>0</v>
      </c>
      <c r="O1449" s="24">
        <v>0</v>
      </c>
      <c r="P1449" s="24">
        <v>0</v>
      </c>
      <c r="Q1449" s="24">
        <v>0</v>
      </c>
      <c r="R1449" s="24">
        <v>0</v>
      </c>
      <c r="S1449" s="24">
        <v>0.1</v>
      </c>
      <c r="T1449" s="24">
        <v>0</v>
      </c>
      <c r="U1449" s="24">
        <v>0</v>
      </c>
      <c r="V1449" s="24">
        <v>0</v>
      </c>
      <c r="W1449" s="24">
        <v>0.4</v>
      </c>
      <c r="X1449" s="24"/>
      <c r="Y1449" s="24"/>
      <c r="Z1449" s="24">
        <v>1.48</v>
      </c>
      <c r="AA1449" s="24"/>
      <c r="AB1449" s="24"/>
      <c r="AC1449" s="24">
        <v>55.44</v>
      </c>
      <c r="AD1449" s="24"/>
      <c r="AE1449" s="24"/>
      <c r="AF1449" s="30">
        <f t="array" ref="AF1449">Tableau1[[#This Row],[EC Sortie PAC]]-Tableau1[[#This Row],[EC entrée PAC]]</f>
        <v>-55.44</v>
      </c>
      <c r="AG1449" s="30">
        <f t="array" ref="AG1449">Tableau1[[#This Row],[Différenctiel PAC]]</f>
        <v>-55.44</v>
      </c>
      <c r="AH1449" s="4">
        <f t="array" ref="AH1449">Tableau1[[#This Row],[Echaudoirs]]+Tableau1[[#This Row],[Plumeuses]]</f>
        <v>0</v>
      </c>
      <c r="AI1449" s="4">
        <f t="array" ref="AI1449">Tableau1[[#This Row],[EF Surpréssée Eviscération]]+Tableau1[[#This Row],[EF Eviscération]]</f>
        <v>0</v>
      </c>
      <c r="AJ1449" s="4">
        <f t="array" ref="AJ1449">Tableau1[[#This Row],[Conso EF dégrilleur]]+Tableau1[[#This Row],[Conso EF prélaveuse]]+Tableau1[[#This Row],[Conso EF adiabatique]]</f>
        <v>0.1</v>
      </c>
      <c r="AK1449" s="4">
        <f>Tableau1[[#This Row],[Conso EC Filtre]]+Tableau1[[#This Row],[Conso EC Laveuse ]]</f>
        <v>0</v>
      </c>
      <c r="AL1449" s="30">
        <f t="array" ref="AL1449">Tableau1[[#This Row],[Conso EF Quai Atlas (calculée)]]+Tableau1[[#This Row],[Conso EC Quai Atlas (calculée)]]</f>
        <v>0.1</v>
      </c>
      <c r="AM1449" s="30">
        <f t="array" ref="AM1449">Tableau1[[#This Row],[Lavage cagettes]]+Tableau1[[#This Row],[Lavage pal box]]</f>
        <v>0</v>
      </c>
      <c r="AN1449" s="30">
        <f t="array" ref="AN1449">Tableau1[[#This Row],[40 bar]]+Tableau1[[#This Row],[24 bar]]</f>
        <v>1.88</v>
      </c>
      <c r="AO1449" s="31"/>
      <c r="AP1449" s="31">
        <f>Tableau1[[#This Row],[EC Vestiaires m³]]+Tableau1[[#This Row],[Vestiaires EF]]+Tableau1[[#This Row],[Zone B]]</f>
        <v>0</v>
      </c>
      <c r="AQ144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100.42</v>
      </c>
      <c r="AR1449" s="6">
        <f>Tableau1[[#This Row],[prestation lavage 40B]]+Tableau1[[#This Row],[Prestation lavage 24B]]</f>
        <v>0</v>
      </c>
      <c r="AS1449" s="6">
        <f>IFERROR(Tableau1[[#This Row],[40 bar (19h-23h59)]]+Y1450,0)</f>
        <v>0</v>
      </c>
      <c r="AT1449" s="6">
        <f>IFERROR(Tableau1[[#This Row],[24 bar (19H-23H59)]]+AB1450,0)</f>
        <v>0</v>
      </c>
      <c r="AU1449" s="33">
        <f t="array" ref="AU1449">(Tableau1[[#This Row],[Conso eau]]-Tableau1[Rejet convention])/Tableau1[[#This Row],[Rejet convention]]</f>
        <v>-0.87005076142131987</v>
      </c>
      <c r="AV1449" s="34" t="str">
        <f t="array" ref="AV1449">IF(Tableau1[[#This Row],[Nbr de poulets (entrée découpe)]]&gt;0,(Tableau1[[#This Row],[Conso eau]]/Tableau1[[#This Row],[Nbr de poulets (entrée découpe)]])*1000,"erreur")</f>
        <v>erreur</v>
      </c>
      <c r="AW1449" s="35" t="str">
        <f t="array" ref="AW1449">IF(Tableau1[[#This Row],[Tonnage sortie ressuage]]&gt;0,(Tableau1[[#This Row],[Conso eau]]/Tableau1[[#This Row],[Tonnage sortie ressuage]])*1000,"erreur")</f>
        <v>erreur</v>
      </c>
      <c r="AX1449" s="34" t="str">
        <f t="array" ref="AX144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49" s="21">
        <f>10</f>
        <v>10</v>
      </c>
      <c r="AZ1449" s="21">
        <f>6</f>
        <v>6</v>
      </c>
      <c r="BA1449" s="21" t="str">
        <f>TEXT(Tableau1[[#This Row],[Date]],"aaaa")</f>
        <v>2022</v>
      </c>
      <c r="BB1449" s="21" t="str">
        <f>TEXT(Tableau1[[#This Row],[Date]],"mmmm")</f>
        <v>décembre</v>
      </c>
      <c r="BC1449" s="21">
        <f>_xlfn.ISOWEEKNUM(Tableau1[[#This Row],[Date]])</f>
        <v>50</v>
      </c>
      <c r="BD1449" s="21" t="str">
        <f>TEXT(Tableau1[[#This Row],[Date]],"jjjj")</f>
        <v>dimanche</v>
      </c>
      <c r="BE1449" s="21">
        <f>VLOOKUP(ROUND(Tableau1[[#This Row],[Année]],4),Tableau2[#Data],2)</f>
        <v>788</v>
      </c>
      <c r="BF1449" s="21" t="str">
        <f>VLOOKUP(Tableau1[[#This Row],[Date]],Tableau3[],2)</f>
        <v>2022-2023</v>
      </c>
    </row>
    <row r="1450" spans="1:58" hidden="1" x14ac:dyDescent="0.3">
      <c r="A1450" s="22">
        <v>44914</v>
      </c>
      <c r="B1450" s="20">
        <v>69792</v>
      </c>
      <c r="C1450" s="20">
        <v>166640</v>
      </c>
      <c r="D1450" s="24">
        <v>699.4</v>
      </c>
      <c r="E1450" s="24"/>
      <c r="F1450" s="24">
        <v>34.799999999999997</v>
      </c>
      <c r="G1450" s="24">
        <v>53</v>
      </c>
      <c r="H1450" s="24">
        <v>6.7</v>
      </c>
      <c r="I1450" s="24">
        <v>30.4</v>
      </c>
      <c r="J1450" s="24">
        <v>7.7</v>
      </c>
      <c r="K1450" s="24">
        <v>0.8</v>
      </c>
      <c r="L1450" s="24">
        <v>0</v>
      </c>
      <c r="M1450" s="24">
        <v>0</v>
      </c>
      <c r="N1450" s="24">
        <v>94.2</v>
      </c>
      <c r="O1450" s="24">
        <v>113.1</v>
      </c>
      <c r="P1450" s="24">
        <v>2</v>
      </c>
      <c r="Q1450" s="24">
        <v>76.5</v>
      </c>
      <c r="R1450" s="24">
        <v>37.700000000000003</v>
      </c>
      <c r="S1450" s="24">
        <v>4.2</v>
      </c>
      <c r="T1450" s="24">
        <v>0</v>
      </c>
      <c r="U1450" s="24">
        <v>0</v>
      </c>
      <c r="V1450" s="24">
        <v>0.3</v>
      </c>
      <c r="W1450" s="24">
        <v>80.72</v>
      </c>
      <c r="X1450" s="24"/>
      <c r="Y1450" s="24"/>
      <c r="Z1450" s="24">
        <v>25.25</v>
      </c>
      <c r="AA1450" s="24"/>
      <c r="AB1450" s="24"/>
      <c r="AC1450" s="24">
        <v>257.68</v>
      </c>
      <c r="AD1450" s="24"/>
      <c r="AE1450" s="24"/>
      <c r="AF1450" s="30">
        <f t="array" ref="AF1450">Tableau1[[#This Row],[EC Sortie PAC]]-Tableau1[[#This Row],[EC entrée PAC]]</f>
        <v>-257.68</v>
      </c>
      <c r="AG1450" s="30">
        <f t="array" ref="AG1450">Tableau1[[#This Row],[Différenctiel PAC]]</f>
        <v>-257.68</v>
      </c>
      <c r="AH1450" s="4">
        <f t="array" ref="AH1450">Tableau1[[#This Row],[Echaudoirs]]+Tableau1[[#This Row],[Plumeuses]]</f>
        <v>87.8</v>
      </c>
      <c r="AI1450" s="4">
        <f t="array" ref="AI1450">Tableau1[[#This Row],[EF Surpréssée Eviscération]]+Tableau1[[#This Row],[EF Eviscération]]</f>
        <v>207.3</v>
      </c>
      <c r="AJ1450" s="4">
        <f t="array" ref="AJ1450">Tableau1[[#This Row],[Conso EF dégrilleur]]+Tableau1[[#This Row],[Conso EF prélaveuse]]+Tableau1[[#This Row],[Conso EF adiabatique]]</f>
        <v>41.900000000000006</v>
      </c>
      <c r="AK1450" s="4">
        <f>Tableau1[[#This Row],[Conso EC Filtre]]+Tableau1[[#This Row],[Conso EC Laveuse ]]</f>
        <v>0.8</v>
      </c>
      <c r="AL1450" s="30">
        <f t="array" ref="AL1450">Tableau1[[#This Row],[Conso EF Quai Atlas (calculée)]]+Tableau1[[#This Row],[Conso EC Quai Atlas (calculée)]]</f>
        <v>42.7</v>
      </c>
      <c r="AM1450" s="30">
        <f t="array" ref="AM1450">Tableau1[[#This Row],[Lavage cagettes]]+Tableau1[[#This Row],[Lavage pal box]]</f>
        <v>38.1</v>
      </c>
      <c r="AN1450" s="30">
        <f t="array" ref="AN1450">Tableau1[[#This Row],[40 bar]]+Tableau1[[#This Row],[24 bar]]</f>
        <v>105.97</v>
      </c>
      <c r="AO1450" s="31"/>
      <c r="AP1450" s="31">
        <f>Tableau1[[#This Row],[EC Vestiaires m³]]+Tableau1[[#This Row],[Vestiaires EF]]+Tableau1[[#This Row],[Zone B]]</f>
        <v>8.6999999999999993</v>
      </c>
      <c r="AQ145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132.03000000000009</v>
      </c>
      <c r="AR1450" s="6">
        <f>Tableau1[[#This Row],[prestation lavage 40B]]+Tableau1[[#This Row],[Prestation lavage 24B]]</f>
        <v>0</v>
      </c>
      <c r="AS1450" s="6">
        <f>IFERROR(Tableau1[[#This Row],[40 bar (19h-23h59)]]+Y1451,0)</f>
        <v>0</v>
      </c>
      <c r="AT1450" s="6">
        <f>IFERROR(Tableau1[[#This Row],[24 bar (19H-23H59)]]+AB1451,0)</f>
        <v>0</v>
      </c>
      <c r="AU1450" s="33">
        <f t="array" ref="AU1450">(Tableau1[[#This Row],[Conso eau]]-Tableau1[Rejet convention])/Tableau1[[#This Row],[Rejet convention]]</f>
        <v>-0.11243654822335028</v>
      </c>
      <c r="AV1450" s="34">
        <f t="array" ref="AV1450">IF(Tableau1[[#This Row],[Nbr de poulets (entrée découpe)]]&gt;0,(Tableau1[[#This Row],[Conso eau]]/Tableau1[[#This Row],[Nbr de poulets (entrée découpe)]])*1000,"erreur")</f>
        <v>10.021205868867492</v>
      </c>
      <c r="AW1450" s="35">
        <f t="array" ref="AW1450">IF(Tableau1[[#This Row],[Tonnage sortie ressuage]]&gt;0,(Tableau1[[#This Row],[Conso eau]]/Tableau1[[#This Row],[Tonnage sortie ressuage]])*1000,"erreur")</f>
        <v>4.1970715314450313</v>
      </c>
      <c r="AX1450" s="34">
        <f t="array" ref="AX1450">IF(Tableau1[[#This Row],[Nbr de poulets (entrée découpe)]]&gt;0,+(Tableau1[[#This Row],[Conso EF Quai Atlas (calculée)]]+Tableau1[[#This Row],[Conso EC Quai Atlas (calculée)]]/Tableau1[[#This Row],[Nbr de poulets (entrée découpe)]]), "erreur")</f>
        <v>41.900011462631824</v>
      </c>
      <c r="AY1450" s="21">
        <f>10</f>
        <v>10</v>
      </c>
      <c r="AZ1450" s="21">
        <f>6</f>
        <v>6</v>
      </c>
      <c r="BA1450" s="21" t="str">
        <f>TEXT(Tableau1[[#This Row],[Date]],"aaaa")</f>
        <v>2022</v>
      </c>
      <c r="BB1450" s="21" t="str">
        <f>TEXT(Tableau1[[#This Row],[Date]],"mmmm")</f>
        <v>décembre</v>
      </c>
      <c r="BC1450" s="21">
        <f>_xlfn.ISOWEEKNUM(Tableau1[[#This Row],[Date]])</f>
        <v>51</v>
      </c>
      <c r="BD1450" s="21" t="str">
        <f>TEXT(Tableau1[[#This Row],[Date]],"jjjj")</f>
        <v>lundi</v>
      </c>
      <c r="BE1450" s="21">
        <f>VLOOKUP(ROUND(Tableau1[[#This Row],[Année]],4),Tableau2[#Data],2)</f>
        <v>788</v>
      </c>
      <c r="BF1450" s="21" t="str">
        <f>VLOOKUP(Tableau1[[#This Row],[Date]],Tableau3[],2)</f>
        <v>2022-2023</v>
      </c>
    </row>
    <row r="1451" spans="1:58" hidden="1" x14ac:dyDescent="0.3">
      <c r="A1451" s="22">
        <v>44915</v>
      </c>
      <c r="B1451" s="20">
        <v>70156</v>
      </c>
      <c r="C1451" s="20">
        <v>177778</v>
      </c>
      <c r="D1451" s="24">
        <v>748.2</v>
      </c>
      <c r="E1451" s="24"/>
      <c r="F1451" s="24">
        <v>26.1</v>
      </c>
      <c r="G1451" s="24">
        <v>45.9</v>
      </c>
      <c r="H1451" s="24">
        <v>7</v>
      </c>
      <c r="I1451" s="24">
        <v>45.2</v>
      </c>
      <c r="J1451" s="24">
        <v>8.3000000000000007</v>
      </c>
      <c r="K1451" s="24">
        <v>1.4</v>
      </c>
      <c r="L1451" s="24">
        <v>0</v>
      </c>
      <c r="M1451" s="24">
        <v>0</v>
      </c>
      <c r="N1451" s="24">
        <v>93.3</v>
      </c>
      <c r="O1451" s="24">
        <v>103.2</v>
      </c>
      <c r="P1451" s="24">
        <v>2.2000000000000002</v>
      </c>
      <c r="Q1451" s="24">
        <v>76.2</v>
      </c>
      <c r="R1451" s="24">
        <v>37.700000000000003</v>
      </c>
      <c r="S1451" s="24">
        <v>5.4</v>
      </c>
      <c r="T1451" s="24">
        <v>0</v>
      </c>
      <c r="U1451" s="24">
        <v>0</v>
      </c>
      <c r="V1451" s="24">
        <v>0.7</v>
      </c>
      <c r="W1451" s="24">
        <v>105</v>
      </c>
      <c r="X1451" s="24"/>
      <c r="Y1451" s="24"/>
      <c r="Z1451" s="24">
        <v>102</v>
      </c>
      <c r="AA1451" s="24"/>
      <c r="AB1451" s="24"/>
      <c r="AC1451" s="24">
        <v>345.04</v>
      </c>
      <c r="AD1451" s="24"/>
      <c r="AE1451" s="24"/>
      <c r="AF1451" s="30">
        <f t="array" ref="AF1451">Tableau1[[#This Row],[EC Sortie PAC]]-Tableau1[[#This Row],[EC entrée PAC]]</f>
        <v>-345.04</v>
      </c>
      <c r="AG1451" s="30">
        <f t="array" ref="AG1451">Tableau1[[#This Row],[Différenctiel PAC]]</f>
        <v>-345.04</v>
      </c>
      <c r="AH1451" s="4">
        <f t="array" ref="AH1451">Tableau1[[#This Row],[Echaudoirs]]+Tableau1[[#This Row],[Plumeuses]]</f>
        <v>72</v>
      </c>
      <c r="AI1451" s="4">
        <f t="array" ref="AI1451">Tableau1[[#This Row],[EF Surpréssée Eviscération]]+Tableau1[[#This Row],[EF Eviscération]]</f>
        <v>196.5</v>
      </c>
      <c r="AJ1451" s="4">
        <f t="array" ref="AJ1451">Tableau1[[#This Row],[Conso EF dégrilleur]]+Tableau1[[#This Row],[Conso EF prélaveuse]]+Tableau1[[#This Row],[Conso EF adiabatique]]</f>
        <v>43.1</v>
      </c>
      <c r="AK1451" s="4">
        <f>Tableau1[[#This Row],[Conso EC Filtre]]+Tableau1[[#This Row],[Conso EC Laveuse ]]</f>
        <v>1.4</v>
      </c>
      <c r="AL1451" s="30">
        <f t="array" ref="AL1451">Tableau1[[#This Row],[Conso EF Quai Atlas (calculée)]]+Tableau1[[#This Row],[Conso EC Quai Atlas (calculée)]]</f>
        <v>44.5</v>
      </c>
      <c r="AM1451" s="30">
        <f t="array" ref="AM1451">Tableau1[[#This Row],[Lavage cagettes]]+Tableau1[[#This Row],[Lavage pal box]]</f>
        <v>53.5</v>
      </c>
      <c r="AN1451" s="30">
        <f t="array" ref="AN1451">Tableau1[[#This Row],[40 bar]]+Tableau1[[#This Row],[24 bar]]</f>
        <v>207</v>
      </c>
      <c r="AO1451" s="31"/>
      <c r="AP1451" s="31">
        <f>Tableau1[[#This Row],[EC Vestiaires m³]]+Tableau1[[#This Row],[Vestiaires EF]]+Tableau1[[#This Row],[Zone B]]</f>
        <v>9.1999999999999993</v>
      </c>
      <c r="AQ145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88.599999999999909</v>
      </c>
      <c r="AR1451" s="6">
        <f>Tableau1[[#This Row],[prestation lavage 40B]]+Tableau1[[#This Row],[Prestation lavage 24B]]</f>
        <v>0</v>
      </c>
      <c r="AS1451" s="6">
        <f>IFERROR(Tableau1[[#This Row],[40 bar (19h-23h59)]]+Y1452,0)</f>
        <v>0</v>
      </c>
      <c r="AT1451" s="6">
        <f>IFERROR(Tableau1[[#This Row],[24 bar (19H-23H59)]]+AB1452,0)</f>
        <v>0</v>
      </c>
      <c r="AU1451" s="33">
        <f t="array" ref="AU1451">(Tableau1[[#This Row],[Conso eau]]-Tableau1[Rejet convention])/Tableau1[[#This Row],[Rejet convention]]</f>
        <v>-5.050761421319791E-2</v>
      </c>
      <c r="AV1451" s="34">
        <f t="array" ref="AV1451">IF(Tableau1[[#This Row],[Nbr de poulets (entrée découpe)]]&gt;0,(Tableau1[[#This Row],[Conso eau]]/Tableau1[[#This Row],[Nbr de poulets (entrée découpe)]])*1000,"erreur")</f>
        <v>10.664804150749758</v>
      </c>
      <c r="AW1451" s="35">
        <f t="array" ref="AW1451">IF(Tableau1[[#This Row],[Tonnage sortie ressuage]]&gt;0,(Tableau1[[#This Row],[Conso eau]]/Tableau1[[#This Row],[Tonnage sortie ressuage]])*1000,"erreur")</f>
        <v>4.208619739225326</v>
      </c>
      <c r="AX1451" s="34">
        <f t="array" ref="AX1451">IF(Tableau1[[#This Row],[Nbr de poulets (entrée découpe)]]&gt;0,+(Tableau1[[#This Row],[Conso EF Quai Atlas (calculée)]]+Tableau1[[#This Row],[Conso EC Quai Atlas (calculée)]]/Tableau1[[#This Row],[Nbr de poulets (entrée découpe)]]), "erreur")</f>
        <v>43.100019955527685</v>
      </c>
      <c r="AY1451" s="21">
        <f>10</f>
        <v>10</v>
      </c>
      <c r="AZ1451" s="21">
        <f>6</f>
        <v>6</v>
      </c>
      <c r="BA1451" s="21" t="str">
        <f>TEXT(Tableau1[[#This Row],[Date]],"aaaa")</f>
        <v>2022</v>
      </c>
      <c r="BB1451" s="21" t="str">
        <f>TEXT(Tableau1[[#This Row],[Date]],"mmmm")</f>
        <v>décembre</v>
      </c>
      <c r="BC1451" s="21">
        <f>_xlfn.ISOWEEKNUM(Tableau1[[#This Row],[Date]])</f>
        <v>51</v>
      </c>
      <c r="BD1451" s="21" t="str">
        <f>TEXT(Tableau1[[#This Row],[Date]],"jjjj")</f>
        <v>mardi</v>
      </c>
      <c r="BE1451" s="21">
        <f>VLOOKUP(ROUND(Tableau1[[#This Row],[Année]],4),Tableau2[#Data],2)</f>
        <v>788</v>
      </c>
      <c r="BF1451" s="21" t="str">
        <f>VLOOKUP(Tableau1[[#This Row],[Date]],Tableau3[],2)</f>
        <v>2022-2023</v>
      </c>
    </row>
    <row r="1452" spans="1:58" hidden="1" x14ac:dyDescent="0.3">
      <c r="A1452" s="22">
        <v>44916</v>
      </c>
      <c r="B1452" s="20">
        <v>69792</v>
      </c>
      <c r="C1452" s="20">
        <v>170979</v>
      </c>
      <c r="D1452" s="24">
        <v>743.4</v>
      </c>
      <c r="E1452" s="24"/>
      <c r="F1452" s="24">
        <v>24.1</v>
      </c>
      <c r="G1452" s="24">
        <v>44</v>
      </c>
      <c r="H1452" s="24">
        <v>7</v>
      </c>
      <c r="I1452" s="24">
        <v>36.6</v>
      </c>
      <c r="J1452" s="24">
        <v>7.9</v>
      </c>
      <c r="K1452" s="24">
        <v>0.6</v>
      </c>
      <c r="L1452" s="24">
        <v>0</v>
      </c>
      <c r="M1452" s="24">
        <v>0</v>
      </c>
      <c r="N1452" s="24">
        <v>88.7</v>
      </c>
      <c r="O1452" s="24">
        <v>104</v>
      </c>
      <c r="P1452" s="24">
        <v>2.9</v>
      </c>
      <c r="Q1452" s="24">
        <v>71.2</v>
      </c>
      <c r="R1452" s="24">
        <v>0</v>
      </c>
      <c r="S1452" s="24">
        <v>4.3</v>
      </c>
      <c r="T1452" s="24">
        <v>0</v>
      </c>
      <c r="U1452" s="24">
        <v>0</v>
      </c>
      <c r="V1452" s="24">
        <v>0.4</v>
      </c>
      <c r="W1452" s="24">
        <v>102</v>
      </c>
      <c r="X1452" s="24"/>
      <c r="Y1452" s="24"/>
      <c r="Z1452" s="24">
        <v>97.53</v>
      </c>
      <c r="AA1452" s="24"/>
      <c r="AB1452" s="24"/>
      <c r="AC1452" s="24">
        <v>355.84</v>
      </c>
      <c r="AD1452" s="24"/>
      <c r="AE1452" s="24"/>
      <c r="AF1452" s="30">
        <f t="array" ref="AF1452">Tableau1[[#This Row],[EC Sortie PAC]]-Tableau1[[#This Row],[EC entrée PAC]]</f>
        <v>-355.84</v>
      </c>
      <c r="AG1452" s="30">
        <f t="array" ref="AG1452">Tableau1[[#This Row],[Différenctiel PAC]]</f>
        <v>-355.84</v>
      </c>
      <c r="AH1452" s="4">
        <f t="array" ref="AH1452">Tableau1[[#This Row],[Echaudoirs]]+Tableau1[[#This Row],[Plumeuses]]</f>
        <v>68.099999999999994</v>
      </c>
      <c r="AI1452" s="4">
        <f t="array" ref="AI1452">Tableau1[[#This Row],[EF Surpréssée Eviscération]]+Tableau1[[#This Row],[EF Eviscération]]</f>
        <v>192.7</v>
      </c>
      <c r="AJ1452" s="4">
        <f t="array" ref="AJ1452">Tableau1[[#This Row],[Conso EF dégrilleur]]+Tableau1[[#This Row],[Conso EF prélaveuse]]+Tableau1[[#This Row],[Conso EF adiabatique]]</f>
        <v>4.3</v>
      </c>
      <c r="AK1452" s="4">
        <f>Tableau1[[#This Row],[Conso EC Filtre]]+Tableau1[[#This Row],[Conso EC Laveuse ]]</f>
        <v>0.6</v>
      </c>
      <c r="AL1452" s="30">
        <f t="array" ref="AL1452">Tableau1[[#This Row],[Conso EF Quai Atlas (calculée)]]+Tableau1[[#This Row],[Conso EC Quai Atlas (calculée)]]</f>
        <v>4.8999999999999995</v>
      </c>
      <c r="AM1452" s="30">
        <f t="array" ref="AM1452">Tableau1[[#This Row],[Lavage cagettes]]+Tableau1[[#This Row],[Lavage pal box]]</f>
        <v>44.5</v>
      </c>
      <c r="AN1452" s="30">
        <f t="array" ref="AN1452">Tableau1[[#This Row],[40 bar]]+Tableau1[[#This Row],[24 bar]]</f>
        <v>199.53</v>
      </c>
      <c r="AO1452" s="31"/>
      <c r="AP1452" s="31">
        <f>Tableau1[[#This Row],[EC Vestiaires m³]]+Tableau1[[#This Row],[Vestiaires EF]]+Tableau1[[#This Row],[Zone B]]</f>
        <v>9.9</v>
      </c>
      <c r="AQ145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152.17000000000007</v>
      </c>
      <c r="AR1452" s="6">
        <f>Tableau1[[#This Row],[prestation lavage 40B]]+Tableau1[[#This Row],[Prestation lavage 24B]]</f>
        <v>0</v>
      </c>
      <c r="AS1452" s="6">
        <f>IFERROR(Tableau1[[#This Row],[40 bar (19h-23h59)]]+Y1453,0)</f>
        <v>0</v>
      </c>
      <c r="AT1452" s="6">
        <f>IFERROR(Tableau1[[#This Row],[24 bar (19H-23H59)]]+AB1453,0)</f>
        <v>0</v>
      </c>
      <c r="AU1452" s="33">
        <f t="array" ref="AU1452">(Tableau1[[#This Row],[Conso eau]]-Tableau1[Rejet convention])/Tableau1[[#This Row],[Rejet convention]]</f>
        <v>-5.6598984771573636E-2</v>
      </c>
      <c r="AV1452" s="34">
        <f t="array" ref="AV1452">IF(Tableau1[[#This Row],[Nbr de poulets (entrée découpe)]]&gt;0,(Tableau1[[#This Row],[Conso eau]]/Tableau1[[#This Row],[Nbr de poulets (entrée découpe)]])*1000,"erreur")</f>
        <v>10.651650618982117</v>
      </c>
      <c r="AW1452" s="35">
        <f t="array" ref="AW1452">IF(Tableau1[[#This Row],[Tonnage sortie ressuage]]&gt;0,(Tableau1[[#This Row],[Conso eau]]/Tableau1[[#This Row],[Tonnage sortie ressuage]])*1000,"erreur")</f>
        <v>4.3479023739757512</v>
      </c>
      <c r="AX1452" s="34">
        <f t="array" ref="AX1452">IF(Tableau1[[#This Row],[Nbr de poulets (entrée découpe)]]&gt;0,+(Tableau1[[#This Row],[Conso EF Quai Atlas (calculée)]]+Tableau1[[#This Row],[Conso EC Quai Atlas (calculée)]]/Tableau1[[#This Row],[Nbr de poulets (entrée découpe)]]), "erreur")</f>
        <v>4.3000085969738651</v>
      </c>
      <c r="AY1452" s="21">
        <f>10</f>
        <v>10</v>
      </c>
      <c r="AZ1452" s="21">
        <f>6</f>
        <v>6</v>
      </c>
      <c r="BA1452" s="21" t="str">
        <f>TEXT(Tableau1[[#This Row],[Date]],"aaaa")</f>
        <v>2022</v>
      </c>
      <c r="BB1452" s="21" t="str">
        <f>TEXT(Tableau1[[#This Row],[Date]],"mmmm")</f>
        <v>décembre</v>
      </c>
      <c r="BC1452" s="21">
        <f>_xlfn.ISOWEEKNUM(Tableau1[[#This Row],[Date]])</f>
        <v>51</v>
      </c>
      <c r="BD1452" s="21" t="str">
        <f>TEXT(Tableau1[[#This Row],[Date]],"jjjj")</f>
        <v>mercredi</v>
      </c>
      <c r="BE1452" s="21">
        <f>VLOOKUP(ROUND(Tableau1[[#This Row],[Année]],4),Tableau2[#Data],2)</f>
        <v>788</v>
      </c>
      <c r="BF1452" s="21" t="str">
        <f>VLOOKUP(Tableau1[[#This Row],[Date]],Tableau3[],2)</f>
        <v>2022-2023</v>
      </c>
    </row>
    <row r="1453" spans="1:58" hidden="1" x14ac:dyDescent="0.3">
      <c r="A1453" s="22">
        <v>44917</v>
      </c>
      <c r="B1453" s="20">
        <v>71707</v>
      </c>
      <c r="C1453" s="20">
        <v>169704</v>
      </c>
      <c r="D1453" s="24">
        <v>800.1</v>
      </c>
      <c r="E1453" s="24"/>
      <c r="F1453" s="24">
        <v>25.7</v>
      </c>
      <c r="G1453" s="24">
        <v>44.4</v>
      </c>
      <c r="H1453" s="24">
        <v>7</v>
      </c>
      <c r="I1453" s="24">
        <v>36.200000000000003</v>
      </c>
      <c r="J1453" s="24">
        <v>9.4</v>
      </c>
      <c r="K1453" s="24">
        <v>0.9</v>
      </c>
      <c r="L1453" s="24">
        <v>0</v>
      </c>
      <c r="M1453" s="24">
        <v>0</v>
      </c>
      <c r="N1453" s="24">
        <v>97.2</v>
      </c>
      <c r="O1453" s="24">
        <v>109.7</v>
      </c>
      <c r="P1453" s="24">
        <v>2.1</v>
      </c>
      <c r="Q1453" s="24">
        <v>69.3</v>
      </c>
      <c r="R1453" s="24">
        <v>0</v>
      </c>
      <c r="S1453" s="24">
        <v>18.5</v>
      </c>
      <c r="T1453" s="24">
        <v>0</v>
      </c>
      <c r="U1453" s="24">
        <v>0</v>
      </c>
      <c r="V1453" s="24">
        <v>6.8</v>
      </c>
      <c r="W1453" s="24">
        <v>105</v>
      </c>
      <c r="X1453" s="24"/>
      <c r="Y1453" s="24"/>
      <c r="Z1453" s="24">
        <v>93.33</v>
      </c>
      <c r="AA1453" s="24"/>
      <c r="AB1453" s="24"/>
      <c r="AC1453" s="24">
        <v>318.95999999999998</v>
      </c>
      <c r="AD1453" s="24"/>
      <c r="AE1453" s="24"/>
      <c r="AF1453" s="30">
        <f t="array" ref="AF1453">Tableau1[[#This Row],[EC Sortie PAC]]-Tableau1[[#This Row],[EC entrée PAC]]</f>
        <v>-318.95999999999998</v>
      </c>
      <c r="AG1453" s="30">
        <f t="array" ref="AG1453">Tableau1[[#This Row],[Différenctiel PAC]]</f>
        <v>-318.95999999999998</v>
      </c>
      <c r="AH1453" s="4">
        <f t="array" ref="AH1453">Tableau1[[#This Row],[Echaudoirs]]+Tableau1[[#This Row],[Plumeuses]]</f>
        <v>70.099999999999994</v>
      </c>
      <c r="AI1453" s="4">
        <f t="array" ref="AI1453">Tableau1[[#This Row],[EF Surpréssée Eviscération]]+Tableau1[[#This Row],[EF Eviscération]]</f>
        <v>206.9</v>
      </c>
      <c r="AJ1453" s="4">
        <f t="array" ref="AJ1453">Tableau1[[#This Row],[Conso EF dégrilleur]]+Tableau1[[#This Row],[Conso EF prélaveuse]]+Tableau1[[#This Row],[Conso EF adiabatique]]</f>
        <v>18.5</v>
      </c>
      <c r="AK1453" s="4">
        <f>Tableau1[[#This Row],[Conso EC Filtre]]+Tableau1[[#This Row],[Conso EC Laveuse ]]</f>
        <v>0.9</v>
      </c>
      <c r="AL1453" s="30">
        <f t="array" ref="AL1453">Tableau1[[#This Row],[Conso EF Quai Atlas (calculée)]]+Tableau1[[#This Row],[Conso EC Quai Atlas (calculée)]]</f>
        <v>19.399999999999999</v>
      </c>
      <c r="AM1453" s="30">
        <f t="array" ref="AM1453">Tableau1[[#This Row],[Lavage cagettes]]+Tableau1[[#This Row],[Lavage pal box]]</f>
        <v>45.6</v>
      </c>
      <c r="AN1453" s="30">
        <f t="array" ref="AN1453">Tableau1[[#This Row],[40 bar]]+Tableau1[[#This Row],[24 bar]]</f>
        <v>198.32999999999998</v>
      </c>
      <c r="AO1453" s="31"/>
      <c r="AP1453" s="31">
        <f>Tableau1[[#This Row],[EC Vestiaires m³]]+Tableau1[[#This Row],[Vestiaires EF]]+Tableau1[[#This Row],[Zone B]]</f>
        <v>9.1</v>
      </c>
      <c r="AQ145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174.57000000000016</v>
      </c>
      <c r="AR1453" s="6">
        <f>Tableau1[[#This Row],[prestation lavage 40B]]+Tableau1[[#This Row],[Prestation lavage 24B]]</f>
        <v>0</v>
      </c>
      <c r="AS1453" s="6">
        <f>IFERROR(Tableau1[[#This Row],[40 bar (19h-23h59)]]+Y1454,0)</f>
        <v>0</v>
      </c>
      <c r="AT1453" s="6">
        <f>IFERROR(Tableau1[[#This Row],[24 bar (19H-23H59)]]+AB1454,0)</f>
        <v>0</v>
      </c>
      <c r="AU1453" s="33">
        <f t="array" ref="AU1453">(Tableau1[[#This Row],[Conso eau]]-Tableau1[Rejet convention])/Tableau1[[#This Row],[Rejet convention]]</f>
        <v>1.5355329949238607E-2</v>
      </c>
      <c r="AV1453" s="34">
        <f t="array" ref="AV1453">IF(Tableau1[[#This Row],[Nbr de poulets (entrée découpe)]]&gt;0,(Tableau1[[#This Row],[Conso eau]]/Tableau1[[#This Row],[Nbr de poulets (entrée découpe)]])*1000,"erreur")</f>
        <v>11.157906480538859</v>
      </c>
      <c r="AW1453" s="35">
        <f t="array" ref="AW1453">IF(Tableau1[[#This Row],[Tonnage sortie ressuage]]&gt;0,(Tableau1[[#This Row],[Conso eau]]/Tableau1[[#This Row],[Tonnage sortie ressuage]])*1000,"erreur")</f>
        <v>4.714679677556215</v>
      </c>
      <c r="AX1453" s="34">
        <f t="array" ref="AX1453">IF(Tableau1[[#This Row],[Nbr de poulets (entrée découpe)]]&gt;0,+(Tableau1[[#This Row],[Conso EF Quai Atlas (calculée)]]+Tableau1[[#This Row],[Conso EC Quai Atlas (calculée)]]/Tableau1[[#This Row],[Nbr de poulets (entrée découpe)]]), "erreur")</f>
        <v>18.500012551075905</v>
      </c>
      <c r="AY1453" s="21">
        <f>10</f>
        <v>10</v>
      </c>
      <c r="AZ1453" s="21">
        <f>6</f>
        <v>6</v>
      </c>
      <c r="BA1453" s="21" t="str">
        <f>TEXT(Tableau1[[#This Row],[Date]],"aaaa")</f>
        <v>2022</v>
      </c>
      <c r="BB1453" s="21" t="str">
        <f>TEXT(Tableau1[[#This Row],[Date]],"mmmm")</f>
        <v>décembre</v>
      </c>
      <c r="BC1453" s="21">
        <f>_xlfn.ISOWEEKNUM(Tableau1[[#This Row],[Date]])</f>
        <v>51</v>
      </c>
      <c r="BD1453" s="21" t="str">
        <f>TEXT(Tableau1[[#This Row],[Date]],"jjjj")</f>
        <v>jeudi</v>
      </c>
      <c r="BE1453" s="21">
        <f>VLOOKUP(ROUND(Tableau1[[#This Row],[Année]],4),Tableau2[#Data],2)</f>
        <v>788</v>
      </c>
      <c r="BF1453" s="21" t="str">
        <f>VLOOKUP(Tableau1[[#This Row],[Date]],Tableau3[],2)</f>
        <v>2022-2023</v>
      </c>
    </row>
    <row r="1454" spans="1:58" hidden="1" x14ac:dyDescent="0.3">
      <c r="A1454" s="22">
        <v>44918</v>
      </c>
      <c r="B1454" s="20">
        <v>70056</v>
      </c>
      <c r="C1454" s="20">
        <v>178152</v>
      </c>
      <c r="D1454" s="24">
        <v>739.16</v>
      </c>
      <c r="E1454" s="24"/>
      <c r="F1454" s="24">
        <v>26.04</v>
      </c>
      <c r="G1454" s="24">
        <v>44.13</v>
      </c>
      <c r="H1454" s="24">
        <v>6.99</v>
      </c>
      <c r="I1454" s="24">
        <v>34.75</v>
      </c>
      <c r="J1454" s="24">
        <v>9.43</v>
      </c>
      <c r="K1454" s="24">
        <v>0.75</v>
      </c>
      <c r="L1454" s="24">
        <v>22.4</v>
      </c>
      <c r="M1454" s="24">
        <v>0</v>
      </c>
      <c r="N1454" s="24">
        <v>90.7</v>
      </c>
      <c r="O1454" s="24">
        <v>109.2</v>
      </c>
      <c r="P1454" s="24">
        <v>2.4</v>
      </c>
      <c r="Q1454" s="24">
        <v>78.5</v>
      </c>
      <c r="R1454" s="24">
        <v>0</v>
      </c>
      <c r="S1454" s="24">
        <v>4.5</v>
      </c>
      <c r="T1454" s="24">
        <v>1</v>
      </c>
      <c r="U1454" s="24">
        <v>0</v>
      </c>
      <c r="V1454" s="24">
        <v>9.6</v>
      </c>
      <c r="W1454" s="24">
        <v>109</v>
      </c>
      <c r="X1454" s="24"/>
      <c r="Y1454" s="24"/>
      <c r="Z1454" s="24">
        <v>92.18</v>
      </c>
      <c r="AA1454" s="24"/>
      <c r="AB1454" s="24"/>
      <c r="AC1454" s="24">
        <v>347.56</v>
      </c>
      <c r="AD1454" s="24"/>
      <c r="AE1454" s="24"/>
      <c r="AF1454" s="30">
        <f t="array" ref="AF1454">Tableau1[[#This Row],[EC Sortie PAC]]-Tableau1[[#This Row],[EC entrée PAC]]</f>
        <v>-347.56</v>
      </c>
      <c r="AG1454" s="30">
        <f t="array" ref="AG1454">Tableau1[[#This Row],[Différenctiel PAC]]</f>
        <v>-347.56</v>
      </c>
      <c r="AH1454" s="4">
        <f t="array" ref="AH1454">Tableau1[[#This Row],[Echaudoirs]]+Tableau1[[#This Row],[Plumeuses]]</f>
        <v>70.17</v>
      </c>
      <c r="AI1454" s="4">
        <f t="array" ref="AI1454">Tableau1[[#This Row],[EF Surpréssée Eviscération]]+Tableau1[[#This Row],[EF Eviscération]]</f>
        <v>199.9</v>
      </c>
      <c r="AJ1454" s="4">
        <f t="array" ref="AJ1454">Tableau1[[#This Row],[Conso EF dégrilleur]]+Tableau1[[#This Row],[Conso EF prélaveuse]]+Tableau1[[#This Row],[Conso EF adiabatique]]</f>
        <v>5.5</v>
      </c>
      <c r="AK1454" s="4">
        <f>Tableau1[[#This Row],[Conso EC Filtre]]+Tableau1[[#This Row],[Conso EC Laveuse ]]</f>
        <v>23.15</v>
      </c>
      <c r="AL1454" s="30">
        <f t="array" ref="AL1454">Tableau1[[#This Row],[Conso EF Quai Atlas (calculée)]]+Tableau1[[#This Row],[Conso EC Quai Atlas (calculée)]]</f>
        <v>28.65</v>
      </c>
      <c r="AM1454" s="30">
        <f t="array" ref="AM1454">Tableau1[[#This Row],[Lavage cagettes]]+Tableau1[[#This Row],[Lavage pal box]]</f>
        <v>44.18</v>
      </c>
      <c r="AN1454" s="30">
        <f t="array" ref="AN1454">Tableau1[[#This Row],[40 bar]]+Tableau1[[#This Row],[24 bar]]</f>
        <v>201.18</v>
      </c>
      <c r="AO1454" s="31"/>
      <c r="AP1454" s="31">
        <f>Tableau1[[#This Row],[EC Vestiaires m³]]+Tableau1[[#This Row],[Vestiaires EF]]+Tableau1[[#This Row],[Zone B]]</f>
        <v>9.39</v>
      </c>
      <c r="AQ145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97.590000000000032</v>
      </c>
      <c r="AR1454" s="6">
        <f>Tableau1[[#This Row],[prestation lavage 40B]]+Tableau1[[#This Row],[Prestation lavage 24B]]</f>
        <v>0</v>
      </c>
      <c r="AS1454" s="6">
        <f>IFERROR(Tableau1[[#This Row],[40 bar (19h-23h59)]]+Y1455,0)</f>
        <v>0</v>
      </c>
      <c r="AT1454" s="6">
        <f>IFERROR(Tableau1[[#This Row],[24 bar (19H-23H59)]]+AB1455,0)</f>
        <v>0</v>
      </c>
      <c r="AU1454" s="33">
        <f t="array" ref="AU1454">(Tableau1[[#This Row],[Conso eau]]-Tableau1[Rejet convention])/Tableau1[[#This Row],[Rejet convention]]</f>
        <v>-6.1979695431472123E-2</v>
      </c>
      <c r="AV1454" s="34">
        <f t="array" ref="AV1454">IF(Tableau1[[#This Row],[Nbr de poulets (entrée découpe)]]&gt;0,(Tableau1[[#This Row],[Conso eau]]/Tableau1[[#This Row],[Nbr de poulets (entrée découpe)]])*1000,"erreur")</f>
        <v>10.550987781203608</v>
      </c>
      <c r="AW1454" s="35">
        <f t="array" ref="AW1454">IF(Tableau1[[#This Row],[Tonnage sortie ressuage]]&gt;0,(Tableau1[[#This Row],[Conso eau]]/Tableau1[[#This Row],[Tonnage sortie ressuage]])*1000,"erreur")</f>
        <v>4.1490412681305848</v>
      </c>
      <c r="AX1454" s="34">
        <f t="array" ref="AX1454">IF(Tableau1[[#This Row],[Nbr de poulets (entrée découpe)]]&gt;0,+(Tableau1[[#This Row],[Conso EF Quai Atlas (calculée)]]+Tableau1[[#This Row],[Conso EC Quai Atlas (calculée)]]/Tableau1[[#This Row],[Nbr de poulets (entrée découpe)]]), "erreur")</f>
        <v>5.5003304499257739</v>
      </c>
      <c r="AY1454" s="21">
        <f>10</f>
        <v>10</v>
      </c>
      <c r="AZ1454" s="21">
        <f>6</f>
        <v>6</v>
      </c>
      <c r="BA1454" s="21" t="str">
        <f>TEXT(Tableau1[[#This Row],[Date]],"aaaa")</f>
        <v>2022</v>
      </c>
      <c r="BB1454" s="21" t="str">
        <f>TEXT(Tableau1[[#This Row],[Date]],"mmmm")</f>
        <v>décembre</v>
      </c>
      <c r="BC1454" s="21">
        <f>_xlfn.ISOWEEKNUM(Tableau1[[#This Row],[Date]])</f>
        <v>51</v>
      </c>
      <c r="BD1454" s="21" t="str">
        <f>TEXT(Tableau1[[#This Row],[Date]],"jjjj")</f>
        <v>vendredi</v>
      </c>
      <c r="BE1454" s="21">
        <f>VLOOKUP(ROUND(Tableau1[[#This Row],[Année]],4),Tableau2[#Data],2)</f>
        <v>788</v>
      </c>
      <c r="BF1454" s="21" t="str">
        <f>VLOOKUP(Tableau1[[#This Row],[Date]],Tableau3[],2)</f>
        <v>2022-2023</v>
      </c>
    </row>
    <row r="1455" spans="1:58" hidden="1" x14ac:dyDescent="0.3">
      <c r="A1455" s="22">
        <v>44919</v>
      </c>
      <c r="B1455" s="20">
        <v>0</v>
      </c>
      <c r="C1455" s="20">
        <v>0</v>
      </c>
      <c r="D1455" s="24">
        <v>154.6</v>
      </c>
      <c r="E1455" s="24"/>
      <c r="F1455" s="24">
        <v>0</v>
      </c>
      <c r="G1455" s="24">
        <v>0</v>
      </c>
      <c r="H1455" s="24">
        <v>0.94</v>
      </c>
      <c r="I1455" s="24">
        <v>0</v>
      </c>
      <c r="J1455" s="24">
        <v>0.14000000000000001</v>
      </c>
      <c r="K1455" s="24">
        <v>0</v>
      </c>
      <c r="L1455" s="24">
        <v>0</v>
      </c>
      <c r="M1455" s="24">
        <v>0</v>
      </c>
      <c r="N1455" s="24">
        <v>0</v>
      </c>
      <c r="O1455" s="24">
        <v>0.1</v>
      </c>
      <c r="P1455" s="24">
        <v>0.2</v>
      </c>
      <c r="Q1455" s="24">
        <v>0</v>
      </c>
      <c r="R1455" s="24">
        <v>0</v>
      </c>
      <c r="S1455" s="24">
        <v>0.1</v>
      </c>
      <c r="T1455" s="24">
        <v>1</v>
      </c>
      <c r="U1455" s="24">
        <v>0</v>
      </c>
      <c r="V1455" s="24">
        <v>10.8</v>
      </c>
      <c r="W1455" s="24">
        <v>25</v>
      </c>
      <c r="X1455" s="24"/>
      <c r="Y1455" s="24"/>
      <c r="Z1455" s="24">
        <v>73.94</v>
      </c>
      <c r="AA1455" s="24"/>
      <c r="AB1455" s="24"/>
      <c r="AC1455" s="24">
        <v>115.96</v>
      </c>
      <c r="AD1455" s="24"/>
      <c r="AE1455" s="24"/>
      <c r="AF1455" s="30">
        <f t="array" ref="AF1455">Tableau1[[#This Row],[EC Sortie PAC]]-Tableau1[[#This Row],[EC entrée PAC]]</f>
        <v>-115.96</v>
      </c>
      <c r="AG1455" s="30">
        <f t="array" ref="AG1455">Tableau1[[#This Row],[Différenctiel PAC]]</f>
        <v>-115.96</v>
      </c>
      <c r="AH1455" s="4">
        <f t="array" ref="AH1455">Tableau1[[#This Row],[Echaudoirs]]+Tableau1[[#This Row],[Plumeuses]]</f>
        <v>0</v>
      </c>
      <c r="AI1455" s="4">
        <f t="array" ref="AI1455">Tableau1[[#This Row],[EF Surpréssée Eviscération]]+Tableau1[[#This Row],[EF Eviscération]]</f>
        <v>0.1</v>
      </c>
      <c r="AJ1455" s="4">
        <f t="array" ref="AJ1455">Tableau1[[#This Row],[Conso EF dégrilleur]]+Tableau1[[#This Row],[Conso EF prélaveuse]]+Tableau1[[#This Row],[Conso EF adiabatique]]</f>
        <v>1.1000000000000001</v>
      </c>
      <c r="AK1455" s="4">
        <f>Tableau1[[#This Row],[Conso EC Filtre]]+Tableau1[[#This Row],[Conso EC Laveuse ]]</f>
        <v>0</v>
      </c>
      <c r="AL1455" s="30">
        <f t="array" ref="AL1455">Tableau1[[#This Row],[Conso EF Quai Atlas (calculée)]]+Tableau1[[#This Row],[Conso EC Quai Atlas (calculée)]]</f>
        <v>1.1000000000000001</v>
      </c>
      <c r="AM1455" s="30">
        <f t="array" ref="AM1455">Tableau1[[#This Row],[Lavage cagettes]]+Tableau1[[#This Row],[Lavage pal box]]</f>
        <v>0.14000000000000001</v>
      </c>
      <c r="AN1455" s="30">
        <f t="array" ref="AN1455">Tableau1[[#This Row],[40 bar]]+Tableau1[[#This Row],[24 bar]]</f>
        <v>98.94</v>
      </c>
      <c r="AO1455" s="31"/>
      <c r="AP1455" s="31">
        <f>Tableau1[[#This Row],[EC Vestiaires m³]]+Tableau1[[#This Row],[Vestiaires EF]]+Tableau1[[#This Row],[Zone B]]</f>
        <v>1.1399999999999999</v>
      </c>
      <c r="AQ145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42.379999999999995</v>
      </c>
      <c r="AR1455" s="6">
        <f>Tableau1[[#This Row],[prestation lavage 40B]]+Tableau1[[#This Row],[Prestation lavage 24B]]</f>
        <v>0</v>
      </c>
      <c r="AS1455" s="6">
        <f>IFERROR(Tableau1[[#This Row],[40 bar (19h-23h59)]]+Y1456,0)</f>
        <v>0</v>
      </c>
      <c r="AT1455" s="6">
        <f>IFERROR(Tableau1[[#This Row],[24 bar (19H-23H59)]]+AB1456,0)</f>
        <v>0</v>
      </c>
      <c r="AU1455" s="33">
        <f t="array" ref="AU1455">(Tableau1[[#This Row],[Conso eau]]-Tableau1[Rejet convention])/Tableau1[[#This Row],[Rejet convention]]</f>
        <v>-0.80380710659898469</v>
      </c>
      <c r="AV1455" s="34" t="str">
        <f t="array" ref="AV1455">IF(Tableau1[[#This Row],[Nbr de poulets (entrée découpe)]]&gt;0,(Tableau1[[#This Row],[Conso eau]]/Tableau1[[#This Row],[Nbr de poulets (entrée découpe)]])*1000,"erreur")</f>
        <v>erreur</v>
      </c>
      <c r="AW1455" s="35" t="str">
        <f t="array" ref="AW1455">IF(Tableau1[[#This Row],[Tonnage sortie ressuage]]&gt;0,(Tableau1[[#This Row],[Conso eau]]/Tableau1[[#This Row],[Tonnage sortie ressuage]])*1000,"erreur")</f>
        <v>erreur</v>
      </c>
      <c r="AX1455" s="34" t="str">
        <f t="array" ref="AX145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55" s="21">
        <f>10</f>
        <v>10</v>
      </c>
      <c r="AZ1455" s="21">
        <f>6</f>
        <v>6</v>
      </c>
      <c r="BA1455" s="21" t="str">
        <f>TEXT(Tableau1[[#This Row],[Date]],"aaaa")</f>
        <v>2022</v>
      </c>
      <c r="BB1455" s="21" t="str">
        <f>TEXT(Tableau1[[#This Row],[Date]],"mmmm")</f>
        <v>décembre</v>
      </c>
      <c r="BC1455" s="21">
        <f>_xlfn.ISOWEEKNUM(Tableau1[[#This Row],[Date]])</f>
        <v>51</v>
      </c>
      <c r="BD1455" s="21" t="str">
        <f>TEXT(Tableau1[[#This Row],[Date]],"jjjj")</f>
        <v>samedi</v>
      </c>
      <c r="BE1455" s="21">
        <f>VLOOKUP(ROUND(Tableau1[[#This Row],[Année]],4),Tableau2[#Data],2)</f>
        <v>788</v>
      </c>
      <c r="BF1455" s="21" t="str">
        <f>VLOOKUP(Tableau1[[#This Row],[Date]],Tableau3[],2)</f>
        <v>2022-2023</v>
      </c>
    </row>
    <row r="1456" spans="1:58" hidden="1" x14ac:dyDescent="0.3">
      <c r="A1456" s="22">
        <v>44920</v>
      </c>
      <c r="B1456" s="20">
        <v>0</v>
      </c>
      <c r="C1456" s="20">
        <v>0</v>
      </c>
      <c r="D1456" s="24">
        <v>35</v>
      </c>
      <c r="E1456" s="24"/>
      <c r="F1456" s="24">
        <v>0</v>
      </c>
      <c r="G1456" s="24">
        <v>0</v>
      </c>
      <c r="H1456" s="24">
        <v>0</v>
      </c>
      <c r="I1456" s="24">
        <v>0</v>
      </c>
      <c r="J1456" s="24">
        <v>0</v>
      </c>
      <c r="K1456" s="24">
        <v>0</v>
      </c>
      <c r="L1456" s="24">
        <v>0</v>
      </c>
      <c r="M1456" s="24">
        <v>0</v>
      </c>
      <c r="N1456" s="24">
        <v>0</v>
      </c>
      <c r="O1456" s="24">
        <v>0</v>
      </c>
      <c r="P1456" s="24">
        <v>0.1</v>
      </c>
      <c r="Q1456" s="24">
        <v>0</v>
      </c>
      <c r="R1456" s="24">
        <v>0</v>
      </c>
      <c r="S1456" s="24">
        <v>0.1</v>
      </c>
      <c r="T1456" s="24">
        <v>0</v>
      </c>
      <c r="U1456" s="24">
        <v>0</v>
      </c>
      <c r="V1456" s="24">
        <v>11.3</v>
      </c>
      <c r="W1456" s="24">
        <v>1</v>
      </c>
      <c r="X1456" s="24"/>
      <c r="Y1456" s="24"/>
      <c r="Z1456" s="24">
        <v>1.65</v>
      </c>
      <c r="AA1456" s="24"/>
      <c r="AB1456" s="24"/>
      <c r="AC1456" s="24">
        <v>5.4</v>
      </c>
      <c r="AD1456" s="24"/>
      <c r="AE1456" s="24"/>
      <c r="AF1456" s="30">
        <f t="array" ref="AF1456">Tableau1[[#This Row],[EC Sortie PAC]]-Tableau1[[#This Row],[EC entrée PAC]]</f>
        <v>-5.4</v>
      </c>
      <c r="AG1456" s="30">
        <f t="array" ref="AG1456">Tableau1[[#This Row],[Différenctiel PAC]]</f>
        <v>-5.4</v>
      </c>
      <c r="AH1456" s="4">
        <f t="array" ref="AH1456">Tableau1[[#This Row],[Echaudoirs]]+Tableau1[[#This Row],[Plumeuses]]</f>
        <v>0</v>
      </c>
      <c r="AI1456" s="4">
        <f t="array" ref="AI1456">Tableau1[[#This Row],[EF Surpréssée Eviscération]]+Tableau1[[#This Row],[EF Eviscération]]</f>
        <v>0</v>
      </c>
      <c r="AJ1456" s="4">
        <f t="array" ref="AJ1456">Tableau1[[#This Row],[Conso EF dégrilleur]]+Tableau1[[#This Row],[Conso EF prélaveuse]]+Tableau1[[#This Row],[Conso EF adiabatique]]</f>
        <v>0.1</v>
      </c>
      <c r="AK1456" s="4">
        <f>Tableau1[[#This Row],[Conso EC Filtre]]+Tableau1[[#This Row],[Conso EC Laveuse ]]</f>
        <v>0</v>
      </c>
      <c r="AL1456" s="30">
        <f t="array" ref="AL1456">Tableau1[[#This Row],[Conso EF Quai Atlas (calculée)]]+Tableau1[[#This Row],[Conso EC Quai Atlas (calculée)]]</f>
        <v>0.1</v>
      </c>
      <c r="AM1456" s="30">
        <f t="array" ref="AM1456">Tableau1[[#This Row],[Lavage cagettes]]+Tableau1[[#This Row],[Lavage pal box]]</f>
        <v>0</v>
      </c>
      <c r="AN1456" s="30">
        <f t="array" ref="AN1456">Tableau1[[#This Row],[40 bar]]+Tableau1[[#This Row],[24 bar]]</f>
        <v>2.65</v>
      </c>
      <c r="AO1456" s="31"/>
      <c r="AP1456" s="31">
        <f>Tableau1[[#This Row],[EC Vestiaires m³]]+Tableau1[[#This Row],[Vestiaires EF]]+Tableau1[[#This Row],[Zone B]]</f>
        <v>0.1</v>
      </c>
      <c r="AQ145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20.85</v>
      </c>
      <c r="AR1456" s="6">
        <f>Tableau1[[#This Row],[prestation lavage 40B]]+Tableau1[[#This Row],[Prestation lavage 24B]]</f>
        <v>0</v>
      </c>
      <c r="AS1456" s="6">
        <f>IFERROR(Tableau1[[#This Row],[40 bar (19h-23h59)]]+Y1457,0)</f>
        <v>0</v>
      </c>
      <c r="AT1456" s="6">
        <f>IFERROR(Tableau1[[#This Row],[24 bar (19H-23H59)]]+AB1457,0)</f>
        <v>0</v>
      </c>
      <c r="AU1456" s="33">
        <f t="array" ref="AU1456">(Tableau1[[#This Row],[Conso eau]]-Tableau1[Rejet convention])/Tableau1[[#This Row],[Rejet convention]]</f>
        <v>-0.95558375634517767</v>
      </c>
      <c r="AV1456" s="34" t="str">
        <f t="array" ref="AV1456">IF(Tableau1[[#This Row],[Nbr de poulets (entrée découpe)]]&gt;0,(Tableau1[[#This Row],[Conso eau]]/Tableau1[[#This Row],[Nbr de poulets (entrée découpe)]])*1000,"erreur")</f>
        <v>erreur</v>
      </c>
      <c r="AW1456" s="35" t="str">
        <f t="array" ref="AW1456">IF(Tableau1[[#This Row],[Tonnage sortie ressuage]]&gt;0,(Tableau1[[#This Row],[Conso eau]]/Tableau1[[#This Row],[Tonnage sortie ressuage]])*1000,"erreur")</f>
        <v>erreur</v>
      </c>
      <c r="AX1456" s="34" t="str">
        <f t="array" ref="AX145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56" s="21">
        <f>10</f>
        <v>10</v>
      </c>
      <c r="AZ1456" s="21">
        <f>6</f>
        <v>6</v>
      </c>
      <c r="BA1456" s="21" t="str">
        <f>TEXT(Tableau1[[#This Row],[Date]],"aaaa")</f>
        <v>2022</v>
      </c>
      <c r="BB1456" s="21" t="str">
        <f>TEXT(Tableau1[[#This Row],[Date]],"mmmm")</f>
        <v>décembre</v>
      </c>
      <c r="BC1456" s="21">
        <f>_xlfn.ISOWEEKNUM(Tableau1[[#This Row],[Date]])</f>
        <v>51</v>
      </c>
      <c r="BD1456" s="21" t="str">
        <f>TEXT(Tableau1[[#This Row],[Date]],"jjjj")</f>
        <v>dimanche</v>
      </c>
      <c r="BE1456" s="21">
        <f>VLOOKUP(ROUND(Tableau1[[#This Row],[Année]],4),Tableau2[#Data],2)</f>
        <v>788</v>
      </c>
      <c r="BF1456" s="21" t="str">
        <f>VLOOKUP(Tableau1[[#This Row],[Date]],Tableau3[],2)</f>
        <v>2022-2023</v>
      </c>
    </row>
    <row r="1457" spans="1:58" hidden="1" x14ac:dyDescent="0.3">
      <c r="A1457" s="22">
        <v>44921</v>
      </c>
      <c r="B1457" s="20">
        <v>69703</v>
      </c>
      <c r="C1457" s="20">
        <v>166573</v>
      </c>
      <c r="D1457" s="24">
        <v>678.5</v>
      </c>
      <c r="E1457" s="24"/>
      <c r="F1457" s="24">
        <v>25.6</v>
      </c>
      <c r="G1457" s="24">
        <v>49.9</v>
      </c>
      <c r="H1457" s="24">
        <v>5.9</v>
      </c>
      <c r="I1457" s="24">
        <v>35</v>
      </c>
      <c r="J1457" s="24">
        <v>7.4</v>
      </c>
      <c r="K1457" s="24">
        <v>1.3</v>
      </c>
      <c r="L1457" s="24">
        <v>23.3</v>
      </c>
      <c r="M1457" s="24">
        <v>0</v>
      </c>
      <c r="N1457" s="24">
        <v>94.4</v>
      </c>
      <c r="O1457" s="24">
        <v>113.6</v>
      </c>
      <c r="P1457" s="24">
        <v>2.2000000000000002</v>
      </c>
      <c r="Q1457" s="24">
        <v>77.2</v>
      </c>
      <c r="R1457" s="24">
        <v>0</v>
      </c>
      <c r="S1457" s="24">
        <v>3.7</v>
      </c>
      <c r="T1457" s="24">
        <v>0</v>
      </c>
      <c r="U1457" s="24">
        <v>0</v>
      </c>
      <c r="V1457" s="24">
        <v>2.6</v>
      </c>
      <c r="W1457" s="24">
        <v>77.5</v>
      </c>
      <c r="X1457" s="24"/>
      <c r="Y1457" s="24"/>
      <c r="Z1457" s="24">
        <v>15.75</v>
      </c>
      <c r="AA1457" s="24"/>
      <c r="AB1457" s="24"/>
      <c r="AC1457" s="24">
        <v>237.16</v>
      </c>
      <c r="AD1457" s="24"/>
      <c r="AE1457" s="24"/>
      <c r="AF1457" s="30">
        <f t="array" ref="AF1457">Tableau1[[#This Row],[EC Sortie PAC]]-Tableau1[[#This Row],[EC entrée PAC]]</f>
        <v>-237.16</v>
      </c>
      <c r="AG1457" s="30">
        <f t="array" ref="AG1457">Tableau1[[#This Row],[Différenctiel PAC]]</f>
        <v>-237.16</v>
      </c>
      <c r="AH1457" s="4">
        <f t="array" ref="AH1457">Tableau1[[#This Row],[Echaudoirs]]+Tableau1[[#This Row],[Plumeuses]]</f>
        <v>75.5</v>
      </c>
      <c r="AI1457" s="4">
        <f t="array" ref="AI1457">Tableau1[[#This Row],[EF Surpréssée Eviscération]]+Tableau1[[#This Row],[EF Eviscération]]</f>
        <v>208</v>
      </c>
      <c r="AJ1457" s="4">
        <f t="array" ref="AJ1457">Tableau1[[#This Row],[Conso EF dégrilleur]]+Tableau1[[#This Row],[Conso EF prélaveuse]]+Tableau1[[#This Row],[Conso EF adiabatique]]</f>
        <v>3.7</v>
      </c>
      <c r="AK1457" s="4">
        <f>Tableau1[[#This Row],[Conso EC Filtre]]+Tableau1[[#This Row],[Conso EC Laveuse ]]</f>
        <v>24.6</v>
      </c>
      <c r="AL1457" s="30">
        <f t="array" ref="AL1457">Tableau1[[#This Row],[Conso EF Quai Atlas (calculée)]]+Tableau1[[#This Row],[Conso EC Quai Atlas (calculée)]]</f>
        <v>28.3</v>
      </c>
      <c r="AM1457" s="30">
        <f t="array" ref="AM1457">Tableau1[[#This Row],[Lavage cagettes]]+Tableau1[[#This Row],[Lavage pal box]]</f>
        <v>42.4</v>
      </c>
      <c r="AN1457" s="30">
        <f t="array" ref="AN1457">Tableau1[[#This Row],[40 bar]]+Tableau1[[#This Row],[24 bar]]</f>
        <v>93.25</v>
      </c>
      <c r="AO1457" s="31"/>
      <c r="AP1457" s="31">
        <f>Tableau1[[#This Row],[EC Vestiaires m³]]+Tableau1[[#This Row],[Vestiaires EF]]+Tableau1[[#This Row],[Zone B]]</f>
        <v>8.1000000000000014</v>
      </c>
      <c r="AQ145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143.14999999999998</v>
      </c>
      <c r="AR1457" s="6">
        <f>Tableau1[[#This Row],[prestation lavage 40B]]+Tableau1[[#This Row],[Prestation lavage 24B]]</f>
        <v>0</v>
      </c>
      <c r="AS1457" s="6">
        <f>IFERROR(Tableau1[[#This Row],[40 bar (19h-23h59)]]+Y1458,0)</f>
        <v>0</v>
      </c>
      <c r="AT1457" s="6">
        <f>IFERROR(Tableau1[[#This Row],[24 bar (19H-23H59)]]+AB1458,0)</f>
        <v>0</v>
      </c>
      <c r="AU1457" s="33">
        <f t="array" ref="AU1457">(Tableau1[[#This Row],[Conso eau]]-Tableau1[Rejet convention])/Tableau1[[#This Row],[Rejet convention]]</f>
        <v>-0.13895939086294415</v>
      </c>
      <c r="AV1457" s="34">
        <f t="array" ref="AV1457">IF(Tableau1[[#This Row],[Nbr de poulets (entrée découpe)]]&gt;0,(Tableau1[[#This Row],[Conso eau]]/Tableau1[[#This Row],[Nbr de poulets (entrée découpe)]])*1000,"erreur")</f>
        <v>9.7341577837395796</v>
      </c>
      <c r="AW1457" s="35">
        <f t="array" ref="AW1457">IF(Tableau1[[#This Row],[Tonnage sortie ressuage]]&gt;0,(Tableau1[[#This Row],[Conso eau]]/Tableau1[[#This Row],[Tonnage sortie ressuage]])*1000,"erreur")</f>
        <v>4.0732891885239511</v>
      </c>
      <c r="AX1457" s="34">
        <f t="array" ref="AX1457">IF(Tableau1[[#This Row],[Nbr de poulets (entrée découpe)]]&gt;0,+(Tableau1[[#This Row],[Conso EF Quai Atlas (calculée)]]+Tableau1[[#This Row],[Conso EC Quai Atlas (calculée)]]/Tableau1[[#This Row],[Nbr de poulets (entrée découpe)]]), "erreur")</f>
        <v>3.7003529259859693</v>
      </c>
      <c r="AY1457" s="21">
        <f>10</f>
        <v>10</v>
      </c>
      <c r="AZ1457" s="21">
        <f>6</f>
        <v>6</v>
      </c>
      <c r="BA1457" s="21" t="str">
        <f>TEXT(Tableau1[[#This Row],[Date]],"aaaa")</f>
        <v>2022</v>
      </c>
      <c r="BB1457" s="21" t="str">
        <f>TEXT(Tableau1[[#This Row],[Date]],"mmmm")</f>
        <v>décembre</v>
      </c>
      <c r="BC1457" s="21">
        <f>_xlfn.ISOWEEKNUM(Tableau1[[#This Row],[Date]])</f>
        <v>52</v>
      </c>
      <c r="BD1457" s="21" t="str">
        <f>TEXT(Tableau1[[#This Row],[Date]],"jjjj")</f>
        <v>lundi</v>
      </c>
      <c r="BE1457" s="21">
        <f>VLOOKUP(ROUND(Tableau1[[#This Row],[Année]],4),Tableau2[#Data],2)</f>
        <v>788</v>
      </c>
      <c r="BF1457" s="21" t="str">
        <f>VLOOKUP(Tableau1[[#This Row],[Date]],Tableau3[],2)</f>
        <v>2022-2023</v>
      </c>
    </row>
    <row r="1458" spans="1:58" hidden="1" x14ac:dyDescent="0.3">
      <c r="A1458" s="22">
        <v>44922</v>
      </c>
      <c r="B1458" s="20">
        <v>74253</v>
      </c>
      <c r="C1458" s="20">
        <v>185521</v>
      </c>
      <c r="D1458" s="24">
        <v>789.8</v>
      </c>
      <c r="E1458" s="24"/>
      <c r="F1458" s="24">
        <v>27.5</v>
      </c>
      <c r="G1458" s="24">
        <v>52.2</v>
      </c>
      <c r="H1458" s="24">
        <v>6.8</v>
      </c>
      <c r="I1458" s="24">
        <v>31.4</v>
      </c>
      <c r="J1458" s="24">
        <v>9.6999999999999993</v>
      </c>
      <c r="K1458" s="24">
        <v>4.8</v>
      </c>
      <c r="L1458" s="24">
        <v>19.8</v>
      </c>
      <c r="M1458" s="24">
        <v>0</v>
      </c>
      <c r="N1458" s="24">
        <v>102.3</v>
      </c>
      <c r="O1458" s="24">
        <v>117.2</v>
      </c>
      <c r="P1458" s="24">
        <v>2.2999999999999998</v>
      </c>
      <c r="Q1458" s="24">
        <v>77.8</v>
      </c>
      <c r="R1458" s="24">
        <v>0</v>
      </c>
      <c r="S1458" s="24">
        <v>4.7</v>
      </c>
      <c r="T1458" s="24">
        <v>0</v>
      </c>
      <c r="U1458" s="24">
        <v>0</v>
      </c>
      <c r="V1458" s="24">
        <v>0.9</v>
      </c>
      <c r="W1458" s="24">
        <v>102.72</v>
      </c>
      <c r="X1458" s="24"/>
      <c r="Y1458" s="24"/>
      <c r="Z1458" s="24">
        <v>101.97</v>
      </c>
      <c r="AA1458" s="24"/>
      <c r="AB1458" s="24"/>
      <c r="AC1458" s="24">
        <v>354.44</v>
      </c>
      <c r="AD1458" s="24"/>
      <c r="AE1458" s="24"/>
      <c r="AF1458" s="30">
        <f t="array" ref="AF1458">Tableau1[[#This Row],[EC Sortie PAC]]-Tableau1[[#This Row],[EC entrée PAC]]</f>
        <v>-354.44</v>
      </c>
      <c r="AG1458" s="30">
        <f t="array" ref="AG1458">Tableau1[[#This Row],[Différenctiel PAC]]</f>
        <v>-354.44</v>
      </c>
      <c r="AH1458" s="4">
        <f t="array" ref="AH1458">Tableau1[[#This Row],[Echaudoirs]]+Tableau1[[#This Row],[Plumeuses]]</f>
        <v>79.7</v>
      </c>
      <c r="AI1458" s="4">
        <f t="array" ref="AI1458">Tableau1[[#This Row],[EF Surpréssée Eviscération]]+Tableau1[[#This Row],[EF Eviscération]]</f>
        <v>219.5</v>
      </c>
      <c r="AJ1458" s="4">
        <f t="array" ref="AJ1458">Tableau1[[#This Row],[Conso EF dégrilleur]]+Tableau1[[#This Row],[Conso EF prélaveuse]]+Tableau1[[#This Row],[Conso EF adiabatique]]</f>
        <v>4.7</v>
      </c>
      <c r="AK1458" s="4">
        <f>Tableau1[[#This Row],[Conso EC Filtre]]+Tableau1[[#This Row],[Conso EC Laveuse ]]</f>
        <v>24.6</v>
      </c>
      <c r="AL1458" s="30">
        <f t="array" ref="AL1458">Tableau1[[#This Row],[Conso EF Quai Atlas (calculée)]]+Tableau1[[#This Row],[Conso EC Quai Atlas (calculée)]]</f>
        <v>29.3</v>
      </c>
      <c r="AM1458" s="30">
        <f t="array" ref="AM1458">Tableau1[[#This Row],[Lavage cagettes]]+Tableau1[[#This Row],[Lavage pal box]]</f>
        <v>41.099999999999994</v>
      </c>
      <c r="AN1458" s="30">
        <f t="array" ref="AN1458">Tableau1[[#This Row],[40 bar]]+Tableau1[[#This Row],[24 bar]]</f>
        <v>204.69</v>
      </c>
      <c r="AO1458" s="31"/>
      <c r="AP1458" s="31">
        <f>Tableau1[[#This Row],[EC Vestiaires m³]]+Tableau1[[#This Row],[Vestiaires EF]]+Tableau1[[#This Row],[Zone B]]</f>
        <v>9.1</v>
      </c>
      <c r="AQ145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127.71000000000004</v>
      </c>
      <c r="AR1458" s="6">
        <f>Tableau1[[#This Row],[prestation lavage 40B]]+Tableau1[[#This Row],[Prestation lavage 24B]]</f>
        <v>0</v>
      </c>
      <c r="AS1458" s="6">
        <f>IFERROR(Tableau1[[#This Row],[40 bar (19h-23h59)]]+Y1459,0)</f>
        <v>0</v>
      </c>
      <c r="AT1458" s="6">
        <f>IFERROR(Tableau1[[#This Row],[24 bar (19H-23H59)]]+AB1459,0)</f>
        <v>0</v>
      </c>
      <c r="AU1458" s="33">
        <f t="array" ref="AU1458">(Tableau1[[#This Row],[Conso eau]]-Tableau1[Rejet convention])/Tableau1[[#This Row],[Rejet convention]]</f>
        <v>2.2842639593908054E-3</v>
      </c>
      <c r="AV1458" s="34">
        <f t="array" ref="AV1458">IF(Tableau1[[#This Row],[Nbr de poulets (entrée découpe)]]&gt;0,(Tableau1[[#This Row],[Conso eau]]/Tableau1[[#This Row],[Nbr de poulets (entrée découpe)]])*1000,"erreur")</f>
        <v>10.636607275126931</v>
      </c>
      <c r="AW1458" s="35">
        <f t="array" ref="AW1458">IF(Tableau1[[#This Row],[Tonnage sortie ressuage]]&gt;0,(Tableau1[[#This Row],[Conso eau]]/Tableau1[[#This Row],[Tonnage sortie ressuage]])*1000,"erreur")</f>
        <v>4.2571999935317297</v>
      </c>
      <c r="AX1458" s="34">
        <f t="array" ref="AX1458">IF(Tableau1[[#This Row],[Nbr de poulets (entrée découpe)]]&gt;0,+(Tableau1[[#This Row],[Conso EF Quai Atlas (calculée)]]+Tableau1[[#This Row],[Conso EC Quai Atlas (calculée)]]/Tableau1[[#This Row],[Nbr de poulets (entrée découpe)]]), "erreur")</f>
        <v>4.7003312997454652</v>
      </c>
      <c r="AY1458" s="21">
        <f>10</f>
        <v>10</v>
      </c>
      <c r="AZ1458" s="21">
        <f>6</f>
        <v>6</v>
      </c>
      <c r="BA1458" s="21" t="str">
        <f>TEXT(Tableau1[[#This Row],[Date]],"aaaa")</f>
        <v>2022</v>
      </c>
      <c r="BB1458" s="21" t="str">
        <f>TEXT(Tableau1[[#This Row],[Date]],"mmmm")</f>
        <v>décembre</v>
      </c>
      <c r="BC1458" s="21">
        <f>_xlfn.ISOWEEKNUM(Tableau1[[#This Row],[Date]])</f>
        <v>52</v>
      </c>
      <c r="BD1458" s="21" t="str">
        <f>TEXT(Tableau1[[#This Row],[Date]],"jjjj")</f>
        <v>mardi</v>
      </c>
      <c r="BE1458" s="21">
        <f>VLOOKUP(ROUND(Tableau1[[#This Row],[Année]],4),Tableau2[#Data],2)</f>
        <v>788</v>
      </c>
      <c r="BF1458" s="21" t="str">
        <f>VLOOKUP(Tableau1[[#This Row],[Date]],Tableau3[],2)</f>
        <v>2022-2023</v>
      </c>
    </row>
    <row r="1459" spans="1:58" hidden="1" x14ac:dyDescent="0.3">
      <c r="A1459" s="22">
        <v>44923</v>
      </c>
      <c r="B1459" s="20">
        <v>64420</v>
      </c>
      <c r="C1459" s="20">
        <v>156559</v>
      </c>
      <c r="D1459" s="24">
        <v>712</v>
      </c>
      <c r="E1459" s="24"/>
      <c r="F1459" s="24">
        <v>23.5</v>
      </c>
      <c r="G1459" s="24">
        <v>43.4</v>
      </c>
      <c r="H1459" s="24">
        <v>6.8</v>
      </c>
      <c r="I1459" s="24">
        <v>30.4</v>
      </c>
      <c r="J1459" s="24">
        <v>7.9</v>
      </c>
      <c r="K1459" s="24">
        <v>0.8</v>
      </c>
      <c r="L1459" s="24">
        <v>15.5</v>
      </c>
      <c r="M1459" s="24">
        <v>0</v>
      </c>
      <c r="N1459" s="24">
        <v>85.1</v>
      </c>
      <c r="O1459" s="24">
        <v>99.7</v>
      </c>
      <c r="P1459" s="24">
        <v>2</v>
      </c>
      <c r="Q1459" s="24">
        <v>71.7</v>
      </c>
      <c r="R1459" s="24">
        <v>0</v>
      </c>
      <c r="S1459" s="24">
        <v>4.5</v>
      </c>
      <c r="T1459" s="24">
        <v>1</v>
      </c>
      <c r="U1459" s="24">
        <v>0</v>
      </c>
      <c r="V1459" s="24">
        <v>1</v>
      </c>
      <c r="W1459" s="24">
        <v>105.15</v>
      </c>
      <c r="X1459" s="24"/>
      <c r="Y1459" s="24"/>
      <c r="Z1459" s="24">
        <v>111.89</v>
      </c>
      <c r="AA1459" s="24"/>
      <c r="AB1459" s="24"/>
      <c r="AC1459" s="24">
        <v>343.56</v>
      </c>
      <c r="AD1459" s="24"/>
      <c r="AE1459" s="24"/>
      <c r="AF1459" s="30">
        <f t="array" ref="AF1459">Tableau1[[#This Row],[EC Sortie PAC]]-Tableau1[[#This Row],[EC entrée PAC]]</f>
        <v>-343.56</v>
      </c>
      <c r="AG1459" s="30">
        <f t="array" ref="AG1459">Tableau1[[#This Row],[Différenctiel PAC]]</f>
        <v>-343.56</v>
      </c>
      <c r="AH1459" s="4">
        <f t="array" ref="AH1459">Tableau1[[#This Row],[Echaudoirs]]+Tableau1[[#This Row],[Plumeuses]]</f>
        <v>66.900000000000006</v>
      </c>
      <c r="AI1459" s="4">
        <f t="array" ref="AI1459">Tableau1[[#This Row],[EF Surpréssée Eviscération]]+Tableau1[[#This Row],[EF Eviscération]]</f>
        <v>184.8</v>
      </c>
      <c r="AJ1459" s="4">
        <f t="array" ref="AJ1459">Tableau1[[#This Row],[Conso EF dégrilleur]]+Tableau1[[#This Row],[Conso EF prélaveuse]]+Tableau1[[#This Row],[Conso EF adiabatique]]</f>
        <v>5.5</v>
      </c>
      <c r="AK1459" s="4">
        <f>Tableau1[[#This Row],[Conso EC Filtre]]+Tableau1[[#This Row],[Conso EC Laveuse ]]</f>
        <v>16.3</v>
      </c>
      <c r="AL1459" s="30">
        <f t="array" ref="AL1459">Tableau1[[#This Row],[Conso EF Quai Atlas (calculée)]]+Tableau1[[#This Row],[Conso EC Quai Atlas (calculée)]]</f>
        <v>21.8</v>
      </c>
      <c r="AM1459" s="30">
        <f t="array" ref="AM1459">Tableau1[[#This Row],[Lavage cagettes]]+Tableau1[[#This Row],[Lavage pal box]]</f>
        <v>38.299999999999997</v>
      </c>
      <c r="AN1459" s="30">
        <f t="array" ref="AN1459">Tableau1[[#This Row],[40 bar]]+Tableau1[[#This Row],[24 bar]]</f>
        <v>217.04000000000002</v>
      </c>
      <c r="AO1459" s="31"/>
      <c r="AP1459" s="31">
        <f>Tableau1[[#This Row],[EC Vestiaires m³]]+Tableau1[[#This Row],[Vestiaires EF]]+Tableau1[[#This Row],[Zone B]]</f>
        <v>8.8000000000000007</v>
      </c>
      <c r="AQ145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101.65999999999997</v>
      </c>
      <c r="AR1459" s="6">
        <f>Tableau1[[#This Row],[prestation lavage 40B]]+Tableau1[[#This Row],[Prestation lavage 24B]]</f>
        <v>0</v>
      </c>
      <c r="AS1459" s="6">
        <f>IFERROR(Tableau1[[#This Row],[40 bar (19h-23h59)]]+Y1460,0)</f>
        <v>0</v>
      </c>
      <c r="AT1459" s="6">
        <f>IFERROR(Tableau1[[#This Row],[24 bar (19H-23H59)]]+AB1460,0)</f>
        <v>0</v>
      </c>
      <c r="AU1459" s="33">
        <f t="array" ref="AU1459">(Tableau1[[#This Row],[Conso eau]]-Tableau1[Rejet convention])/Tableau1[[#This Row],[Rejet convention]]</f>
        <v>-9.6446700507614211E-2</v>
      </c>
      <c r="AV1459" s="34">
        <f t="array" ref="AV1459">IF(Tableau1[[#This Row],[Nbr de poulets (entrée découpe)]]&gt;0,(Tableau1[[#This Row],[Conso eau]]/Tableau1[[#This Row],[Nbr de poulets (entrée découpe)]])*1000,"erreur")</f>
        <v>11.052468177584601</v>
      </c>
      <c r="AW1459" s="35">
        <f t="array" ref="AW1459">IF(Tableau1[[#This Row],[Tonnage sortie ressuage]]&gt;0,(Tableau1[[#This Row],[Conso eau]]/Tableau1[[#This Row],[Tonnage sortie ressuage]])*1000,"erreur")</f>
        <v>4.5478062583434999</v>
      </c>
      <c r="AX1459" s="34">
        <f t="array" ref="AX1459">IF(Tableau1[[#This Row],[Nbr de poulets (entrée découpe)]]&gt;0,+(Tableau1[[#This Row],[Conso EF Quai Atlas (calculée)]]+Tableau1[[#This Row],[Conso EC Quai Atlas (calculée)]]/Tableau1[[#This Row],[Nbr de poulets (entrée découpe)]]), "erreur")</f>
        <v>5.5002530270102454</v>
      </c>
      <c r="AY1459" s="21">
        <f>10</f>
        <v>10</v>
      </c>
      <c r="AZ1459" s="21">
        <f>6</f>
        <v>6</v>
      </c>
      <c r="BA1459" s="21" t="str">
        <f>TEXT(Tableau1[[#This Row],[Date]],"aaaa")</f>
        <v>2022</v>
      </c>
      <c r="BB1459" s="21" t="str">
        <f>TEXT(Tableau1[[#This Row],[Date]],"mmmm")</f>
        <v>décembre</v>
      </c>
      <c r="BC1459" s="21">
        <f>_xlfn.ISOWEEKNUM(Tableau1[[#This Row],[Date]])</f>
        <v>52</v>
      </c>
      <c r="BD1459" s="21" t="str">
        <f>TEXT(Tableau1[[#This Row],[Date]],"jjjj")</f>
        <v>mercredi</v>
      </c>
      <c r="BE1459" s="21">
        <f>VLOOKUP(ROUND(Tableau1[[#This Row],[Année]],4),Tableau2[#Data],2)</f>
        <v>788</v>
      </c>
      <c r="BF1459" s="21" t="str">
        <f>VLOOKUP(Tableau1[[#This Row],[Date]],Tableau3[],2)</f>
        <v>2022-2023</v>
      </c>
    </row>
    <row r="1460" spans="1:58" hidden="1" x14ac:dyDescent="0.3">
      <c r="A1460" s="22">
        <v>44924</v>
      </c>
      <c r="B1460" s="20">
        <v>71350</v>
      </c>
      <c r="C1460" s="20">
        <v>171070</v>
      </c>
      <c r="D1460" s="24">
        <v>723.1</v>
      </c>
      <c r="E1460" s="24"/>
      <c r="F1460" s="24">
        <v>24.9</v>
      </c>
      <c r="G1460" s="24">
        <v>48.1</v>
      </c>
      <c r="H1460" s="24">
        <v>6.3</v>
      </c>
      <c r="I1460" s="24">
        <v>31.3</v>
      </c>
      <c r="J1460" s="24">
        <v>8.4</v>
      </c>
      <c r="K1460" s="24">
        <v>1</v>
      </c>
      <c r="L1460" s="24">
        <v>18</v>
      </c>
      <c r="M1460" s="24">
        <v>0</v>
      </c>
      <c r="N1460" s="24">
        <v>87.7</v>
      </c>
      <c r="O1460" s="24">
        <v>108.2</v>
      </c>
      <c r="P1460" s="24">
        <v>2.4</v>
      </c>
      <c r="Q1460" s="24">
        <v>78.3</v>
      </c>
      <c r="R1460" s="24">
        <v>0</v>
      </c>
      <c r="S1460" s="24">
        <v>4.2</v>
      </c>
      <c r="T1460" s="24">
        <v>1</v>
      </c>
      <c r="U1460" s="24">
        <v>0</v>
      </c>
      <c r="V1460" s="24">
        <v>2.4</v>
      </c>
      <c r="W1460" s="24">
        <v>94.51</v>
      </c>
      <c r="X1460" s="24"/>
      <c r="Y1460" s="24"/>
      <c r="Z1460" s="24">
        <v>89.59</v>
      </c>
      <c r="AA1460" s="24"/>
      <c r="AB1460" s="24"/>
      <c r="AC1460" s="24">
        <v>332.48</v>
      </c>
      <c r="AD1460" s="24"/>
      <c r="AE1460" s="24"/>
      <c r="AF1460" s="30">
        <f t="array" ref="AF1460">Tableau1[[#This Row],[EC Sortie PAC]]-Tableau1[[#This Row],[EC entrée PAC]]</f>
        <v>-332.48</v>
      </c>
      <c r="AG1460" s="30">
        <f t="array" ref="AG1460">Tableau1[[#This Row],[Différenctiel PAC]]</f>
        <v>-332.48</v>
      </c>
      <c r="AH1460" s="4">
        <f t="array" ref="AH1460">Tableau1[[#This Row],[Echaudoirs]]+Tableau1[[#This Row],[Plumeuses]]</f>
        <v>73</v>
      </c>
      <c r="AI1460" s="4">
        <f t="array" ref="AI1460">Tableau1[[#This Row],[EF Surpréssée Eviscération]]+Tableau1[[#This Row],[EF Eviscération]]</f>
        <v>195.9</v>
      </c>
      <c r="AJ1460" s="4">
        <f t="array" ref="AJ1460">Tableau1[[#This Row],[Conso EF dégrilleur]]+Tableau1[[#This Row],[Conso EF prélaveuse]]+Tableau1[[#This Row],[Conso EF adiabatique]]</f>
        <v>5.2</v>
      </c>
      <c r="AK1460" s="4">
        <f>Tableau1[[#This Row],[Conso EC Filtre]]+Tableau1[[#This Row],[Conso EC Laveuse ]]</f>
        <v>19</v>
      </c>
      <c r="AL1460" s="30">
        <f t="array" ref="AL1460">Tableau1[[#This Row],[Conso EF Quai Atlas (calculée)]]+Tableau1[[#This Row],[Conso EC Quai Atlas (calculée)]]</f>
        <v>24.2</v>
      </c>
      <c r="AM1460" s="30">
        <f t="array" ref="AM1460">Tableau1[[#This Row],[Lavage cagettes]]+Tableau1[[#This Row],[Lavage pal box]]</f>
        <v>39.700000000000003</v>
      </c>
      <c r="AN1460" s="30">
        <f t="array" ref="AN1460">Tableau1[[#This Row],[40 bar]]+Tableau1[[#This Row],[24 bar]]</f>
        <v>184.10000000000002</v>
      </c>
      <c r="AO1460" s="31"/>
      <c r="AP1460" s="31">
        <f>Tableau1[[#This Row],[EC Vestiaires m³]]+Tableau1[[#This Row],[Vestiaires EF]]+Tableau1[[#This Row],[Zone B]]</f>
        <v>8.6999999999999993</v>
      </c>
      <c r="AQ146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116.80000000000007</v>
      </c>
      <c r="AR1460" s="6">
        <f>Tableau1[[#This Row],[prestation lavage 40B]]+Tableau1[[#This Row],[Prestation lavage 24B]]</f>
        <v>0</v>
      </c>
      <c r="AS1460" s="6">
        <f>IFERROR(Tableau1[[#This Row],[40 bar (19h-23h59)]]+Y1461,0)</f>
        <v>0</v>
      </c>
      <c r="AT1460" s="6">
        <f>IFERROR(Tableau1[[#This Row],[24 bar (19H-23H59)]]+AB1461,0)</f>
        <v>0</v>
      </c>
      <c r="AU1460" s="33">
        <f t="array" ref="AU1460">(Tableau1[[#This Row],[Conso eau]]-Tableau1[Rejet convention])/Tableau1[[#This Row],[Rejet convention]]</f>
        <v>-8.2360406091370533E-2</v>
      </c>
      <c r="AV1460" s="34">
        <f t="array" ref="AV1460">IF(Tableau1[[#This Row],[Nbr de poulets (entrée découpe)]]&gt;0,(Tableau1[[#This Row],[Conso eau]]/Tableau1[[#This Row],[Nbr de poulets (entrée découpe)]])*1000,"erreur")</f>
        <v>10.134548002803085</v>
      </c>
      <c r="AW1460" s="35">
        <f t="array" ref="AW1460">IF(Tableau1[[#This Row],[Tonnage sortie ressuage]]&gt;0,(Tableau1[[#This Row],[Conso eau]]/Tableau1[[#This Row],[Tonnage sortie ressuage]])*1000,"erreur")</f>
        <v>4.2269246507277716</v>
      </c>
      <c r="AX1460" s="34">
        <f t="array" ref="AX1460">IF(Tableau1[[#This Row],[Nbr de poulets (entrée découpe)]]&gt;0,+(Tableau1[[#This Row],[Conso EF Quai Atlas (calculée)]]+Tableau1[[#This Row],[Conso EC Quai Atlas (calculée)]]/Tableau1[[#This Row],[Nbr de poulets (entrée découpe)]]), "erreur")</f>
        <v>5.2002662929222145</v>
      </c>
      <c r="AY1460" s="21">
        <f>10</f>
        <v>10</v>
      </c>
      <c r="AZ1460" s="21">
        <f>6</f>
        <v>6</v>
      </c>
      <c r="BA1460" s="21" t="str">
        <f>TEXT(Tableau1[[#This Row],[Date]],"aaaa")</f>
        <v>2022</v>
      </c>
      <c r="BB1460" s="21" t="str">
        <f>TEXT(Tableau1[[#This Row],[Date]],"mmmm")</f>
        <v>décembre</v>
      </c>
      <c r="BC1460" s="21">
        <f>_xlfn.ISOWEEKNUM(Tableau1[[#This Row],[Date]])</f>
        <v>52</v>
      </c>
      <c r="BD1460" s="21" t="str">
        <f>TEXT(Tableau1[[#This Row],[Date]],"jjjj")</f>
        <v>jeudi</v>
      </c>
      <c r="BE1460" s="21">
        <f>VLOOKUP(ROUND(Tableau1[[#This Row],[Année]],4),Tableau2[#Data],2)</f>
        <v>788</v>
      </c>
      <c r="BF1460" s="21" t="str">
        <f>VLOOKUP(Tableau1[[#This Row],[Date]],Tableau3[],2)</f>
        <v>2022-2023</v>
      </c>
    </row>
    <row r="1461" spans="1:58" hidden="1" x14ac:dyDescent="0.3">
      <c r="A1461" s="22">
        <v>44925</v>
      </c>
      <c r="B1461" s="20">
        <v>70414</v>
      </c>
      <c r="C1461" s="20">
        <v>162562</v>
      </c>
      <c r="D1461" s="24">
        <v>746.4</v>
      </c>
      <c r="E1461" s="24"/>
      <c r="F1461" s="24">
        <v>25.64</v>
      </c>
      <c r="G1461" s="24">
        <v>46.01</v>
      </c>
      <c r="H1461" s="24">
        <v>7.86</v>
      </c>
      <c r="I1461" s="24">
        <v>31.72</v>
      </c>
      <c r="J1461" s="24">
        <v>8.5999999999999979</v>
      </c>
      <c r="K1461" s="24">
        <v>2.17</v>
      </c>
      <c r="L1461" s="24">
        <v>19.2</v>
      </c>
      <c r="M1461" s="24">
        <v>0</v>
      </c>
      <c r="N1461" s="24">
        <v>93.3</v>
      </c>
      <c r="O1461" s="24">
        <v>104.6</v>
      </c>
      <c r="P1461" s="24">
        <v>1.8</v>
      </c>
      <c r="Q1461" s="24">
        <v>65.900000000000006</v>
      </c>
      <c r="R1461" s="24">
        <v>0</v>
      </c>
      <c r="S1461" s="24">
        <v>4.18</v>
      </c>
      <c r="T1461" s="24">
        <v>1</v>
      </c>
      <c r="U1461" s="24">
        <v>0</v>
      </c>
      <c r="V1461" s="24">
        <v>3.4</v>
      </c>
      <c r="W1461" s="24">
        <v>104</v>
      </c>
      <c r="X1461" s="24"/>
      <c r="Y1461" s="24"/>
      <c r="Z1461" s="24">
        <v>108.28</v>
      </c>
      <c r="AA1461" s="24"/>
      <c r="AB1461" s="24"/>
      <c r="AC1461" s="24">
        <v>341.6</v>
      </c>
      <c r="AD1461" s="24"/>
      <c r="AE1461" s="24"/>
      <c r="AF1461" s="30">
        <f t="array" ref="AF1461">Tableau1[[#This Row],[EC Sortie PAC]]-Tableau1[[#This Row],[EC entrée PAC]]</f>
        <v>-341.6</v>
      </c>
      <c r="AG1461" s="30">
        <f t="array" ref="AG1461">Tableau1[[#This Row],[Différenctiel PAC]]</f>
        <v>-341.6</v>
      </c>
      <c r="AH1461" s="4">
        <f t="array" ref="AH1461">Tableau1[[#This Row],[Echaudoirs]]+Tableau1[[#This Row],[Plumeuses]]</f>
        <v>71.650000000000006</v>
      </c>
      <c r="AI1461" s="4">
        <f t="array" ref="AI1461">Tableau1[[#This Row],[EF Surpréssée Eviscération]]+Tableau1[[#This Row],[EF Eviscération]]</f>
        <v>197.89999999999998</v>
      </c>
      <c r="AJ1461" s="4">
        <f t="array" ref="AJ1461">Tableau1[[#This Row],[Conso EF dégrilleur]]+Tableau1[[#This Row],[Conso EF prélaveuse]]+Tableau1[[#This Row],[Conso EF adiabatique]]</f>
        <v>5.18</v>
      </c>
      <c r="AK1461" s="4">
        <f>Tableau1[[#This Row],[Conso EC Filtre]]+Tableau1[[#This Row],[Conso EC Laveuse ]]</f>
        <v>21.369999999999997</v>
      </c>
      <c r="AL1461" s="30">
        <f t="array" ref="AL1461">Tableau1[[#This Row],[Conso EF Quai Atlas (calculée)]]+Tableau1[[#This Row],[Conso EC Quai Atlas (calculée)]]</f>
        <v>26.549999999999997</v>
      </c>
      <c r="AM1461" s="30">
        <f t="array" ref="AM1461">Tableau1[[#This Row],[Lavage cagettes]]+Tableau1[[#This Row],[Lavage pal box]]</f>
        <v>40.319999999999993</v>
      </c>
      <c r="AN1461" s="30">
        <f t="array" ref="AN1461">Tableau1[[#This Row],[40 bar]]+Tableau1[[#This Row],[24 bar]]</f>
        <v>212.28</v>
      </c>
      <c r="AO1461" s="31"/>
      <c r="AP1461" s="31">
        <f>Tableau1[[#This Row],[EC Vestiaires m³]]+Tableau1[[#This Row],[Vestiaires EF]]+Tableau1[[#This Row],[Zone B]]</f>
        <v>9.66</v>
      </c>
      <c r="AQ146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118.74000000000012</v>
      </c>
      <c r="AR1461" s="6">
        <f>Tableau1[[#This Row],[prestation lavage 40B]]+Tableau1[[#This Row],[Prestation lavage 24B]]</f>
        <v>0</v>
      </c>
      <c r="AS1461" s="6">
        <f>IFERROR(Tableau1[[#This Row],[40 bar (19h-23h59)]]+Y1462,0)</f>
        <v>0</v>
      </c>
      <c r="AT1461" s="6">
        <f>IFERROR(Tableau1[[#This Row],[24 bar (19H-23H59)]]+AB1462,0)</f>
        <v>0</v>
      </c>
      <c r="AU1461" s="33">
        <f t="array" ref="AU1461">(Tableau1[[#This Row],[Conso eau]]-Tableau1[Rejet convention])/Tableau1[[#This Row],[Rejet convention]]</f>
        <v>-5.279187817258886E-2</v>
      </c>
      <c r="AV1461" s="34">
        <f t="array" ref="AV1461">IF(Tableau1[[#This Row],[Nbr de poulets (entrée découpe)]]&gt;0,(Tableau1[[#This Row],[Conso eau]]/Tableau1[[#This Row],[Nbr de poulets (entrée découpe)]])*1000,"erreur")</f>
        <v>10.600164739966484</v>
      </c>
      <c r="AW1461" s="35">
        <f t="array" ref="AW1461">IF(Tableau1[[#This Row],[Tonnage sortie ressuage]]&gt;0,(Tableau1[[#This Row],[Conso eau]]/Tableau1[[#This Row],[Tonnage sortie ressuage]])*1000,"erreur")</f>
        <v>4.5914789434185108</v>
      </c>
      <c r="AX1461" s="34">
        <f t="array" ref="AX1461">IF(Tableau1[[#This Row],[Nbr de poulets (entrée découpe)]]&gt;0,+(Tableau1[[#This Row],[Conso EF Quai Atlas (calculée)]]+Tableau1[[#This Row],[Conso EC Quai Atlas (calculée)]]/Tableau1[[#This Row],[Nbr de poulets (entrée découpe)]]), "erreur")</f>
        <v>5.1803034907830829</v>
      </c>
      <c r="AY1461" s="21">
        <f>10</f>
        <v>10</v>
      </c>
      <c r="AZ1461" s="21">
        <f>6</f>
        <v>6</v>
      </c>
      <c r="BA1461" s="21" t="str">
        <f>TEXT(Tableau1[[#This Row],[Date]],"aaaa")</f>
        <v>2022</v>
      </c>
      <c r="BB1461" s="21" t="str">
        <f>TEXT(Tableau1[[#This Row],[Date]],"mmmm")</f>
        <v>décembre</v>
      </c>
      <c r="BC1461" s="21">
        <f>_xlfn.ISOWEEKNUM(Tableau1[[#This Row],[Date]])</f>
        <v>52</v>
      </c>
      <c r="BD1461" s="21" t="str">
        <f>TEXT(Tableau1[[#This Row],[Date]],"jjjj")</f>
        <v>vendredi</v>
      </c>
      <c r="BE1461" s="21">
        <f>VLOOKUP(ROUND(Tableau1[[#This Row],[Année]],4),Tableau2[#Data],2)</f>
        <v>788</v>
      </c>
      <c r="BF1461" s="21" t="str">
        <f>VLOOKUP(Tableau1[[#This Row],[Date]],Tableau3[],2)</f>
        <v>2022-2023</v>
      </c>
    </row>
    <row r="1462" spans="1:58" hidden="1" x14ac:dyDescent="0.3">
      <c r="A1462" s="22">
        <v>44926</v>
      </c>
      <c r="B1462" s="20">
        <v>0</v>
      </c>
      <c r="C1462" s="20">
        <v>0</v>
      </c>
      <c r="D1462" s="24">
        <v>99.76</v>
      </c>
      <c r="E1462" s="24"/>
      <c r="F1462" s="24">
        <v>0</v>
      </c>
      <c r="G1462" s="24">
        <v>0</v>
      </c>
      <c r="H1462" s="24">
        <v>0.14000000000000001</v>
      </c>
      <c r="I1462" s="24">
        <v>0</v>
      </c>
      <c r="J1462" s="24">
        <v>0</v>
      </c>
      <c r="K1462" s="24">
        <v>0.11</v>
      </c>
      <c r="L1462" s="24">
        <v>18</v>
      </c>
      <c r="M1462" s="24">
        <v>0</v>
      </c>
      <c r="N1462" s="24">
        <v>0</v>
      </c>
      <c r="O1462" s="24">
        <v>0.1</v>
      </c>
      <c r="P1462" s="24">
        <v>0.2</v>
      </c>
      <c r="Q1462" s="24">
        <v>0.6</v>
      </c>
      <c r="R1462" s="24">
        <v>0</v>
      </c>
      <c r="S1462" s="24">
        <v>0.15</v>
      </c>
      <c r="T1462" s="24">
        <v>1</v>
      </c>
      <c r="U1462" s="24">
        <v>0</v>
      </c>
      <c r="V1462" s="24">
        <v>12.2</v>
      </c>
      <c r="W1462" s="24">
        <v>0</v>
      </c>
      <c r="X1462" s="24"/>
      <c r="Y1462" s="24"/>
      <c r="Z1462" s="24">
        <v>50.65</v>
      </c>
      <c r="AA1462" s="24"/>
      <c r="AB1462" s="24"/>
      <c r="AC1462" s="24">
        <v>82.8</v>
      </c>
      <c r="AD1462" s="24"/>
      <c r="AE1462" s="24"/>
      <c r="AF1462" s="30">
        <f t="array" ref="AF1462">Tableau1[[#This Row],[EC Sortie PAC]]-Tableau1[[#This Row],[EC entrée PAC]]</f>
        <v>-82.8</v>
      </c>
      <c r="AG1462" s="30">
        <f t="array" ref="AG1462">Tableau1[[#This Row],[Différenctiel PAC]]</f>
        <v>-82.8</v>
      </c>
      <c r="AH1462" s="4">
        <f t="array" ref="AH1462">Tableau1[[#This Row],[Echaudoirs]]+Tableau1[[#This Row],[Plumeuses]]</f>
        <v>0</v>
      </c>
      <c r="AI1462" s="4">
        <f t="array" ref="AI1462">Tableau1[[#This Row],[EF Surpréssée Eviscération]]+Tableau1[[#This Row],[EF Eviscération]]</f>
        <v>0.1</v>
      </c>
      <c r="AJ1462" s="4">
        <f t="array" ref="AJ1462">Tableau1[[#This Row],[Conso EF dégrilleur]]+Tableau1[[#This Row],[Conso EF prélaveuse]]+Tableau1[[#This Row],[Conso EF adiabatique]]</f>
        <v>1.1499999999999999</v>
      </c>
      <c r="AK1462" s="4">
        <f>Tableau1[[#This Row],[Conso EC Filtre]]+Tableau1[[#This Row],[Conso EC Laveuse ]]</f>
        <v>18.11</v>
      </c>
      <c r="AL1462" s="30">
        <f t="array" ref="AL1462">Tableau1[[#This Row],[Conso EF Quai Atlas (calculée)]]+Tableau1[[#This Row],[Conso EC Quai Atlas (calculée)]]</f>
        <v>19.259999999999998</v>
      </c>
      <c r="AM1462" s="30">
        <f t="array" ref="AM1462">Tableau1[[#This Row],[Lavage cagettes]]+Tableau1[[#This Row],[Lavage pal box]]</f>
        <v>0</v>
      </c>
      <c r="AN1462" s="30">
        <f t="array" ref="AN1462">Tableau1[[#This Row],[40 bar]]+Tableau1[[#This Row],[24 bar]]</f>
        <v>50.65</v>
      </c>
      <c r="AO1462" s="31"/>
      <c r="AP1462" s="31">
        <f>Tableau1[[#This Row],[EC Vestiaires m³]]+Tableau1[[#This Row],[Vestiaires EF]]+Tableau1[[#This Row],[Zone B]]</f>
        <v>0.34</v>
      </c>
      <c r="AQ146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16.610000000000014</v>
      </c>
      <c r="AR1462" s="6">
        <f>Tableau1[[#This Row],[prestation lavage 40B]]+Tableau1[[#This Row],[Prestation lavage 24B]]</f>
        <v>0</v>
      </c>
      <c r="AS1462" s="6">
        <f>IFERROR(Tableau1[[#This Row],[40 bar (19h-23h59)]]+Y1463,0)</f>
        <v>0</v>
      </c>
      <c r="AT1462" s="6">
        <f>IFERROR(Tableau1[[#This Row],[24 bar (19H-23H59)]]+AB1463,0)</f>
        <v>0</v>
      </c>
      <c r="AU1462" s="33">
        <f t="array" ref="AU1462">(Tableau1[[#This Row],[Conso eau]]-Tableau1[Rejet convention])/Tableau1[[#This Row],[Rejet convention]]</f>
        <v>-0.87340101522842639</v>
      </c>
      <c r="AV1462" s="34" t="str">
        <f t="array" ref="AV1462">IF(Tableau1[[#This Row],[Nbr de poulets (entrée découpe)]]&gt;0,(Tableau1[[#This Row],[Conso eau]]/Tableau1[[#This Row],[Nbr de poulets (entrée découpe)]])*1000,"erreur")</f>
        <v>erreur</v>
      </c>
      <c r="AW1462" s="35" t="str">
        <f t="array" ref="AW1462">IF(Tableau1[[#This Row],[Tonnage sortie ressuage]]&gt;0,(Tableau1[[#This Row],[Conso eau]]/Tableau1[[#This Row],[Tonnage sortie ressuage]])*1000,"erreur")</f>
        <v>erreur</v>
      </c>
      <c r="AX1462" s="34" t="str">
        <f t="array" ref="AX146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62" s="21">
        <f>10</f>
        <v>10</v>
      </c>
      <c r="AZ1462" s="21">
        <f>6</f>
        <v>6</v>
      </c>
      <c r="BA1462" s="21" t="str">
        <f>TEXT(Tableau1[[#This Row],[Date]],"aaaa")</f>
        <v>2022</v>
      </c>
      <c r="BB1462" s="21" t="str">
        <f>TEXT(Tableau1[[#This Row],[Date]],"mmmm")</f>
        <v>décembre</v>
      </c>
      <c r="BC1462" s="21">
        <f>_xlfn.ISOWEEKNUM(Tableau1[[#This Row],[Date]])</f>
        <v>52</v>
      </c>
      <c r="BD1462" s="21" t="str">
        <f>TEXT(Tableau1[[#This Row],[Date]],"jjjj")</f>
        <v>samedi</v>
      </c>
      <c r="BE1462" s="21">
        <f>VLOOKUP(ROUND(Tableau1[[#This Row],[Année]],4),Tableau2[#Data],2)</f>
        <v>788</v>
      </c>
      <c r="BF1462" s="21" t="str">
        <f>VLOOKUP(Tableau1[[#This Row],[Date]],Tableau3[],2)</f>
        <v>2022-2023</v>
      </c>
    </row>
    <row r="1463" spans="1:58" hidden="1" x14ac:dyDescent="0.3">
      <c r="A1463" s="22">
        <v>44927</v>
      </c>
      <c r="B1463" s="20">
        <v>0</v>
      </c>
      <c r="C1463" s="20">
        <v>0</v>
      </c>
      <c r="D1463" s="24">
        <v>19.350000000000001</v>
      </c>
      <c r="E1463" s="24"/>
      <c r="F1463" s="24">
        <v>0</v>
      </c>
      <c r="G1463" s="24">
        <v>0</v>
      </c>
      <c r="H1463" s="24">
        <v>0.09</v>
      </c>
      <c r="I1463" s="24">
        <v>0</v>
      </c>
      <c r="J1463" s="24">
        <v>0</v>
      </c>
      <c r="K1463" s="24">
        <v>0</v>
      </c>
      <c r="L1463" s="24">
        <v>15.5</v>
      </c>
      <c r="M1463" s="24">
        <v>0</v>
      </c>
      <c r="N1463" s="24">
        <v>0</v>
      </c>
      <c r="O1463" s="24">
        <v>0</v>
      </c>
      <c r="P1463" s="24">
        <v>0</v>
      </c>
      <c r="Q1463" s="24">
        <v>0</v>
      </c>
      <c r="R1463" s="24">
        <v>0</v>
      </c>
      <c r="S1463" s="24">
        <v>0.04</v>
      </c>
      <c r="T1463" s="24">
        <v>0</v>
      </c>
      <c r="U1463" s="24">
        <v>0</v>
      </c>
      <c r="V1463" s="24">
        <v>8.1</v>
      </c>
      <c r="W1463" s="24">
        <v>0</v>
      </c>
      <c r="X1463" s="24"/>
      <c r="Y1463" s="24"/>
      <c r="Z1463" s="24">
        <v>1.1000000000000001</v>
      </c>
      <c r="AA1463" s="24"/>
      <c r="AB1463" s="24"/>
      <c r="AC1463" s="24">
        <v>8.68</v>
      </c>
      <c r="AD1463" s="24"/>
      <c r="AE1463" s="24"/>
      <c r="AF1463" s="30">
        <f t="array" ref="AF1463">Tableau1[[#This Row],[EC Sortie PAC]]-Tableau1[[#This Row],[EC entrée PAC]]</f>
        <v>-8.68</v>
      </c>
      <c r="AG1463" s="30">
        <f t="array" ref="AG1463">Tableau1[[#This Row],[Différenctiel PAC]]</f>
        <v>-8.68</v>
      </c>
      <c r="AH1463" s="4">
        <f t="array" ref="AH1463">Tableau1[[#This Row],[Echaudoirs]]+Tableau1[[#This Row],[Plumeuses]]</f>
        <v>0</v>
      </c>
      <c r="AI1463" s="4">
        <f t="array" ref="AI1463">Tableau1[[#This Row],[EF Surpréssée Eviscération]]+Tableau1[[#This Row],[EF Eviscération]]</f>
        <v>0</v>
      </c>
      <c r="AJ1463" s="4">
        <f t="array" ref="AJ1463">Tableau1[[#This Row],[Conso EF dégrilleur]]+Tableau1[[#This Row],[Conso EF prélaveuse]]+Tableau1[[#This Row],[Conso EF adiabatique]]</f>
        <v>0.04</v>
      </c>
      <c r="AK1463" s="4">
        <f>Tableau1[[#This Row],[Conso EC Filtre]]+Tableau1[[#This Row],[Conso EC Laveuse ]]</f>
        <v>15.5</v>
      </c>
      <c r="AL1463" s="30">
        <f t="array" ref="AL1463">Tableau1[[#This Row],[Conso EF Quai Atlas (calculée)]]+Tableau1[[#This Row],[Conso EC Quai Atlas (calculée)]]</f>
        <v>15.54</v>
      </c>
      <c r="AM1463" s="30">
        <f t="array" ref="AM1463">Tableau1[[#This Row],[Lavage cagettes]]+Tableau1[[#This Row],[Lavage pal box]]</f>
        <v>0</v>
      </c>
      <c r="AN1463" s="30">
        <f t="array" ref="AN1463">Tableau1[[#This Row],[40 bar]]+Tableau1[[#This Row],[24 bar]]</f>
        <v>1.1000000000000001</v>
      </c>
      <c r="AO1463" s="31"/>
      <c r="AP1463" s="31">
        <f>Tableau1[[#This Row],[EC Vestiaires m³]]+Tableau1[[#This Row],[Vestiaires EF]]+Tableau1[[#This Row],[Zone B]]</f>
        <v>0.09</v>
      </c>
      <c r="AQ146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-5.4799999999999969</v>
      </c>
      <c r="AR1463" s="6">
        <f>Tableau1[[#This Row],[prestation lavage 40B]]+Tableau1[[#This Row],[Prestation lavage 24B]]</f>
        <v>0</v>
      </c>
      <c r="AS1463" s="6">
        <f>IFERROR(Tableau1[[#This Row],[40 bar (19h-23h59)]]+Y1464,0)</f>
        <v>0</v>
      </c>
      <c r="AT1463" s="6">
        <f>IFERROR(Tableau1[[#This Row],[24 bar (19H-23H59)]]+AB1464,0)</f>
        <v>0</v>
      </c>
      <c r="AU1463" s="33">
        <f t="array" ref="AU1463">(Tableau1[[#This Row],[Conso eau]]-Tableau1[Rejet convention])/Tableau1[[#This Row],[Rejet convention]]</f>
        <v>-0.97544416243654819</v>
      </c>
      <c r="AV1463" s="34" t="str">
        <f t="array" ref="AV1463">IF(Tableau1[[#This Row],[Nbr de poulets (entrée découpe)]]&gt;0,(Tableau1[[#This Row],[Conso eau]]/Tableau1[[#This Row],[Nbr de poulets (entrée découpe)]])*1000,"erreur")</f>
        <v>erreur</v>
      </c>
      <c r="AW1463" s="35" t="str">
        <f t="array" ref="AW1463">IF(Tableau1[[#This Row],[Tonnage sortie ressuage]]&gt;0,(Tableau1[[#This Row],[Conso eau]]/Tableau1[[#This Row],[Tonnage sortie ressuage]])*1000,"erreur")</f>
        <v>erreur</v>
      </c>
      <c r="AX1463" s="34" t="str">
        <f t="array" ref="AX146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63" s="21">
        <f>10</f>
        <v>10</v>
      </c>
      <c r="AZ1463" s="21">
        <f>6</f>
        <v>6</v>
      </c>
      <c r="BA1463" s="21" t="str">
        <f>TEXT(Tableau1[[#This Row],[Date]],"aaaa")</f>
        <v>2023</v>
      </c>
      <c r="BB1463" s="21" t="str">
        <f>TEXT(Tableau1[[#This Row],[Date]],"mmmm")</f>
        <v>janvier</v>
      </c>
      <c r="BC1463" s="21">
        <f>_xlfn.ISOWEEKNUM(Tableau1[[#This Row],[Date]])</f>
        <v>52</v>
      </c>
      <c r="BD1463" s="21" t="str">
        <f>TEXT(Tableau1[[#This Row],[Date]],"jjjj")</f>
        <v>dimanche</v>
      </c>
      <c r="BE1463" s="21">
        <f>VLOOKUP(ROUND(Tableau1[[#This Row],[Année]],4),Tableau2[#Data],2)</f>
        <v>788</v>
      </c>
      <c r="BF1463" s="21" t="str">
        <f>VLOOKUP(Tableau1[[#This Row],[Date]],Tableau3[],2)</f>
        <v>2022-2023</v>
      </c>
    </row>
    <row r="1464" spans="1:58" hidden="1" x14ac:dyDescent="0.3">
      <c r="A1464" s="22">
        <v>44928</v>
      </c>
      <c r="B1464" s="20">
        <v>70951</v>
      </c>
      <c r="C1464" s="20">
        <v>185333</v>
      </c>
      <c r="D1464" s="24">
        <v>688.2</v>
      </c>
      <c r="E1464" s="24"/>
      <c r="F1464" s="24">
        <v>57.7</v>
      </c>
      <c r="G1464" s="24">
        <v>52.5</v>
      </c>
      <c r="H1464" s="24">
        <v>5.8</v>
      </c>
      <c r="I1464" s="24">
        <v>28.2</v>
      </c>
      <c r="J1464" s="24">
        <v>7.9</v>
      </c>
      <c r="K1464" s="24">
        <v>1.1000000000000001</v>
      </c>
      <c r="L1464" s="24">
        <v>25.9</v>
      </c>
      <c r="M1464" s="24">
        <v>0</v>
      </c>
      <c r="N1464" s="24">
        <v>89.6</v>
      </c>
      <c r="O1464" s="24">
        <v>107.7</v>
      </c>
      <c r="P1464" s="24">
        <v>1.8</v>
      </c>
      <c r="Q1464" s="24">
        <v>79.599999999999994</v>
      </c>
      <c r="R1464" s="24">
        <v>0</v>
      </c>
      <c r="S1464" s="24">
        <v>12.3</v>
      </c>
      <c r="T1464" s="24">
        <v>28</v>
      </c>
      <c r="U1464" s="24">
        <v>0</v>
      </c>
      <c r="V1464" s="24">
        <v>3.7</v>
      </c>
      <c r="W1464" s="24">
        <v>79.95</v>
      </c>
      <c r="X1464" s="24"/>
      <c r="Y1464" s="24"/>
      <c r="Z1464" s="24">
        <v>20</v>
      </c>
      <c r="AA1464" s="24"/>
      <c r="AB1464" s="24"/>
      <c r="AC1464" s="24">
        <v>269.24</v>
      </c>
      <c r="AD1464" s="24"/>
      <c r="AE1464" s="24"/>
      <c r="AF1464" s="30">
        <f t="array" ref="AF1464">Tableau1[[#This Row],[EC Sortie PAC]]-Tableau1[[#This Row],[EC entrée PAC]]</f>
        <v>-269.24</v>
      </c>
      <c r="AG1464" s="30">
        <f t="array" ref="AG1464">Tableau1[[#This Row],[Différenctiel PAC]]</f>
        <v>-269.24</v>
      </c>
      <c r="AH1464" s="4">
        <f t="array" ref="AH1464">Tableau1[[#This Row],[Echaudoirs]]+Tableau1[[#This Row],[Plumeuses]]</f>
        <v>110.2</v>
      </c>
      <c r="AI1464" s="4">
        <f t="array" ref="AI1464">Tableau1[[#This Row],[EF Surpréssée Eviscération]]+Tableau1[[#This Row],[EF Eviscération]]</f>
        <v>197.3</v>
      </c>
      <c r="AJ1464" s="4">
        <f t="array" ref="AJ1464">Tableau1[[#This Row],[Conso EF dégrilleur]]+Tableau1[[#This Row],[Conso EF prélaveuse]]+Tableau1[[#This Row],[Conso EF adiabatique]]</f>
        <v>40.299999999999997</v>
      </c>
      <c r="AK1464" s="4">
        <f>Tableau1[[#This Row],[Conso EC Filtre]]+Tableau1[[#This Row],[Conso EC Laveuse ]]</f>
        <v>27</v>
      </c>
      <c r="AL1464" s="30">
        <f t="array" ref="AL1464">Tableau1[[#This Row],[Conso EF Quai Atlas (calculée)]]+Tableau1[[#This Row],[Conso EC Quai Atlas (calculée)]]</f>
        <v>67.3</v>
      </c>
      <c r="AM1464" s="30">
        <f t="array" ref="AM1464">Tableau1[[#This Row],[Lavage cagettes]]+Tableau1[[#This Row],[Lavage pal box]]</f>
        <v>36.1</v>
      </c>
      <c r="AN1464" s="30">
        <f t="array" ref="AN1464">Tableau1[[#This Row],[40 bar]]+Tableau1[[#This Row],[24 bar]]</f>
        <v>99.95</v>
      </c>
      <c r="AO1464" s="31"/>
      <c r="AP1464" s="31">
        <f>Tableau1[[#This Row],[EC Vestiaires m³]]+Tableau1[[#This Row],[Vestiaires EF]]+Tableau1[[#This Row],[Zone B]]</f>
        <v>7.6</v>
      </c>
      <c r="AQ146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86.449999999999932</v>
      </c>
      <c r="AR1464" s="6">
        <f>Tableau1[[#This Row],[prestation lavage 40B]]+Tableau1[[#This Row],[Prestation lavage 24B]]</f>
        <v>0</v>
      </c>
      <c r="AS1464" s="6">
        <f>IFERROR(Tableau1[[#This Row],[40 bar (19h-23h59)]]+Y1465,0)</f>
        <v>0</v>
      </c>
      <c r="AT1464" s="6">
        <f>IFERROR(Tableau1[[#This Row],[24 bar (19H-23H59)]]+AB1465,0)</f>
        <v>0</v>
      </c>
      <c r="AU1464" s="33">
        <f t="array" ref="AU1464">(Tableau1[[#This Row],[Conso eau]]-Tableau1[Rejet convention])/Tableau1[[#This Row],[Rejet convention]]</f>
        <v>-0.12664974619289335</v>
      </c>
      <c r="AV1464" s="34">
        <f t="array" ref="AV1464">IF(Tableau1[[#This Row],[Nbr de poulets (entrée découpe)]]&gt;0,(Tableau1[[#This Row],[Conso eau]]/Tableau1[[#This Row],[Nbr de poulets (entrée découpe)]])*1000,"erreur")</f>
        <v>9.6996518724189951</v>
      </c>
      <c r="AW1464" s="35">
        <f t="array" ref="AW1464">IF(Tableau1[[#This Row],[Tonnage sortie ressuage]]&gt;0,(Tableau1[[#This Row],[Conso eau]]/Tableau1[[#This Row],[Tonnage sortie ressuage]])*1000,"erreur")</f>
        <v>3.713316031143941</v>
      </c>
      <c r="AX1464" s="34">
        <f t="array" ref="AX1464">IF(Tableau1[[#This Row],[Nbr de poulets (entrée découpe)]]&gt;0,+(Tableau1[[#This Row],[Conso EF Quai Atlas (calculée)]]+Tableau1[[#This Row],[Conso EC Quai Atlas (calculée)]]/Tableau1[[#This Row],[Nbr de poulets (entrée découpe)]]), "erreur")</f>
        <v>40.300380544319317</v>
      </c>
      <c r="AY1464" s="21">
        <f>10</f>
        <v>10</v>
      </c>
      <c r="AZ1464" s="21">
        <f>6</f>
        <v>6</v>
      </c>
      <c r="BA1464" s="21" t="str">
        <f>TEXT(Tableau1[[#This Row],[Date]],"aaaa")</f>
        <v>2023</v>
      </c>
      <c r="BB1464" s="21" t="str">
        <f>TEXT(Tableau1[[#This Row],[Date]],"mmmm")</f>
        <v>janvier</v>
      </c>
      <c r="BC1464" s="21">
        <f>_xlfn.ISOWEEKNUM(Tableau1[[#This Row],[Date]])</f>
        <v>1</v>
      </c>
      <c r="BD1464" s="21" t="str">
        <f>TEXT(Tableau1[[#This Row],[Date]],"jjjj")</f>
        <v>lundi</v>
      </c>
      <c r="BE1464" s="21">
        <f>VLOOKUP(ROUND(Tableau1[[#This Row],[Année]],4),Tableau2[#Data],2)</f>
        <v>788</v>
      </c>
      <c r="BF1464" s="21" t="str">
        <f>VLOOKUP(Tableau1[[#This Row],[Date]],Tableau3[],2)</f>
        <v>2022-2023</v>
      </c>
    </row>
    <row r="1465" spans="1:58" hidden="1" x14ac:dyDescent="0.3">
      <c r="A1465" s="22">
        <v>44929</v>
      </c>
      <c r="B1465" s="20">
        <v>74899</v>
      </c>
      <c r="C1465" s="20">
        <v>197436</v>
      </c>
      <c r="D1465" s="24">
        <v>794.5</v>
      </c>
      <c r="E1465" s="24"/>
      <c r="F1465" s="24">
        <v>28.4</v>
      </c>
      <c r="G1465" s="24">
        <v>53.5</v>
      </c>
      <c r="H1465" s="24">
        <v>6.6</v>
      </c>
      <c r="I1465" s="24">
        <v>31.3</v>
      </c>
      <c r="J1465" s="24">
        <v>8.1999999999999993</v>
      </c>
      <c r="K1465" s="24">
        <v>1</v>
      </c>
      <c r="L1465" s="24">
        <v>20.399999999999999</v>
      </c>
      <c r="M1465" s="24">
        <v>0</v>
      </c>
      <c r="N1465" s="24">
        <v>95.9</v>
      </c>
      <c r="O1465" s="24">
        <v>114.1</v>
      </c>
      <c r="P1465" s="24">
        <v>2.1</v>
      </c>
      <c r="Q1465" s="24">
        <v>89.4</v>
      </c>
      <c r="R1465" s="24">
        <v>0</v>
      </c>
      <c r="S1465" s="24">
        <v>4.5999999999999996</v>
      </c>
      <c r="T1465" s="24">
        <v>0</v>
      </c>
      <c r="U1465" s="24">
        <v>0</v>
      </c>
      <c r="V1465" s="24">
        <v>1.9</v>
      </c>
      <c r="W1465" s="24">
        <v>106.63</v>
      </c>
      <c r="X1465" s="24"/>
      <c r="Y1465" s="24"/>
      <c r="Z1465" s="24">
        <v>108.29</v>
      </c>
      <c r="AA1465" s="24"/>
      <c r="AB1465" s="24"/>
      <c r="AC1465" s="24">
        <v>359.12</v>
      </c>
      <c r="AD1465" s="24"/>
      <c r="AE1465" s="24"/>
      <c r="AF1465" s="30">
        <f t="array" ref="AF1465">Tableau1[[#This Row],[EC Sortie PAC]]-Tableau1[[#This Row],[EC entrée PAC]]</f>
        <v>-359.12</v>
      </c>
      <c r="AG1465" s="30">
        <f t="array" ref="AG1465">Tableau1[[#This Row],[Différenctiel PAC]]</f>
        <v>-359.12</v>
      </c>
      <c r="AH1465" s="4">
        <f t="array" ref="AH1465">Tableau1[[#This Row],[Echaudoirs]]+Tableau1[[#This Row],[Plumeuses]]</f>
        <v>81.900000000000006</v>
      </c>
      <c r="AI1465" s="4">
        <f t="array" ref="AI1465">Tableau1[[#This Row],[EF Surpréssée Eviscération]]+Tableau1[[#This Row],[EF Eviscération]]</f>
        <v>210</v>
      </c>
      <c r="AJ1465" s="4">
        <f t="array" ref="AJ1465">Tableau1[[#This Row],[Conso EF dégrilleur]]+Tableau1[[#This Row],[Conso EF prélaveuse]]+Tableau1[[#This Row],[Conso EF adiabatique]]</f>
        <v>4.5999999999999996</v>
      </c>
      <c r="AK1465" s="4">
        <f>Tableau1[[#This Row],[Conso EC Filtre]]+Tableau1[[#This Row],[Conso EC Laveuse ]]</f>
        <v>21.4</v>
      </c>
      <c r="AL1465" s="30">
        <f t="array" ref="AL1465">Tableau1[[#This Row],[Conso EF Quai Atlas (calculée)]]+Tableau1[[#This Row],[Conso EC Quai Atlas (calculée)]]</f>
        <v>26</v>
      </c>
      <c r="AM1465" s="30">
        <f t="array" ref="AM1465">Tableau1[[#This Row],[Lavage cagettes]]+Tableau1[[#This Row],[Lavage pal box]]</f>
        <v>39.5</v>
      </c>
      <c r="AN1465" s="30">
        <f t="array" ref="AN1465">Tableau1[[#This Row],[40 bar]]+Tableau1[[#This Row],[24 bar]]</f>
        <v>214.92000000000002</v>
      </c>
      <c r="AO1465" s="31"/>
      <c r="AP1465" s="31">
        <f>Tableau1[[#This Row],[EC Vestiaires m³]]+Tableau1[[#This Row],[Vestiaires EF]]+Tableau1[[#This Row],[Zone B]]</f>
        <v>8.6999999999999993</v>
      </c>
      <c r="AQ146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122.18000000000006</v>
      </c>
      <c r="AR1465" s="6">
        <f>Tableau1[[#This Row],[prestation lavage 40B]]+Tableau1[[#This Row],[Prestation lavage 24B]]</f>
        <v>0</v>
      </c>
      <c r="AS1465" s="6">
        <f>IFERROR(Tableau1[[#This Row],[40 bar (19h-23h59)]]+Y1466,0)</f>
        <v>0</v>
      </c>
      <c r="AT1465" s="6">
        <f>IFERROR(Tableau1[[#This Row],[24 bar (19H-23H59)]]+AB1466,0)</f>
        <v>0</v>
      </c>
      <c r="AU1465" s="33">
        <f t="array" ref="AU1465">(Tableau1[[#This Row],[Conso eau]]-Tableau1[Rejet convention])/Tableau1[[#This Row],[Rejet convention]]</f>
        <v>8.2487309644670055E-3</v>
      </c>
      <c r="AV1465" s="34">
        <f t="array" ref="AV1465">IF(Tableau1[[#This Row],[Nbr de poulets (entrée découpe)]]&gt;0,(Tableau1[[#This Row],[Conso eau]]/Tableau1[[#This Row],[Nbr de poulets (entrée découpe)]])*1000,"erreur")</f>
        <v>10.607618259255798</v>
      </c>
      <c r="AW1465" s="35">
        <f t="array" ref="AW1465">IF(Tableau1[[#This Row],[Tonnage sortie ressuage]]&gt;0,(Tableau1[[#This Row],[Conso eau]]/Tableau1[[#This Row],[Tonnage sortie ressuage]])*1000,"erreur")</f>
        <v>4.0240888186551587</v>
      </c>
      <c r="AX1465" s="34">
        <f t="array" ref="AX1465">IF(Tableau1[[#This Row],[Nbr de poulets (entrée découpe)]]&gt;0,+(Tableau1[[#This Row],[Conso EF Quai Atlas (calculée)]]+Tableau1[[#This Row],[Conso EC Quai Atlas (calculée)]]/Tableau1[[#This Row],[Nbr de poulets (entrée découpe)]]), "erreur")</f>
        <v>4.6002857181003751</v>
      </c>
      <c r="AY1465" s="21">
        <f>10</f>
        <v>10</v>
      </c>
      <c r="AZ1465" s="21">
        <f>6</f>
        <v>6</v>
      </c>
      <c r="BA1465" s="21" t="str">
        <f>TEXT(Tableau1[[#This Row],[Date]],"aaaa")</f>
        <v>2023</v>
      </c>
      <c r="BB1465" s="21" t="str">
        <f>TEXT(Tableau1[[#This Row],[Date]],"mmmm")</f>
        <v>janvier</v>
      </c>
      <c r="BC1465" s="21">
        <f>_xlfn.ISOWEEKNUM(Tableau1[[#This Row],[Date]])</f>
        <v>1</v>
      </c>
      <c r="BD1465" s="21" t="str">
        <f>TEXT(Tableau1[[#This Row],[Date]],"jjjj")</f>
        <v>mardi</v>
      </c>
      <c r="BE1465" s="21">
        <f>VLOOKUP(ROUND(Tableau1[[#This Row],[Année]],4),Tableau2[#Data],2)</f>
        <v>788</v>
      </c>
      <c r="BF1465" s="21" t="str">
        <f>VLOOKUP(Tableau1[[#This Row],[Date]],Tableau3[],2)</f>
        <v>2022-2023</v>
      </c>
    </row>
    <row r="1466" spans="1:58" hidden="1" x14ac:dyDescent="0.3">
      <c r="A1466" s="22">
        <v>44930</v>
      </c>
      <c r="B1466" s="20">
        <v>74027</v>
      </c>
      <c r="C1466" s="20">
        <v>186333</v>
      </c>
      <c r="D1466" s="24">
        <v>786.8</v>
      </c>
      <c r="E1466" s="24"/>
      <c r="F1466" s="24">
        <v>26.6</v>
      </c>
      <c r="G1466" s="24">
        <v>46.3</v>
      </c>
      <c r="H1466" s="24">
        <v>6.4</v>
      </c>
      <c r="I1466" s="24">
        <v>35.6</v>
      </c>
      <c r="J1466" s="24">
        <v>7.5</v>
      </c>
      <c r="K1466" s="24">
        <v>0.8</v>
      </c>
      <c r="L1466" s="24">
        <v>16.399999999999999</v>
      </c>
      <c r="M1466" s="24">
        <v>0</v>
      </c>
      <c r="N1466" s="24">
        <v>94.4</v>
      </c>
      <c r="O1466" s="24">
        <v>109.8</v>
      </c>
      <c r="P1466" s="24">
        <v>2.1</v>
      </c>
      <c r="Q1466" s="24">
        <v>85.7</v>
      </c>
      <c r="R1466" s="24">
        <v>0</v>
      </c>
      <c r="S1466" s="24">
        <v>4.3</v>
      </c>
      <c r="T1466" s="24">
        <v>0</v>
      </c>
      <c r="U1466" s="24">
        <v>0</v>
      </c>
      <c r="V1466" s="24">
        <v>7.3</v>
      </c>
      <c r="W1466" s="24">
        <v>104.37</v>
      </c>
      <c r="X1466" s="24"/>
      <c r="Y1466" s="24"/>
      <c r="Z1466" s="24">
        <v>102.47</v>
      </c>
      <c r="AA1466" s="24"/>
      <c r="AB1466" s="24"/>
      <c r="AC1466" s="24">
        <v>347.28</v>
      </c>
      <c r="AD1466" s="24"/>
      <c r="AE1466" s="24"/>
      <c r="AF1466" s="30">
        <f t="array" ref="AF1466">Tableau1[[#This Row],[EC Sortie PAC]]-Tableau1[[#This Row],[EC entrée PAC]]</f>
        <v>-347.28</v>
      </c>
      <c r="AG1466" s="30">
        <f t="array" ref="AG1466">Tableau1[[#This Row],[Différenctiel PAC]]</f>
        <v>-347.28</v>
      </c>
      <c r="AH1466" s="4">
        <f t="array" ref="AH1466">Tableau1[[#This Row],[Echaudoirs]]+Tableau1[[#This Row],[Plumeuses]]</f>
        <v>72.900000000000006</v>
      </c>
      <c r="AI1466" s="4">
        <f t="array" ref="AI1466">Tableau1[[#This Row],[EF Surpréssée Eviscération]]+Tableau1[[#This Row],[EF Eviscération]]</f>
        <v>204.2</v>
      </c>
      <c r="AJ1466" s="4">
        <f t="array" ref="AJ1466">Tableau1[[#This Row],[Conso EF dégrilleur]]+Tableau1[[#This Row],[Conso EF prélaveuse]]+Tableau1[[#This Row],[Conso EF adiabatique]]</f>
        <v>4.3</v>
      </c>
      <c r="AK1466" s="4">
        <f>Tableau1[[#This Row],[Conso EC Filtre]]+Tableau1[[#This Row],[Conso EC Laveuse ]]</f>
        <v>17.2</v>
      </c>
      <c r="AL1466" s="30">
        <f t="array" ref="AL1466">Tableau1[[#This Row],[Conso EF Quai Atlas (calculée)]]+Tableau1[[#This Row],[Conso EC Quai Atlas (calculée)]]</f>
        <v>21.5</v>
      </c>
      <c r="AM1466" s="30">
        <f t="array" ref="AM1466">Tableau1[[#This Row],[Lavage cagettes]]+Tableau1[[#This Row],[Lavage pal box]]</f>
        <v>43.1</v>
      </c>
      <c r="AN1466" s="30">
        <f t="array" ref="AN1466">Tableau1[[#This Row],[40 bar]]+Tableau1[[#This Row],[24 bar]]</f>
        <v>206.84</v>
      </c>
      <c r="AO1466" s="31"/>
      <c r="AP1466" s="31">
        <f>Tableau1[[#This Row],[EC Vestiaires m³]]+Tableau1[[#This Row],[Vestiaires EF]]+Tableau1[[#This Row],[Zone B]]</f>
        <v>8.5</v>
      </c>
      <c r="AQ146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136.75999999999988</v>
      </c>
      <c r="AR1466" s="6">
        <f>Tableau1[[#This Row],[prestation lavage 40B]]+Tableau1[[#This Row],[Prestation lavage 24B]]</f>
        <v>0</v>
      </c>
      <c r="AS1466" s="6">
        <f>IFERROR(Tableau1[[#This Row],[40 bar (19h-23h59)]]+Y1467,0)</f>
        <v>0</v>
      </c>
      <c r="AT1466" s="6">
        <f>IFERROR(Tableau1[[#This Row],[24 bar (19H-23H59)]]+AB1467,0)</f>
        <v>0</v>
      </c>
      <c r="AU1466" s="33">
        <f t="array" ref="AU1466">(Tableau1[[#This Row],[Conso eau]]-Tableau1[Rejet convention])/Tableau1[[#This Row],[Rejet convention]]</f>
        <v>-1.5228426395939663E-3</v>
      </c>
      <c r="AV1466" s="34">
        <f t="array" ref="AV1466">IF(Tableau1[[#This Row],[Nbr de poulets (entrée découpe)]]&gt;0,(Tableau1[[#This Row],[Conso eau]]/Tableau1[[#This Row],[Nbr de poulets (entrée découpe)]])*1000,"erreur")</f>
        <v>10.628554446350654</v>
      </c>
      <c r="AW1466" s="35">
        <f t="array" ref="AW1466">IF(Tableau1[[#This Row],[Tonnage sortie ressuage]]&gt;0,(Tableau1[[#This Row],[Conso eau]]/Tableau1[[#This Row],[Tonnage sortie ressuage]])*1000,"erreur")</f>
        <v>4.2225478042000066</v>
      </c>
      <c r="AX1466" s="34">
        <f t="array" ref="AX1466">IF(Tableau1[[#This Row],[Nbr de poulets (entrée découpe)]]&gt;0,+(Tableau1[[#This Row],[Conso EF Quai Atlas (calculée)]]+Tableau1[[#This Row],[Conso EC Quai Atlas (calculée)]]/Tableau1[[#This Row],[Nbr de poulets (entrée découpe)]]), "erreur")</f>
        <v>4.3002323476569355</v>
      </c>
      <c r="AY1466" s="21">
        <f>10</f>
        <v>10</v>
      </c>
      <c r="AZ1466" s="21">
        <f>6</f>
        <v>6</v>
      </c>
      <c r="BA1466" s="21" t="str">
        <f>TEXT(Tableau1[[#This Row],[Date]],"aaaa")</f>
        <v>2023</v>
      </c>
      <c r="BB1466" s="21" t="str">
        <f>TEXT(Tableau1[[#This Row],[Date]],"mmmm")</f>
        <v>janvier</v>
      </c>
      <c r="BC1466" s="21">
        <f>_xlfn.ISOWEEKNUM(Tableau1[[#This Row],[Date]])</f>
        <v>1</v>
      </c>
      <c r="BD1466" s="21" t="str">
        <f>TEXT(Tableau1[[#This Row],[Date]],"jjjj")</f>
        <v>mercredi</v>
      </c>
      <c r="BE1466" s="21">
        <f>VLOOKUP(ROUND(Tableau1[[#This Row],[Année]],4),Tableau2[#Data],2)</f>
        <v>788</v>
      </c>
      <c r="BF1466" s="21" t="str">
        <f>VLOOKUP(Tableau1[[#This Row],[Date]],Tableau3[],2)</f>
        <v>2022-2023</v>
      </c>
    </row>
    <row r="1467" spans="1:58" hidden="1" x14ac:dyDescent="0.3">
      <c r="A1467" s="22">
        <v>44931</v>
      </c>
      <c r="B1467" s="20">
        <v>73643</v>
      </c>
      <c r="C1467" s="20">
        <v>177550</v>
      </c>
      <c r="D1467" s="24">
        <v>836.1</v>
      </c>
      <c r="E1467" s="24"/>
      <c r="F1467" s="24">
        <v>26.2</v>
      </c>
      <c r="G1467" s="24">
        <v>48.2</v>
      </c>
      <c r="H1467" s="24">
        <v>6.2</v>
      </c>
      <c r="I1467" s="24">
        <v>83.9</v>
      </c>
      <c r="J1467" s="24">
        <v>6.3</v>
      </c>
      <c r="K1467" s="24">
        <v>1.2</v>
      </c>
      <c r="L1467" s="24">
        <v>21</v>
      </c>
      <c r="M1467" s="24">
        <v>0</v>
      </c>
      <c r="N1467" s="24">
        <v>91.5</v>
      </c>
      <c r="O1467" s="24">
        <v>110.1</v>
      </c>
      <c r="P1467" s="24">
        <v>2</v>
      </c>
      <c r="Q1467" s="24">
        <v>79.5</v>
      </c>
      <c r="R1467" s="24">
        <v>0</v>
      </c>
      <c r="S1467" s="24">
        <v>4.5</v>
      </c>
      <c r="T1467" s="24">
        <v>0</v>
      </c>
      <c r="U1467" s="24">
        <v>0</v>
      </c>
      <c r="V1467" s="24">
        <v>4.5999999999999996</v>
      </c>
      <c r="W1467" s="24">
        <v>89</v>
      </c>
      <c r="X1467" s="24"/>
      <c r="Y1467" s="24"/>
      <c r="Z1467" s="24">
        <v>99</v>
      </c>
      <c r="AA1467" s="24"/>
      <c r="AB1467" s="24"/>
      <c r="AC1467" s="24">
        <v>403</v>
      </c>
      <c r="AD1467" s="24"/>
      <c r="AE1467" s="24"/>
      <c r="AF1467" s="30">
        <f t="array" ref="AF1467">Tableau1[[#This Row],[EC Sortie PAC]]-Tableau1[[#This Row],[EC entrée PAC]]</f>
        <v>-403</v>
      </c>
      <c r="AG1467" s="30">
        <f t="array" ref="AG1467">Tableau1[[#This Row],[Différenctiel PAC]]</f>
        <v>-403</v>
      </c>
      <c r="AH1467" s="4">
        <f t="array" ref="AH1467">Tableau1[[#This Row],[Echaudoirs]]+Tableau1[[#This Row],[Plumeuses]]</f>
        <v>74.400000000000006</v>
      </c>
      <c r="AI1467" s="4">
        <f t="array" ref="AI1467">Tableau1[[#This Row],[EF Surpréssée Eviscération]]+Tableau1[[#This Row],[EF Eviscération]]</f>
        <v>201.6</v>
      </c>
      <c r="AJ1467" s="4">
        <f t="array" ref="AJ1467">Tableau1[[#This Row],[Conso EF dégrilleur]]+Tableau1[[#This Row],[Conso EF prélaveuse]]+Tableau1[[#This Row],[Conso EF adiabatique]]</f>
        <v>4.5</v>
      </c>
      <c r="AK1467" s="4">
        <f>Tableau1[[#This Row],[Conso EC Filtre]]+Tableau1[[#This Row],[Conso EC Laveuse ]]</f>
        <v>22.2</v>
      </c>
      <c r="AL1467" s="30">
        <f t="array" ref="AL1467">Tableau1[[#This Row],[Conso EF Quai Atlas (calculée)]]+Tableau1[[#This Row],[Conso EC Quai Atlas (calculée)]]</f>
        <v>26.7</v>
      </c>
      <c r="AM1467" s="30">
        <f t="array" ref="AM1467">Tableau1[[#This Row],[Lavage cagettes]]+Tableau1[[#This Row],[Lavage pal box]]</f>
        <v>90.2</v>
      </c>
      <c r="AN1467" s="30">
        <f t="array" ref="AN1467">Tableau1[[#This Row],[40 bar]]+Tableau1[[#This Row],[24 bar]]</f>
        <v>188</v>
      </c>
      <c r="AO1467" s="31"/>
      <c r="AP1467" s="31">
        <f>Tableau1[[#This Row],[EC Vestiaires m³]]+Tableau1[[#This Row],[Vestiaires EF]]+Tableau1[[#This Row],[Zone B]]</f>
        <v>8.1999999999999993</v>
      </c>
      <c r="AQ146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162.89999999999998</v>
      </c>
      <c r="AR1467" s="6">
        <f>Tableau1[[#This Row],[prestation lavage 40B]]+Tableau1[[#This Row],[Prestation lavage 24B]]</f>
        <v>0</v>
      </c>
      <c r="AS1467" s="6">
        <f>IFERROR(Tableau1[[#This Row],[40 bar (19h-23h59)]]+Y1468,0)</f>
        <v>0</v>
      </c>
      <c r="AT1467" s="6">
        <f>IFERROR(Tableau1[[#This Row],[24 bar (19H-23H59)]]+AB1468,0)</f>
        <v>0</v>
      </c>
      <c r="AU1467" s="33">
        <f t="array" ref="AU1467">(Tableau1[[#This Row],[Conso eau]]-Tableau1[Rejet convention])/Tableau1[[#This Row],[Rejet convention]]</f>
        <v>6.1040609137055869E-2</v>
      </c>
      <c r="AV1467" s="34">
        <f t="array" ref="AV1467">IF(Tableau1[[#This Row],[Nbr de poulets (entrée découpe)]]&gt;0,(Tableau1[[#This Row],[Conso eau]]/Tableau1[[#This Row],[Nbr de poulets (entrée découpe)]])*1000,"erreur")</f>
        <v>11.353421234876365</v>
      </c>
      <c r="AW1467" s="35">
        <f t="array" ref="AW1467">IF(Tableau1[[#This Row],[Tonnage sortie ressuage]]&gt;0,(Tableau1[[#This Row],[Conso eau]]/Tableau1[[#This Row],[Tonnage sortie ressuage]])*1000,"erreur")</f>
        <v>4.709096029287525</v>
      </c>
      <c r="AX1467" s="34">
        <f t="array" ref="AX1467">IF(Tableau1[[#This Row],[Nbr de poulets (entrée découpe)]]&gt;0,+(Tableau1[[#This Row],[Conso EF Quai Atlas (calculée)]]+Tableau1[[#This Row],[Conso EC Quai Atlas (calculée)]]/Tableau1[[#This Row],[Nbr de poulets (entrée découpe)]]), "erreur")</f>
        <v>4.5003014543133766</v>
      </c>
      <c r="AY1467" s="21">
        <f>10</f>
        <v>10</v>
      </c>
      <c r="AZ1467" s="21">
        <f>6</f>
        <v>6</v>
      </c>
      <c r="BA1467" s="21" t="str">
        <f>TEXT(Tableau1[[#This Row],[Date]],"aaaa")</f>
        <v>2023</v>
      </c>
      <c r="BB1467" s="21" t="str">
        <f>TEXT(Tableau1[[#This Row],[Date]],"mmmm")</f>
        <v>janvier</v>
      </c>
      <c r="BC1467" s="21">
        <f>_xlfn.ISOWEEKNUM(Tableau1[[#This Row],[Date]])</f>
        <v>1</v>
      </c>
      <c r="BD1467" s="21" t="str">
        <f>TEXT(Tableau1[[#This Row],[Date]],"jjjj")</f>
        <v>jeudi</v>
      </c>
      <c r="BE1467" s="21">
        <f>VLOOKUP(ROUND(Tableau1[[#This Row],[Année]],4),Tableau2[#Data],2)</f>
        <v>788</v>
      </c>
      <c r="BF1467" s="21" t="str">
        <f>VLOOKUP(Tableau1[[#This Row],[Date]],Tableau3[],2)</f>
        <v>2022-2023</v>
      </c>
    </row>
    <row r="1468" spans="1:58" hidden="1" x14ac:dyDescent="0.3">
      <c r="A1468" s="22">
        <v>44932</v>
      </c>
      <c r="B1468" s="20">
        <v>71381</v>
      </c>
      <c r="C1468" s="20">
        <v>167432</v>
      </c>
      <c r="D1468" s="24">
        <v>752.8</v>
      </c>
      <c r="E1468" s="24"/>
      <c r="F1468" s="24">
        <v>24.4</v>
      </c>
      <c r="G1468" s="24">
        <v>47.7</v>
      </c>
      <c r="H1468" s="24">
        <v>6.4</v>
      </c>
      <c r="I1468" s="24">
        <v>26.4</v>
      </c>
      <c r="J1468" s="24">
        <v>7.8</v>
      </c>
      <c r="K1468" s="24">
        <v>0.8</v>
      </c>
      <c r="L1468" s="24">
        <v>17.3</v>
      </c>
      <c r="M1468" s="24">
        <v>0</v>
      </c>
      <c r="N1468" s="24">
        <v>85.4</v>
      </c>
      <c r="O1468" s="24">
        <v>109.6</v>
      </c>
      <c r="P1468" s="24">
        <v>2.1</v>
      </c>
      <c r="Q1468" s="24">
        <v>82</v>
      </c>
      <c r="R1468" s="24">
        <v>0</v>
      </c>
      <c r="S1468" s="24">
        <v>4.0999999999999996</v>
      </c>
      <c r="T1468" s="24">
        <v>0</v>
      </c>
      <c r="U1468" s="24">
        <v>0</v>
      </c>
      <c r="V1468" s="24">
        <v>5.8</v>
      </c>
      <c r="W1468" s="24">
        <v>104.46</v>
      </c>
      <c r="X1468" s="24"/>
      <c r="Y1468" s="24"/>
      <c r="Z1468" s="24">
        <v>98</v>
      </c>
      <c r="AA1468" s="24"/>
      <c r="AB1468" s="24"/>
      <c r="AC1468" s="24">
        <v>332.2</v>
      </c>
      <c r="AD1468" s="24"/>
      <c r="AE1468" s="24"/>
      <c r="AF1468" s="30">
        <f t="array" ref="AF1468">Tableau1[[#This Row],[EC Sortie PAC]]-Tableau1[[#This Row],[EC entrée PAC]]</f>
        <v>-332.2</v>
      </c>
      <c r="AG1468" s="30">
        <f t="array" ref="AG1468">Tableau1[[#This Row],[Différenctiel PAC]]</f>
        <v>-332.2</v>
      </c>
      <c r="AH1468" s="4">
        <f t="array" ref="AH1468">Tableau1[[#This Row],[Echaudoirs]]+Tableau1[[#This Row],[Plumeuses]]</f>
        <v>72.099999999999994</v>
      </c>
      <c r="AI1468" s="4">
        <f t="array" ref="AI1468">Tableau1[[#This Row],[EF Surpréssée Eviscération]]+Tableau1[[#This Row],[EF Eviscération]]</f>
        <v>195</v>
      </c>
      <c r="AJ1468" s="4">
        <f t="array" ref="AJ1468">Tableau1[[#This Row],[Conso EF dégrilleur]]+Tableau1[[#This Row],[Conso EF prélaveuse]]+Tableau1[[#This Row],[Conso EF adiabatique]]</f>
        <v>4.0999999999999996</v>
      </c>
      <c r="AK1468" s="4">
        <f>Tableau1[[#This Row],[Conso EC Filtre]]+Tableau1[[#This Row],[Conso EC Laveuse ]]</f>
        <v>18.100000000000001</v>
      </c>
      <c r="AL1468" s="30">
        <f t="array" ref="AL1468">Tableau1[[#This Row],[Conso EF Quai Atlas (calculée)]]+Tableau1[[#This Row],[Conso EC Quai Atlas (calculée)]]</f>
        <v>22.200000000000003</v>
      </c>
      <c r="AM1468" s="30">
        <f t="array" ref="AM1468">Tableau1[[#This Row],[Lavage cagettes]]+Tableau1[[#This Row],[Lavage pal box]]</f>
        <v>34.199999999999996</v>
      </c>
      <c r="AN1468" s="30">
        <f t="array" ref="AN1468">Tableau1[[#This Row],[40 bar]]+Tableau1[[#This Row],[24 bar]]</f>
        <v>202.45999999999998</v>
      </c>
      <c r="AO1468" s="31"/>
      <c r="AP1468" s="31">
        <f>Tableau1[[#This Row],[EC Vestiaires m³]]+Tableau1[[#This Row],[Vestiaires EF]]+Tableau1[[#This Row],[Zone B]]</f>
        <v>8.5</v>
      </c>
      <c r="AQ146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130.53999999999996</v>
      </c>
      <c r="AR1468" s="6">
        <f>Tableau1[[#This Row],[prestation lavage 40B]]+Tableau1[[#This Row],[Prestation lavage 24B]]</f>
        <v>0</v>
      </c>
      <c r="AS1468" s="6">
        <f>IFERROR(Tableau1[[#This Row],[40 bar (19h-23h59)]]+Y1469,0)</f>
        <v>0</v>
      </c>
      <c r="AT1468" s="6">
        <f>IFERROR(Tableau1[[#This Row],[24 bar (19H-23H59)]]+AB1469,0)</f>
        <v>0</v>
      </c>
      <c r="AU1468" s="33">
        <f t="array" ref="AU1468">(Tableau1[[#This Row],[Conso eau]]-Tableau1[Rejet convention])/Tableau1[[#This Row],[Rejet convention]]</f>
        <v>-4.467005076142138E-2</v>
      </c>
      <c r="AV1468" s="34">
        <f t="array" ref="AV1468">IF(Tableau1[[#This Row],[Nbr de poulets (entrée découpe)]]&gt;0,(Tableau1[[#This Row],[Conso eau]]/Tableau1[[#This Row],[Nbr de poulets (entrée découpe)]])*1000,"erreur")</f>
        <v>10.546223785040837</v>
      </c>
      <c r="AW1468" s="35">
        <f t="array" ref="AW1468">IF(Tableau1[[#This Row],[Tonnage sortie ressuage]]&gt;0,(Tableau1[[#This Row],[Conso eau]]/Tableau1[[#This Row],[Tonnage sortie ressuage]])*1000,"erreur")</f>
        <v>4.4961536623823397</v>
      </c>
      <c r="AX1468" s="34">
        <f t="array" ref="AX1468">IF(Tableau1[[#This Row],[Nbr de poulets (entrée découpe)]]&gt;0,+(Tableau1[[#This Row],[Conso EF Quai Atlas (calculée)]]+Tableau1[[#This Row],[Conso EC Quai Atlas (calculée)]]/Tableau1[[#This Row],[Nbr de poulets (entrée découpe)]]), "erreur")</f>
        <v>4.1002535688768713</v>
      </c>
      <c r="AY1468" s="21">
        <f>10</f>
        <v>10</v>
      </c>
      <c r="AZ1468" s="21">
        <f>6</f>
        <v>6</v>
      </c>
      <c r="BA1468" s="21" t="str">
        <f>TEXT(Tableau1[[#This Row],[Date]],"aaaa")</f>
        <v>2023</v>
      </c>
      <c r="BB1468" s="21" t="str">
        <f>TEXT(Tableau1[[#This Row],[Date]],"mmmm")</f>
        <v>janvier</v>
      </c>
      <c r="BC1468" s="21">
        <f>_xlfn.ISOWEEKNUM(Tableau1[[#This Row],[Date]])</f>
        <v>1</v>
      </c>
      <c r="BD1468" s="21" t="str">
        <f>TEXT(Tableau1[[#This Row],[Date]],"jjjj")</f>
        <v>vendredi</v>
      </c>
      <c r="BE1468" s="21">
        <f>VLOOKUP(ROUND(Tableau1[[#This Row],[Année]],4),Tableau2[#Data],2)</f>
        <v>788</v>
      </c>
      <c r="BF1468" s="21" t="str">
        <f>VLOOKUP(Tableau1[[#This Row],[Date]],Tableau3[],2)</f>
        <v>2022-2023</v>
      </c>
    </row>
    <row r="1469" spans="1:58" hidden="1" x14ac:dyDescent="0.3">
      <c r="A1469" s="22">
        <v>44933</v>
      </c>
      <c r="B1469" s="20">
        <v>0</v>
      </c>
      <c r="C1469" s="20">
        <v>0</v>
      </c>
      <c r="D1469" s="24">
        <v>109.9</v>
      </c>
      <c r="E1469" s="24"/>
      <c r="F1469" s="24">
        <v>0</v>
      </c>
      <c r="G1469" s="24">
        <v>0.7</v>
      </c>
      <c r="H1469" s="24">
        <v>0.1</v>
      </c>
      <c r="I1469" s="24">
        <v>0.1</v>
      </c>
      <c r="J1469" s="24">
        <v>0.1</v>
      </c>
      <c r="K1469" s="24">
        <v>0.4</v>
      </c>
      <c r="L1469" s="24">
        <v>0.4</v>
      </c>
      <c r="M1469" s="24">
        <v>0</v>
      </c>
      <c r="N1469" s="24">
        <v>0</v>
      </c>
      <c r="O1469" s="24">
        <v>0</v>
      </c>
      <c r="P1469" s="24">
        <v>0.2</v>
      </c>
      <c r="Q1469" s="24">
        <v>0</v>
      </c>
      <c r="R1469" s="24">
        <v>0</v>
      </c>
      <c r="S1469" s="24">
        <v>0.6</v>
      </c>
      <c r="T1469" s="24">
        <v>0</v>
      </c>
      <c r="U1469" s="24">
        <v>0</v>
      </c>
      <c r="V1469" s="24">
        <v>0</v>
      </c>
      <c r="W1469" s="24">
        <v>25</v>
      </c>
      <c r="X1469" s="24"/>
      <c r="Y1469" s="24"/>
      <c r="Z1469" s="24">
        <v>68.84</v>
      </c>
      <c r="AA1469" s="24"/>
      <c r="AB1469" s="24"/>
      <c r="AC1469" s="24">
        <v>93.88</v>
      </c>
      <c r="AD1469" s="24"/>
      <c r="AE1469" s="24"/>
      <c r="AF1469" s="30">
        <f t="array" ref="AF1469">Tableau1[[#This Row],[EC Sortie PAC]]-Tableau1[[#This Row],[EC entrée PAC]]</f>
        <v>-93.88</v>
      </c>
      <c r="AG1469" s="30">
        <f t="array" ref="AG1469">Tableau1[[#This Row],[Différenctiel PAC]]</f>
        <v>-93.88</v>
      </c>
      <c r="AH1469" s="4">
        <f t="array" ref="AH1469">Tableau1[[#This Row],[Echaudoirs]]+Tableau1[[#This Row],[Plumeuses]]</f>
        <v>0.7</v>
      </c>
      <c r="AI1469" s="4">
        <f t="array" ref="AI1469">Tableau1[[#This Row],[EF Surpréssée Eviscération]]+Tableau1[[#This Row],[EF Eviscération]]</f>
        <v>0</v>
      </c>
      <c r="AJ1469" s="4">
        <f t="array" ref="AJ1469">Tableau1[[#This Row],[Conso EF dégrilleur]]+Tableau1[[#This Row],[Conso EF prélaveuse]]+Tableau1[[#This Row],[Conso EF adiabatique]]</f>
        <v>0.6</v>
      </c>
      <c r="AK1469" s="4">
        <f>Tableau1[[#This Row],[Conso EC Filtre]]+Tableau1[[#This Row],[Conso EC Laveuse ]]</f>
        <v>0.8</v>
      </c>
      <c r="AL1469" s="30">
        <f t="array" ref="AL1469">Tableau1[[#This Row],[Conso EF Quai Atlas (calculée)]]+Tableau1[[#This Row],[Conso EC Quai Atlas (calculée)]]</f>
        <v>1.4</v>
      </c>
      <c r="AM1469" s="30">
        <f t="array" ref="AM1469">Tableau1[[#This Row],[Lavage cagettes]]+Tableau1[[#This Row],[Lavage pal box]]</f>
        <v>0.2</v>
      </c>
      <c r="AN1469" s="30">
        <f t="array" ref="AN1469">Tableau1[[#This Row],[40 bar]]+Tableau1[[#This Row],[24 bar]]</f>
        <v>93.84</v>
      </c>
      <c r="AO1469" s="31"/>
      <c r="AP1469" s="31">
        <f>Tableau1[[#This Row],[EC Vestiaires m³]]+Tableau1[[#This Row],[Vestiaires EF]]+Tableau1[[#This Row],[Zone B]]</f>
        <v>0.30000000000000004</v>
      </c>
      <c r="AQ146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13.460000000000008</v>
      </c>
      <c r="AR1469" s="6">
        <f>Tableau1[[#This Row],[prestation lavage 40B]]+Tableau1[[#This Row],[Prestation lavage 24B]]</f>
        <v>0</v>
      </c>
      <c r="AS1469" s="6">
        <f>IFERROR(Tableau1[[#This Row],[40 bar (19h-23h59)]]+Y1470,0)</f>
        <v>0</v>
      </c>
      <c r="AT1469" s="6">
        <f>IFERROR(Tableau1[[#This Row],[24 bar (19H-23H59)]]+AB1470,0)</f>
        <v>0</v>
      </c>
      <c r="AU1469" s="33">
        <f t="array" ref="AU1469">(Tableau1[[#This Row],[Conso eau]]-Tableau1[Rejet convention])/Tableau1[[#This Row],[Rejet convention]]</f>
        <v>-0.86053299492385793</v>
      </c>
      <c r="AV1469" s="34" t="str">
        <f t="array" ref="AV1469">IF(Tableau1[[#This Row],[Nbr de poulets (entrée découpe)]]&gt;0,(Tableau1[[#This Row],[Conso eau]]/Tableau1[[#This Row],[Nbr de poulets (entrée découpe)]])*1000,"erreur")</f>
        <v>erreur</v>
      </c>
      <c r="AW1469" s="35" t="str">
        <f t="array" ref="AW1469">IF(Tableau1[[#This Row],[Tonnage sortie ressuage]]&gt;0,(Tableau1[[#This Row],[Conso eau]]/Tableau1[[#This Row],[Tonnage sortie ressuage]])*1000,"erreur")</f>
        <v>erreur</v>
      </c>
      <c r="AX1469" s="34" t="str">
        <f t="array" ref="AX146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69" s="21">
        <f>10</f>
        <v>10</v>
      </c>
      <c r="AZ1469" s="21">
        <f>6</f>
        <v>6</v>
      </c>
      <c r="BA1469" s="21" t="str">
        <f>TEXT(Tableau1[[#This Row],[Date]],"aaaa")</f>
        <v>2023</v>
      </c>
      <c r="BB1469" s="21" t="str">
        <f>TEXT(Tableau1[[#This Row],[Date]],"mmmm")</f>
        <v>janvier</v>
      </c>
      <c r="BC1469" s="21">
        <f>_xlfn.ISOWEEKNUM(Tableau1[[#This Row],[Date]])</f>
        <v>1</v>
      </c>
      <c r="BD1469" s="21" t="str">
        <f>TEXT(Tableau1[[#This Row],[Date]],"jjjj")</f>
        <v>samedi</v>
      </c>
      <c r="BE1469" s="21">
        <f>VLOOKUP(ROUND(Tableau1[[#This Row],[Année]],4),Tableau2[#Data],2)</f>
        <v>788</v>
      </c>
      <c r="BF1469" s="21" t="str">
        <f>VLOOKUP(Tableau1[[#This Row],[Date]],Tableau3[],2)</f>
        <v>2022-2023</v>
      </c>
    </row>
    <row r="1470" spans="1:58" hidden="1" x14ac:dyDescent="0.3">
      <c r="A1470" s="22">
        <v>44934</v>
      </c>
      <c r="B1470" s="20">
        <v>0</v>
      </c>
      <c r="C1470" s="20">
        <v>0</v>
      </c>
      <c r="D1470" s="24">
        <v>10.8</v>
      </c>
      <c r="E1470" s="24"/>
      <c r="F1470" s="24">
        <v>0</v>
      </c>
      <c r="G1470" s="24">
        <v>0</v>
      </c>
      <c r="H1470" s="24">
        <v>0</v>
      </c>
      <c r="I1470" s="24">
        <v>0</v>
      </c>
      <c r="J1470" s="24">
        <v>0</v>
      </c>
      <c r="K1470" s="24">
        <v>0</v>
      </c>
      <c r="L1470" s="24">
        <v>0</v>
      </c>
      <c r="M1470" s="24">
        <v>0</v>
      </c>
      <c r="N1470" s="24">
        <v>0</v>
      </c>
      <c r="O1470" s="24">
        <v>0</v>
      </c>
      <c r="P1470" s="24">
        <v>0</v>
      </c>
      <c r="Q1470" s="24">
        <v>0</v>
      </c>
      <c r="R1470" s="24">
        <v>0</v>
      </c>
      <c r="S1470" s="24">
        <v>0.4</v>
      </c>
      <c r="T1470" s="24">
        <v>0</v>
      </c>
      <c r="U1470" s="24">
        <v>0</v>
      </c>
      <c r="V1470" s="24">
        <v>3.7</v>
      </c>
      <c r="W1470" s="24">
        <v>0.37</v>
      </c>
      <c r="X1470" s="24"/>
      <c r="Y1470" s="24"/>
      <c r="Z1470" s="24">
        <v>0.52</v>
      </c>
      <c r="AA1470" s="24"/>
      <c r="AB1470" s="24"/>
      <c r="AC1470" s="24">
        <v>8.84</v>
      </c>
      <c r="AD1470" s="24"/>
      <c r="AE1470" s="24"/>
      <c r="AF1470" s="30">
        <f t="array" ref="AF1470">Tableau1[[#This Row],[EC Sortie PAC]]-Tableau1[[#This Row],[EC entrée PAC]]</f>
        <v>-8.84</v>
      </c>
      <c r="AG1470" s="30">
        <f t="array" ref="AG1470">Tableau1[[#This Row],[Différenctiel PAC]]</f>
        <v>-8.84</v>
      </c>
      <c r="AH1470" s="4">
        <f t="array" ref="AH1470">Tableau1[[#This Row],[Echaudoirs]]+Tableau1[[#This Row],[Plumeuses]]</f>
        <v>0</v>
      </c>
      <c r="AI1470" s="4">
        <f t="array" ref="AI1470">Tableau1[[#This Row],[EF Surpréssée Eviscération]]+Tableau1[[#This Row],[EF Eviscération]]</f>
        <v>0</v>
      </c>
      <c r="AJ1470" s="4">
        <f t="array" ref="AJ1470">Tableau1[[#This Row],[Conso EF dégrilleur]]+Tableau1[[#This Row],[Conso EF prélaveuse]]+Tableau1[[#This Row],[Conso EF adiabatique]]</f>
        <v>0.4</v>
      </c>
      <c r="AK1470" s="4">
        <f>Tableau1[[#This Row],[Conso EC Filtre]]+Tableau1[[#This Row],[Conso EC Laveuse ]]</f>
        <v>0</v>
      </c>
      <c r="AL1470" s="30">
        <f t="array" ref="AL1470">Tableau1[[#This Row],[Conso EF Quai Atlas (calculée)]]+Tableau1[[#This Row],[Conso EC Quai Atlas (calculée)]]</f>
        <v>0.4</v>
      </c>
      <c r="AM1470" s="30">
        <f t="array" ref="AM1470">Tableau1[[#This Row],[Lavage cagettes]]+Tableau1[[#This Row],[Lavage pal box]]</f>
        <v>0</v>
      </c>
      <c r="AN1470" s="30">
        <f t="array" ref="AN1470">Tableau1[[#This Row],[40 bar]]+Tableau1[[#This Row],[24 bar]]</f>
        <v>0.89</v>
      </c>
      <c r="AO1470" s="31"/>
      <c r="AP1470" s="31">
        <f>Tableau1[[#This Row],[EC Vestiaires m³]]+Tableau1[[#This Row],[Vestiaires EF]]+Tableau1[[#This Row],[Zone B]]</f>
        <v>0</v>
      </c>
      <c r="AQ147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5.8100000000000005</v>
      </c>
      <c r="AR1470" s="6">
        <f>Tableau1[[#This Row],[prestation lavage 40B]]+Tableau1[[#This Row],[Prestation lavage 24B]]</f>
        <v>0</v>
      </c>
      <c r="AS1470" s="6">
        <f>IFERROR(Tableau1[[#This Row],[40 bar (19h-23h59)]]+Y1471,0)</f>
        <v>0</v>
      </c>
      <c r="AT1470" s="6">
        <f>IFERROR(Tableau1[[#This Row],[24 bar (19H-23H59)]]+AB1471,0)</f>
        <v>0</v>
      </c>
      <c r="AU1470" s="33">
        <f t="array" ref="AU1470">(Tableau1[[#This Row],[Conso eau]]-Tableau1[Rejet convention])/Tableau1[[#This Row],[Rejet convention]]</f>
        <v>-0.98629441624365488</v>
      </c>
      <c r="AV1470" s="34" t="str">
        <f t="array" ref="AV1470">IF(Tableau1[[#This Row],[Nbr de poulets (entrée découpe)]]&gt;0,(Tableau1[[#This Row],[Conso eau]]/Tableau1[[#This Row],[Nbr de poulets (entrée découpe)]])*1000,"erreur")</f>
        <v>erreur</v>
      </c>
      <c r="AW1470" s="35" t="str">
        <f t="array" ref="AW1470">IF(Tableau1[[#This Row],[Tonnage sortie ressuage]]&gt;0,(Tableau1[[#This Row],[Conso eau]]/Tableau1[[#This Row],[Tonnage sortie ressuage]])*1000,"erreur")</f>
        <v>erreur</v>
      </c>
      <c r="AX1470" s="34" t="str">
        <f t="array" ref="AX147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70" s="21">
        <f>10</f>
        <v>10</v>
      </c>
      <c r="AZ1470" s="21">
        <f>6</f>
        <v>6</v>
      </c>
      <c r="BA1470" s="21" t="str">
        <f>TEXT(Tableau1[[#This Row],[Date]],"aaaa")</f>
        <v>2023</v>
      </c>
      <c r="BB1470" s="21" t="str">
        <f>TEXT(Tableau1[[#This Row],[Date]],"mmmm")</f>
        <v>janvier</v>
      </c>
      <c r="BC1470" s="21">
        <f>_xlfn.ISOWEEKNUM(Tableau1[[#This Row],[Date]])</f>
        <v>1</v>
      </c>
      <c r="BD1470" s="21" t="str">
        <f>TEXT(Tableau1[[#This Row],[Date]],"jjjj")</f>
        <v>dimanche</v>
      </c>
      <c r="BE1470" s="21">
        <f>VLOOKUP(ROUND(Tableau1[[#This Row],[Année]],4),Tableau2[#Data],2)</f>
        <v>788</v>
      </c>
      <c r="BF1470" s="21" t="str">
        <f>VLOOKUP(Tableau1[[#This Row],[Date]],Tableau3[],2)</f>
        <v>2022-2023</v>
      </c>
    </row>
    <row r="1471" spans="1:58" hidden="1" x14ac:dyDescent="0.3">
      <c r="A1471" s="22">
        <v>44935</v>
      </c>
      <c r="B1471" s="20">
        <v>74362</v>
      </c>
      <c r="C1471" s="20">
        <v>185016</v>
      </c>
      <c r="D1471" s="24">
        <v>659.8</v>
      </c>
      <c r="E1471" s="24"/>
      <c r="F1471" s="24">
        <v>25.6</v>
      </c>
      <c r="G1471" s="24">
        <v>50.9</v>
      </c>
      <c r="H1471" s="24">
        <v>6.6</v>
      </c>
      <c r="I1471" s="24">
        <v>27.8</v>
      </c>
      <c r="J1471" s="24">
        <v>8.1999999999999993</v>
      </c>
      <c r="K1471" s="24">
        <v>0.7</v>
      </c>
      <c r="L1471" s="24">
        <v>18</v>
      </c>
      <c r="M1471" s="24">
        <v>0</v>
      </c>
      <c r="N1471" s="24">
        <v>93.2</v>
      </c>
      <c r="O1471" s="24">
        <v>115.1</v>
      </c>
      <c r="P1471" s="24">
        <v>2</v>
      </c>
      <c r="Q1471" s="24">
        <v>68.099999999999994</v>
      </c>
      <c r="R1471" s="24">
        <v>0</v>
      </c>
      <c r="S1471" s="24">
        <v>3.1</v>
      </c>
      <c r="T1471" s="24">
        <v>0</v>
      </c>
      <c r="U1471" s="24">
        <v>0</v>
      </c>
      <c r="V1471" s="24">
        <v>6</v>
      </c>
      <c r="W1471" s="24">
        <v>78.17</v>
      </c>
      <c r="X1471" s="24"/>
      <c r="Y1471" s="24"/>
      <c r="Z1471" s="24">
        <v>22.63</v>
      </c>
      <c r="AA1471" s="24"/>
      <c r="AB1471" s="24"/>
      <c r="AC1471" s="24">
        <v>240.8</v>
      </c>
      <c r="AD1471" s="24"/>
      <c r="AE1471" s="24"/>
      <c r="AF1471" s="30">
        <f t="array" ref="AF1471">Tableau1[[#This Row],[EC Sortie PAC]]-Tableau1[[#This Row],[EC entrée PAC]]</f>
        <v>-240.8</v>
      </c>
      <c r="AG1471" s="30">
        <f t="array" ref="AG1471">Tableau1[[#This Row],[Différenctiel PAC]]</f>
        <v>-240.8</v>
      </c>
      <c r="AH1471" s="4">
        <f t="array" ref="AH1471">Tableau1[[#This Row],[Echaudoirs]]+Tableau1[[#This Row],[Plumeuses]]</f>
        <v>76.5</v>
      </c>
      <c r="AI1471" s="4">
        <f t="array" ref="AI1471">Tableau1[[#This Row],[EF Surpréssée Eviscération]]+Tableau1[[#This Row],[EF Eviscération]]</f>
        <v>208.3</v>
      </c>
      <c r="AJ1471" s="4">
        <f t="array" ref="AJ1471">Tableau1[[#This Row],[Conso EF dégrilleur]]+Tableau1[[#This Row],[Conso EF prélaveuse]]+Tableau1[[#This Row],[Conso EF adiabatique]]</f>
        <v>3.1</v>
      </c>
      <c r="AK1471" s="4">
        <f>Tableau1[[#This Row],[Conso EC Filtre]]+Tableau1[[#This Row],[Conso EC Laveuse ]]</f>
        <v>18.7</v>
      </c>
      <c r="AL1471" s="30">
        <f t="array" ref="AL1471">Tableau1[[#This Row],[Conso EF Quai Atlas (calculée)]]+Tableau1[[#This Row],[Conso EC Quai Atlas (calculée)]]</f>
        <v>21.8</v>
      </c>
      <c r="AM1471" s="30">
        <f t="array" ref="AM1471">Tableau1[[#This Row],[Lavage cagettes]]+Tableau1[[#This Row],[Lavage pal box]]</f>
        <v>36</v>
      </c>
      <c r="AN1471" s="30">
        <f t="array" ref="AN1471">Tableau1[[#This Row],[40 bar]]+Tableau1[[#This Row],[24 bar]]</f>
        <v>100.8</v>
      </c>
      <c r="AO1471" s="31"/>
      <c r="AP1471" s="31">
        <f>Tableau1[[#This Row],[EC Vestiaires m³]]+Tableau1[[#This Row],[Vestiaires EF]]+Tableau1[[#This Row],[Zone B]]</f>
        <v>8.6</v>
      </c>
      <c r="AQ147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133.69999999999993</v>
      </c>
      <c r="AR1471" s="6">
        <f>Tableau1[[#This Row],[prestation lavage 40B]]+Tableau1[[#This Row],[Prestation lavage 24B]]</f>
        <v>0</v>
      </c>
      <c r="AS1471" s="6">
        <f>IFERROR(Tableau1[[#This Row],[40 bar (19h-23h59)]]+Y1472,0)</f>
        <v>0</v>
      </c>
      <c r="AT1471" s="6">
        <f>IFERROR(Tableau1[[#This Row],[24 bar (19H-23H59)]]+AB1472,0)</f>
        <v>0</v>
      </c>
      <c r="AU1471" s="33">
        <f t="array" ref="AU1471">(Tableau1[[#This Row],[Conso eau]]-Tableau1[Rejet convention])/Tableau1[[#This Row],[Rejet convention]]</f>
        <v>-0.1626903553299493</v>
      </c>
      <c r="AV1471" s="34">
        <f t="array" ref="AV1471">IF(Tableau1[[#This Row],[Nbr de poulets (entrée découpe)]]&gt;0,(Tableau1[[#This Row],[Conso eau]]/Tableau1[[#This Row],[Nbr de poulets (entrée découpe)]])*1000,"erreur")</f>
        <v>8.872811382157554</v>
      </c>
      <c r="AW1471" s="35">
        <f t="array" ref="AW1471">IF(Tableau1[[#This Row],[Tonnage sortie ressuage]]&gt;0,(Tableau1[[#This Row],[Conso eau]]/Tableau1[[#This Row],[Tonnage sortie ressuage]])*1000,"erreur")</f>
        <v>3.5661780602758677</v>
      </c>
      <c r="AX1471" s="34">
        <f t="array" ref="AX1471">IF(Tableau1[[#This Row],[Nbr de poulets (entrée découpe)]]&gt;0,+(Tableau1[[#This Row],[Conso EF Quai Atlas (calculée)]]+Tableau1[[#This Row],[Conso EC Quai Atlas (calculée)]]/Tableau1[[#This Row],[Nbr de poulets (entrée découpe)]]), "erreur")</f>
        <v>3.1002514725262902</v>
      </c>
      <c r="AY1471" s="21">
        <f>10</f>
        <v>10</v>
      </c>
      <c r="AZ1471" s="21">
        <f>6</f>
        <v>6</v>
      </c>
      <c r="BA1471" s="21" t="str">
        <f>TEXT(Tableau1[[#This Row],[Date]],"aaaa")</f>
        <v>2023</v>
      </c>
      <c r="BB1471" s="21" t="str">
        <f>TEXT(Tableau1[[#This Row],[Date]],"mmmm")</f>
        <v>janvier</v>
      </c>
      <c r="BC1471" s="21">
        <f>_xlfn.ISOWEEKNUM(Tableau1[[#This Row],[Date]])</f>
        <v>2</v>
      </c>
      <c r="BD1471" s="21" t="str">
        <f>TEXT(Tableau1[[#This Row],[Date]],"jjjj")</f>
        <v>lundi</v>
      </c>
      <c r="BE1471" s="21">
        <f>VLOOKUP(ROUND(Tableau1[[#This Row],[Année]],4),Tableau2[#Data],2)</f>
        <v>788</v>
      </c>
      <c r="BF1471" s="21" t="str">
        <f>VLOOKUP(Tableau1[[#This Row],[Date]],Tableau3[],2)</f>
        <v>2022-2023</v>
      </c>
    </row>
    <row r="1472" spans="1:58" hidden="1" x14ac:dyDescent="0.3">
      <c r="A1472" s="22">
        <v>44936</v>
      </c>
      <c r="B1472" s="20">
        <v>72366</v>
      </c>
      <c r="C1472" s="20">
        <v>188422</v>
      </c>
      <c r="D1472" s="24">
        <v>749.7</v>
      </c>
      <c r="E1472" s="24"/>
      <c r="F1472" s="24">
        <v>27.9</v>
      </c>
      <c r="G1472" s="24">
        <v>45.8</v>
      </c>
      <c r="H1472" s="24">
        <v>6.9</v>
      </c>
      <c r="I1472" s="24">
        <v>27.9</v>
      </c>
      <c r="J1472" s="24">
        <v>7</v>
      </c>
      <c r="K1472" s="24">
        <v>1.5</v>
      </c>
      <c r="L1472" s="24">
        <v>18.899999999999999</v>
      </c>
      <c r="M1472" s="24">
        <v>0</v>
      </c>
      <c r="N1472" s="24">
        <v>91.9</v>
      </c>
      <c r="O1472" s="24">
        <v>113.3</v>
      </c>
      <c r="P1472" s="24">
        <v>2.1</v>
      </c>
      <c r="Q1472" s="24">
        <v>68.3</v>
      </c>
      <c r="R1472" s="24">
        <v>0</v>
      </c>
      <c r="S1472" s="24">
        <v>4.7</v>
      </c>
      <c r="T1472" s="24">
        <v>0</v>
      </c>
      <c r="U1472" s="24">
        <v>0</v>
      </c>
      <c r="V1472" s="24">
        <v>7.1</v>
      </c>
      <c r="W1472" s="24">
        <v>104.42</v>
      </c>
      <c r="X1472" s="24"/>
      <c r="Y1472" s="24"/>
      <c r="Z1472" s="24">
        <v>98.98</v>
      </c>
      <c r="AA1472" s="24"/>
      <c r="AB1472" s="24"/>
      <c r="AC1472" s="24">
        <v>347.72</v>
      </c>
      <c r="AD1472" s="24"/>
      <c r="AE1472" s="24"/>
      <c r="AF1472" s="30">
        <f t="array" ref="AF1472">Tableau1[[#This Row],[EC Sortie PAC]]-Tableau1[[#This Row],[EC entrée PAC]]</f>
        <v>-347.72</v>
      </c>
      <c r="AG1472" s="30">
        <f t="array" ref="AG1472">Tableau1[[#This Row],[Différenctiel PAC]]</f>
        <v>-347.72</v>
      </c>
      <c r="AH1472" s="4">
        <f t="array" ref="AH1472">Tableau1[[#This Row],[Echaudoirs]]+Tableau1[[#This Row],[Plumeuses]]</f>
        <v>73.699999999999989</v>
      </c>
      <c r="AI1472" s="4">
        <f t="array" ref="AI1472">Tableau1[[#This Row],[EF Surpréssée Eviscération]]+Tableau1[[#This Row],[EF Eviscération]]</f>
        <v>205.2</v>
      </c>
      <c r="AJ1472" s="4">
        <f t="array" ref="AJ1472">Tableau1[[#This Row],[Conso EF dégrilleur]]+Tableau1[[#This Row],[Conso EF prélaveuse]]+Tableau1[[#This Row],[Conso EF adiabatique]]</f>
        <v>4.7</v>
      </c>
      <c r="AK1472" s="4">
        <f>Tableau1[[#This Row],[Conso EC Filtre]]+Tableau1[[#This Row],[Conso EC Laveuse ]]</f>
        <v>20.399999999999999</v>
      </c>
      <c r="AL1472" s="30">
        <f t="array" ref="AL1472">Tableau1[[#This Row],[Conso EF Quai Atlas (calculée)]]+Tableau1[[#This Row],[Conso EC Quai Atlas (calculée)]]</f>
        <v>25.099999999999998</v>
      </c>
      <c r="AM1472" s="30">
        <f t="array" ref="AM1472">Tableau1[[#This Row],[Lavage cagettes]]+Tableau1[[#This Row],[Lavage pal box]]</f>
        <v>34.9</v>
      </c>
      <c r="AN1472" s="30">
        <f t="array" ref="AN1472">Tableau1[[#This Row],[40 bar]]+Tableau1[[#This Row],[24 bar]]</f>
        <v>203.4</v>
      </c>
      <c r="AO1472" s="31"/>
      <c r="AP1472" s="31">
        <f>Tableau1[[#This Row],[EC Vestiaires m³]]+Tableau1[[#This Row],[Vestiaires EF]]+Tableau1[[#This Row],[Zone B]]</f>
        <v>9</v>
      </c>
      <c r="AQ147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123.00000000000011</v>
      </c>
      <c r="AR1472" s="6">
        <f>Tableau1[[#This Row],[prestation lavage 40B]]+Tableau1[[#This Row],[Prestation lavage 24B]]</f>
        <v>0</v>
      </c>
      <c r="AS1472" s="6">
        <f>IFERROR(Tableau1[[#This Row],[40 bar (19h-23h59)]]+Y1473,0)</f>
        <v>0</v>
      </c>
      <c r="AT1472" s="6">
        <f>IFERROR(Tableau1[[#This Row],[24 bar (19H-23H59)]]+AB1473,0)</f>
        <v>0</v>
      </c>
      <c r="AU1472" s="33">
        <f t="array" ref="AU1472">(Tableau1[[#This Row],[Conso eau]]-Tableau1[Rejet convention])/Tableau1[[#This Row],[Rejet convention]]</f>
        <v>-4.8604060913705525E-2</v>
      </c>
      <c r="AV1472" s="34">
        <f t="array" ref="AV1472">IF(Tableau1[[#This Row],[Nbr de poulets (entrée découpe)]]&gt;0,(Tableau1[[#This Row],[Conso eau]]/Tableau1[[#This Row],[Nbr de poulets (entrée découpe)]])*1000,"erreur")</f>
        <v>10.359837492745212</v>
      </c>
      <c r="AW1472" s="35">
        <f t="array" ref="AW1472">IF(Tableau1[[#This Row],[Tonnage sortie ressuage]]&gt;0,(Tableau1[[#This Row],[Conso eau]]/Tableau1[[#This Row],[Tonnage sortie ressuage]])*1000,"erreur")</f>
        <v>3.9788347432890001</v>
      </c>
      <c r="AX1472" s="34">
        <f t="array" ref="AX1472">IF(Tableau1[[#This Row],[Nbr de poulets (entrée découpe)]]&gt;0,+(Tableau1[[#This Row],[Conso EF Quai Atlas (calculée)]]+Tableau1[[#This Row],[Conso EC Quai Atlas (calculée)]]/Tableau1[[#This Row],[Nbr de poulets (entrée découpe)]]), "erreur")</f>
        <v>4.700281900339939</v>
      </c>
      <c r="AY1472" s="21">
        <f>10</f>
        <v>10</v>
      </c>
      <c r="AZ1472" s="21">
        <f>6</f>
        <v>6</v>
      </c>
      <c r="BA1472" s="21" t="str">
        <f>TEXT(Tableau1[[#This Row],[Date]],"aaaa")</f>
        <v>2023</v>
      </c>
      <c r="BB1472" s="21" t="str">
        <f>TEXT(Tableau1[[#This Row],[Date]],"mmmm")</f>
        <v>janvier</v>
      </c>
      <c r="BC1472" s="21">
        <f>_xlfn.ISOWEEKNUM(Tableau1[[#This Row],[Date]])</f>
        <v>2</v>
      </c>
      <c r="BD1472" s="21" t="str">
        <f>TEXT(Tableau1[[#This Row],[Date]],"jjjj")</f>
        <v>mardi</v>
      </c>
      <c r="BE1472" s="21">
        <f>VLOOKUP(ROUND(Tableau1[[#This Row],[Année]],4),Tableau2[#Data],2)</f>
        <v>788</v>
      </c>
      <c r="BF1472" s="21" t="str">
        <f>VLOOKUP(Tableau1[[#This Row],[Date]],Tableau3[],2)</f>
        <v>2022-2023</v>
      </c>
    </row>
    <row r="1473" spans="1:58" hidden="1" x14ac:dyDescent="0.3">
      <c r="A1473" s="22">
        <v>44937</v>
      </c>
      <c r="B1473" s="20">
        <v>69813</v>
      </c>
      <c r="C1473" s="20">
        <v>182851</v>
      </c>
      <c r="D1473" s="24">
        <v>791.9</v>
      </c>
      <c r="E1473" s="24"/>
      <c r="F1473" s="24">
        <v>26</v>
      </c>
      <c r="G1473" s="24">
        <v>45.2</v>
      </c>
      <c r="H1473" s="24">
        <v>6.6</v>
      </c>
      <c r="I1473" s="24">
        <v>29.7</v>
      </c>
      <c r="J1473" s="24">
        <v>9.9</v>
      </c>
      <c r="K1473" s="24">
        <v>1</v>
      </c>
      <c r="L1473" s="24">
        <v>17.8</v>
      </c>
      <c r="M1473" s="24">
        <v>0</v>
      </c>
      <c r="N1473" s="24">
        <v>91.2</v>
      </c>
      <c r="O1473" s="24">
        <v>108.6</v>
      </c>
      <c r="P1473" s="24">
        <v>2.1</v>
      </c>
      <c r="Q1473" s="24">
        <v>71.5</v>
      </c>
      <c r="R1473" s="24">
        <v>0</v>
      </c>
      <c r="S1473" s="24">
        <v>3.9</v>
      </c>
      <c r="T1473" s="24">
        <v>0</v>
      </c>
      <c r="U1473" s="24">
        <v>0</v>
      </c>
      <c r="V1473" s="24">
        <v>4.0999999999999996</v>
      </c>
      <c r="W1473" s="24">
        <v>118.2</v>
      </c>
      <c r="X1473" s="24"/>
      <c r="Y1473" s="24"/>
      <c r="Z1473" s="24">
        <v>94.26</v>
      </c>
      <c r="AA1473" s="24"/>
      <c r="AB1473" s="24"/>
      <c r="AC1473" s="24">
        <v>363.36</v>
      </c>
      <c r="AD1473" s="24"/>
      <c r="AE1473" s="24"/>
      <c r="AF1473" s="30">
        <f t="array" ref="AF1473">Tableau1[[#This Row],[EC Sortie PAC]]-Tableau1[[#This Row],[EC entrée PAC]]</f>
        <v>-363.36</v>
      </c>
      <c r="AG1473" s="30">
        <f t="array" ref="AG1473">Tableau1[[#This Row],[Différenctiel PAC]]</f>
        <v>-363.36</v>
      </c>
      <c r="AH1473" s="4">
        <f t="array" ref="AH1473">Tableau1[[#This Row],[Echaudoirs]]+Tableau1[[#This Row],[Plumeuses]]</f>
        <v>71.2</v>
      </c>
      <c r="AI1473" s="4">
        <f t="array" ref="AI1473">Tableau1[[#This Row],[EF Surpréssée Eviscération]]+Tableau1[[#This Row],[EF Eviscération]]</f>
        <v>199.8</v>
      </c>
      <c r="AJ1473" s="4">
        <f t="array" ref="AJ1473">Tableau1[[#This Row],[Conso EF dégrilleur]]+Tableau1[[#This Row],[Conso EF prélaveuse]]+Tableau1[[#This Row],[Conso EF adiabatique]]</f>
        <v>3.9</v>
      </c>
      <c r="AK1473" s="4">
        <f>Tableau1[[#This Row],[Conso EC Filtre]]+Tableau1[[#This Row],[Conso EC Laveuse ]]</f>
        <v>18.8</v>
      </c>
      <c r="AL1473" s="30">
        <f t="array" ref="AL1473">Tableau1[[#This Row],[Conso EF Quai Atlas (calculée)]]+Tableau1[[#This Row],[Conso EC Quai Atlas (calculée)]]</f>
        <v>22.7</v>
      </c>
      <c r="AM1473" s="30">
        <f t="array" ref="AM1473">Tableau1[[#This Row],[Lavage cagettes]]+Tableau1[[#This Row],[Lavage pal box]]</f>
        <v>39.6</v>
      </c>
      <c r="AN1473" s="30">
        <f t="array" ref="AN1473">Tableau1[[#This Row],[40 bar]]+Tableau1[[#This Row],[24 bar]]</f>
        <v>212.46</v>
      </c>
      <c r="AO1473" s="31"/>
      <c r="AP1473" s="31">
        <f>Tableau1[[#This Row],[EC Vestiaires m³]]+Tableau1[[#This Row],[Vestiaires EF]]+Tableau1[[#This Row],[Zone B]]</f>
        <v>8.6999999999999993</v>
      </c>
      <c r="AQ147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161.83999999999992</v>
      </c>
      <c r="AR1473" s="6">
        <f>Tableau1[[#This Row],[prestation lavage 40B]]+Tableau1[[#This Row],[Prestation lavage 24B]]</f>
        <v>0</v>
      </c>
      <c r="AS1473" s="6">
        <f>IFERROR(Tableau1[[#This Row],[40 bar (19h-23h59)]]+Y1474,0)</f>
        <v>0</v>
      </c>
      <c r="AT1473" s="6">
        <f>IFERROR(Tableau1[[#This Row],[24 bar (19H-23H59)]]+AB1474,0)</f>
        <v>0</v>
      </c>
      <c r="AU1473" s="33">
        <f t="array" ref="AU1473">(Tableau1[[#This Row],[Conso eau]]-Tableau1[Rejet convention])/Tableau1[[#This Row],[Rejet convention]]</f>
        <v>4.949238578680174E-3</v>
      </c>
      <c r="AV1473" s="34">
        <f t="array" ref="AV1473">IF(Tableau1[[#This Row],[Nbr de poulets (entrée découpe)]]&gt;0,(Tableau1[[#This Row],[Conso eau]]/Tableau1[[#This Row],[Nbr de poulets (entrée découpe)]])*1000,"erreur")</f>
        <v>11.343159583458666</v>
      </c>
      <c r="AW1473" s="35">
        <f t="array" ref="AW1473">IF(Tableau1[[#This Row],[Tonnage sortie ressuage]]&gt;0,(Tableau1[[#This Row],[Conso eau]]/Tableau1[[#This Row],[Tonnage sortie ressuage]])*1000,"erreur")</f>
        <v>4.3308486144456406</v>
      </c>
      <c r="AX1473" s="34">
        <f t="array" ref="AX1473">IF(Tableau1[[#This Row],[Nbr de poulets (entrée découpe)]]&gt;0,+(Tableau1[[#This Row],[Conso EF Quai Atlas (calculée)]]+Tableau1[[#This Row],[Conso EC Quai Atlas (calculée)]]/Tableau1[[#This Row],[Nbr de poulets (entrée découpe)]]), "erreur")</f>
        <v>3.9002692908197614</v>
      </c>
      <c r="AY1473" s="21">
        <f>10</f>
        <v>10</v>
      </c>
      <c r="AZ1473" s="21">
        <f>6</f>
        <v>6</v>
      </c>
      <c r="BA1473" s="21" t="str">
        <f>TEXT(Tableau1[[#This Row],[Date]],"aaaa")</f>
        <v>2023</v>
      </c>
      <c r="BB1473" s="21" t="str">
        <f>TEXT(Tableau1[[#This Row],[Date]],"mmmm")</f>
        <v>janvier</v>
      </c>
      <c r="BC1473" s="21">
        <f>_xlfn.ISOWEEKNUM(Tableau1[[#This Row],[Date]])</f>
        <v>2</v>
      </c>
      <c r="BD1473" s="21" t="str">
        <f>TEXT(Tableau1[[#This Row],[Date]],"jjjj")</f>
        <v>mercredi</v>
      </c>
      <c r="BE1473" s="21">
        <f>VLOOKUP(ROUND(Tableau1[[#This Row],[Année]],4),Tableau2[#Data],2)</f>
        <v>788</v>
      </c>
      <c r="BF1473" s="21" t="str">
        <f>VLOOKUP(Tableau1[[#This Row],[Date]],Tableau3[],2)</f>
        <v>2022-2023</v>
      </c>
    </row>
    <row r="1474" spans="1:58" hidden="1" x14ac:dyDescent="0.3">
      <c r="A1474" s="22">
        <v>44938</v>
      </c>
      <c r="B1474" s="20">
        <v>76873</v>
      </c>
      <c r="C1474" s="20">
        <v>178409</v>
      </c>
      <c r="D1474" s="24">
        <v>775.2</v>
      </c>
      <c r="E1474" s="24"/>
      <c r="F1474" s="24">
        <v>25.2</v>
      </c>
      <c r="G1474" s="24">
        <v>49.6</v>
      </c>
      <c r="H1474" s="24">
        <v>6.6</v>
      </c>
      <c r="I1474" s="24">
        <v>26.8</v>
      </c>
      <c r="J1474" s="24">
        <v>7.9</v>
      </c>
      <c r="K1474" s="24">
        <v>0.9</v>
      </c>
      <c r="L1474" s="24">
        <v>18.100000000000001</v>
      </c>
      <c r="M1474" s="24">
        <v>0</v>
      </c>
      <c r="N1474" s="24">
        <v>94.4</v>
      </c>
      <c r="O1474" s="24">
        <v>114.8</v>
      </c>
      <c r="P1474" s="24">
        <v>2.2999999999999998</v>
      </c>
      <c r="Q1474" s="24">
        <v>79.599999999999994</v>
      </c>
      <c r="R1474" s="24">
        <v>0.1</v>
      </c>
      <c r="S1474" s="24">
        <v>4.5999999999999996</v>
      </c>
      <c r="T1474" s="24">
        <v>0</v>
      </c>
      <c r="U1474" s="24">
        <v>0</v>
      </c>
      <c r="V1474" s="24">
        <v>7</v>
      </c>
      <c r="W1474" s="24">
        <v>109.21</v>
      </c>
      <c r="X1474" s="24"/>
      <c r="Y1474" s="24"/>
      <c r="Z1474" s="24">
        <v>95.29</v>
      </c>
      <c r="AA1474" s="24"/>
      <c r="AB1474" s="24"/>
      <c r="AC1474" s="24">
        <v>336.4</v>
      </c>
      <c r="AD1474" s="24"/>
      <c r="AE1474" s="24"/>
      <c r="AF1474" s="30">
        <f t="array" ref="AF1474">Tableau1[[#This Row],[EC Sortie PAC]]-Tableau1[[#This Row],[EC entrée PAC]]</f>
        <v>-336.4</v>
      </c>
      <c r="AG1474" s="30">
        <f t="array" ref="AG1474">Tableau1[[#This Row],[Différenctiel PAC]]</f>
        <v>-336.4</v>
      </c>
      <c r="AH1474" s="4">
        <f t="array" ref="AH1474">Tableau1[[#This Row],[Echaudoirs]]+Tableau1[[#This Row],[Plumeuses]]</f>
        <v>74.8</v>
      </c>
      <c r="AI1474" s="4">
        <f t="array" ref="AI1474">Tableau1[[#This Row],[EF Surpréssée Eviscération]]+Tableau1[[#This Row],[EF Eviscération]]</f>
        <v>209.2</v>
      </c>
      <c r="AJ1474" s="4">
        <f t="array" ref="AJ1474">Tableau1[[#This Row],[Conso EF dégrilleur]]+Tableau1[[#This Row],[Conso EF prélaveuse]]+Tableau1[[#This Row],[Conso EF adiabatique]]</f>
        <v>4.6999999999999993</v>
      </c>
      <c r="AK1474" s="4">
        <f>Tableau1[[#This Row],[Conso EC Filtre]]+Tableau1[[#This Row],[Conso EC Laveuse ]]</f>
        <v>19</v>
      </c>
      <c r="AL1474" s="30">
        <f t="array" ref="AL1474">Tableau1[[#This Row],[Conso EF Quai Atlas (calculée)]]+Tableau1[[#This Row],[Conso EC Quai Atlas (calculée)]]</f>
        <v>23.7</v>
      </c>
      <c r="AM1474" s="30">
        <f t="array" ref="AM1474">Tableau1[[#This Row],[Lavage cagettes]]+Tableau1[[#This Row],[Lavage pal box]]</f>
        <v>34.700000000000003</v>
      </c>
      <c r="AN1474" s="30">
        <f t="array" ref="AN1474">Tableau1[[#This Row],[40 bar]]+Tableau1[[#This Row],[24 bar]]</f>
        <v>204.5</v>
      </c>
      <c r="AO1474" s="31"/>
      <c r="AP1474" s="31">
        <f>Tableau1[[#This Row],[EC Vestiaires m³]]+Tableau1[[#This Row],[Vestiaires EF]]+Tableau1[[#This Row],[Zone B]]</f>
        <v>8.8999999999999986</v>
      </c>
      <c r="AQ147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132.80000000000007</v>
      </c>
      <c r="AR1474" s="6">
        <f>Tableau1[[#This Row],[prestation lavage 40B]]+Tableau1[[#This Row],[Prestation lavage 24B]]</f>
        <v>0</v>
      </c>
      <c r="AS1474" s="6">
        <f>IFERROR(Tableau1[[#This Row],[40 bar (19h-23h59)]]+Y1475,0)</f>
        <v>0</v>
      </c>
      <c r="AT1474" s="6">
        <f>IFERROR(Tableau1[[#This Row],[24 bar (19H-23H59)]]+AB1475,0)</f>
        <v>0</v>
      </c>
      <c r="AU1474" s="33">
        <f t="array" ref="AU1474">(Tableau1[[#This Row],[Conso eau]]-Tableau1[Rejet convention])/Tableau1[[#This Row],[Rejet convention]]</f>
        <v>-1.6243654822334967E-2</v>
      </c>
      <c r="AV1474" s="34">
        <f t="array" ref="AV1474">IF(Tableau1[[#This Row],[Nbr de poulets (entrée découpe)]]&gt;0,(Tableau1[[#This Row],[Conso eau]]/Tableau1[[#This Row],[Nbr de poulets (entrée découpe)]])*1000,"erreur")</f>
        <v>10.084164791279123</v>
      </c>
      <c r="AW1474" s="35">
        <f t="array" ref="AW1474">IF(Tableau1[[#This Row],[Tonnage sortie ressuage]]&gt;0,(Tableau1[[#This Row],[Conso eau]]/Tableau1[[#This Row],[Tonnage sortie ressuage]])*1000,"erreur")</f>
        <v>4.345072277743836</v>
      </c>
      <c r="AX1474" s="34">
        <f t="array" ref="AX1474">IF(Tableau1[[#This Row],[Nbr de poulets (entrée découpe)]]&gt;0,+(Tableau1[[#This Row],[Conso EF Quai Atlas (calculée)]]+Tableau1[[#This Row],[Conso EC Quai Atlas (calculée)]]/Tableau1[[#This Row],[Nbr de poulets (entrée découpe)]]), "erreur")</f>
        <v>4.7002471609017462</v>
      </c>
      <c r="AY1474" s="21">
        <f>10</f>
        <v>10</v>
      </c>
      <c r="AZ1474" s="21">
        <f>6</f>
        <v>6</v>
      </c>
      <c r="BA1474" s="21" t="str">
        <f>TEXT(Tableau1[[#This Row],[Date]],"aaaa")</f>
        <v>2023</v>
      </c>
      <c r="BB1474" s="21" t="str">
        <f>TEXT(Tableau1[[#This Row],[Date]],"mmmm")</f>
        <v>janvier</v>
      </c>
      <c r="BC1474" s="21">
        <f>_xlfn.ISOWEEKNUM(Tableau1[[#This Row],[Date]])</f>
        <v>2</v>
      </c>
      <c r="BD1474" s="21" t="str">
        <f>TEXT(Tableau1[[#This Row],[Date]],"jjjj")</f>
        <v>jeudi</v>
      </c>
      <c r="BE1474" s="21">
        <f>VLOOKUP(ROUND(Tableau1[[#This Row],[Année]],4),Tableau2[#Data],2)</f>
        <v>788</v>
      </c>
      <c r="BF1474" s="21" t="str">
        <f>VLOOKUP(Tableau1[[#This Row],[Date]],Tableau3[],2)</f>
        <v>2022-2023</v>
      </c>
    </row>
    <row r="1475" spans="1:58" hidden="1" x14ac:dyDescent="0.3">
      <c r="A1475" s="22">
        <v>44939</v>
      </c>
      <c r="B1475" s="20">
        <v>70245</v>
      </c>
      <c r="C1475" s="20">
        <v>164187</v>
      </c>
      <c r="D1475" s="24">
        <v>758.1</v>
      </c>
      <c r="E1475" s="24"/>
      <c r="F1475" s="24">
        <v>24.9</v>
      </c>
      <c r="G1475" s="24">
        <v>54.3</v>
      </c>
      <c r="H1475" s="24">
        <v>6.7</v>
      </c>
      <c r="I1475" s="24">
        <v>26.4</v>
      </c>
      <c r="J1475" s="24">
        <v>8.3000000000000007</v>
      </c>
      <c r="K1475" s="24">
        <v>1.3</v>
      </c>
      <c r="L1475" s="24">
        <v>22.1</v>
      </c>
      <c r="M1475" s="24">
        <v>0</v>
      </c>
      <c r="N1475" s="24">
        <v>86</v>
      </c>
      <c r="O1475" s="24">
        <v>87.3</v>
      </c>
      <c r="P1475" s="24">
        <v>2.2999999999999998</v>
      </c>
      <c r="Q1475" s="24">
        <v>73.400000000000006</v>
      </c>
      <c r="R1475" s="24">
        <v>39</v>
      </c>
      <c r="S1475" s="24">
        <v>3.9</v>
      </c>
      <c r="T1475" s="24">
        <v>0</v>
      </c>
      <c r="U1475" s="24">
        <v>0</v>
      </c>
      <c r="V1475" s="24">
        <v>2.5</v>
      </c>
      <c r="W1475" s="24">
        <v>107.72</v>
      </c>
      <c r="X1475" s="24"/>
      <c r="Y1475" s="24"/>
      <c r="Z1475" s="24">
        <v>98.25</v>
      </c>
      <c r="AA1475" s="24"/>
      <c r="AB1475" s="24"/>
      <c r="AC1475" s="24">
        <v>375.96</v>
      </c>
      <c r="AD1475" s="24"/>
      <c r="AE1475" s="24"/>
      <c r="AF1475" s="30">
        <f t="array" ref="AF1475">Tableau1[[#This Row],[EC Sortie PAC]]-Tableau1[[#This Row],[EC entrée PAC]]</f>
        <v>-375.96</v>
      </c>
      <c r="AG1475" s="30">
        <f t="array" ref="AG1475">Tableau1[[#This Row],[Différenctiel PAC]]</f>
        <v>-375.96</v>
      </c>
      <c r="AH1475" s="4">
        <f t="array" ref="AH1475">Tableau1[[#This Row],[Echaudoirs]]+Tableau1[[#This Row],[Plumeuses]]</f>
        <v>79.199999999999989</v>
      </c>
      <c r="AI1475" s="4">
        <f t="array" ref="AI1475">Tableau1[[#This Row],[EF Surpréssée Eviscération]]+Tableau1[[#This Row],[EF Eviscération]]</f>
        <v>173.3</v>
      </c>
      <c r="AJ1475" s="4">
        <f t="array" ref="AJ1475">Tableau1[[#This Row],[Conso EF dégrilleur]]+Tableau1[[#This Row],[Conso EF prélaveuse]]+Tableau1[[#This Row],[Conso EF adiabatique]]</f>
        <v>42.9</v>
      </c>
      <c r="AK1475" s="4">
        <f>Tableau1[[#This Row],[Conso EC Filtre]]+Tableau1[[#This Row],[Conso EC Laveuse ]]</f>
        <v>23.400000000000002</v>
      </c>
      <c r="AL1475" s="30">
        <f t="array" ref="AL1475">Tableau1[[#This Row],[Conso EF Quai Atlas (calculée)]]+Tableau1[[#This Row],[Conso EC Quai Atlas (calculée)]]</f>
        <v>66.3</v>
      </c>
      <c r="AM1475" s="30">
        <f t="array" ref="AM1475">Tableau1[[#This Row],[Lavage cagettes]]+Tableau1[[#This Row],[Lavage pal box]]</f>
        <v>34.700000000000003</v>
      </c>
      <c r="AN1475" s="30">
        <f t="array" ref="AN1475">Tableau1[[#This Row],[40 bar]]+Tableau1[[#This Row],[24 bar]]</f>
        <v>205.97</v>
      </c>
      <c r="AO1475" s="31"/>
      <c r="AP1475" s="31">
        <f>Tableau1[[#This Row],[EC Vestiaires m³]]+Tableau1[[#This Row],[Vestiaires EF]]+Tableau1[[#This Row],[Zone B]]</f>
        <v>9</v>
      </c>
      <c r="AQ147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113.73000000000002</v>
      </c>
      <c r="AR1475" s="6">
        <f>Tableau1[[#This Row],[prestation lavage 40B]]+Tableau1[[#This Row],[Prestation lavage 24B]]</f>
        <v>0</v>
      </c>
      <c r="AS1475" s="6">
        <f>IFERROR(Tableau1[[#This Row],[40 bar (19h-23h59)]]+Y1476,0)</f>
        <v>0</v>
      </c>
      <c r="AT1475" s="6">
        <f>IFERROR(Tableau1[[#This Row],[24 bar (19H-23H59)]]+AB1476,0)</f>
        <v>0</v>
      </c>
      <c r="AU1475" s="33">
        <f t="array" ref="AU1475">(Tableau1[[#This Row],[Conso eau]]-Tableau1[Rejet convention])/Tableau1[[#This Row],[Rejet convention]]</f>
        <v>-3.7944162436548197E-2</v>
      </c>
      <c r="AV1475" s="34">
        <f t="array" ref="AV1475">IF(Tableau1[[#This Row],[Nbr de poulets (entrée découpe)]]&gt;0,(Tableau1[[#This Row],[Conso eau]]/Tableau1[[#This Row],[Nbr de poulets (entrée découpe)]])*1000,"erreur")</f>
        <v>10.792227204783259</v>
      </c>
      <c r="AW1475" s="35">
        <f t="array" ref="AW1475">IF(Tableau1[[#This Row],[Tonnage sortie ressuage]]&gt;0,(Tableau1[[#This Row],[Conso eau]]/Tableau1[[#This Row],[Tonnage sortie ressuage]])*1000,"erreur")</f>
        <v>4.6172961318496597</v>
      </c>
      <c r="AX1475" s="34">
        <f t="array" ref="AX1475">IF(Tableau1[[#This Row],[Nbr de poulets (entrée découpe)]]&gt;0,+(Tableau1[[#This Row],[Conso EF Quai Atlas (calculée)]]+Tableau1[[#This Row],[Conso EC Quai Atlas (calculée)]]/Tableau1[[#This Row],[Nbr de poulets (entrée découpe)]]), "erreur")</f>
        <v>42.900333119795</v>
      </c>
      <c r="AY1475" s="21">
        <f>10</f>
        <v>10</v>
      </c>
      <c r="AZ1475" s="21">
        <f>6</f>
        <v>6</v>
      </c>
      <c r="BA1475" s="21" t="str">
        <f>TEXT(Tableau1[[#This Row],[Date]],"aaaa")</f>
        <v>2023</v>
      </c>
      <c r="BB1475" s="21" t="str">
        <f>TEXT(Tableau1[[#This Row],[Date]],"mmmm")</f>
        <v>janvier</v>
      </c>
      <c r="BC1475" s="21">
        <f>_xlfn.ISOWEEKNUM(Tableau1[[#This Row],[Date]])</f>
        <v>2</v>
      </c>
      <c r="BD1475" s="21" t="str">
        <f>TEXT(Tableau1[[#This Row],[Date]],"jjjj")</f>
        <v>vendredi</v>
      </c>
      <c r="BE1475" s="21">
        <f>VLOOKUP(ROUND(Tableau1[[#This Row],[Année]],4),Tableau2[#Data],2)</f>
        <v>788</v>
      </c>
      <c r="BF1475" s="21" t="str">
        <f>VLOOKUP(Tableau1[[#This Row],[Date]],Tableau3[],2)</f>
        <v>2022-2023</v>
      </c>
    </row>
    <row r="1476" spans="1:58" hidden="1" x14ac:dyDescent="0.3">
      <c r="A1476" s="22">
        <v>44940</v>
      </c>
      <c r="B1476" s="20">
        <v>0</v>
      </c>
      <c r="C1476" s="20">
        <v>0</v>
      </c>
      <c r="D1476" s="24">
        <v>114.4</v>
      </c>
      <c r="E1476" s="24"/>
      <c r="F1476" s="24">
        <v>0</v>
      </c>
      <c r="G1476" s="24">
        <v>3.8</v>
      </c>
      <c r="H1476" s="24">
        <v>0.1</v>
      </c>
      <c r="I1476" s="24">
        <v>0</v>
      </c>
      <c r="J1476" s="24">
        <v>0</v>
      </c>
      <c r="K1476" s="24">
        <v>0.1</v>
      </c>
      <c r="L1476" s="24">
        <v>0.1</v>
      </c>
      <c r="M1476" s="24">
        <v>0</v>
      </c>
      <c r="N1476" s="24">
        <v>0</v>
      </c>
      <c r="O1476" s="24">
        <v>0</v>
      </c>
      <c r="P1476" s="24">
        <v>0.2</v>
      </c>
      <c r="Q1476" s="24">
        <v>0</v>
      </c>
      <c r="R1476" s="24">
        <v>0</v>
      </c>
      <c r="S1476" s="24">
        <v>0.4</v>
      </c>
      <c r="T1476" s="24">
        <v>0</v>
      </c>
      <c r="U1476" s="24">
        <v>0</v>
      </c>
      <c r="V1476" s="24">
        <v>3.1</v>
      </c>
      <c r="W1476" s="24">
        <v>25.1</v>
      </c>
      <c r="X1476" s="24"/>
      <c r="Y1476" s="24"/>
      <c r="Z1476" s="24">
        <v>63.54</v>
      </c>
      <c r="AA1476" s="24"/>
      <c r="AB1476" s="24"/>
      <c r="AC1476" s="24">
        <v>101.24</v>
      </c>
      <c r="AD1476" s="24"/>
      <c r="AE1476" s="24"/>
      <c r="AF1476" s="30">
        <f t="array" ref="AF1476">Tableau1[[#This Row],[EC Sortie PAC]]-Tableau1[[#This Row],[EC entrée PAC]]</f>
        <v>-101.24</v>
      </c>
      <c r="AG1476" s="30">
        <f t="array" ref="AG1476">Tableau1[[#This Row],[Différenctiel PAC]]</f>
        <v>-101.24</v>
      </c>
      <c r="AH1476" s="4">
        <f t="array" ref="AH1476">Tableau1[[#This Row],[Echaudoirs]]+Tableau1[[#This Row],[Plumeuses]]</f>
        <v>3.8</v>
      </c>
      <c r="AI1476" s="4">
        <f t="array" ref="AI1476">Tableau1[[#This Row],[EF Surpréssée Eviscération]]+Tableau1[[#This Row],[EF Eviscération]]</f>
        <v>0</v>
      </c>
      <c r="AJ1476" s="4">
        <f t="array" ref="AJ1476">Tableau1[[#This Row],[Conso EF dégrilleur]]+Tableau1[[#This Row],[Conso EF prélaveuse]]+Tableau1[[#This Row],[Conso EF adiabatique]]</f>
        <v>0.4</v>
      </c>
      <c r="AK1476" s="4">
        <f>Tableau1[[#This Row],[Conso EC Filtre]]+Tableau1[[#This Row],[Conso EC Laveuse ]]</f>
        <v>0.2</v>
      </c>
      <c r="AL1476" s="30">
        <f t="array" ref="AL1476">Tableau1[[#This Row],[Conso EF Quai Atlas (calculée)]]+Tableau1[[#This Row],[Conso EC Quai Atlas (calculée)]]</f>
        <v>0.60000000000000009</v>
      </c>
      <c r="AM1476" s="30">
        <f t="array" ref="AM1476">Tableau1[[#This Row],[Lavage cagettes]]+Tableau1[[#This Row],[Lavage pal box]]</f>
        <v>0</v>
      </c>
      <c r="AN1476" s="30">
        <f t="array" ref="AN1476">Tableau1[[#This Row],[40 bar]]+Tableau1[[#This Row],[24 bar]]</f>
        <v>88.64</v>
      </c>
      <c r="AO1476" s="31"/>
      <c r="AP1476" s="31">
        <f>Tableau1[[#This Row],[EC Vestiaires m³]]+Tableau1[[#This Row],[Vestiaires EF]]+Tableau1[[#This Row],[Zone B]]</f>
        <v>0.30000000000000004</v>
      </c>
      <c r="AQ147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17.960000000000008</v>
      </c>
      <c r="AR1476" s="6">
        <f>Tableau1[[#This Row],[prestation lavage 40B]]+Tableau1[[#This Row],[Prestation lavage 24B]]</f>
        <v>0</v>
      </c>
      <c r="AS1476" s="6">
        <f>IFERROR(Tableau1[[#This Row],[40 bar (19h-23h59)]]+Y1477,0)</f>
        <v>0</v>
      </c>
      <c r="AT1476" s="6">
        <f>IFERROR(Tableau1[[#This Row],[24 bar (19H-23H59)]]+AB1477,0)</f>
        <v>0</v>
      </c>
      <c r="AU1476" s="33">
        <f t="array" ref="AU1476">(Tableau1[[#This Row],[Conso eau]]-Tableau1[Rejet convention])/Tableau1[[#This Row],[Rejet convention]]</f>
        <v>-0.85482233502538074</v>
      </c>
      <c r="AV1476" s="34" t="str">
        <f t="array" ref="AV1476">IF(Tableau1[[#This Row],[Nbr de poulets (entrée découpe)]]&gt;0,(Tableau1[[#This Row],[Conso eau]]/Tableau1[[#This Row],[Nbr de poulets (entrée découpe)]])*1000,"erreur")</f>
        <v>erreur</v>
      </c>
      <c r="AW1476" s="35" t="str">
        <f t="array" ref="AW1476">IF(Tableau1[[#This Row],[Tonnage sortie ressuage]]&gt;0,(Tableau1[[#This Row],[Conso eau]]/Tableau1[[#This Row],[Tonnage sortie ressuage]])*1000,"erreur")</f>
        <v>erreur</v>
      </c>
      <c r="AX1476" s="34" t="str">
        <f t="array" ref="AX147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76" s="21">
        <f>10</f>
        <v>10</v>
      </c>
      <c r="AZ1476" s="21">
        <f>6</f>
        <v>6</v>
      </c>
      <c r="BA1476" s="21" t="str">
        <f>TEXT(Tableau1[[#This Row],[Date]],"aaaa")</f>
        <v>2023</v>
      </c>
      <c r="BB1476" s="21" t="str">
        <f>TEXT(Tableau1[[#This Row],[Date]],"mmmm")</f>
        <v>janvier</v>
      </c>
      <c r="BC1476" s="21">
        <f>_xlfn.ISOWEEKNUM(Tableau1[[#This Row],[Date]])</f>
        <v>2</v>
      </c>
      <c r="BD1476" s="21" t="str">
        <f>TEXT(Tableau1[[#This Row],[Date]],"jjjj")</f>
        <v>samedi</v>
      </c>
      <c r="BE1476" s="21">
        <f>VLOOKUP(ROUND(Tableau1[[#This Row],[Année]],4),Tableau2[#Data],2)</f>
        <v>788</v>
      </c>
      <c r="BF1476" s="21" t="str">
        <f>VLOOKUP(Tableau1[[#This Row],[Date]],Tableau3[],2)</f>
        <v>2022-2023</v>
      </c>
    </row>
    <row r="1477" spans="1:58" hidden="1" x14ac:dyDescent="0.3">
      <c r="A1477" s="22">
        <v>44941</v>
      </c>
      <c r="B1477" s="20">
        <v>0</v>
      </c>
      <c r="C1477" s="20">
        <v>0</v>
      </c>
      <c r="D1477" s="24">
        <v>0.2</v>
      </c>
      <c r="E1477" s="24"/>
      <c r="F1477" s="24">
        <v>0</v>
      </c>
      <c r="G1477" s="24">
        <v>0</v>
      </c>
      <c r="H1477" s="24">
        <v>0</v>
      </c>
      <c r="I1477" s="24">
        <v>0</v>
      </c>
      <c r="J1477" s="24">
        <v>0</v>
      </c>
      <c r="K1477" s="24">
        <v>0</v>
      </c>
      <c r="L1477" s="24">
        <v>0</v>
      </c>
      <c r="M1477" s="24">
        <v>0</v>
      </c>
      <c r="N1477" s="24">
        <v>0</v>
      </c>
      <c r="O1477" s="24">
        <v>0</v>
      </c>
      <c r="P1477" s="24">
        <v>0</v>
      </c>
      <c r="Q1477" s="24">
        <v>0</v>
      </c>
      <c r="R1477" s="24">
        <v>0</v>
      </c>
      <c r="S1477" s="24">
        <v>0.3</v>
      </c>
      <c r="T1477" s="24">
        <v>0</v>
      </c>
      <c r="U1477" s="24">
        <v>0</v>
      </c>
      <c r="V1477" s="24">
        <v>0.1</v>
      </c>
      <c r="W1477" s="24"/>
      <c r="X1477" s="24"/>
      <c r="Y1477" s="24"/>
      <c r="Z1477" s="24">
        <v>0.28000000000000003</v>
      </c>
      <c r="AA1477" s="24"/>
      <c r="AB1477" s="24"/>
      <c r="AC1477" s="24">
        <v>0</v>
      </c>
      <c r="AD1477" s="24"/>
      <c r="AE1477" s="24"/>
      <c r="AF1477" s="30">
        <f t="array" ref="AF1477">Tableau1[[#This Row],[EC Sortie PAC]]-Tableau1[[#This Row],[EC entrée PAC]]</f>
        <v>0</v>
      </c>
      <c r="AG1477" s="30">
        <f t="array" ref="AG1477">Tableau1[[#This Row],[Différenctiel PAC]]</f>
        <v>0</v>
      </c>
      <c r="AH1477" s="4">
        <f t="array" ref="AH1477">Tableau1[[#This Row],[Echaudoirs]]+Tableau1[[#This Row],[Plumeuses]]</f>
        <v>0</v>
      </c>
      <c r="AI1477" s="4">
        <f t="array" ref="AI1477">Tableau1[[#This Row],[EF Surpréssée Eviscération]]+Tableau1[[#This Row],[EF Eviscération]]</f>
        <v>0</v>
      </c>
      <c r="AJ1477" s="4">
        <f t="array" ref="AJ1477">Tableau1[[#This Row],[Conso EF dégrilleur]]+Tableau1[[#This Row],[Conso EF prélaveuse]]+Tableau1[[#This Row],[Conso EF adiabatique]]</f>
        <v>0.3</v>
      </c>
      <c r="AK1477" s="4">
        <f>Tableau1[[#This Row],[Conso EC Filtre]]+Tableau1[[#This Row],[Conso EC Laveuse ]]</f>
        <v>0</v>
      </c>
      <c r="AL1477" s="30">
        <f t="array" ref="AL1477">Tableau1[[#This Row],[Conso EF Quai Atlas (calculée)]]+Tableau1[[#This Row],[Conso EC Quai Atlas (calculée)]]</f>
        <v>0.3</v>
      </c>
      <c r="AM1477" s="30">
        <f t="array" ref="AM1477">Tableau1[[#This Row],[Lavage cagettes]]+Tableau1[[#This Row],[Lavage pal box]]</f>
        <v>0</v>
      </c>
      <c r="AN1477" s="30">
        <f t="array" ref="AN1477">Tableau1[[#This Row],[40 bar]]+Tableau1[[#This Row],[24 bar]]</f>
        <v>0.28000000000000003</v>
      </c>
      <c r="AO1477" s="31"/>
      <c r="AP1477" s="31">
        <f>Tableau1[[#This Row],[EC Vestiaires m³]]+Tableau1[[#This Row],[Vestiaires EF]]+Tableau1[[#This Row],[Zone B]]</f>
        <v>0</v>
      </c>
      <c r="AQ147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-0.48000000000000004</v>
      </c>
      <c r="AR1477" s="6">
        <f>Tableau1[[#This Row],[prestation lavage 40B]]+Tableau1[[#This Row],[Prestation lavage 24B]]</f>
        <v>0</v>
      </c>
      <c r="AS1477" s="6">
        <f>IFERROR(Tableau1[[#This Row],[40 bar (19h-23h59)]]+Y1478,0)</f>
        <v>0</v>
      </c>
      <c r="AT1477" s="6">
        <f>IFERROR(Tableau1[[#This Row],[24 bar (19H-23H59)]]+AB1478,0)</f>
        <v>0</v>
      </c>
      <c r="AU1477" s="33">
        <f t="array" ref="AU1477">(Tableau1[[#This Row],[Conso eau]]-Tableau1[Rejet convention])/Tableau1[[#This Row],[Rejet convention]]</f>
        <v>-0.99974619289340094</v>
      </c>
      <c r="AV1477" s="34" t="str">
        <f t="array" ref="AV1477">IF(Tableau1[[#This Row],[Nbr de poulets (entrée découpe)]]&gt;0,(Tableau1[[#This Row],[Conso eau]]/Tableau1[[#This Row],[Nbr de poulets (entrée découpe)]])*1000,"erreur")</f>
        <v>erreur</v>
      </c>
      <c r="AW1477" s="35" t="str">
        <f t="array" ref="AW1477">IF(Tableau1[[#This Row],[Tonnage sortie ressuage]]&gt;0,(Tableau1[[#This Row],[Conso eau]]/Tableau1[[#This Row],[Tonnage sortie ressuage]])*1000,"erreur")</f>
        <v>erreur</v>
      </c>
      <c r="AX1477" s="34" t="str">
        <f t="array" ref="AX147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77" s="21">
        <f>10</f>
        <v>10</v>
      </c>
      <c r="AZ1477" s="21">
        <f>6</f>
        <v>6</v>
      </c>
      <c r="BA1477" s="21" t="str">
        <f>TEXT(Tableau1[[#This Row],[Date]],"aaaa")</f>
        <v>2023</v>
      </c>
      <c r="BB1477" s="21" t="str">
        <f>TEXT(Tableau1[[#This Row],[Date]],"mmmm")</f>
        <v>janvier</v>
      </c>
      <c r="BC1477" s="21">
        <f>_xlfn.ISOWEEKNUM(Tableau1[[#This Row],[Date]])</f>
        <v>2</v>
      </c>
      <c r="BD1477" s="21" t="str">
        <f>TEXT(Tableau1[[#This Row],[Date]],"jjjj")</f>
        <v>dimanche</v>
      </c>
      <c r="BE1477" s="21">
        <f>VLOOKUP(ROUND(Tableau1[[#This Row],[Année]],4),Tableau2[#Data],2)</f>
        <v>788</v>
      </c>
      <c r="BF1477" s="21" t="str">
        <f>VLOOKUP(Tableau1[[#This Row],[Date]],Tableau3[],2)</f>
        <v>2022-2023</v>
      </c>
    </row>
    <row r="1478" spans="1:58" hidden="1" x14ac:dyDescent="0.3">
      <c r="A1478" s="22">
        <v>44942</v>
      </c>
      <c r="B1478" s="20">
        <v>68011</v>
      </c>
      <c r="C1478" s="20">
        <v>174621</v>
      </c>
      <c r="D1478" s="24">
        <v>622.29999999999995</v>
      </c>
      <c r="E1478" s="24"/>
      <c r="F1478" s="24">
        <v>24.6</v>
      </c>
      <c r="G1478" s="24">
        <v>52.5</v>
      </c>
      <c r="H1478" s="24">
        <v>6.7</v>
      </c>
      <c r="I1478" s="24">
        <v>35.799999999999997</v>
      </c>
      <c r="J1478" s="24">
        <v>8.6999999999999993</v>
      </c>
      <c r="K1478" s="24">
        <v>0.6</v>
      </c>
      <c r="L1478" s="24">
        <v>17.100000000000001</v>
      </c>
      <c r="M1478" s="24">
        <v>0</v>
      </c>
      <c r="N1478" s="24">
        <v>88</v>
      </c>
      <c r="O1478" s="24">
        <v>94</v>
      </c>
      <c r="P1478" s="24">
        <v>2.2000000000000002</v>
      </c>
      <c r="Q1478" s="24">
        <v>78.099999999999994</v>
      </c>
      <c r="R1478" s="24">
        <v>69</v>
      </c>
      <c r="S1478" s="24">
        <v>2.8</v>
      </c>
      <c r="T1478" s="24">
        <v>0</v>
      </c>
      <c r="U1478" s="24">
        <v>0</v>
      </c>
      <c r="V1478" s="24">
        <v>0</v>
      </c>
      <c r="W1478" s="24">
        <v>85.2</v>
      </c>
      <c r="X1478" s="24"/>
      <c r="Y1478" s="24"/>
      <c r="Z1478" s="24">
        <v>44</v>
      </c>
      <c r="AA1478" s="24"/>
      <c r="AB1478" s="24"/>
      <c r="AC1478" s="24">
        <v>0</v>
      </c>
      <c r="AD1478" s="24"/>
      <c r="AE1478" s="24"/>
      <c r="AF1478" s="30">
        <f t="array" ref="AF1478">Tableau1[[#This Row],[EC Sortie PAC]]-Tableau1[[#This Row],[EC entrée PAC]]</f>
        <v>0</v>
      </c>
      <c r="AG1478" s="30">
        <f t="array" ref="AG1478">Tableau1[[#This Row],[Différenctiel PAC]]</f>
        <v>0</v>
      </c>
      <c r="AH1478" s="4">
        <f t="array" ref="AH1478">Tableau1[[#This Row],[Echaudoirs]]+Tableau1[[#This Row],[Plumeuses]]</f>
        <v>77.099999999999994</v>
      </c>
      <c r="AI1478" s="4">
        <f t="array" ref="AI1478">Tableau1[[#This Row],[EF Surpréssée Eviscération]]+Tableau1[[#This Row],[EF Eviscération]]</f>
        <v>182</v>
      </c>
      <c r="AJ1478" s="4">
        <f t="array" ref="AJ1478">Tableau1[[#This Row],[Conso EF dégrilleur]]+Tableau1[[#This Row],[Conso EF prélaveuse]]+Tableau1[[#This Row],[Conso EF adiabatique]]</f>
        <v>71.8</v>
      </c>
      <c r="AK1478" s="4">
        <f>Tableau1[[#This Row],[Conso EC Filtre]]+Tableau1[[#This Row],[Conso EC Laveuse ]]</f>
        <v>17.700000000000003</v>
      </c>
      <c r="AL1478" s="30">
        <f t="array" ref="AL1478">Tableau1[[#This Row],[Conso EF Quai Atlas (calculée)]]+Tableau1[[#This Row],[Conso EC Quai Atlas (calculée)]]</f>
        <v>89.5</v>
      </c>
      <c r="AM1478" s="30">
        <f t="array" ref="AM1478">Tableau1[[#This Row],[Lavage cagettes]]+Tableau1[[#This Row],[Lavage pal box]]</f>
        <v>44.5</v>
      </c>
      <c r="AN1478" s="30">
        <f t="array" ref="AN1478">Tableau1[[#This Row],[40 bar]]+Tableau1[[#This Row],[24 bar]]</f>
        <v>129.19999999999999</v>
      </c>
      <c r="AO1478" s="31"/>
      <c r="AP1478" s="31">
        <f>Tableau1[[#This Row],[EC Vestiaires m³]]+Tableau1[[#This Row],[Vestiaires EF]]+Tableau1[[#This Row],[Zone B]]</f>
        <v>8.9</v>
      </c>
      <c r="AQ147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</v>
      </c>
      <c r="AR1478" s="6">
        <f>Tableau1[[#This Row],[prestation lavage 40B]]+Tableau1[[#This Row],[Prestation lavage 24B]]</f>
        <v>0</v>
      </c>
      <c r="AS1478" s="6">
        <f>IFERROR(Tableau1[[#This Row],[40 bar (19h-23h59)]]+Y1479,0)</f>
        <v>0</v>
      </c>
      <c r="AT1478" s="6">
        <f>IFERROR(Tableau1[[#This Row],[24 bar (19H-23H59)]]+AB1479,0)</f>
        <v>0</v>
      </c>
      <c r="AU1478" s="33">
        <f t="array" ref="AU1478">(Tableau1[[#This Row],[Conso eau]]-Tableau1[Rejet convention])/Tableau1[[#This Row],[Rejet convention]]</f>
        <v>-0.21027918781725893</v>
      </c>
      <c r="AV1478" s="34">
        <f t="array" ref="AV1478">IF(Tableau1[[#This Row],[Nbr de poulets (entrée découpe)]]&gt;0,(Tableau1[[#This Row],[Conso eau]]/Tableau1[[#This Row],[Nbr de poulets (entrée découpe)]])*1000,"erreur")</f>
        <v>9.1499904427224994</v>
      </c>
      <c r="AW1478" s="35">
        <f t="array" ref="AW1478">IF(Tableau1[[#This Row],[Tonnage sortie ressuage]]&gt;0,(Tableau1[[#This Row],[Conso eau]]/Tableau1[[#This Row],[Tonnage sortie ressuage]])*1000,"erreur")</f>
        <v>3.563717994971968</v>
      </c>
      <c r="AX1478" s="34">
        <f t="array" ref="AX1478">IF(Tableau1[[#This Row],[Nbr de poulets (entrée découpe)]]&gt;0,+(Tableau1[[#This Row],[Conso EF Quai Atlas (calculée)]]+Tableau1[[#This Row],[Conso EC Quai Atlas (calculée)]]/Tableau1[[#This Row],[Nbr de poulets (entrée découpe)]]), "erreur")</f>
        <v>71.800260252018049</v>
      </c>
      <c r="AY1478" s="21">
        <f>10</f>
        <v>10</v>
      </c>
      <c r="AZ1478" s="21">
        <f>6</f>
        <v>6</v>
      </c>
      <c r="BA1478" s="21" t="str">
        <f>TEXT(Tableau1[[#This Row],[Date]],"aaaa")</f>
        <v>2023</v>
      </c>
      <c r="BB1478" s="21" t="str">
        <f>TEXT(Tableau1[[#This Row],[Date]],"mmmm")</f>
        <v>janvier</v>
      </c>
      <c r="BC1478" s="21">
        <f>_xlfn.ISOWEEKNUM(Tableau1[[#This Row],[Date]])</f>
        <v>3</v>
      </c>
      <c r="BD1478" s="21" t="str">
        <f>TEXT(Tableau1[[#This Row],[Date]],"jjjj")</f>
        <v>lundi</v>
      </c>
      <c r="BE1478" s="21">
        <f>VLOOKUP(ROUND(Tableau1[[#This Row],[Année]],4),Tableau2[#Data],2)</f>
        <v>788</v>
      </c>
      <c r="BF1478" s="21" t="str">
        <f>VLOOKUP(Tableau1[[#This Row],[Date]],Tableau3[],2)</f>
        <v>2022-2023</v>
      </c>
    </row>
    <row r="1479" spans="1:58" hidden="1" x14ac:dyDescent="0.3">
      <c r="A1479" s="22">
        <v>44943</v>
      </c>
      <c r="B1479" s="20">
        <v>70326</v>
      </c>
      <c r="C1479" s="20">
        <v>175440</v>
      </c>
      <c r="D1479" s="24">
        <v>736.6</v>
      </c>
      <c r="E1479" s="24"/>
      <c r="F1479" s="24">
        <v>27.6</v>
      </c>
      <c r="G1479" s="24">
        <v>54.2</v>
      </c>
      <c r="H1479" s="24">
        <v>6.6</v>
      </c>
      <c r="I1479" s="24">
        <v>28.3</v>
      </c>
      <c r="J1479" s="24">
        <v>9.4</v>
      </c>
      <c r="K1479" s="24">
        <v>1</v>
      </c>
      <c r="L1479" s="24">
        <v>21.8</v>
      </c>
      <c r="M1479" s="24">
        <v>0</v>
      </c>
      <c r="N1479" s="24">
        <v>92.3</v>
      </c>
      <c r="O1479" s="24">
        <v>101.6</v>
      </c>
      <c r="P1479" s="24">
        <v>2.8</v>
      </c>
      <c r="Q1479" s="24">
        <v>79.3</v>
      </c>
      <c r="R1479" s="24">
        <v>114.4</v>
      </c>
      <c r="S1479" s="24">
        <v>4.0999999999999996</v>
      </c>
      <c r="T1479" s="24">
        <v>0</v>
      </c>
      <c r="U1479" s="24">
        <v>0</v>
      </c>
      <c r="V1479" s="24">
        <v>0</v>
      </c>
      <c r="W1479" s="24">
        <v>104.42</v>
      </c>
      <c r="X1479" s="24"/>
      <c r="Y1479" s="24"/>
      <c r="Z1479" s="24">
        <v>90.41</v>
      </c>
      <c r="AA1479" s="24"/>
      <c r="AB1479" s="24"/>
      <c r="AC1479" s="24">
        <v>172.32</v>
      </c>
      <c r="AD1479" s="24"/>
      <c r="AE1479" s="24"/>
      <c r="AF1479" s="30">
        <f t="array" ref="AF1479">Tableau1[[#This Row],[EC Sortie PAC]]-Tableau1[[#This Row],[EC entrée PAC]]</f>
        <v>-172.32</v>
      </c>
      <c r="AG1479" s="30">
        <f t="array" ref="AG1479">Tableau1[[#This Row],[Différenctiel PAC]]</f>
        <v>-172.32</v>
      </c>
      <c r="AH1479" s="4">
        <f t="array" ref="AH1479">Tableau1[[#This Row],[Echaudoirs]]+Tableau1[[#This Row],[Plumeuses]]</f>
        <v>81.800000000000011</v>
      </c>
      <c r="AI1479" s="4">
        <f t="array" ref="AI1479">Tableau1[[#This Row],[EF Surpréssée Eviscération]]+Tableau1[[#This Row],[EF Eviscération]]</f>
        <v>193.89999999999998</v>
      </c>
      <c r="AJ1479" s="4">
        <f t="array" ref="AJ1479">Tableau1[[#This Row],[Conso EF dégrilleur]]+Tableau1[[#This Row],[Conso EF prélaveuse]]+Tableau1[[#This Row],[Conso EF adiabatique]]</f>
        <v>118.5</v>
      </c>
      <c r="AK1479" s="4">
        <f>Tableau1[[#This Row],[Conso EC Filtre]]+Tableau1[[#This Row],[Conso EC Laveuse ]]</f>
        <v>22.8</v>
      </c>
      <c r="AL1479" s="30">
        <f t="array" ref="AL1479">Tableau1[[#This Row],[Conso EF Quai Atlas (calculée)]]+Tableau1[[#This Row],[Conso EC Quai Atlas (calculée)]]</f>
        <v>141.30000000000001</v>
      </c>
      <c r="AM1479" s="30">
        <f t="array" ref="AM1479">Tableau1[[#This Row],[Lavage cagettes]]+Tableau1[[#This Row],[Lavage pal box]]</f>
        <v>37.700000000000003</v>
      </c>
      <c r="AN1479" s="30">
        <f t="array" ref="AN1479">Tableau1[[#This Row],[40 bar]]+Tableau1[[#This Row],[24 bar]]</f>
        <v>194.82999999999998</v>
      </c>
      <c r="AO1479" s="31"/>
      <c r="AP1479" s="31">
        <f>Tableau1[[#This Row],[EC Vestiaires m³]]+Tableau1[[#This Row],[Vestiaires EF]]+Tableau1[[#This Row],[Zone B]]</f>
        <v>9.3999999999999986</v>
      </c>
      <c r="AQ147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-1.6299999999998818</v>
      </c>
      <c r="AR1479" s="6">
        <f>Tableau1[[#This Row],[prestation lavage 40B]]+Tableau1[[#This Row],[Prestation lavage 24B]]</f>
        <v>0</v>
      </c>
      <c r="AS1479" s="6">
        <f>IFERROR(Tableau1[[#This Row],[40 bar (19h-23h59)]]+Y1480,0)</f>
        <v>0</v>
      </c>
      <c r="AT1479" s="6">
        <f>IFERROR(Tableau1[[#This Row],[24 bar (19H-23H59)]]+AB1480,0)</f>
        <v>0</v>
      </c>
      <c r="AU1479" s="33">
        <f t="array" ref="AU1479">(Tableau1[[#This Row],[Conso eau]]-Tableau1[Rejet convention])/Tableau1[[#This Row],[Rejet convention]]</f>
        <v>-6.5228426395939051E-2</v>
      </c>
      <c r="AV1479" s="34">
        <f t="array" ref="AV1479">IF(Tableau1[[#This Row],[Nbr de poulets (entrée découpe)]]&gt;0,(Tableau1[[#This Row],[Conso eau]]/Tableau1[[#This Row],[Nbr de poulets (entrée découpe)]])*1000,"erreur")</f>
        <v>10.474077865938629</v>
      </c>
      <c r="AW1479" s="35">
        <f t="array" ref="AW1479">IF(Tableau1[[#This Row],[Tonnage sortie ressuage]]&gt;0,(Tableau1[[#This Row],[Conso eau]]/Tableau1[[#This Row],[Tonnage sortie ressuage]])*1000,"erreur")</f>
        <v>4.1985864113087104</v>
      </c>
      <c r="AX1479" s="34">
        <f t="array" ref="AX1479">IF(Tableau1[[#This Row],[Nbr de poulets (entrée découpe)]]&gt;0,+(Tableau1[[#This Row],[Conso EF Quai Atlas (calculée)]]+Tableau1[[#This Row],[Conso EC Quai Atlas (calculée)]]/Tableau1[[#This Row],[Nbr de poulets (entrée découpe)]]), "erreur")</f>
        <v>118.50032420441941</v>
      </c>
      <c r="AY1479" s="21">
        <f>10</f>
        <v>10</v>
      </c>
      <c r="AZ1479" s="21">
        <f>6</f>
        <v>6</v>
      </c>
      <c r="BA1479" s="21" t="str">
        <f>TEXT(Tableau1[[#This Row],[Date]],"aaaa")</f>
        <v>2023</v>
      </c>
      <c r="BB1479" s="21" t="str">
        <f>TEXT(Tableau1[[#This Row],[Date]],"mmmm")</f>
        <v>janvier</v>
      </c>
      <c r="BC1479" s="21">
        <f>_xlfn.ISOWEEKNUM(Tableau1[[#This Row],[Date]])</f>
        <v>3</v>
      </c>
      <c r="BD1479" s="21" t="str">
        <f>TEXT(Tableau1[[#This Row],[Date]],"jjjj")</f>
        <v>mardi</v>
      </c>
      <c r="BE1479" s="21">
        <f>VLOOKUP(ROUND(Tableau1[[#This Row],[Année]],4),Tableau2[#Data],2)</f>
        <v>788</v>
      </c>
      <c r="BF1479" s="21" t="str">
        <f>VLOOKUP(Tableau1[[#This Row],[Date]],Tableau3[],2)</f>
        <v>2022-2023</v>
      </c>
    </row>
    <row r="1480" spans="1:58" hidden="1" x14ac:dyDescent="0.3">
      <c r="A1480" s="22">
        <v>44944</v>
      </c>
      <c r="B1480" s="20">
        <v>48483</v>
      </c>
      <c r="C1480" s="20">
        <v>110558</v>
      </c>
      <c r="D1480" s="24">
        <v>535.5</v>
      </c>
      <c r="E1480" s="24"/>
      <c r="F1480" s="24">
        <v>21.2</v>
      </c>
      <c r="G1480" s="24">
        <v>38.4</v>
      </c>
      <c r="H1480" s="24">
        <v>6.5</v>
      </c>
      <c r="I1480" s="24">
        <v>20.100000000000001</v>
      </c>
      <c r="J1480" s="24">
        <v>6.5</v>
      </c>
      <c r="K1480" s="24">
        <v>1.3</v>
      </c>
      <c r="L1480" s="24">
        <v>19</v>
      </c>
      <c r="M1480" s="24">
        <v>95.9</v>
      </c>
      <c r="N1480" s="24">
        <v>66.2</v>
      </c>
      <c r="O1480" s="24">
        <v>70</v>
      </c>
      <c r="P1480" s="24">
        <v>2.5</v>
      </c>
      <c r="Q1480" s="24">
        <v>53.5</v>
      </c>
      <c r="R1480" s="24">
        <v>95.9</v>
      </c>
      <c r="S1480" s="24">
        <v>4</v>
      </c>
      <c r="T1480" s="24">
        <v>0</v>
      </c>
      <c r="U1480" s="24">
        <v>0</v>
      </c>
      <c r="V1480" s="24">
        <v>0</v>
      </c>
      <c r="W1480" s="24">
        <v>118.9</v>
      </c>
      <c r="X1480" s="24"/>
      <c r="Y1480" s="24"/>
      <c r="Z1480" s="24">
        <v>141.56</v>
      </c>
      <c r="AA1480" s="24"/>
      <c r="AB1480" s="24"/>
      <c r="AC1480" s="24">
        <v>80.88</v>
      </c>
      <c r="AD1480" s="24"/>
      <c r="AE1480" s="24"/>
      <c r="AF1480" s="30">
        <f t="array" ref="AF1480">Tableau1[[#This Row],[EC Sortie PAC]]-Tableau1[[#This Row],[EC entrée PAC]]</f>
        <v>-80.88</v>
      </c>
      <c r="AG1480" s="30">
        <f t="array" ref="AG1480">Tableau1[[#This Row],[Différenctiel PAC]]</f>
        <v>-80.88</v>
      </c>
      <c r="AH1480" s="4">
        <f t="array" ref="AH1480">Tableau1[[#This Row],[Echaudoirs]]+Tableau1[[#This Row],[Plumeuses]]</f>
        <v>59.599999999999994</v>
      </c>
      <c r="AI1480" s="4">
        <f t="array" ref="AI1480">Tableau1[[#This Row],[EF Surpréssée Eviscération]]+Tableau1[[#This Row],[EF Eviscération]]</f>
        <v>136.19999999999999</v>
      </c>
      <c r="AJ1480" s="4">
        <f t="array" ref="AJ1480">Tableau1[[#This Row],[Conso EF dégrilleur]]+Tableau1[[#This Row],[Conso EF prélaveuse]]+Tableau1[[#This Row],[Conso EF adiabatique]]</f>
        <v>99.9</v>
      </c>
      <c r="AK1480" s="4">
        <f>Tableau1[[#This Row],[Conso EC Filtre]]+Tableau1[[#This Row],[Conso EC Laveuse ]]</f>
        <v>20.3</v>
      </c>
      <c r="AL1480" s="30">
        <f t="array" ref="AL1480">Tableau1[[#This Row],[Conso EF Quai Atlas (calculée)]]+Tableau1[[#This Row],[Conso EC Quai Atlas (calculée)]]</f>
        <v>120.2</v>
      </c>
      <c r="AM1480" s="30">
        <f t="array" ref="AM1480">Tableau1[[#This Row],[Lavage cagettes]]+Tableau1[[#This Row],[Lavage pal box]]</f>
        <v>26.6</v>
      </c>
      <c r="AN1480" s="30">
        <f t="array" ref="AN1480">Tableau1[[#This Row],[40 bar]]+Tableau1[[#This Row],[24 bar]]</f>
        <v>260.46000000000004</v>
      </c>
      <c r="AO1480" s="31"/>
      <c r="AP1480" s="31">
        <f>Tableau1[[#This Row],[EC Vestiaires m³]]+Tableau1[[#This Row],[Vestiaires EF]]+Tableau1[[#This Row],[Zone B]]</f>
        <v>9</v>
      </c>
      <c r="AQ148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-130.06000000000006</v>
      </c>
      <c r="AR1480" s="6">
        <f>Tableau1[[#This Row],[prestation lavage 40B]]+Tableau1[[#This Row],[Prestation lavage 24B]]</f>
        <v>0</v>
      </c>
      <c r="AS1480" s="6">
        <f>IFERROR(Tableau1[[#This Row],[40 bar (19h-23h59)]]+Y1481,0)</f>
        <v>0</v>
      </c>
      <c r="AT1480" s="6">
        <f>IFERROR(Tableau1[[#This Row],[24 bar (19H-23H59)]]+AB1481,0)</f>
        <v>0</v>
      </c>
      <c r="AU1480" s="33">
        <f t="array" ref="AU1480">(Tableau1[[#This Row],[Conso eau]]-Tableau1[Rejet convention])/Tableau1[[#This Row],[Rejet convention]]</f>
        <v>-0.32043147208121825</v>
      </c>
      <c r="AV1480" s="34">
        <f t="array" ref="AV1480">IF(Tableau1[[#This Row],[Nbr de poulets (entrée découpe)]]&gt;0,(Tableau1[[#This Row],[Conso eau]]/Tableau1[[#This Row],[Nbr de poulets (entrée découpe)]])*1000,"erreur")</f>
        <v>11.045108594765177</v>
      </c>
      <c r="AW1480" s="35">
        <f t="array" ref="AW1480">IF(Tableau1[[#This Row],[Tonnage sortie ressuage]]&gt;0,(Tableau1[[#This Row],[Conso eau]]/Tableau1[[#This Row],[Tonnage sortie ressuage]])*1000,"erreur")</f>
        <v>4.8436114980372293</v>
      </c>
      <c r="AX1480" s="34">
        <f t="array" ref="AX1480">IF(Tableau1[[#This Row],[Nbr de poulets (entrée découpe)]]&gt;0,+(Tableau1[[#This Row],[Conso EF Quai Atlas (calculée)]]+Tableau1[[#This Row],[Conso EC Quai Atlas (calculée)]]/Tableau1[[#This Row],[Nbr de poulets (entrée découpe)]]), "erreur")</f>
        <v>99.900418703463075</v>
      </c>
      <c r="AY1480" s="21">
        <f>10</f>
        <v>10</v>
      </c>
      <c r="AZ1480" s="21">
        <f>6</f>
        <v>6</v>
      </c>
      <c r="BA1480" s="21" t="str">
        <f>TEXT(Tableau1[[#This Row],[Date]],"aaaa")</f>
        <v>2023</v>
      </c>
      <c r="BB1480" s="21" t="str">
        <f>TEXT(Tableau1[[#This Row],[Date]],"mmmm")</f>
        <v>janvier</v>
      </c>
      <c r="BC1480" s="21">
        <f>_xlfn.ISOWEEKNUM(Tableau1[[#This Row],[Date]])</f>
        <v>3</v>
      </c>
      <c r="BD1480" s="21" t="str">
        <f>TEXT(Tableau1[[#This Row],[Date]],"jjjj")</f>
        <v>mercredi</v>
      </c>
      <c r="BE1480" s="21">
        <f>VLOOKUP(ROUND(Tableau1[[#This Row],[Année]],4),Tableau2[#Data],2)</f>
        <v>788</v>
      </c>
      <c r="BF1480" s="21" t="str">
        <f>VLOOKUP(Tableau1[[#This Row],[Date]],Tableau3[],2)</f>
        <v>2022-2023</v>
      </c>
    </row>
    <row r="1481" spans="1:58" hidden="1" x14ac:dyDescent="0.3">
      <c r="A1481" s="22">
        <v>44945</v>
      </c>
      <c r="B1481" s="20">
        <v>70814</v>
      </c>
      <c r="C1481" s="20">
        <v>161206</v>
      </c>
      <c r="D1481" s="24">
        <v>700.2</v>
      </c>
      <c r="E1481" s="24"/>
      <c r="F1481" s="24">
        <v>24.7</v>
      </c>
      <c r="G1481" s="24">
        <v>49.2</v>
      </c>
      <c r="H1481" s="24">
        <v>5.7</v>
      </c>
      <c r="I1481" s="24">
        <v>24.3</v>
      </c>
      <c r="J1481" s="24">
        <v>7.2</v>
      </c>
      <c r="K1481" s="24">
        <v>0.9</v>
      </c>
      <c r="L1481" s="24">
        <v>23.6</v>
      </c>
      <c r="M1481" s="24">
        <v>71</v>
      </c>
      <c r="N1481" s="24">
        <v>88.5</v>
      </c>
      <c r="O1481" s="24">
        <v>98.4</v>
      </c>
      <c r="P1481" s="24">
        <v>2.2999999999999998</v>
      </c>
      <c r="Q1481" s="24">
        <v>73.7</v>
      </c>
      <c r="R1481" s="24">
        <v>71</v>
      </c>
      <c r="S1481" s="24">
        <v>3.6</v>
      </c>
      <c r="T1481" s="24">
        <v>0</v>
      </c>
      <c r="U1481" s="24">
        <v>0</v>
      </c>
      <c r="V1481" s="24">
        <v>0</v>
      </c>
      <c r="W1481" s="24">
        <v>79.44</v>
      </c>
      <c r="X1481" s="24"/>
      <c r="Y1481" s="24"/>
      <c r="Z1481" s="24">
        <v>32.159999999999997</v>
      </c>
      <c r="AA1481" s="24"/>
      <c r="AB1481" s="24"/>
      <c r="AC1481" s="24">
        <v>326.64</v>
      </c>
      <c r="AD1481" s="24"/>
      <c r="AE1481" s="24"/>
      <c r="AF1481" s="30">
        <f t="array" ref="AF1481">Tableau1[[#This Row],[EC Sortie PAC]]-Tableau1[[#This Row],[EC entrée PAC]]</f>
        <v>-326.64</v>
      </c>
      <c r="AG1481" s="30">
        <f t="array" ref="AG1481">Tableau1[[#This Row],[Différenctiel PAC]]</f>
        <v>-326.64</v>
      </c>
      <c r="AH1481" s="4">
        <f t="array" ref="AH1481">Tableau1[[#This Row],[Echaudoirs]]+Tableau1[[#This Row],[Plumeuses]]</f>
        <v>73.900000000000006</v>
      </c>
      <c r="AI1481" s="4">
        <f t="array" ref="AI1481">Tableau1[[#This Row],[EF Surpréssée Eviscération]]+Tableau1[[#This Row],[EF Eviscération]]</f>
        <v>186.9</v>
      </c>
      <c r="AJ1481" s="4">
        <f t="array" ref="AJ1481">Tableau1[[#This Row],[Conso EF dégrilleur]]+Tableau1[[#This Row],[Conso EF prélaveuse]]+Tableau1[[#This Row],[Conso EF adiabatique]]</f>
        <v>74.599999999999994</v>
      </c>
      <c r="AK1481" s="4">
        <f>Tableau1[[#This Row],[Conso EC Filtre]]+Tableau1[[#This Row],[Conso EC Laveuse ]]</f>
        <v>24.5</v>
      </c>
      <c r="AL1481" s="30">
        <f t="array" ref="AL1481">Tableau1[[#This Row],[Conso EF Quai Atlas (calculée)]]+Tableau1[[#This Row],[Conso EC Quai Atlas (calculée)]]</f>
        <v>99.1</v>
      </c>
      <c r="AM1481" s="30">
        <f t="array" ref="AM1481">Tableau1[[#This Row],[Lavage cagettes]]+Tableau1[[#This Row],[Lavage pal box]]</f>
        <v>31.5</v>
      </c>
      <c r="AN1481" s="30">
        <f t="array" ref="AN1481">Tableau1[[#This Row],[40 bar]]+Tableau1[[#This Row],[24 bar]]</f>
        <v>111.6</v>
      </c>
      <c r="AO1481" s="31"/>
      <c r="AP1481" s="31">
        <f>Tableau1[[#This Row],[EC Vestiaires m³]]+Tableau1[[#This Row],[Vestiaires EF]]+Tableau1[[#This Row],[Zone B]]</f>
        <v>8</v>
      </c>
      <c r="AQ148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115.5</v>
      </c>
      <c r="AR1481" s="6">
        <f>Tableau1[[#This Row],[prestation lavage 40B]]+Tableau1[[#This Row],[Prestation lavage 24B]]</f>
        <v>0</v>
      </c>
      <c r="AS1481" s="6">
        <f>IFERROR(Tableau1[[#This Row],[40 bar (19h-23h59)]]+Y1482,0)</f>
        <v>0</v>
      </c>
      <c r="AT1481" s="6">
        <f>IFERROR(Tableau1[[#This Row],[24 bar (19H-23H59)]]+AB1482,0)</f>
        <v>0</v>
      </c>
      <c r="AU1481" s="33">
        <f t="array" ref="AU1481">(Tableau1[[#This Row],[Conso eau]]-Tableau1[Rejet convention])/Tableau1[[#This Row],[Rejet convention]]</f>
        <v>-0.11142131979695426</v>
      </c>
      <c r="AV1481" s="34">
        <f t="array" ref="AV1481">IF(Tableau1[[#This Row],[Nbr de poulets (entrée découpe)]]&gt;0,(Tableau1[[#This Row],[Conso eau]]/Tableau1[[#This Row],[Nbr de poulets (entrée découpe)]])*1000,"erreur")</f>
        <v>9.8878752788996529</v>
      </c>
      <c r="AW1481" s="35">
        <f t="array" ref="AW1481">IF(Tableau1[[#This Row],[Tonnage sortie ressuage]]&gt;0,(Tableau1[[#This Row],[Conso eau]]/Tableau1[[#This Row],[Tonnage sortie ressuage]])*1000,"erreur")</f>
        <v>4.3435107874396737</v>
      </c>
      <c r="AX1481" s="34">
        <f t="array" ref="AX1481">IF(Tableau1[[#This Row],[Nbr de poulets (entrée découpe)]]&gt;0,+(Tableau1[[#This Row],[Conso EF Quai Atlas (calculée)]]+Tableau1[[#This Row],[Conso EC Quai Atlas (calculée)]]/Tableau1[[#This Row],[Nbr de poulets (entrée découpe)]]), "erreur")</f>
        <v>74.60034597678424</v>
      </c>
      <c r="AY1481" s="21">
        <f>10</f>
        <v>10</v>
      </c>
      <c r="AZ1481" s="21">
        <f>6</f>
        <v>6</v>
      </c>
      <c r="BA1481" s="21" t="str">
        <f>TEXT(Tableau1[[#This Row],[Date]],"aaaa")</f>
        <v>2023</v>
      </c>
      <c r="BB1481" s="21" t="str">
        <f>TEXT(Tableau1[[#This Row],[Date]],"mmmm")</f>
        <v>janvier</v>
      </c>
      <c r="BC1481" s="21">
        <f>_xlfn.ISOWEEKNUM(Tableau1[[#This Row],[Date]])</f>
        <v>3</v>
      </c>
      <c r="BD1481" s="21" t="str">
        <f>TEXT(Tableau1[[#This Row],[Date]],"jjjj")</f>
        <v>jeudi</v>
      </c>
      <c r="BE1481" s="21">
        <f>VLOOKUP(ROUND(Tableau1[[#This Row],[Année]],4),Tableau2[#Data],2)</f>
        <v>788</v>
      </c>
      <c r="BF1481" s="21" t="str">
        <f>VLOOKUP(Tableau1[[#This Row],[Date]],Tableau3[],2)</f>
        <v>2022-2023</v>
      </c>
    </row>
    <row r="1482" spans="1:58" hidden="1" x14ac:dyDescent="0.3">
      <c r="A1482" s="22">
        <v>44946</v>
      </c>
      <c r="B1482" s="20">
        <v>67510</v>
      </c>
      <c r="C1482" s="20">
        <v>160045</v>
      </c>
      <c r="D1482" s="24">
        <v>735</v>
      </c>
      <c r="E1482" s="24"/>
      <c r="F1482" s="24">
        <v>30.1</v>
      </c>
      <c r="G1482" s="24">
        <v>50.1</v>
      </c>
      <c r="H1482" s="24">
        <v>6.6</v>
      </c>
      <c r="I1482" s="24">
        <v>24.2</v>
      </c>
      <c r="J1482" s="24">
        <v>7.4</v>
      </c>
      <c r="K1482" s="24">
        <v>0.7</v>
      </c>
      <c r="L1482" s="24">
        <v>24.9</v>
      </c>
      <c r="M1482" s="24">
        <v>93.9</v>
      </c>
      <c r="N1482" s="24">
        <v>90.7</v>
      </c>
      <c r="O1482" s="24">
        <v>98.9</v>
      </c>
      <c r="P1482" s="24">
        <v>2.7</v>
      </c>
      <c r="Q1482" s="24">
        <v>76.8</v>
      </c>
      <c r="R1482" s="24">
        <v>93.9</v>
      </c>
      <c r="S1482" s="24">
        <v>3.4</v>
      </c>
      <c r="T1482" s="24">
        <v>0</v>
      </c>
      <c r="U1482" s="24">
        <v>0</v>
      </c>
      <c r="V1482" s="24">
        <v>0.1</v>
      </c>
      <c r="W1482" s="24">
        <v>96.33</v>
      </c>
      <c r="X1482" s="24"/>
      <c r="Y1482" s="24"/>
      <c r="Z1482" s="24">
        <v>87</v>
      </c>
      <c r="AA1482" s="24"/>
      <c r="AB1482" s="24"/>
      <c r="AC1482" s="24">
        <v>358.72</v>
      </c>
      <c r="AD1482" s="24"/>
      <c r="AE1482" s="24"/>
      <c r="AF1482" s="30">
        <f t="array" ref="AF1482">Tableau1[[#This Row],[EC Sortie PAC]]-Tableau1[[#This Row],[EC entrée PAC]]</f>
        <v>-358.72</v>
      </c>
      <c r="AG1482" s="30">
        <f t="array" ref="AG1482">Tableau1[[#This Row],[Différenctiel PAC]]</f>
        <v>-358.72</v>
      </c>
      <c r="AH1482" s="4">
        <f t="array" ref="AH1482">Tableau1[[#This Row],[Echaudoirs]]+Tableau1[[#This Row],[Plumeuses]]</f>
        <v>80.2</v>
      </c>
      <c r="AI1482" s="4">
        <f t="array" ref="AI1482">Tableau1[[#This Row],[EF Surpréssée Eviscération]]+Tableau1[[#This Row],[EF Eviscération]]</f>
        <v>189.60000000000002</v>
      </c>
      <c r="AJ1482" s="4">
        <f t="array" ref="AJ1482">Tableau1[[#This Row],[Conso EF dégrilleur]]+Tableau1[[#This Row],[Conso EF prélaveuse]]+Tableau1[[#This Row],[Conso EF adiabatique]]</f>
        <v>97.300000000000011</v>
      </c>
      <c r="AK1482" s="4">
        <f>Tableau1[[#This Row],[Conso EC Filtre]]+Tableau1[[#This Row],[Conso EC Laveuse ]]</f>
        <v>25.599999999999998</v>
      </c>
      <c r="AL1482" s="30">
        <f t="array" ref="AL1482">Tableau1[[#This Row],[Conso EF Quai Atlas (calculée)]]+Tableau1[[#This Row],[Conso EC Quai Atlas (calculée)]]</f>
        <v>122.9</v>
      </c>
      <c r="AM1482" s="30">
        <f t="array" ref="AM1482">Tableau1[[#This Row],[Lavage cagettes]]+Tableau1[[#This Row],[Lavage pal box]]</f>
        <v>31.6</v>
      </c>
      <c r="AN1482" s="30">
        <f t="array" ref="AN1482">Tableau1[[#This Row],[40 bar]]+Tableau1[[#This Row],[24 bar]]</f>
        <v>183.32999999999998</v>
      </c>
      <c r="AO1482" s="31"/>
      <c r="AP1482" s="31">
        <f>Tableau1[[#This Row],[EC Vestiaires m³]]+Tableau1[[#This Row],[Vestiaires EF]]+Tableau1[[#This Row],[Zone B]]</f>
        <v>9.3000000000000007</v>
      </c>
      <c r="AQ148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41.169999999999959</v>
      </c>
      <c r="AR1482" s="6">
        <f>Tableau1[[#This Row],[prestation lavage 40B]]+Tableau1[[#This Row],[Prestation lavage 24B]]</f>
        <v>0</v>
      </c>
      <c r="AS1482" s="6">
        <f>IFERROR(Tableau1[[#This Row],[40 bar (19h-23h59)]]+Y1483,0)</f>
        <v>0</v>
      </c>
      <c r="AT1482" s="6">
        <f>IFERROR(Tableau1[[#This Row],[24 bar (19H-23H59)]]+AB1483,0)</f>
        <v>0</v>
      </c>
      <c r="AU1482" s="33">
        <f t="array" ref="AU1482">(Tableau1[[#This Row],[Conso eau]]-Tableau1[Rejet convention])/Tableau1[[#This Row],[Rejet convention]]</f>
        <v>-6.7258883248730958E-2</v>
      </c>
      <c r="AV1482" s="34">
        <f t="array" ref="AV1482">IF(Tableau1[[#This Row],[Nbr de poulets (entrée découpe)]]&gt;0,(Tableau1[[#This Row],[Conso eau]]/Tableau1[[#This Row],[Nbr de poulets (entrée découpe)]])*1000,"erreur")</f>
        <v>10.887275959117167</v>
      </c>
      <c r="AW1482" s="35">
        <f t="array" ref="AW1482">IF(Tableau1[[#This Row],[Tonnage sortie ressuage]]&gt;0,(Tableau1[[#This Row],[Conso eau]]/Tableau1[[#This Row],[Tonnage sortie ressuage]])*1000,"erreur")</f>
        <v>4.5924583710831328</v>
      </c>
      <c r="AX1482" s="34">
        <f t="array" ref="AX1482">IF(Tableau1[[#This Row],[Nbr de poulets (entrée découpe)]]&gt;0,+(Tableau1[[#This Row],[Conso EF Quai Atlas (calculée)]]+Tableau1[[#This Row],[Conso EC Quai Atlas (calculée)]]/Tableau1[[#This Row],[Nbr de poulets (entrée découpe)]]), "erreur")</f>
        <v>97.300379203081036</v>
      </c>
      <c r="AY1482" s="21">
        <f>10</f>
        <v>10</v>
      </c>
      <c r="AZ1482" s="21">
        <f>6</f>
        <v>6</v>
      </c>
      <c r="BA1482" s="21" t="str">
        <f>TEXT(Tableau1[[#This Row],[Date]],"aaaa")</f>
        <v>2023</v>
      </c>
      <c r="BB1482" s="21" t="str">
        <f>TEXT(Tableau1[[#This Row],[Date]],"mmmm")</f>
        <v>janvier</v>
      </c>
      <c r="BC1482" s="21">
        <f>_xlfn.ISOWEEKNUM(Tableau1[[#This Row],[Date]])</f>
        <v>3</v>
      </c>
      <c r="BD1482" s="21" t="str">
        <f>TEXT(Tableau1[[#This Row],[Date]],"jjjj")</f>
        <v>vendredi</v>
      </c>
      <c r="BE1482" s="21">
        <f>VLOOKUP(ROUND(Tableau1[[#This Row],[Année]],4),Tableau2[#Data],2)</f>
        <v>788</v>
      </c>
      <c r="BF1482" s="21" t="str">
        <f>VLOOKUP(Tableau1[[#This Row],[Date]],Tableau3[],2)</f>
        <v>2022-2023</v>
      </c>
    </row>
    <row r="1483" spans="1:58" hidden="1" x14ac:dyDescent="0.3">
      <c r="A1483" s="22">
        <v>44947</v>
      </c>
      <c r="B1483" s="20">
        <v>0</v>
      </c>
      <c r="C1483" s="20">
        <v>0</v>
      </c>
      <c r="D1483" s="24">
        <v>131.5</v>
      </c>
      <c r="E1483" s="24"/>
      <c r="F1483" s="24">
        <v>0</v>
      </c>
      <c r="G1483" s="24">
        <v>0.3</v>
      </c>
      <c r="H1483" s="24">
        <v>0.2</v>
      </c>
      <c r="I1483" s="24">
        <v>0</v>
      </c>
      <c r="J1483" s="24">
        <v>0</v>
      </c>
      <c r="K1483" s="24">
        <v>0</v>
      </c>
      <c r="L1483" s="24">
        <v>0</v>
      </c>
      <c r="M1483" s="24">
        <v>0</v>
      </c>
      <c r="N1483" s="24">
        <v>0</v>
      </c>
      <c r="O1483" s="24">
        <v>0</v>
      </c>
      <c r="P1483" s="24">
        <v>0.2</v>
      </c>
      <c r="Q1483" s="24">
        <v>0.1</v>
      </c>
      <c r="R1483" s="24">
        <v>0</v>
      </c>
      <c r="S1483" s="24">
        <v>0.4</v>
      </c>
      <c r="T1483" s="24">
        <v>0</v>
      </c>
      <c r="U1483" s="24">
        <v>0</v>
      </c>
      <c r="V1483" s="24">
        <v>0.1</v>
      </c>
      <c r="W1483" s="24">
        <v>16.57</v>
      </c>
      <c r="X1483" s="24"/>
      <c r="Y1483" s="24"/>
      <c r="Z1483" s="24">
        <v>67.89</v>
      </c>
      <c r="AA1483" s="24"/>
      <c r="AB1483" s="24"/>
      <c r="AC1483" s="24">
        <v>120.88</v>
      </c>
      <c r="AD1483" s="24"/>
      <c r="AE1483" s="24"/>
      <c r="AF1483" s="30">
        <f t="array" ref="AF1483">Tableau1[[#This Row],[EC Sortie PAC]]-Tableau1[[#This Row],[EC entrée PAC]]</f>
        <v>-120.88</v>
      </c>
      <c r="AG1483" s="30">
        <f t="array" ref="AG1483">Tableau1[[#This Row],[Différenctiel PAC]]</f>
        <v>-120.88</v>
      </c>
      <c r="AH1483" s="4">
        <f t="array" ref="AH1483">Tableau1[[#This Row],[Echaudoirs]]+Tableau1[[#This Row],[Plumeuses]]</f>
        <v>0.3</v>
      </c>
      <c r="AI1483" s="4">
        <f t="array" ref="AI1483">Tableau1[[#This Row],[EF Surpréssée Eviscération]]+Tableau1[[#This Row],[EF Eviscération]]</f>
        <v>0</v>
      </c>
      <c r="AJ1483" s="4">
        <f t="array" ref="AJ1483">Tableau1[[#This Row],[Conso EF dégrilleur]]+Tableau1[[#This Row],[Conso EF prélaveuse]]+Tableau1[[#This Row],[Conso EF adiabatique]]</f>
        <v>0.4</v>
      </c>
      <c r="AK1483" s="4">
        <f>Tableau1[[#This Row],[Conso EC Filtre]]+Tableau1[[#This Row],[Conso EC Laveuse ]]</f>
        <v>0</v>
      </c>
      <c r="AL1483" s="30">
        <f t="array" ref="AL1483">Tableau1[[#This Row],[Conso EF Quai Atlas (calculée)]]+Tableau1[[#This Row],[Conso EC Quai Atlas (calculée)]]</f>
        <v>0.4</v>
      </c>
      <c r="AM1483" s="30">
        <f t="array" ref="AM1483">Tableau1[[#This Row],[Lavage cagettes]]+Tableau1[[#This Row],[Lavage pal box]]</f>
        <v>0</v>
      </c>
      <c r="AN1483" s="30">
        <f t="array" ref="AN1483">Tableau1[[#This Row],[40 bar]]+Tableau1[[#This Row],[24 bar]]</f>
        <v>84.460000000000008</v>
      </c>
      <c r="AO1483" s="31"/>
      <c r="AP1483" s="31">
        <f>Tableau1[[#This Row],[EC Vestiaires m³]]+Tableau1[[#This Row],[Vestiaires EF]]+Tableau1[[#This Row],[Zone B]]</f>
        <v>0.4</v>
      </c>
      <c r="AQ148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45.739999999999995</v>
      </c>
      <c r="AR1483" s="6">
        <f>Tableau1[[#This Row],[prestation lavage 40B]]+Tableau1[[#This Row],[Prestation lavage 24B]]</f>
        <v>0</v>
      </c>
      <c r="AS1483" s="6">
        <f>IFERROR(Tableau1[[#This Row],[40 bar (19h-23h59)]]+Y1484,0)</f>
        <v>0</v>
      </c>
      <c r="AT1483" s="6">
        <f>IFERROR(Tableau1[[#This Row],[24 bar (19H-23H59)]]+AB1484,0)</f>
        <v>0</v>
      </c>
      <c r="AU1483" s="33">
        <f t="array" ref="AU1483">(Tableau1[[#This Row],[Conso eau]]-Tableau1[Rejet convention])/Tableau1[[#This Row],[Rejet convention]]</f>
        <v>-0.83312182741116747</v>
      </c>
      <c r="AV1483" s="34" t="str">
        <f t="array" ref="AV1483">IF(Tableau1[[#This Row],[Nbr de poulets (entrée découpe)]]&gt;0,(Tableau1[[#This Row],[Conso eau]]/Tableau1[[#This Row],[Nbr de poulets (entrée découpe)]])*1000,"erreur")</f>
        <v>erreur</v>
      </c>
      <c r="AW1483" s="35" t="str">
        <f t="array" ref="AW1483">IF(Tableau1[[#This Row],[Tonnage sortie ressuage]]&gt;0,(Tableau1[[#This Row],[Conso eau]]/Tableau1[[#This Row],[Tonnage sortie ressuage]])*1000,"erreur")</f>
        <v>erreur</v>
      </c>
      <c r="AX1483" s="34" t="str">
        <f t="array" ref="AX148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83" s="21">
        <f>10</f>
        <v>10</v>
      </c>
      <c r="AZ1483" s="21">
        <f>6</f>
        <v>6</v>
      </c>
      <c r="BA1483" s="21" t="str">
        <f>TEXT(Tableau1[[#This Row],[Date]],"aaaa")</f>
        <v>2023</v>
      </c>
      <c r="BB1483" s="21" t="str">
        <f>TEXT(Tableau1[[#This Row],[Date]],"mmmm")</f>
        <v>janvier</v>
      </c>
      <c r="BC1483" s="21">
        <f>_xlfn.ISOWEEKNUM(Tableau1[[#This Row],[Date]])</f>
        <v>3</v>
      </c>
      <c r="BD1483" s="21" t="str">
        <f>TEXT(Tableau1[[#This Row],[Date]],"jjjj")</f>
        <v>samedi</v>
      </c>
      <c r="BE1483" s="21">
        <f>VLOOKUP(ROUND(Tableau1[[#This Row],[Année]],4),Tableau2[#Data],2)</f>
        <v>788</v>
      </c>
      <c r="BF1483" s="21" t="str">
        <f>VLOOKUP(Tableau1[[#This Row],[Date]],Tableau3[],2)</f>
        <v>2022-2023</v>
      </c>
    </row>
    <row r="1484" spans="1:58" hidden="1" x14ac:dyDescent="0.3">
      <c r="A1484" s="22">
        <v>44948</v>
      </c>
      <c r="B1484" s="20">
        <v>0</v>
      </c>
      <c r="C1484" s="20">
        <v>0</v>
      </c>
      <c r="D1484" s="24">
        <v>33.6</v>
      </c>
      <c r="E1484" s="24"/>
      <c r="F1484" s="24">
        <v>0</v>
      </c>
      <c r="G1484" s="24">
        <v>0</v>
      </c>
      <c r="H1484" s="24">
        <v>0</v>
      </c>
      <c r="I1484" s="24">
        <v>0</v>
      </c>
      <c r="J1484" s="24">
        <v>0</v>
      </c>
      <c r="K1484" s="24">
        <v>0</v>
      </c>
      <c r="L1484" s="24">
        <v>0</v>
      </c>
      <c r="M1484" s="24">
        <v>0</v>
      </c>
      <c r="N1484" s="24">
        <v>0</v>
      </c>
      <c r="O1484" s="24">
        <v>0</v>
      </c>
      <c r="P1484" s="24">
        <v>0</v>
      </c>
      <c r="Q1484" s="24">
        <v>0</v>
      </c>
      <c r="R1484" s="24">
        <v>0</v>
      </c>
      <c r="S1484" s="24">
        <v>0.4</v>
      </c>
      <c r="T1484" s="24">
        <v>0</v>
      </c>
      <c r="U1484" s="24">
        <v>0</v>
      </c>
      <c r="V1484" s="24">
        <v>0</v>
      </c>
      <c r="W1484" s="24">
        <v>0.7</v>
      </c>
      <c r="X1484" s="24"/>
      <c r="Y1484" s="24"/>
      <c r="Z1484" s="24">
        <v>1.44</v>
      </c>
      <c r="AA1484" s="24"/>
      <c r="AB1484" s="24"/>
      <c r="AC1484" s="24">
        <v>26.08</v>
      </c>
      <c r="AD1484" s="24"/>
      <c r="AE1484" s="24"/>
      <c r="AF1484" s="30">
        <f t="array" ref="AF1484">Tableau1[[#This Row],[EC Sortie PAC]]-Tableau1[[#This Row],[EC entrée PAC]]</f>
        <v>-26.08</v>
      </c>
      <c r="AG1484" s="30">
        <f t="array" ref="AG1484">Tableau1[[#This Row],[Différenctiel PAC]]</f>
        <v>-26.08</v>
      </c>
      <c r="AH1484" s="4">
        <f t="array" ref="AH1484">Tableau1[[#This Row],[Echaudoirs]]+Tableau1[[#This Row],[Plumeuses]]</f>
        <v>0</v>
      </c>
      <c r="AI1484" s="4">
        <f t="array" ref="AI1484">Tableau1[[#This Row],[EF Surpréssée Eviscération]]+Tableau1[[#This Row],[EF Eviscération]]</f>
        <v>0</v>
      </c>
      <c r="AJ1484" s="4">
        <f t="array" ref="AJ1484">Tableau1[[#This Row],[Conso EF dégrilleur]]+Tableau1[[#This Row],[Conso EF prélaveuse]]+Tableau1[[#This Row],[Conso EF adiabatique]]</f>
        <v>0.4</v>
      </c>
      <c r="AK1484" s="4">
        <f>Tableau1[[#This Row],[Conso EC Filtre]]+Tableau1[[#This Row],[Conso EC Laveuse ]]</f>
        <v>0</v>
      </c>
      <c r="AL1484" s="30">
        <f t="array" ref="AL1484">Tableau1[[#This Row],[Conso EF Quai Atlas (calculée)]]+Tableau1[[#This Row],[Conso EC Quai Atlas (calculée)]]</f>
        <v>0.4</v>
      </c>
      <c r="AM1484" s="30">
        <f t="array" ref="AM1484">Tableau1[[#This Row],[Lavage cagettes]]+Tableau1[[#This Row],[Lavage pal box]]</f>
        <v>0</v>
      </c>
      <c r="AN1484" s="30">
        <f t="array" ref="AN1484">Tableau1[[#This Row],[40 bar]]+Tableau1[[#This Row],[24 bar]]</f>
        <v>2.1399999999999997</v>
      </c>
      <c r="AO1484" s="31"/>
      <c r="AP1484" s="31">
        <f>Tableau1[[#This Row],[EC Vestiaires m³]]+Tableau1[[#This Row],[Vestiaires EF]]+Tableau1[[#This Row],[Zone B]]</f>
        <v>0</v>
      </c>
      <c r="AQ148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31.060000000000002</v>
      </c>
      <c r="AR1484" s="6">
        <f>Tableau1[[#This Row],[prestation lavage 40B]]+Tableau1[[#This Row],[Prestation lavage 24B]]</f>
        <v>0</v>
      </c>
      <c r="AS1484" s="6">
        <f>IFERROR(Tableau1[[#This Row],[40 bar (19h-23h59)]]+Y1485,0)</f>
        <v>0</v>
      </c>
      <c r="AT1484" s="6">
        <f>IFERROR(Tableau1[[#This Row],[24 bar (19H-23H59)]]+AB1485,0)</f>
        <v>0</v>
      </c>
      <c r="AU1484" s="33">
        <f t="array" ref="AU1484">(Tableau1[[#This Row],[Conso eau]]-Tableau1[Rejet convention])/Tableau1[[#This Row],[Rejet convention]]</f>
        <v>-0.95736040609137052</v>
      </c>
      <c r="AV1484" s="34" t="str">
        <f t="array" ref="AV1484">IF(Tableau1[[#This Row],[Nbr de poulets (entrée découpe)]]&gt;0,(Tableau1[[#This Row],[Conso eau]]/Tableau1[[#This Row],[Nbr de poulets (entrée découpe)]])*1000,"erreur")</f>
        <v>erreur</v>
      </c>
      <c r="AW1484" s="35" t="str">
        <f t="array" ref="AW1484">IF(Tableau1[[#This Row],[Tonnage sortie ressuage]]&gt;0,(Tableau1[[#This Row],[Conso eau]]/Tableau1[[#This Row],[Tonnage sortie ressuage]])*1000,"erreur")</f>
        <v>erreur</v>
      </c>
      <c r="AX1484" s="34" t="str">
        <f t="array" ref="AX148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84" s="21">
        <f>10</f>
        <v>10</v>
      </c>
      <c r="AZ1484" s="21">
        <f>6</f>
        <v>6</v>
      </c>
      <c r="BA1484" s="21" t="str">
        <f>TEXT(Tableau1[[#This Row],[Date]],"aaaa")</f>
        <v>2023</v>
      </c>
      <c r="BB1484" s="21" t="str">
        <f>TEXT(Tableau1[[#This Row],[Date]],"mmmm")</f>
        <v>janvier</v>
      </c>
      <c r="BC1484" s="21">
        <f>_xlfn.ISOWEEKNUM(Tableau1[[#This Row],[Date]])</f>
        <v>3</v>
      </c>
      <c r="BD1484" s="21" t="str">
        <f>TEXT(Tableau1[[#This Row],[Date]],"jjjj")</f>
        <v>dimanche</v>
      </c>
      <c r="BE1484" s="21">
        <f>VLOOKUP(ROUND(Tableau1[[#This Row],[Année]],4),Tableau2[#Data],2)</f>
        <v>788</v>
      </c>
      <c r="BF1484" s="21" t="str">
        <f>VLOOKUP(Tableau1[[#This Row],[Date]],Tableau3[],2)</f>
        <v>2022-2023</v>
      </c>
    </row>
    <row r="1485" spans="1:58" hidden="1" x14ac:dyDescent="0.3">
      <c r="A1485" s="22">
        <v>44949</v>
      </c>
      <c r="B1485" s="20">
        <v>64711</v>
      </c>
      <c r="C1485" s="20">
        <v>159154</v>
      </c>
      <c r="D1485" s="24">
        <v>636.9</v>
      </c>
      <c r="E1485" s="24"/>
      <c r="F1485" s="24">
        <v>23.7</v>
      </c>
      <c r="G1485" s="24">
        <v>51.3</v>
      </c>
      <c r="H1485" s="24">
        <v>7.2</v>
      </c>
      <c r="I1485" s="24">
        <v>23.8</v>
      </c>
      <c r="J1485" s="24">
        <v>5.3</v>
      </c>
      <c r="K1485" s="24">
        <v>14.7</v>
      </c>
      <c r="L1485" s="24">
        <v>30.5</v>
      </c>
      <c r="M1485" s="24">
        <v>0</v>
      </c>
      <c r="N1485" s="24">
        <v>89.5</v>
      </c>
      <c r="O1485" s="24">
        <v>90.9</v>
      </c>
      <c r="P1485" s="24">
        <v>3.2</v>
      </c>
      <c r="Q1485" s="24">
        <v>79.599999999999994</v>
      </c>
      <c r="R1485" s="24">
        <v>0</v>
      </c>
      <c r="S1485" s="24">
        <v>15.4</v>
      </c>
      <c r="T1485" s="24">
        <v>0</v>
      </c>
      <c r="U1485" s="24">
        <v>0</v>
      </c>
      <c r="V1485" s="24">
        <v>0.1</v>
      </c>
      <c r="W1485" s="24">
        <v>72.11</v>
      </c>
      <c r="X1485" s="24"/>
      <c r="Y1485" s="24"/>
      <c r="Z1485" s="24">
        <v>40</v>
      </c>
      <c r="AA1485" s="24"/>
      <c r="AB1485" s="24"/>
      <c r="AC1485" s="24">
        <v>216.08</v>
      </c>
      <c r="AD1485" s="24"/>
      <c r="AE1485" s="24"/>
      <c r="AF1485" s="30">
        <f t="array" ref="AF1485">Tableau1[[#This Row],[EC Sortie PAC]]-Tableau1[[#This Row],[EC entrée PAC]]</f>
        <v>-216.08</v>
      </c>
      <c r="AG1485" s="30">
        <f t="array" ref="AG1485">Tableau1[[#This Row],[Différenctiel PAC]]</f>
        <v>-216.08</v>
      </c>
      <c r="AH1485" s="4">
        <f t="array" ref="AH1485">Tableau1[[#This Row],[Echaudoirs]]+Tableau1[[#This Row],[Plumeuses]]</f>
        <v>75</v>
      </c>
      <c r="AI1485" s="4">
        <f t="array" ref="AI1485">Tableau1[[#This Row],[EF Surpréssée Eviscération]]+Tableau1[[#This Row],[EF Eviscération]]</f>
        <v>180.4</v>
      </c>
      <c r="AJ1485" s="4">
        <f t="array" ref="AJ1485">Tableau1[[#This Row],[Conso EF dégrilleur]]+Tableau1[[#This Row],[Conso EF prélaveuse]]+Tableau1[[#This Row],[Conso EF adiabatique]]</f>
        <v>15.4</v>
      </c>
      <c r="AK1485" s="4">
        <f>Tableau1[[#This Row],[Conso EC Filtre]]+Tableau1[[#This Row],[Conso EC Laveuse ]]</f>
        <v>45.2</v>
      </c>
      <c r="AL1485" s="30">
        <f t="array" ref="AL1485">Tableau1[[#This Row],[Conso EF Quai Atlas (calculée)]]+Tableau1[[#This Row],[Conso EC Quai Atlas (calculée)]]</f>
        <v>60.6</v>
      </c>
      <c r="AM1485" s="30">
        <f t="array" ref="AM1485">Tableau1[[#This Row],[Lavage cagettes]]+Tableau1[[#This Row],[Lavage pal box]]</f>
        <v>29.1</v>
      </c>
      <c r="AN1485" s="30">
        <f t="array" ref="AN1485">Tableau1[[#This Row],[40 bar]]+Tableau1[[#This Row],[24 bar]]</f>
        <v>112.11</v>
      </c>
      <c r="AO1485" s="31"/>
      <c r="AP1485" s="31">
        <f>Tableau1[[#This Row],[EC Vestiaires m³]]+Tableau1[[#This Row],[Vestiaires EF]]+Tableau1[[#This Row],[Zone B]]</f>
        <v>10.4</v>
      </c>
      <c r="AQ148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89.589999999999918</v>
      </c>
      <c r="AR1485" s="6">
        <f>Tableau1[[#This Row],[prestation lavage 40B]]+Tableau1[[#This Row],[Prestation lavage 24B]]</f>
        <v>0</v>
      </c>
      <c r="AS1485" s="6">
        <f>IFERROR(Tableau1[[#This Row],[40 bar (19h-23h59)]]+Y1486,0)</f>
        <v>0</v>
      </c>
      <c r="AT1485" s="6">
        <f>IFERROR(Tableau1[[#This Row],[24 bar (19H-23H59)]]+AB1486,0)</f>
        <v>0</v>
      </c>
      <c r="AU1485" s="33">
        <f t="array" ref="AU1485">(Tableau1[[#This Row],[Conso eau]]-Tableau1[Rejet convention])/Tableau1[[#This Row],[Rejet convention]]</f>
        <v>-0.19175126903553302</v>
      </c>
      <c r="AV1485" s="34">
        <f t="array" ref="AV1485">IF(Tableau1[[#This Row],[Nbr de poulets (entrée découpe)]]&gt;0,(Tableau1[[#This Row],[Conso eau]]/Tableau1[[#This Row],[Nbr de poulets (entrée découpe)]])*1000,"erreur")</f>
        <v>9.842221569748574</v>
      </c>
      <c r="AW1485" s="35">
        <f t="array" ref="AW1485">IF(Tableau1[[#This Row],[Tonnage sortie ressuage]]&gt;0,(Tableau1[[#This Row],[Conso eau]]/Tableau1[[#This Row],[Tonnage sortie ressuage]])*1000,"erreur")</f>
        <v>4.0017844352011256</v>
      </c>
      <c r="AX1485" s="34">
        <f t="array" ref="AX1485">IF(Tableau1[[#This Row],[Nbr de poulets (entrée découpe)]]&gt;0,+(Tableau1[[#This Row],[Conso EF Quai Atlas (calculée)]]+Tableau1[[#This Row],[Conso EC Quai Atlas (calculée)]]/Tableau1[[#This Row],[Nbr de poulets (entrée découpe)]]), "erreur")</f>
        <v>15.400698490210321</v>
      </c>
      <c r="AY1485" s="21">
        <f>10</f>
        <v>10</v>
      </c>
      <c r="AZ1485" s="21">
        <f>6</f>
        <v>6</v>
      </c>
      <c r="BA1485" s="21" t="str">
        <f>TEXT(Tableau1[[#This Row],[Date]],"aaaa")</f>
        <v>2023</v>
      </c>
      <c r="BB1485" s="21" t="str">
        <f>TEXT(Tableau1[[#This Row],[Date]],"mmmm")</f>
        <v>janvier</v>
      </c>
      <c r="BC1485" s="21">
        <f>_xlfn.ISOWEEKNUM(Tableau1[[#This Row],[Date]])</f>
        <v>4</v>
      </c>
      <c r="BD1485" s="21" t="str">
        <f>TEXT(Tableau1[[#This Row],[Date]],"jjjj")</f>
        <v>lundi</v>
      </c>
      <c r="BE1485" s="21">
        <f>VLOOKUP(ROUND(Tableau1[[#This Row],[Année]],4),Tableau2[#Data],2)</f>
        <v>788</v>
      </c>
      <c r="BF1485" s="21" t="str">
        <f>VLOOKUP(Tableau1[[#This Row],[Date]],Tableau3[],2)</f>
        <v>2022-2023</v>
      </c>
    </row>
    <row r="1486" spans="1:58" hidden="1" x14ac:dyDescent="0.3">
      <c r="A1486" s="22">
        <v>44950</v>
      </c>
      <c r="B1486" s="20">
        <v>71157</v>
      </c>
      <c r="C1486" s="20">
        <v>174816</v>
      </c>
      <c r="D1486" s="24">
        <v>705.7</v>
      </c>
      <c r="E1486" s="24"/>
      <c r="F1486" s="24">
        <v>25.9</v>
      </c>
      <c r="G1486" s="24">
        <v>50.5</v>
      </c>
      <c r="H1486" s="24">
        <v>6.7</v>
      </c>
      <c r="I1486" s="24">
        <v>28.7</v>
      </c>
      <c r="J1486" s="24">
        <v>7.1</v>
      </c>
      <c r="K1486" s="24">
        <v>0.8</v>
      </c>
      <c r="L1486" s="24">
        <v>19.8</v>
      </c>
      <c r="M1486" s="24">
        <v>0</v>
      </c>
      <c r="N1486" s="24">
        <v>91</v>
      </c>
      <c r="O1486" s="24">
        <v>99.8</v>
      </c>
      <c r="P1486" s="24">
        <v>2.2000000000000002</v>
      </c>
      <c r="Q1486" s="24">
        <v>78.5</v>
      </c>
      <c r="R1486" s="24">
        <v>0</v>
      </c>
      <c r="S1486" s="24">
        <v>3.7</v>
      </c>
      <c r="T1486" s="24">
        <v>0</v>
      </c>
      <c r="U1486" s="24">
        <v>0</v>
      </c>
      <c r="V1486" s="24">
        <v>0</v>
      </c>
      <c r="W1486" s="24">
        <v>100.26</v>
      </c>
      <c r="X1486" s="24"/>
      <c r="Y1486" s="24"/>
      <c r="Z1486" s="24">
        <v>107</v>
      </c>
      <c r="AA1486" s="24"/>
      <c r="AB1486" s="24"/>
      <c r="AC1486" s="24">
        <v>339.2</v>
      </c>
      <c r="AD1486" s="24"/>
      <c r="AE1486" s="24"/>
      <c r="AF1486" s="30">
        <f t="array" ref="AF1486">Tableau1[[#This Row],[EC Sortie PAC]]-Tableau1[[#This Row],[EC entrée PAC]]</f>
        <v>-339.2</v>
      </c>
      <c r="AG1486" s="30">
        <f t="array" ref="AG1486">Tableau1[[#This Row],[Différenctiel PAC]]</f>
        <v>-339.2</v>
      </c>
      <c r="AH1486" s="4">
        <f t="array" ref="AH1486">Tableau1[[#This Row],[Echaudoirs]]+Tableau1[[#This Row],[Plumeuses]]</f>
        <v>76.400000000000006</v>
      </c>
      <c r="AI1486" s="4">
        <f t="array" ref="AI1486">Tableau1[[#This Row],[EF Surpréssée Eviscération]]+Tableau1[[#This Row],[EF Eviscération]]</f>
        <v>190.8</v>
      </c>
      <c r="AJ1486" s="4">
        <f t="array" ref="AJ1486">Tableau1[[#This Row],[Conso EF dégrilleur]]+Tableau1[[#This Row],[Conso EF prélaveuse]]+Tableau1[[#This Row],[Conso EF adiabatique]]</f>
        <v>3.7</v>
      </c>
      <c r="AK1486" s="4">
        <f>Tableau1[[#This Row],[Conso EC Filtre]]+Tableau1[[#This Row],[Conso EC Laveuse ]]</f>
        <v>20.6</v>
      </c>
      <c r="AL1486" s="30">
        <f t="array" ref="AL1486">Tableau1[[#This Row],[Conso EF Quai Atlas (calculée)]]+Tableau1[[#This Row],[Conso EC Quai Atlas (calculée)]]</f>
        <v>24.3</v>
      </c>
      <c r="AM1486" s="30">
        <f t="array" ref="AM1486">Tableau1[[#This Row],[Lavage cagettes]]+Tableau1[[#This Row],[Lavage pal box]]</f>
        <v>35.799999999999997</v>
      </c>
      <c r="AN1486" s="30">
        <f t="array" ref="AN1486">Tableau1[[#This Row],[40 bar]]+Tableau1[[#This Row],[24 bar]]</f>
        <v>207.26</v>
      </c>
      <c r="AO1486" s="31"/>
      <c r="AP1486" s="31">
        <f>Tableau1[[#This Row],[EC Vestiaires m³]]+Tableau1[[#This Row],[Vestiaires EF]]+Tableau1[[#This Row],[Zone B]]</f>
        <v>8.9</v>
      </c>
      <c r="AQ148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83.740000000000009</v>
      </c>
      <c r="AR1486" s="6">
        <f>Tableau1[[#This Row],[prestation lavage 40B]]+Tableau1[[#This Row],[Prestation lavage 24B]]</f>
        <v>0</v>
      </c>
      <c r="AS1486" s="6">
        <f>IFERROR(Tableau1[[#This Row],[40 bar (19h-23h59)]]+Y1487,0)</f>
        <v>0</v>
      </c>
      <c r="AT1486" s="6">
        <f>IFERROR(Tableau1[[#This Row],[24 bar (19H-23H59)]]+AB1487,0)</f>
        <v>0</v>
      </c>
      <c r="AU1486" s="33">
        <f t="array" ref="AU1486">(Tableau1[[#This Row],[Conso eau]]-Tableau1[Rejet convention])/Tableau1[[#This Row],[Rejet convention]]</f>
        <v>-0.10444162436548217</v>
      </c>
      <c r="AV1486" s="34">
        <f t="array" ref="AV1486">IF(Tableau1[[#This Row],[Nbr de poulets (entrée découpe)]]&gt;0,(Tableau1[[#This Row],[Conso eau]]/Tableau1[[#This Row],[Nbr de poulets (entrée découpe)]])*1000,"erreur")</f>
        <v>9.9175063591775938</v>
      </c>
      <c r="AW1486" s="35">
        <f t="array" ref="AW1486">IF(Tableau1[[#This Row],[Tonnage sortie ressuage]]&gt;0,(Tableau1[[#This Row],[Conso eau]]/Tableau1[[#This Row],[Tonnage sortie ressuage]])*1000,"erreur")</f>
        <v>4.0368158520959181</v>
      </c>
      <c r="AX1486" s="34">
        <f t="array" ref="AX1486">IF(Tableau1[[#This Row],[Nbr de poulets (entrée découpe)]]&gt;0,+(Tableau1[[#This Row],[Conso EF Quai Atlas (calculée)]]+Tableau1[[#This Row],[Conso EC Quai Atlas (calculée)]]/Tableau1[[#This Row],[Nbr de poulets (entrée découpe)]]), "erreur")</f>
        <v>3.7002895006815915</v>
      </c>
      <c r="AY1486" s="21">
        <f>10</f>
        <v>10</v>
      </c>
      <c r="AZ1486" s="21">
        <f>6</f>
        <v>6</v>
      </c>
      <c r="BA1486" s="21" t="str">
        <f>TEXT(Tableau1[[#This Row],[Date]],"aaaa")</f>
        <v>2023</v>
      </c>
      <c r="BB1486" s="21" t="str">
        <f>TEXT(Tableau1[[#This Row],[Date]],"mmmm")</f>
        <v>janvier</v>
      </c>
      <c r="BC1486" s="21">
        <f>_xlfn.ISOWEEKNUM(Tableau1[[#This Row],[Date]])</f>
        <v>4</v>
      </c>
      <c r="BD1486" s="21" t="str">
        <f>TEXT(Tableau1[[#This Row],[Date]],"jjjj")</f>
        <v>mardi</v>
      </c>
      <c r="BE1486" s="21">
        <f>VLOOKUP(ROUND(Tableau1[[#This Row],[Année]],4),Tableau2[#Data],2)</f>
        <v>788</v>
      </c>
      <c r="BF1486" s="21" t="str">
        <f>VLOOKUP(Tableau1[[#This Row],[Date]],Tableau3[],2)</f>
        <v>2022-2023</v>
      </c>
    </row>
    <row r="1487" spans="1:58" hidden="1" x14ac:dyDescent="0.3">
      <c r="A1487" s="22">
        <v>44951</v>
      </c>
      <c r="B1487" s="20">
        <v>70434</v>
      </c>
      <c r="C1487" s="20">
        <v>173022</v>
      </c>
      <c r="D1487" s="24">
        <v>708.9</v>
      </c>
      <c r="E1487" s="24"/>
      <c r="F1487" s="24">
        <v>24.5</v>
      </c>
      <c r="G1487" s="24">
        <v>52</v>
      </c>
      <c r="H1487" s="24">
        <v>6.8</v>
      </c>
      <c r="I1487" s="24">
        <v>28.5</v>
      </c>
      <c r="J1487" s="24">
        <v>6.8</v>
      </c>
      <c r="K1487" s="24">
        <v>0.8</v>
      </c>
      <c r="L1487" s="24">
        <v>20.7</v>
      </c>
      <c r="M1487" s="24">
        <v>0</v>
      </c>
      <c r="N1487" s="24">
        <v>90</v>
      </c>
      <c r="O1487" s="24">
        <v>100.6</v>
      </c>
      <c r="P1487" s="24">
        <v>2.2999999999999998</v>
      </c>
      <c r="Q1487" s="24">
        <v>77.099999999999994</v>
      </c>
      <c r="R1487" s="24">
        <v>0</v>
      </c>
      <c r="S1487" s="24">
        <v>3.7</v>
      </c>
      <c r="T1487" s="24">
        <v>0</v>
      </c>
      <c r="U1487" s="24">
        <v>0</v>
      </c>
      <c r="V1487" s="24">
        <v>0.3</v>
      </c>
      <c r="W1487" s="24">
        <v>106.39</v>
      </c>
      <c r="X1487" s="24"/>
      <c r="Y1487" s="24"/>
      <c r="Z1487" s="24">
        <v>88.39</v>
      </c>
      <c r="AA1487" s="24"/>
      <c r="AB1487" s="24"/>
      <c r="AC1487" s="24">
        <v>335.52</v>
      </c>
      <c r="AD1487" s="24"/>
      <c r="AE1487" s="24"/>
      <c r="AF1487" s="30">
        <f t="array" ref="AF1487">Tableau1[[#This Row],[EC Sortie PAC]]-Tableau1[[#This Row],[EC entrée PAC]]</f>
        <v>-335.52</v>
      </c>
      <c r="AG1487" s="30">
        <f t="array" ref="AG1487">Tableau1[[#This Row],[Différenctiel PAC]]</f>
        <v>-335.52</v>
      </c>
      <c r="AH1487" s="4">
        <f t="array" ref="AH1487">Tableau1[[#This Row],[Echaudoirs]]+Tableau1[[#This Row],[Plumeuses]]</f>
        <v>76.5</v>
      </c>
      <c r="AI1487" s="4">
        <f t="array" ref="AI1487">Tableau1[[#This Row],[EF Surpréssée Eviscération]]+Tableau1[[#This Row],[EF Eviscération]]</f>
        <v>190.6</v>
      </c>
      <c r="AJ1487" s="4">
        <f t="array" ref="AJ1487">Tableau1[[#This Row],[Conso EF dégrilleur]]+Tableau1[[#This Row],[Conso EF prélaveuse]]+Tableau1[[#This Row],[Conso EF adiabatique]]</f>
        <v>3.7</v>
      </c>
      <c r="AK1487" s="4">
        <f>Tableau1[[#This Row],[Conso EC Filtre]]+Tableau1[[#This Row],[Conso EC Laveuse ]]</f>
        <v>21.5</v>
      </c>
      <c r="AL1487" s="30">
        <f t="array" ref="AL1487">Tableau1[[#This Row],[Conso EF Quai Atlas (calculée)]]+Tableau1[[#This Row],[Conso EC Quai Atlas (calculée)]]</f>
        <v>25.2</v>
      </c>
      <c r="AM1487" s="30">
        <f t="array" ref="AM1487">Tableau1[[#This Row],[Lavage cagettes]]+Tableau1[[#This Row],[Lavage pal box]]</f>
        <v>35.299999999999997</v>
      </c>
      <c r="AN1487" s="30">
        <f t="array" ref="AN1487">Tableau1[[#This Row],[40 bar]]+Tableau1[[#This Row],[24 bar]]</f>
        <v>194.78</v>
      </c>
      <c r="AO1487" s="31"/>
      <c r="AP1487" s="31">
        <f>Tableau1[[#This Row],[EC Vestiaires m³]]+Tableau1[[#This Row],[Vestiaires EF]]+Tableau1[[#This Row],[Zone B]]</f>
        <v>9.1</v>
      </c>
      <c r="AQ148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100.01999999999998</v>
      </c>
      <c r="AR1487" s="6">
        <f>Tableau1[[#This Row],[prestation lavage 40B]]+Tableau1[[#This Row],[Prestation lavage 24B]]</f>
        <v>0</v>
      </c>
      <c r="AS1487" s="6">
        <f>IFERROR(Tableau1[[#This Row],[40 bar (19h-23h59)]]+Y1488,0)</f>
        <v>0</v>
      </c>
      <c r="AT1487" s="6">
        <f>IFERROR(Tableau1[[#This Row],[24 bar (19H-23H59)]]+AB1488,0)</f>
        <v>0</v>
      </c>
      <c r="AU1487" s="33">
        <f t="array" ref="AU1487">(Tableau1[[#This Row],[Conso eau]]-Tableau1[Rejet convention])/Tableau1[[#This Row],[Rejet convention]]</f>
        <v>-0.10038071065989851</v>
      </c>
      <c r="AV1487" s="34">
        <f t="array" ref="AV1487">IF(Tableau1[[#This Row],[Nbr de poulets (entrée découpe)]]&gt;0,(Tableau1[[#This Row],[Conso eau]]/Tableau1[[#This Row],[Nbr de poulets (entrée découpe)]])*1000,"erreur")</f>
        <v>10.064741460090298</v>
      </c>
      <c r="AW1487" s="35">
        <f t="array" ref="AW1487">IF(Tableau1[[#This Row],[Tonnage sortie ressuage]]&gt;0,(Tableau1[[#This Row],[Conso eau]]/Tableau1[[#This Row],[Tonnage sortie ressuage]])*1000,"erreur")</f>
        <v>4.0971668342754102</v>
      </c>
      <c r="AX1487" s="34">
        <f t="array" ref="AX1487">IF(Tableau1[[#This Row],[Nbr de poulets (entrée découpe)]]&gt;0,+(Tableau1[[#This Row],[Conso EF Quai Atlas (calculée)]]+Tableau1[[#This Row],[Conso EC Quai Atlas (calculée)]]/Tableau1[[#This Row],[Nbr de poulets (entrée découpe)]]), "erreur")</f>
        <v>3.7003052503052505</v>
      </c>
      <c r="AY1487" s="21">
        <f>10</f>
        <v>10</v>
      </c>
      <c r="AZ1487" s="21">
        <f>6</f>
        <v>6</v>
      </c>
      <c r="BA1487" s="21" t="str">
        <f>TEXT(Tableau1[[#This Row],[Date]],"aaaa")</f>
        <v>2023</v>
      </c>
      <c r="BB1487" s="21" t="str">
        <f>TEXT(Tableau1[[#This Row],[Date]],"mmmm")</f>
        <v>janvier</v>
      </c>
      <c r="BC1487" s="21">
        <f>_xlfn.ISOWEEKNUM(Tableau1[[#This Row],[Date]])</f>
        <v>4</v>
      </c>
      <c r="BD1487" s="21" t="str">
        <f>TEXT(Tableau1[[#This Row],[Date]],"jjjj")</f>
        <v>mercredi</v>
      </c>
      <c r="BE1487" s="21">
        <f>VLOOKUP(ROUND(Tableau1[[#This Row],[Année]],4),Tableau2[#Data],2)</f>
        <v>788</v>
      </c>
      <c r="BF1487" s="21" t="str">
        <f>VLOOKUP(Tableau1[[#This Row],[Date]],Tableau3[],2)</f>
        <v>2022-2023</v>
      </c>
    </row>
    <row r="1488" spans="1:58" hidden="1" x14ac:dyDescent="0.3">
      <c r="A1488" s="22">
        <v>44952</v>
      </c>
      <c r="B1488" s="20">
        <v>69869</v>
      </c>
      <c r="C1488" s="20">
        <v>168786</v>
      </c>
      <c r="D1488" s="24">
        <v>782</v>
      </c>
      <c r="E1488" s="24"/>
      <c r="F1488" s="24">
        <v>24.7</v>
      </c>
      <c r="G1488" s="24">
        <v>49.8</v>
      </c>
      <c r="H1488" s="24">
        <v>6.9</v>
      </c>
      <c r="I1488" s="24">
        <v>24.3</v>
      </c>
      <c r="J1488" s="24">
        <v>7.9</v>
      </c>
      <c r="K1488" s="24">
        <v>0.7</v>
      </c>
      <c r="L1488" s="24">
        <v>17.600000000000001</v>
      </c>
      <c r="M1488" s="24">
        <v>0</v>
      </c>
      <c r="N1488" s="24">
        <v>90.2</v>
      </c>
      <c r="O1488" s="24">
        <v>106.5</v>
      </c>
      <c r="P1488" s="24">
        <v>2.2999999999999998</v>
      </c>
      <c r="Q1488" s="24">
        <v>82.5</v>
      </c>
      <c r="R1488" s="24">
        <v>0</v>
      </c>
      <c r="S1488" s="24">
        <v>3.7</v>
      </c>
      <c r="T1488" s="24">
        <v>0</v>
      </c>
      <c r="U1488" s="24">
        <v>0</v>
      </c>
      <c r="V1488" s="24">
        <v>0.2</v>
      </c>
      <c r="W1488" s="24">
        <v>102.29</v>
      </c>
      <c r="X1488" s="24"/>
      <c r="Y1488" s="24"/>
      <c r="Z1488" s="24">
        <v>97.89</v>
      </c>
      <c r="AA1488" s="24"/>
      <c r="AB1488" s="24"/>
      <c r="AC1488" s="24">
        <v>384.5</v>
      </c>
      <c r="AD1488" s="24"/>
      <c r="AE1488" s="24"/>
      <c r="AF1488" s="30">
        <f t="array" ref="AF1488">Tableau1[[#This Row],[EC Sortie PAC]]-Tableau1[[#This Row],[EC entrée PAC]]</f>
        <v>-384.5</v>
      </c>
      <c r="AG1488" s="30">
        <f t="array" ref="AG1488">Tableau1[[#This Row],[Différenctiel PAC]]</f>
        <v>-384.5</v>
      </c>
      <c r="AH1488" s="4">
        <f t="array" ref="AH1488">Tableau1[[#This Row],[Echaudoirs]]+Tableau1[[#This Row],[Plumeuses]]</f>
        <v>74.5</v>
      </c>
      <c r="AI1488" s="4">
        <f t="array" ref="AI1488">Tableau1[[#This Row],[EF Surpréssée Eviscération]]+Tableau1[[#This Row],[EF Eviscération]]</f>
        <v>196.7</v>
      </c>
      <c r="AJ1488" s="4">
        <f t="array" ref="AJ1488">Tableau1[[#This Row],[Conso EF dégrilleur]]+Tableau1[[#This Row],[Conso EF prélaveuse]]+Tableau1[[#This Row],[Conso EF adiabatique]]</f>
        <v>3.7</v>
      </c>
      <c r="AK1488" s="4">
        <f>Tableau1[[#This Row],[Conso EC Filtre]]+Tableau1[[#This Row],[Conso EC Laveuse ]]</f>
        <v>18.3</v>
      </c>
      <c r="AL1488" s="30">
        <f t="array" ref="AL1488">Tableau1[[#This Row],[Conso EF Quai Atlas (calculée)]]+Tableau1[[#This Row],[Conso EC Quai Atlas (calculée)]]</f>
        <v>22</v>
      </c>
      <c r="AM1488" s="30">
        <f t="array" ref="AM1488">Tableau1[[#This Row],[Lavage cagettes]]+Tableau1[[#This Row],[Lavage pal box]]</f>
        <v>32.200000000000003</v>
      </c>
      <c r="AN1488" s="30">
        <f t="array" ref="AN1488">Tableau1[[#This Row],[40 bar]]+Tableau1[[#This Row],[24 bar]]</f>
        <v>200.18</v>
      </c>
      <c r="AO1488" s="31"/>
      <c r="AP1488" s="31">
        <f>Tableau1[[#This Row],[EC Vestiaires m³]]+Tableau1[[#This Row],[Vestiaires EF]]+Tableau1[[#This Row],[Zone B]]</f>
        <v>9.1999999999999993</v>
      </c>
      <c r="AQ148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164.51999999999998</v>
      </c>
      <c r="AR1488" s="6">
        <f>Tableau1[[#This Row],[prestation lavage 40B]]+Tableau1[[#This Row],[Prestation lavage 24B]]</f>
        <v>0</v>
      </c>
      <c r="AS1488" s="6">
        <f>IFERROR(Tableau1[[#This Row],[40 bar (19h-23h59)]]+Y1489,0)</f>
        <v>0</v>
      </c>
      <c r="AT1488" s="6">
        <f>IFERROR(Tableau1[[#This Row],[24 bar (19H-23H59)]]+AB1489,0)</f>
        <v>0</v>
      </c>
      <c r="AU1488" s="33">
        <f t="array" ref="AU1488">(Tableau1[[#This Row],[Conso eau]]-Tableau1[Rejet convention])/Tableau1[[#This Row],[Rejet convention]]</f>
        <v>-7.6142131979695434E-3</v>
      </c>
      <c r="AV1488" s="34">
        <f t="array" ref="AV1488">IF(Tableau1[[#This Row],[Nbr de poulets (entrée découpe)]]&gt;0,(Tableau1[[#This Row],[Conso eau]]/Tableau1[[#This Row],[Nbr de poulets (entrée découpe)]])*1000,"erreur")</f>
        <v>11.192374300476606</v>
      </c>
      <c r="AW1488" s="35">
        <f t="array" ref="AW1488">IF(Tableau1[[#This Row],[Tonnage sortie ressuage]]&gt;0,(Tableau1[[#This Row],[Conso eau]]/Tableau1[[#This Row],[Tonnage sortie ressuage]])*1000,"erreur")</f>
        <v>4.6330856824618154</v>
      </c>
      <c r="AX1488" s="34">
        <f t="array" ref="AX1488">IF(Tableau1[[#This Row],[Nbr de poulets (entrée découpe)]]&gt;0,+(Tableau1[[#This Row],[Conso EF Quai Atlas (calculée)]]+Tableau1[[#This Row],[Conso EC Quai Atlas (calculée)]]/Tableau1[[#This Row],[Nbr de poulets (entrée découpe)]]), "erreur")</f>
        <v>3.7002619187336303</v>
      </c>
      <c r="AY1488" s="21">
        <f>10</f>
        <v>10</v>
      </c>
      <c r="AZ1488" s="21">
        <f>6</f>
        <v>6</v>
      </c>
      <c r="BA1488" s="21" t="str">
        <f>TEXT(Tableau1[[#This Row],[Date]],"aaaa")</f>
        <v>2023</v>
      </c>
      <c r="BB1488" s="21" t="str">
        <f>TEXT(Tableau1[[#This Row],[Date]],"mmmm")</f>
        <v>janvier</v>
      </c>
      <c r="BC1488" s="21">
        <f>_xlfn.ISOWEEKNUM(Tableau1[[#This Row],[Date]])</f>
        <v>4</v>
      </c>
      <c r="BD1488" s="21" t="str">
        <f>TEXT(Tableau1[[#This Row],[Date]],"jjjj")</f>
        <v>jeudi</v>
      </c>
      <c r="BE1488" s="21">
        <f>VLOOKUP(ROUND(Tableau1[[#This Row],[Année]],4),Tableau2[#Data],2)</f>
        <v>788</v>
      </c>
      <c r="BF1488" s="21" t="str">
        <f>VLOOKUP(Tableau1[[#This Row],[Date]],Tableau3[],2)</f>
        <v>2022-2023</v>
      </c>
    </row>
    <row r="1489" spans="1:58" hidden="1" x14ac:dyDescent="0.3">
      <c r="A1489" s="22">
        <v>44953</v>
      </c>
      <c r="B1489" s="20">
        <v>73639</v>
      </c>
      <c r="C1489" s="20">
        <v>174353</v>
      </c>
      <c r="D1489" s="24">
        <v>730.6</v>
      </c>
      <c r="E1489" s="24"/>
      <c r="F1489" s="24">
        <v>25.9</v>
      </c>
      <c r="G1489" s="24">
        <v>50.5</v>
      </c>
      <c r="H1489" s="24">
        <v>6.5</v>
      </c>
      <c r="I1489" s="24">
        <v>23.1</v>
      </c>
      <c r="J1489" s="24">
        <v>8.5</v>
      </c>
      <c r="K1489" s="24">
        <v>0.9</v>
      </c>
      <c r="L1489" s="24">
        <v>18.5</v>
      </c>
      <c r="M1489" s="24">
        <v>0</v>
      </c>
      <c r="N1489" s="24">
        <v>91.7</v>
      </c>
      <c r="O1489" s="24">
        <v>103</v>
      </c>
      <c r="P1489" s="24">
        <v>4.4000000000000004</v>
      </c>
      <c r="Q1489" s="24">
        <v>81.900000000000006</v>
      </c>
      <c r="R1489" s="24">
        <v>0</v>
      </c>
      <c r="S1489" s="24">
        <v>3.9</v>
      </c>
      <c r="T1489" s="24">
        <v>0</v>
      </c>
      <c r="U1489" s="24">
        <v>0</v>
      </c>
      <c r="V1489" s="24">
        <v>0.4</v>
      </c>
      <c r="W1489" s="24">
        <v>110.71</v>
      </c>
      <c r="X1489" s="24"/>
      <c r="Y1489" s="24"/>
      <c r="Z1489" s="24">
        <v>93.38</v>
      </c>
      <c r="AA1489" s="24"/>
      <c r="AB1489" s="24"/>
      <c r="AC1489" s="24">
        <v>334.2</v>
      </c>
      <c r="AD1489" s="24"/>
      <c r="AE1489" s="24"/>
      <c r="AF1489" s="30">
        <f t="array" ref="AF1489">Tableau1[[#This Row],[EC Sortie PAC]]-Tableau1[[#This Row],[EC entrée PAC]]</f>
        <v>-334.2</v>
      </c>
      <c r="AG1489" s="30">
        <f t="array" ref="AG1489">Tableau1[[#This Row],[Différenctiel PAC]]</f>
        <v>-334.2</v>
      </c>
      <c r="AH1489" s="4">
        <f t="array" ref="AH1489">Tableau1[[#This Row],[Echaudoirs]]+Tableau1[[#This Row],[Plumeuses]]</f>
        <v>76.400000000000006</v>
      </c>
      <c r="AI1489" s="4">
        <f t="array" ref="AI1489">Tableau1[[#This Row],[EF Surpréssée Eviscération]]+Tableau1[[#This Row],[EF Eviscération]]</f>
        <v>194.7</v>
      </c>
      <c r="AJ1489" s="4">
        <f t="array" ref="AJ1489">Tableau1[[#This Row],[Conso EF dégrilleur]]+Tableau1[[#This Row],[Conso EF prélaveuse]]+Tableau1[[#This Row],[Conso EF adiabatique]]</f>
        <v>3.9</v>
      </c>
      <c r="AK1489" s="4">
        <f>Tableau1[[#This Row],[Conso EC Filtre]]+Tableau1[[#This Row],[Conso EC Laveuse ]]</f>
        <v>19.399999999999999</v>
      </c>
      <c r="AL1489" s="30">
        <f t="array" ref="AL1489">Tableau1[[#This Row],[Conso EF Quai Atlas (calculée)]]+Tableau1[[#This Row],[Conso EC Quai Atlas (calculée)]]</f>
        <v>23.299999999999997</v>
      </c>
      <c r="AM1489" s="30">
        <f t="array" ref="AM1489">Tableau1[[#This Row],[Lavage cagettes]]+Tableau1[[#This Row],[Lavage pal box]]</f>
        <v>31.6</v>
      </c>
      <c r="AN1489" s="30">
        <f t="array" ref="AN1489">Tableau1[[#This Row],[40 bar]]+Tableau1[[#This Row],[24 bar]]</f>
        <v>204.08999999999997</v>
      </c>
      <c r="AO1489" s="31"/>
      <c r="AP1489" s="31">
        <f>Tableau1[[#This Row],[EC Vestiaires m³]]+Tableau1[[#This Row],[Vestiaires EF]]+Tableau1[[#This Row],[Zone B]]</f>
        <v>10.9</v>
      </c>
      <c r="AQ148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107.31000000000006</v>
      </c>
      <c r="AR1489" s="6">
        <f>Tableau1[[#This Row],[prestation lavage 40B]]+Tableau1[[#This Row],[Prestation lavage 24B]]</f>
        <v>0</v>
      </c>
      <c r="AS1489" s="6">
        <f>IFERROR(Tableau1[[#This Row],[40 bar (19h-23h59)]]+Y1490,0)</f>
        <v>0</v>
      </c>
      <c r="AT1489" s="6">
        <f>IFERROR(Tableau1[[#This Row],[24 bar (19H-23H59)]]+AB1490,0)</f>
        <v>0</v>
      </c>
      <c r="AU1489" s="33">
        <f t="array" ref="AU1489">(Tableau1[[#This Row],[Conso eau]]-Tableau1[Rejet convention])/Tableau1[[#This Row],[Rejet convention]]</f>
        <v>-7.2842639593908604E-2</v>
      </c>
      <c r="AV1489" s="34">
        <f t="array" ref="AV1489">IF(Tableau1[[#This Row],[Nbr de poulets (entrée découpe)]]&gt;0,(Tableau1[[#This Row],[Conso eau]]/Tableau1[[#This Row],[Nbr de poulets (entrée découpe)]])*1000,"erreur")</f>
        <v>9.9213731854044731</v>
      </c>
      <c r="AW1489" s="35">
        <f t="array" ref="AW1489">IF(Tableau1[[#This Row],[Tonnage sortie ressuage]]&gt;0,(Tableau1[[#This Row],[Conso eau]]/Tableau1[[#This Row],[Tonnage sortie ressuage]])*1000,"erreur")</f>
        <v>4.1903494634448508</v>
      </c>
      <c r="AX1489" s="34">
        <f t="array" ref="AX1489">IF(Tableau1[[#This Row],[Nbr de poulets (entrée découpe)]]&gt;0,+(Tableau1[[#This Row],[Conso EF Quai Atlas (calculée)]]+Tableau1[[#This Row],[Conso EC Quai Atlas (calculée)]]/Tableau1[[#This Row],[Nbr de poulets (entrée découpe)]]), "erreur")</f>
        <v>3.9002634473580575</v>
      </c>
      <c r="AY1489" s="21">
        <f>10</f>
        <v>10</v>
      </c>
      <c r="AZ1489" s="21">
        <f>6</f>
        <v>6</v>
      </c>
      <c r="BA1489" s="21" t="str">
        <f>TEXT(Tableau1[[#This Row],[Date]],"aaaa")</f>
        <v>2023</v>
      </c>
      <c r="BB1489" s="21" t="str">
        <f>TEXT(Tableau1[[#This Row],[Date]],"mmmm")</f>
        <v>janvier</v>
      </c>
      <c r="BC1489" s="21">
        <f>_xlfn.ISOWEEKNUM(Tableau1[[#This Row],[Date]])</f>
        <v>4</v>
      </c>
      <c r="BD1489" s="21" t="str">
        <f>TEXT(Tableau1[[#This Row],[Date]],"jjjj")</f>
        <v>vendredi</v>
      </c>
      <c r="BE1489" s="21">
        <f>VLOOKUP(ROUND(Tableau1[[#This Row],[Année]],4),Tableau2[#Data],2)</f>
        <v>788</v>
      </c>
      <c r="BF1489" s="21" t="str">
        <f>VLOOKUP(Tableau1[[#This Row],[Date]],Tableau3[],2)</f>
        <v>2022-2023</v>
      </c>
    </row>
    <row r="1490" spans="1:58" hidden="1" x14ac:dyDescent="0.3">
      <c r="A1490" s="22">
        <v>44954</v>
      </c>
      <c r="B1490" s="20">
        <v>0</v>
      </c>
      <c r="C1490" s="20">
        <v>0</v>
      </c>
      <c r="D1490" s="24">
        <v>123.7</v>
      </c>
      <c r="E1490" s="24">
        <v>121.6</v>
      </c>
      <c r="F1490" s="24">
        <v>0</v>
      </c>
      <c r="G1490" s="24">
        <v>18.8</v>
      </c>
      <c r="H1490" s="24">
        <v>0.3</v>
      </c>
      <c r="I1490" s="24">
        <v>0</v>
      </c>
      <c r="J1490" s="24">
        <v>0.4</v>
      </c>
      <c r="K1490" s="24">
        <v>0.1</v>
      </c>
      <c r="L1490" s="24">
        <v>0.1</v>
      </c>
      <c r="M1490" s="24">
        <v>0</v>
      </c>
      <c r="N1490" s="24">
        <v>0</v>
      </c>
      <c r="O1490" s="24">
        <v>9.1999999999999993</v>
      </c>
      <c r="P1490" s="24">
        <v>0.3</v>
      </c>
      <c r="Q1490" s="24">
        <v>0</v>
      </c>
      <c r="R1490" s="24">
        <v>0</v>
      </c>
      <c r="S1490" s="24">
        <v>0.4</v>
      </c>
      <c r="T1490" s="24">
        <v>0</v>
      </c>
      <c r="U1490" s="24">
        <v>0</v>
      </c>
      <c r="V1490" s="24">
        <v>0.1</v>
      </c>
      <c r="W1490" s="24">
        <v>24.6</v>
      </c>
      <c r="X1490" s="24"/>
      <c r="Y1490" s="24"/>
      <c r="Z1490" s="24">
        <v>60.16</v>
      </c>
      <c r="AA1490" s="24"/>
      <c r="AB1490" s="24"/>
      <c r="AC1490" s="24">
        <v>106.12</v>
      </c>
      <c r="AD1490" s="24"/>
      <c r="AE1490" s="24"/>
      <c r="AF1490" s="30">
        <f t="array" ref="AF1490">Tableau1[[#This Row],[EC Sortie PAC]]-Tableau1[[#This Row],[EC entrée PAC]]</f>
        <v>-106.12</v>
      </c>
      <c r="AG1490" s="30">
        <f t="array" ref="AG1490">Tableau1[[#This Row],[Différenctiel PAC]]</f>
        <v>-106.12</v>
      </c>
      <c r="AH1490" s="4">
        <f t="array" ref="AH1490">Tableau1[[#This Row],[Echaudoirs]]+Tableau1[[#This Row],[Plumeuses]]</f>
        <v>18.8</v>
      </c>
      <c r="AI1490" s="4">
        <f t="array" ref="AI1490">Tableau1[[#This Row],[EF Surpréssée Eviscération]]+Tableau1[[#This Row],[EF Eviscération]]</f>
        <v>9.1999999999999993</v>
      </c>
      <c r="AJ1490" s="4">
        <f t="array" ref="AJ1490">Tableau1[[#This Row],[Conso EF dégrilleur]]+Tableau1[[#This Row],[Conso EF prélaveuse]]+Tableau1[[#This Row],[Conso EF adiabatique]]</f>
        <v>0.4</v>
      </c>
      <c r="AK1490" s="4">
        <f>Tableau1[[#This Row],[Conso EC Filtre]]+Tableau1[[#This Row],[Conso EC Laveuse ]]</f>
        <v>0.2</v>
      </c>
      <c r="AL1490" s="30">
        <f t="array" ref="AL1490">Tableau1[[#This Row],[Conso EF Quai Atlas (calculée)]]+Tableau1[[#This Row],[Conso EC Quai Atlas (calculée)]]</f>
        <v>0.60000000000000009</v>
      </c>
      <c r="AM1490" s="30">
        <f t="array" ref="AM1490">Tableau1[[#This Row],[Lavage cagettes]]+Tableau1[[#This Row],[Lavage pal box]]</f>
        <v>0.4</v>
      </c>
      <c r="AN1490" s="30">
        <f t="array" ref="AN1490">Tableau1[[#This Row],[40 bar]]+Tableau1[[#This Row],[24 bar]]</f>
        <v>84.759999999999991</v>
      </c>
      <c r="AO1490" s="31"/>
      <c r="AP1490" s="31">
        <f>Tableau1[[#This Row],[EC Vestiaires m³]]+Tableau1[[#This Row],[Vestiaires EF]]+Tableau1[[#This Row],[Zone B]]</f>
        <v>0.6</v>
      </c>
      <c r="AQ149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9.2400000000000233</v>
      </c>
      <c r="AR1490" s="6">
        <f>Tableau1[[#This Row],[prestation lavage 40B]]+Tableau1[[#This Row],[Prestation lavage 24B]]</f>
        <v>0</v>
      </c>
      <c r="AS1490" s="6">
        <f>IFERROR(Tableau1[[#This Row],[40 bar (19h-23h59)]]+Y1491,0)</f>
        <v>0</v>
      </c>
      <c r="AT1490" s="6">
        <f>IFERROR(Tableau1[[#This Row],[24 bar (19H-23H59)]]+AB1491,0)</f>
        <v>0</v>
      </c>
      <c r="AU1490" s="33">
        <f t="array" ref="AU1490">(Tableau1[[#This Row],[Conso eau]]-Tableau1[Rejet convention])/Tableau1[[#This Row],[Rejet convention]]</f>
        <v>-0.84302030456852783</v>
      </c>
      <c r="AV1490" s="34" t="str">
        <f t="array" ref="AV1490">IF(Tableau1[[#This Row],[Nbr de poulets (entrée découpe)]]&gt;0,(Tableau1[[#This Row],[Conso eau]]/Tableau1[[#This Row],[Nbr de poulets (entrée découpe)]])*1000,"erreur")</f>
        <v>erreur</v>
      </c>
      <c r="AW1490" s="35" t="str">
        <f t="array" ref="AW1490">IF(Tableau1[[#This Row],[Tonnage sortie ressuage]]&gt;0,(Tableau1[[#This Row],[Conso eau]]/Tableau1[[#This Row],[Tonnage sortie ressuage]])*1000,"erreur")</f>
        <v>erreur</v>
      </c>
      <c r="AX1490" s="34" t="str">
        <f t="array" ref="AX149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90" s="21">
        <f>10</f>
        <v>10</v>
      </c>
      <c r="AZ1490" s="21">
        <f>6</f>
        <v>6</v>
      </c>
      <c r="BA1490" s="21" t="str">
        <f>TEXT(Tableau1[[#This Row],[Date]],"aaaa")</f>
        <v>2023</v>
      </c>
      <c r="BB1490" s="21" t="str">
        <f>TEXT(Tableau1[[#This Row],[Date]],"mmmm")</f>
        <v>janvier</v>
      </c>
      <c r="BC1490" s="21">
        <f>_xlfn.ISOWEEKNUM(Tableau1[[#This Row],[Date]])</f>
        <v>4</v>
      </c>
      <c r="BD1490" s="21" t="str">
        <f>TEXT(Tableau1[[#This Row],[Date]],"jjjj")</f>
        <v>samedi</v>
      </c>
      <c r="BE1490" s="21">
        <f>VLOOKUP(ROUND(Tableau1[[#This Row],[Année]],4),Tableau2[#Data],2)</f>
        <v>788</v>
      </c>
      <c r="BF1490" s="21" t="str">
        <f>VLOOKUP(Tableau1[[#This Row],[Date]],Tableau3[],2)</f>
        <v>2022-2023</v>
      </c>
    </row>
    <row r="1491" spans="1:58" hidden="1" x14ac:dyDescent="0.3">
      <c r="A1491" s="22">
        <v>44955</v>
      </c>
      <c r="B1491" s="20">
        <v>0</v>
      </c>
      <c r="C1491" s="20">
        <v>0</v>
      </c>
      <c r="D1491" s="24">
        <v>56.7</v>
      </c>
      <c r="E1491" s="24">
        <v>0</v>
      </c>
      <c r="F1491" s="24">
        <v>0</v>
      </c>
      <c r="G1491" s="24">
        <v>11.8</v>
      </c>
      <c r="H1491" s="24">
        <v>0.1</v>
      </c>
      <c r="I1491" s="24">
        <v>0</v>
      </c>
      <c r="J1491" s="24">
        <v>0</v>
      </c>
      <c r="K1491" s="24">
        <v>0</v>
      </c>
      <c r="L1491" s="24">
        <v>0</v>
      </c>
      <c r="M1491" s="24">
        <v>0</v>
      </c>
      <c r="N1491" s="24">
        <v>0</v>
      </c>
      <c r="O1491" s="24">
        <v>4.9000000000000004</v>
      </c>
      <c r="P1491" s="24">
        <v>0</v>
      </c>
      <c r="Q1491" s="24">
        <v>0</v>
      </c>
      <c r="R1491" s="24">
        <v>0</v>
      </c>
      <c r="S1491" s="24">
        <v>0.4</v>
      </c>
      <c r="T1491" s="24">
        <v>0</v>
      </c>
      <c r="U1491" s="24">
        <v>0</v>
      </c>
      <c r="V1491" s="24">
        <v>0.1</v>
      </c>
      <c r="W1491" s="24">
        <v>1.71</v>
      </c>
      <c r="X1491" s="24"/>
      <c r="Y1491" s="24"/>
      <c r="Z1491" s="24">
        <v>5.48</v>
      </c>
      <c r="AA1491" s="24"/>
      <c r="AB1491" s="24"/>
      <c r="AC1491" s="24">
        <v>50.44</v>
      </c>
      <c r="AD1491" s="24"/>
      <c r="AE1491" s="24"/>
      <c r="AF1491" s="30">
        <f t="array" ref="AF1491">Tableau1[[#This Row],[EC Sortie PAC]]-Tableau1[[#This Row],[EC entrée PAC]]</f>
        <v>-50.44</v>
      </c>
      <c r="AG1491" s="30">
        <f t="array" ref="AG1491">Tableau1[[#This Row],[Différenctiel PAC]]</f>
        <v>-50.44</v>
      </c>
      <c r="AH1491" s="4">
        <f t="array" ref="AH1491">Tableau1[[#This Row],[Echaudoirs]]+Tableau1[[#This Row],[Plumeuses]]</f>
        <v>11.8</v>
      </c>
      <c r="AI1491" s="4">
        <f t="array" ref="AI1491">Tableau1[[#This Row],[EF Surpréssée Eviscération]]+Tableau1[[#This Row],[EF Eviscération]]</f>
        <v>4.9000000000000004</v>
      </c>
      <c r="AJ1491" s="4">
        <f t="array" ref="AJ1491">Tableau1[[#This Row],[Conso EF dégrilleur]]+Tableau1[[#This Row],[Conso EF prélaveuse]]+Tableau1[[#This Row],[Conso EF adiabatique]]</f>
        <v>0.4</v>
      </c>
      <c r="AK1491" s="4">
        <f>Tableau1[[#This Row],[Conso EC Filtre]]+Tableau1[[#This Row],[Conso EC Laveuse ]]</f>
        <v>0</v>
      </c>
      <c r="AL1491" s="30">
        <f t="array" ref="AL1491">Tableau1[[#This Row],[Conso EF Quai Atlas (calculée)]]+Tableau1[[#This Row],[Conso EC Quai Atlas (calculée)]]</f>
        <v>0.4</v>
      </c>
      <c r="AM1491" s="30">
        <f t="array" ref="AM1491">Tableau1[[#This Row],[Lavage cagettes]]+Tableau1[[#This Row],[Lavage pal box]]</f>
        <v>0</v>
      </c>
      <c r="AN1491" s="30">
        <f t="array" ref="AN1491">Tableau1[[#This Row],[40 bar]]+Tableau1[[#This Row],[24 bar]]</f>
        <v>7.19</v>
      </c>
      <c r="AO1491" s="31"/>
      <c r="AP1491" s="31">
        <f>Tableau1[[#This Row],[EC Vestiaires m³]]+Tableau1[[#This Row],[Vestiaires EF]]+Tableau1[[#This Row],[Zone B]]</f>
        <v>0.1</v>
      </c>
      <c r="AQ149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32.209999999999994</v>
      </c>
      <c r="AR1491" s="6">
        <f>Tableau1[[#This Row],[prestation lavage 40B]]+Tableau1[[#This Row],[Prestation lavage 24B]]</f>
        <v>0</v>
      </c>
      <c r="AS1491" s="6">
        <f>IFERROR(Tableau1[[#This Row],[40 bar (19h-23h59)]]+Y1492,0)</f>
        <v>0</v>
      </c>
      <c r="AT1491" s="6">
        <f>IFERROR(Tableau1[[#This Row],[24 bar (19H-23H59)]]+AB1492,0)</f>
        <v>0</v>
      </c>
      <c r="AU1491" s="33">
        <f t="array" ref="AU1491">(Tableau1[[#This Row],[Conso eau]]-Tableau1[Rejet convention])/Tableau1[[#This Row],[Rejet convention]]</f>
        <v>-0.92804568527918774</v>
      </c>
      <c r="AV1491" s="34" t="str">
        <f t="array" ref="AV1491">IF(Tableau1[[#This Row],[Nbr de poulets (entrée découpe)]]&gt;0,(Tableau1[[#This Row],[Conso eau]]/Tableau1[[#This Row],[Nbr de poulets (entrée découpe)]])*1000,"erreur")</f>
        <v>erreur</v>
      </c>
      <c r="AW1491" s="35" t="str">
        <f t="array" ref="AW1491">IF(Tableau1[[#This Row],[Tonnage sortie ressuage]]&gt;0,(Tableau1[[#This Row],[Conso eau]]/Tableau1[[#This Row],[Tonnage sortie ressuage]])*1000,"erreur")</f>
        <v>erreur</v>
      </c>
      <c r="AX1491" s="34" t="str">
        <f t="array" ref="AX149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91" s="21">
        <f>10</f>
        <v>10</v>
      </c>
      <c r="AZ1491" s="21">
        <f>6</f>
        <v>6</v>
      </c>
      <c r="BA1491" s="21" t="str">
        <f>TEXT(Tableau1[[#This Row],[Date]],"aaaa")</f>
        <v>2023</v>
      </c>
      <c r="BB1491" s="21" t="str">
        <f>TEXT(Tableau1[[#This Row],[Date]],"mmmm")</f>
        <v>janvier</v>
      </c>
      <c r="BC1491" s="21">
        <f>_xlfn.ISOWEEKNUM(Tableau1[[#This Row],[Date]])</f>
        <v>4</v>
      </c>
      <c r="BD1491" s="21" t="str">
        <f>TEXT(Tableau1[[#This Row],[Date]],"jjjj")</f>
        <v>dimanche</v>
      </c>
      <c r="BE1491" s="21">
        <f>VLOOKUP(ROUND(Tableau1[[#This Row],[Année]],4),Tableau2[#Data],2)</f>
        <v>788</v>
      </c>
      <c r="BF1491" s="21" t="str">
        <f>VLOOKUP(Tableau1[[#This Row],[Date]],Tableau3[],2)</f>
        <v>2022-2023</v>
      </c>
    </row>
    <row r="1492" spans="1:58" hidden="1" x14ac:dyDescent="0.3">
      <c r="A1492" s="22">
        <v>44956</v>
      </c>
      <c r="B1492" s="20">
        <v>70869</v>
      </c>
      <c r="C1492" s="20">
        <v>168787</v>
      </c>
      <c r="D1492" s="24">
        <v>623.5</v>
      </c>
      <c r="E1492" s="24">
        <v>625.70000000000005</v>
      </c>
      <c r="F1492" s="24">
        <v>24.5</v>
      </c>
      <c r="G1492" s="24">
        <v>52.9</v>
      </c>
      <c r="H1492" s="24">
        <v>6.6</v>
      </c>
      <c r="I1492" s="24">
        <v>21.9</v>
      </c>
      <c r="J1492" s="24">
        <v>8.1999999999999993</v>
      </c>
      <c r="K1492" s="24">
        <v>0.6</v>
      </c>
      <c r="L1492" s="24">
        <v>23.9</v>
      </c>
      <c r="M1492" s="24">
        <v>0</v>
      </c>
      <c r="N1492" s="24">
        <v>76.099999999999994</v>
      </c>
      <c r="O1492" s="24">
        <v>113.4</v>
      </c>
      <c r="P1492" s="24">
        <v>3.2</v>
      </c>
      <c r="Q1492" s="24">
        <v>76.099999999999994</v>
      </c>
      <c r="R1492" s="24">
        <v>0</v>
      </c>
      <c r="S1492" s="24">
        <v>3.2</v>
      </c>
      <c r="T1492" s="24">
        <v>0</v>
      </c>
      <c r="U1492" s="24">
        <v>0</v>
      </c>
      <c r="V1492" s="24">
        <v>0.7</v>
      </c>
      <c r="W1492" s="24">
        <v>74.12</v>
      </c>
      <c r="X1492" s="24"/>
      <c r="Y1492" s="24"/>
      <c r="Z1492" s="24">
        <v>40</v>
      </c>
      <c r="AA1492" s="24"/>
      <c r="AB1492" s="24"/>
      <c r="AC1492" s="24">
        <v>243.56</v>
      </c>
      <c r="AD1492" s="24"/>
      <c r="AE1492" s="24"/>
      <c r="AF1492" s="30">
        <f t="array" ref="AF1492">Tableau1[[#This Row],[EC Sortie PAC]]-Tableau1[[#This Row],[EC entrée PAC]]</f>
        <v>-243.56</v>
      </c>
      <c r="AG1492" s="30">
        <f t="array" ref="AG1492">Tableau1[[#This Row],[Différenctiel PAC]]</f>
        <v>-243.56</v>
      </c>
      <c r="AH1492" s="4">
        <f t="array" ref="AH1492">Tableau1[[#This Row],[Echaudoirs]]+Tableau1[[#This Row],[Plumeuses]]</f>
        <v>77.400000000000006</v>
      </c>
      <c r="AI1492" s="4">
        <f t="array" ref="AI1492">Tableau1[[#This Row],[EF Surpréssée Eviscération]]+Tableau1[[#This Row],[EF Eviscération]]</f>
        <v>189.5</v>
      </c>
      <c r="AJ1492" s="4">
        <f t="array" ref="AJ1492">Tableau1[[#This Row],[Conso EF dégrilleur]]+Tableau1[[#This Row],[Conso EF prélaveuse]]+Tableau1[[#This Row],[Conso EF adiabatique]]</f>
        <v>3.2</v>
      </c>
      <c r="AK1492" s="4">
        <f>Tableau1[[#This Row],[Conso EC Filtre]]+Tableau1[[#This Row],[Conso EC Laveuse ]]</f>
        <v>24.5</v>
      </c>
      <c r="AL1492" s="30">
        <f t="array" ref="AL1492">Tableau1[[#This Row],[Conso EF Quai Atlas (calculée)]]+Tableau1[[#This Row],[Conso EC Quai Atlas (calculée)]]</f>
        <v>27.7</v>
      </c>
      <c r="AM1492" s="30">
        <f t="array" ref="AM1492">Tableau1[[#This Row],[Lavage cagettes]]+Tableau1[[#This Row],[Lavage pal box]]</f>
        <v>30.099999999999998</v>
      </c>
      <c r="AN1492" s="30">
        <f t="array" ref="AN1492">Tableau1[[#This Row],[40 bar]]+Tableau1[[#This Row],[24 bar]]</f>
        <v>114.12</v>
      </c>
      <c r="AO1492" s="31"/>
      <c r="AP1492" s="31">
        <f>Tableau1[[#This Row],[EC Vestiaires m³]]+Tableau1[[#This Row],[Vestiaires EF]]+Tableau1[[#This Row],[Zone B]]</f>
        <v>9.8000000000000007</v>
      </c>
      <c r="AQ149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98.079999999999927</v>
      </c>
      <c r="AR1492" s="6">
        <f>Tableau1[[#This Row],[prestation lavage 40B]]+Tableau1[[#This Row],[Prestation lavage 24B]]</f>
        <v>0</v>
      </c>
      <c r="AS1492" s="6">
        <f>IFERROR(Tableau1[[#This Row],[40 bar (19h-23h59)]]+Y1493,0)</f>
        <v>0</v>
      </c>
      <c r="AT1492" s="6">
        <f>IFERROR(Tableau1[[#This Row],[24 bar (19H-23H59)]]+AB1493,0)</f>
        <v>0</v>
      </c>
      <c r="AU1492" s="33">
        <f t="array" ref="AU1492">(Tableau1[[#This Row],[Conso eau]]-Tableau1[Rejet convention])/Tableau1[[#This Row],[Rejet convention]]</f>
        <v>-0.20875634517766498</v>
      </c>
      <c r="AV1492" s="34">
        <f t="array" ref="AV1492">IF(Tableau1[[#This Row],[Nbr de poulets (entrée découpe)]]&gt;0,(Tableau1[[#This Row],[Conso eau]]/Tableau1[[#This Row],[Nbr de poulets (entrée découpe)]])*1000,"erreur")</f>
        <v>8.7979229282196734</v>
      </c>
      <c r="AW1492" s="35">
        <f t="array" ref="AW1492">IF(Tableau1[[#This Row],[Tonnage sortie ressuage]]&gt;0,(Tableau1[[#This Row],[Conso eau]]/Tableau1[[#This Row],[Tonnage sortie ressuage]])*1000,"erreur")</f>
        <v>3.694004870043309</v>
      </c>
      <c r="AX1492" s="34">
        <f t="array" ref="AX1492">IF(Tableau1[[#This Row],[Nbr de poulets (entrée découpe)]]&gt;0,+(Tableau1[[#This Row],[Conso EF Quai Atlas (calculée)]]+Tableau1[[#This Row],[Conso EC Quai Atlas (calculée)]]/Tableau1[[#This Row],[Nbr de poulets (entrée découpe)]]), "erreur")</f>
        <v>3.2003457082786553</v>
      </c>
      <c r="AY1492" s="21">
        <f>10</f>
        <v>10</v>
      </c>
      <c r="AZ1492" s="21">
        <f>6</f>
        <v>6</v>
      </c>
      <c r="BA1492" s="21" t="str">
        <f>TEXT(Tableau1[[#This Row],[Date]],"aaaa")</f>
        <v>2023</v>
      </c>
      <c r="BB1492" s="21" t="str">
        <f>TEXT(Tableau1[[#This Row],[Date]],"mmmm")</f>
        <v>janvier</v>
      </c>
      <c r="BC1492" s="21">
        <f>_xlfn.ISOWEEKNUM(Tableau1[[#This Row],[Date]])</f>
        <v>5</v>
      </c>
      <c r="BD1492" s="21" t="str">
        <f>TEXT(Tableau1[[#This Row],[Date]],"jjjj")</f>
        <v>lundi</v>
      </c>
      <c r="BE1492" s="21">
        <f>VLOOKUP(ROUND(Tableau1[[#This Row],[Année]],4),Tableau2[#Data],2)</f>
        <v>788</v>
      </c>
      <c r="BF1492" s="21" t="str">
        <f>VLOOKUP(Tableau1[[#This Row],[Date]],Tableau3[],2)</f>
        <v>2022-2023</v>
      </c>
    </row>
    <row r="1493" spans="1:58" hidden="1" x14ac:dyDescent="0.3">
      <c r="A1493" s="22">
        <v>44957</v>
      </c>
      <c r="B1493" s="20">
        <v>71910</v>
      </c>
      <c r="C1493" s="20">
        <v>174470</v>
      </c>
      <c r="D1493" s="24">
        <v>721</v>
      </c>
      <c r="E1493" s="24">
        <v>782.1</v>
      </c>
      <c r="F1493" s="24">
        <v>29</v>
      </c>
      <c r="G1493" s="24">
        <v>49.2</v>
      </c>
      <c r="H1493" s="24">
        <v>6.7</v>
      </c>
      <c r="I1493" s="24">
        <v>23.2</v>
      </c>
      <c r="J1493" s="24">
        <v>6.4</v>
      </c>
      <c r="K1493" s="24">
        <v>0.7</v>
      </c>
      <c r="L1493" s="24">
        <v>25.3</v>
      </c>
      <c r="M1493" s="24">
        <v>0</v>
      </c>
      <c r="N1493" s="24">
        <v>106.6</v>
      </c>
      <c r="O1493" s="24">
        <v>121.1</v>
      </c>
      <c r="P1493" s="24">
        <v>2.8</v>
      </c>
      <c r="Q1493" s="24">
        <v>75.599999999999994</v>
      </c>
      <c r="R1493" s="24">
        <v>0</v>
      </c>
      <c r="S1493" s="24">
        <v>4</v>
      </c>
      <c r="T1493" s="24">
        <v>0</v>
      </c>
      <c r="U1493" s="24">
        <v>0</v>
      </c>
      <c r="V1493" s="24">
        <v>1</v>
      </c>
      <c r="W1493" s="24">
        <v>102.55</v>
      </c>
      <c r="X1493" s="24"/>
      <c r="Y1493" s="24"/>
      <c r="Z1493" s="24">
        <v>74.569999999999993</v>
      </c>
      <c r="AA1493" s="24"/>
      <c r="AB1493" s="24"/>
      <c r="AC1493" s="24">
        <v>316.08</v>
      </c>
      <c r="AD1493" s="24"/>
      <c r="AE1493" s="24"/>
      <c r="AF1493" s="30">
        <f t="array" ref="AF1493">Tableau1[[#This Row],[EC Sortie PAC]]-Tableau1[[#This Row],[EC entrée PAC]]</f>
        <v>-316.08</v>
      </c>
      <c r="AG1493" s="30">
        <f t="array" ref="AG1493">Tableau1[[#This Row],[Différenctiel PAC]]</f>
        <v>-316.08</v>
      </c>
      <c r="AH1493" s="4">
        <f t="array" ref="AH1493">Tableau1[[#This Row],[Echaudoirs]]+Tableau1[[#This Row],[Plumeuses]]</f>
        <v>78.2</v>
      </c>
      <c r="AI1493" s="4">
        <f t="array" ref="AI1493">Tableau1[[#This Row],[EF Surpréssée Eviscération]]+Tableau1[[#This Row],[EF Eviscération]]</f>
        <v>227.7</v>
      </c>
      <c r="AJ1493" s="4">
        <f t="array" ref="AJ1493">Tableau1[[#This Row],[Conso EF dégrilleur]]+Tableau1[[#This Row],[Conso EF prélaveuse]]+Tableau1[[#This Row],[Conso EF adiabatique]]</f>
        <v>4</v>
      </c>
      <c r="AK1493" s="4">
        <f>Tableau1[[#This Row],[Conso EC Filtre]]+Tableau1[[#This Row],[Conso EC Laveuse ]]</f>
        <v>26</v>
      </c>
      <c r="AL1493" s="30">
        <f t="array" ref="AL1493">Tableau1[[#This Row],[Conso EF Quai Atlas (calculée)]]+Tableau1[[#This Row],[Conso EC Quai Atlas (calculée)]]</f>
        <v>30</v>
      </c>
      <c r="AM1493" s="30">
        <f t="array" ref="AM1493">Tableau1[[#This Row],[Lavage cagettes]]+Tableau1[[#This Row],[Lavage pal box]]</f>
        <v>29.6</v>
      </c>
      <c r="AN1493" s="30">
        <f t="array" ref="AN1493">Tableau1[[#This Row],[40 bar]]+Tableau1[[#This Row],[24 bar]]</f>
        <v>177.12</v>
      </c>
      <c r="AO1493" s="31"/>
      <c r="AP1493" s="31">
        <f>Tableau1[[#This Row],[EC Vestiaires m³]]+Tableau1[[#This Row],[Vestiaires EF]]+Tableau1[[#This Row],[Zone B]]</f>
        <v>9.5</v>
      </c>
      <c r="AQ149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92.279999999999973</v>
      </c>
      <c r="AR1493" s="6">
        <f>Tableau1[[#This Row],[prestation lavage 40B]]+Tableau1[[#This Row],[Prestation lavage 24B]]</f>
        <v>0</v>
      </c>
      <c r="AS1493" s="6">
        <f>IFERROR(Tableau1[[#This Row],[40 bar (19h-23h59)]]+Y1494,0)</f>
        <v>0</v>
      </c>
      <c r="AT1493" s="6">
        <f>IFERROR(Tableau1[[#This Row],[24 bar (19H-23H59)]]+AB1494,0)</f>
        <v>0</v>
      </c>
      <c r="AU1493" s="33">
        <f t="array" ref="AU1493">(Tableau1[[#This Row],[Conso eau]]-Tableau1[Rejet convention])/Tableau1[[#This Row],[Rejet convention]]</f>
        <v>-8.5025380710659904E-2</v>
      </c>
      <c r="AV1493" s="34">
        <f t="array" ref="AV1493">IF(Tableau1[[#This Row],[Nbr de poulets (entrée découpe)]]&gt;0,(Tableau1[[#This Row],[Conso eau]]/Tableau1[[#This Row],[Nbr de poulets (entrée découpe)]])*1000,"erreur")</f>
        <v>10.026421916284244</v>
      </c>
      <c r="AW1493" s="35">
        <f t="array" ref="AW1493">IF(Tableau1[[#This Row],[Tonnage sortie ressuage]]&gt;0,(Tableau1[[#This Row],[Conso eau]]/Tableau1[[#This Row],[Tonnage sortie ressuage]])*1000,"erreur")</f>
        <v>4.1325156187310146</v>
      </c>
      <c r="AX1493" s="34">
        <f t="array" ref="AX1493">IF(Tableau1[[#This Row],[Nbr de poulets (entrée découpe)]]&gt;0,+(Tableau1[[#This Row],[Conso EF Quai Atlas (calculée)]]+Tableau1[[#This Row],[Conso EC Quai Atlas (calculée)]]/Tableau1[[#This Row],[Nbr de poulets (entrée découpe)]]), "erreur")</f>
        <v>4.0003615630649421</v>
      </c>
      <c r="AY1493" s="21">
        <f>10</f>
        <v>10</v>
      </c>
      <c r="AZ1493" s="21">
        <f>6</f>
        <v>6</v>
      </c>
      <c r="BA1493" s="21" t="str">
        <f>TEXT(Tableau1[[#This Row],[Date]],"aaaa")</f>
        <v>2023</v>
      </c>
      <c r="BB1493" s="21" t="str">
        <f>TEXT(Tableau1[[#This Row],[Date]],"mmmm")</f>
        <v>janvier</v>
      </c>
      <c r="BC1493" s="21">
        <f>_xlfn.ISOWEEKNUM(Tableau1[[#This Row],[Date]])</f>
        <v>5</v>
      </c>
      <c r="BD1493" s="21" t="str">
        <f>TEXT(Tableau1[[#This Row],[Date]],"jjjj")</f>
        <v>mardi</v>
      </c>
      <c r="BE1493" s="21">
        <f>VLOOKUP(ROUND(Tableau1[[#This Row],[Année]],4),Tableau2[#Data],2)</f>
        <v>788</v>
      </c>
      <c r="BF1493" s="21" t="str">
        <f>VLOOKUP(Tableau1[[#This Row],[Date]],Tableau3[],2)</f>
        <v>2022-2023</v>
      </c>
    </row>
    <row r="1494" spans="1:58" hidden="1" x14ac:dyDescent="0.3">
      <c r="A1494" s="22">
        <v>44958</v>
      </c>
      <c r="B1494" s="20">
        <v>67943</v>
      </c>
      <c r="C1494" s="20">
        <v>160507</v>
      </c>
      <c r="D1494" s="24">
        <v>688.6</v>
      </c>
      <c r="E1494" s="24">
        <v>755.7</v>
      </c>
      <c r="F1494" s="24">
        <v>25.3</v>
      </c>
      <c r="G1494" s="24">
        <v>45.3</v>
      </c>
      <c r="H1494" s="24">
        <v>6.5</v>
      </c>
      <c r="I1494" s="24">
        <v>28.9</v>
      </c>
      <c r="J1494" s="24">
        <v>6.8</v>
      </c>
      <c r="K1494" s="24">
        <v>0.7</v>
      </c>
      <c r="L1494" s="24">
        <v>21.1</v>
      </c>
      <c r="M1494" s="24">
        <v>0</v>
      </c>
      <c r="N1494" s="24">
        <v>85.3</v>
      </c>
      <c r="O1494" s="24">
        <v>100.5</v>
      </c>
      <c r="P1494" s="24">
        <v>2.2000000000000002</v>
      </c>
      <c r="Q1494" s="24">
        <v>72.400000000000006</v>
      </c>
      <c r="R1494" s="24">
        <v>0</v>
      </c>
      <c r="S1494" s="24">
        <v>4</v>
      </c>
      <c r="T1494" s="24">
        <v>0</v>
      </c>
      <c r="U1494" s="24">
        <v>0</v>
      </c>
      <c r="V1494" s="24">
        <v>0.4</v>
      </c>
      <c r="W1494" s="24">
        <v>104.27</v>
      </c>
      <c r="X1494" s="24"/>
      <c r="Y1494" s="24"/>
      <c r="Z1494" s="24">
        <v>103.25</v>
      </c>
      <c r="AA1494" s="24"/>
      <c r="AB1494" s="24"/>
      <c r="AC1494" s="24">
        <v>314.56</v>
      </c>
      <c r="AD1494" s="24"/>
      <c r="AE1494" s="24"/>
      <c r="AF1494" s="30">
        <f t="array" ref="AF1494">Tableau1[[#This Row],[EC Sortie PAC]]-Tableau1[[#This Row],[EC entrée PAC]]</f>
        <v>-314.56</v>
      </c>
      <c r="AG1494" s="30">
        <f t="array" ref="AG1494">Tableau1[[#This Row],[Différenctiel PAC]]</f>
        <v>-314.56</v>
      </c>
      <c r="AH1494" s="4">
        <f t="array" ref="AH1494">Tableau1[[#This Row],[Echaudoirs]]+Tableau1[[#This Row],[Plumeuses]]</f>
        <v>70.599999999999994</v>
      </c>
      <c r="AI1494" s="4">
        <f t="array" ref="AI1494">Tableau1[[#This Row],[EF Surpréssée Eviscération]]+Tableau1[[#This Row],[EF Eviscération]]</f>
        <v>185.8</v>
      </c>
      <c r="AJ1494" s="4">
        <f t="array" ref="AJ1494">Tableau1[[#This Row],[Conso EF dégrilleur]]+Tableau1[[#This Row],[Conso EF prélaveuse]]+Tableau1[[#This Row],[Conso EF adiabatique]]</f>
        <v>4</v>
      </c>
      <c r="AK1494" s="4">
        <f>Tableau1[[#This Row],[Conso EC Filtre]]+Tableau1[[#This Row],[Conso EC Laveuse ]]</f>
        <v>21.8</v>
      </c>
      <c r="AL1494" s="30">
        <f t="array" ref="AL1494">Tableau1[[#This Row],[Conso EF Quai Atlas (calculée)]]+Tableau1[[#This Row],[Conso EC Quai Atlas (calculée)]]</f>
        <v>25.8</v>
      </c>
      <c r="AM1494" s="30">
        <f t="array" ref="AM1494">Tableau1[[#This Row],[Lavage cagettes]]+Tableau1[[#This Row],[Lavage pal box]]</f>
        <v>35.699999999999996</v>
      </c>
      <c r="AN1494" s="30">
        <f t="array" ref="AN1494">Tableau1[[#This Row],[40 bar]]+Tableau1[[#This Row],[24 bar]]</f>
        <v>207.51999999999998</v>
      </c>
      <c r="AO1494" s="31"/>
      <c r="AP1494" s="31">
        <f>Tableau1[[#This Row],[EC Vestiaires m³]]+Tableau1[[#This Row],[Vestiaires EF]]+Tableau1[[#This Row],[Zone B]]</f>
        <v>8.6999999999999993</v>
      </c>
      <c r="AQ149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81.680000000000064</v>
      </c>
      <c r="AR1494" s="6">
        <f>Tableau1[[#This Row],[prestation lavage 40B]]+Tableau1[[#This Row],[Prestation lavage 24B]]</f>
        <v>0</v>
      </c>
      <c r="AS1494" s="6">
        <f>IFERROR(Tableau1[[#This Row],[40 bar (19h-23h59)]]+Y1495,0)</f>
        <v>0</v>
      </c>
      <c r="AT1494" s="6">
        <f>IFERROR(Tableau1[[#This Row],[24 bar (19H-23H59)]]+AB1495,0)</f>
        <v>0</v>
      </c>
      <c r="AU1494" s="33">
        <f t="array" ref="AU1494">(Tableau1[[#This Row],[Conso eau]]-Tableau1[Rejet convention])/Tableau1[[#This Row],[Rejet convention]]</f>
        <v>-0.1261421319796954</v>
      </c>
      <c r="AV1494" s="34">
        <f t="array" ref="AV1494">IF(Tableau1[[#This Row],[Nbr de poulets (entrée découpe)]]&gt;0,(Tableau1[[#This Row],[Conso eau]]/Tableau1[[#This Row],[Nbr de poulets (entrée découpe)]])*1000,"erreur")</f>
        <v>10.134966074503629</v>
      </c>
      <c r="AW1494" s="35">
        <f t="array" ref="AW1494">IF(Tableau1[[#This Row],[Tonnage sortie ressuage]]&gt;0,(Tableau1[[#This Row],[Conso eau]]/Tableau1[[#This Row],[Tonnage sortie ressuage]])*1000,"erreur")</f>
        <v>4.2901555695390234</v>
      </c>
      <c r="AX1494" s="34">
        <f t="array" ref="AX1494">IF(Tableau1[[#This Row],[Nbr de poulets (entrée découpe)]]&gt;0,+(Tableau1[[#This Row],[Conso EF Quai Atlas (calculée)]]+Tableau1[[#This Row],[Conso EC Quai Atlas (calculée)]]/Tableau1[[#This Row],[Nbr de poulets (entrée découpe)]]), "erreur")</f>
        <v>4.0003208571891147</v>
      </c>
      <c r="AY1494" s="21">
        <f>10</f>
        <v>10</v>
      </c>
      <c r="AZ1494" s="21">
        <f>6</f>
        <v>6</v>
      </c>
      <c r="BA1494" s="21" t="str">
        <f>TEXT(Tableau1[[#This Row],[Date]],"aaaa")</f>
        <v>2023</v>
      </c>
      <c r="BB1494" s="21" t="str">
        <f>TEXT(Tableau1[[#This Row],[Date]],"mmmm")</f>
        <v>février</v>
      </c>
      <c r="BC1494" s="21">
        <f>_xlfn.ISOWEEKNUM(Tableau1[[#This Row],[Date]])</f>
        <v>5</v>
      </c>
      <c r="BD1494" s="21" t="str">
        <f>TEXT(Tableau1[[#This Row],[Date]],"jjjj")</f>
        <v>mercredi</v>
      </c>
      <c r="BE1494" s="21">
        <f>VLOOKUP(ROUND(Tableau1[[#This Row],[Année]],4),Tableau2[#Data],2)</f>
        <v>788</v>
      </c>
      <c r="BF1494" s="21" t="str">
        <f>VLOOKUP(Tableau1[[#This Row],[Date]],Tableau3[],2)</f>
        <v>2022-2023</v>
      </c>
    </row>
    <row r="1495" spans="1:58" hidden="1" x14ac:dyDescent="0.3">
      <c r="A1495" s="22">
        <v>44959</v>
      </c>
      <c r="B1495" s="20">
        <v>71866</v>
      </c>
      <c r="C1495" s="20">
        <v>173585</v>
      </c>
      <c r="D1495" s="24">
        <v>714</v>
      </c>
      <c r="E1495" s="24">
        <v>781.6</v>
      </c>
      <c r="F1495" s="24">
        <v>25.7</v>
      </c>
      <c r="G1495" s="24">
        <v>47.2</v>
      </c>
      <c r="H1495" s="24">
        <v>7.6</v>
      </c>
      <c r="I1495" s="24">
        <v>28.5</v>
      </c>
      <c r="J1495" s="24">
        <v>8.4</v>
      </c>
      <c r="K1495" s="24">
        <v>3.3</v>
      </c>
      <c r="L1495" s="24">
        <v>26.2</v>
      </c>
      <c r="M1495" s="24">
        <v>0</v>
      </c>
      <c r="N1495" s="24">
        <v>84.6</v>
      </c>
      <c r="O1495" s="24">
        <v>96.1</v>
      </c>
      <c r="P1495" s="24">
        <v>2.6</v>
      </c>
      <c r="Q1495" s="24">
        <v>76.099999999999994</v>
      </c>
      <c r="R1495" s="24">
        <v>0</v>
      </c>
      <c r="S1495" s="24">
        <v>3.9</v>
      </c>
      <c r="T1495" s="24">
        <v>0</v>
      </c>
      <c r="U1495" s="24">
        <v>0</v>
      </c>
      <c r="V1495" s="24">
        <v>1.5</v>
      </c>
      <c r="W1495" s="24">
        <v>106.76</v>
      </c>
      <c r="X1495" s="24"/>
      <c r="Y1495" s="24"/>
      <c r="Z1495" s="24">
        <v>84.24</v>
      </c>
      <c r="AA1495" s="24"/>
      <c r="AB1495" s="24"/>
      <c r="AC1495" s="24">
        <v>327.68</v>
      </c>
      <c r="AD1495" s="24"/>
      <c r="AE1495" s="24"/>
      <c r="AF1495" s="30">
        <f t="array" ref="AF1495">Tableau1[[#This Row],[EC Sortie PAC]]-Tableau1[[#This Row],[EC entrée PAC]]</f>
        <v>-327.68</v>
      </c>
      <c r="AG1495" s="30">
        <f t="array" ref="AG1495">Tableau1[[#This Row],[Différenctiel PAC]]</f>
        <v>-327.68</v>
      </c>
      <c r="AH1495" s="4">
        <f t="array" ref="AH1495">Tableau1[[#This Row],[Echaudoirs]]+Tableau1[[#This Row],[Plumeuses]]</f>
        <v>72.900000000000006</v>
      </c>
      <c r="AI1495" s="4">
        <f t="array" ref="AI1495">Tableau1[[#This Row],[EF Surpréssée Eviscération]]+Tableau1[[#This Row],[EF Eviscération]]</f>
        <v>180.7</v>
      </c>
      <c r="AJ1495" s="4">
        <f t="array" ref="AJ1495">Tableau1[[#This Row],[Conso EF dégrilleur]]+Tableau1[[#This Row],[Conso EF prélaveuse]]+Tableau1[[#This Row],[Conso EF adiabatique]]</f>
        <v>3.9</v>
      </c>
      <c r="AK1495" s="4">
        <f>Tableau1[[#This Row],[Conso EC Filtre]]+Tableau1[[#This Row],[Conso EC Laveuse ]]</f>
        <v>29.5</v>
      </c>
      <c r="AL1495" s="30">
        <f t="array" ref="AL1495">Tableau1[[#This Row],[Conso EF Quai Atlas (calculée)]]+Tableau1[[#This Row],[Conso EC Quai Atlas (calculée)]]</f>
        <v>33.4</v>
      </c>
      <c r="AM1495" s="30">
        <f t="array" ref="AM1495">Tableau1[[#This Row],[Lavage cagettes]]+Tableau1[[#This Row],[Lavage pal box]]</f>
        <v>36.9</v>
      </c>
      <c r="AN1495" s="30">
        <f t="array" ref="AN1495">Tableau1[[#This Row],[40 bar]]+Tableau1[[#This Row],[24 bar]]</f>
        <v>191</v>
      </c>
      <c r="AO1495" s="31"/>
      <c r="AP1495" s="31">
        <f>Tableau1[[#This Row],[EC Vestiaires m³]]+Tableau1[[#This Row],[Vestiaires EF]]+Tableau1[[#This Row],[Zone B]]</f>
        <v>10.199999999999999</v>
      </c>
      <c r="AQ149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111.29999999999995</v>
      </c>
      <c r="AR1495" s="6">
        <f>Tableau1[[#This Row],[prestation lavage 40B]]+Tableau1[[#This Row],[Prestation lavage 24B]]</f>
        <v>0</v>
      </c>
      <c r="AS1495" s="6">
        <f>IFERROR(Tableau1[[#This Row],[40 bar (19h-23h59)]]+Y1496,0)</f>
        <v>0</v>
      </c>
      <c r="AT1495" s="6">
        <f>IFERROR(Tableau1[[#This Row],[24 bar (19H-23H59)]]+AB1496,0)</f>
        <v>0</v>
      </c>
      <c r="AU1495" s="33">
        <f t="array" ref="AU1495">(Tableau1[[#This Row],[Conso eau]]-Tableau1[Rejet convention])/Tableau1[[#This Row],[Rejet convention]]</f>
        <v>-9.3908629441624369E-2</v>
      </c>
      <c r="AV1495" s="34">
        <f t="array" ref="AV1495">IF(Tableau1[[#This Row],[Nbr de poulets (entrée découpe)]]&gt;0,(Tableau1[[#This Row],[Conso eau]]/Tableau1[[#This Row],[Nbr de poulets (entrée découpe)]])*1000,"erreur")</f>
        <v>9.9351570979322634</v>
      </c>
      <c r="AW1495" s="35">
        <f t="array" ref="AW1495">IF(Tableau1[[#This Row],[Tonnage sortie ressuage]]&gt;0,(Tableau1[[#This Row],[Conso eau]]/Tableau1[[#This Row],[Tonnage sortie ressuage]])*1000,"erreur")</f>
        <v>4.1132586340985684</v>
      </c>
      <c r="AX1495" s="34">
        <f t="array" ref="AX1495">IF(Tableau1[[#This Row],[Nbr de poulets (entrée découpe)]]&gt;0,+(Tableau1[[#This Row],[Conso EF Quai Atlas (calculée)]]+Tableau1[[#This Row],[Conso EC Quai Atlas (calculée)]]/Tableau1[[#This Row],[Nbr de poulets (entrée découpe)]]), "erreur")</f>
        <v>3.9004104861826177</v>
      </c>
      <c r="AY1495" s="21">
        <f>10</f>
        <v>10</v>
      </c>
      <c r="AZ1495" s="21">
        <f>6</f>
        <v>6</v>
      </c>
      <c r="BA1495" s="21" t="str">
        <f>TEXT(Tableau1[[#This Row],[Date]],"aaaa")</f>
        <v>2023</v>
      </c>
      <c r="BB1495" s="21" t="str">
        <f>TEXT(Tableau1[[#This Row],[Date]],"mmmm")</f>
        <v>février</v>
      </c>
      <c r="BC1495" s="21">
        <f>_xlfn.ISOWEEKNUM(Tableau1[[#This Row],[Date]])</f>
        <v>5</v>
      </c>
      <c r="BD1495" s="21" t="str">
        <f>TEXT(Tableau1[[#This Row],[Date]],"jjjj")</f>
        <v>jeudi</v>
      </c>
      <c r="BE1495" s="21">
        <f>VLOOKUP(ROUND(Tableau1[[#This Row],[Année]],4),Tableau2[#Data],2)</f>
        <v>788</v>
      </c>
      <c r="BF1495" s="21" t="str">
        <f>VLOOKUP(Tableau1[[#This Row],[Date]],Tableau3[],2)</f>
        <v>2022-2023</v>
      </c>
    </row>
    <row r="1496" spans="1:58" hidden="1" x14ac:dyDescent="0.3">
      <c r="A1496" s="22">
        <v>44960</v>
      </c>
      <c r="B1496" s="20">
        <v>73643</v>
      </c>
      <c r="C1496" s="20">
        <v>164301</v>
      </c>
      <c r="D1496" s="24">
        <v>744.8</v>
      </c>
      <c r="E1496" s="24">
        <v>784.8</v>
      </c>
      <c r="F1496" s="24">
        <v>24.2</v>
      </c>
      <c r="G1496" s="24">
        <v>46.7</v>
      </c>
      <c r="H1496" s="24">
        <v>6.6</v>
      </c>
      <c r="I1496" s="24">
        <v>28.1</v>
      </c>
      <c r="J1496" s="24">
        <v>5.7</v>
      </c>
      <c r="K1496" s="24">
        <v>3.6</v>
      </c>
      <c r="L1496" s="24">
        <v>24.2</v>
      </c>
      <c r="M1496" s="24">
        <v>0</v>
      </c>
      <c r="N1496" s="24">
        <v>85.2</v>
      </c>
      <c r="O1496" s="24">
        <v>105.3</v>
      </c>
      <c r="P1496" s="24">
        <v>4.0999999999999996</v>
      </c>
      <c r="Q1496" s="24">
        <v>71.3</v>
      </c>
      <c r="R1496" s="24">
        <v>0</v>
      </c>
      <c r="S1496" s="24">
        <v>4.3</v>
      </c>
      <c r="T1496" s="24">
        <v>0</v>
      </c>
      <c r="U1496" s="24">
        <v>0</v>
      </c>
      <c r="V1496" s="24">
        <v>1.8</v>
      </c>
      <c r="W1496" s="24">
        <v>97.88</v>
      </c>
      <c r="X1496" s="24"/>
      <c r="Y1496" s="24"/>
      <c r="Z1496" s="24">
        <v>105.87</v>
      </c>
      <c r="AA1496" s="24"/>
      <c r="AB1496" s="24"/>
      <c r="AC1496" s="24">
        <v>355.24</v>
      </c>
      <c r="AD1496" s="24"/>
      <c r="AE1496" s="24"/>
      <c r="AF1496" s="30">
        <f t="array" ref="AF1496">Tableau1[[#This Row],[EC Sortie PAC]]-Tableau1[[#This Row],[EC entrée PAC]]</f>
        <v>-355.24</v>
      </c>
      <c r="AG1496" s="30">
        <f t="array" ref="AG1496">Tableau1[[#This Row],[Différenctiel PAC]]</f>
        <v>-355.24</v>
      </c>
      <c r="AH1496" s="4">
        <f t="array" ref="AH1496">Tableau1[[#This Row],[Echaudoirs]]+Tableau1[[#This Row],[Plumeuses]]</f>
        <v>70.900000000000006</v>
      </c>
      <c r="AI1496" s="4">
        <f t="array" ref="AI1496">Tableau1[[#This Row],[EF Surpréssée Eviscération]]+Tableau1[[#This Row],[EF Eviscération]]</f>
        <v>190.5</v>
      </c>
      <c r="AJ1496" s="4">
        <f t="array" ref="AJ1496">Tableau1[[#This Row],[Conso EF dégrilleur]]+Tableau1[[#This Row],[Conso EF prélaveuse]]+Tableau1[[#This Row],[Conso EF adiabatique]]</f>
        <v>4.3</v>
      </c>
      <c r="AK1496" s="4">
        <f>Tableau1[[#This Row],[Conso EC Filtre]]+Tableau1[[#This Row],[Conso EC Laveuse ]]</f>
        <v>27.8</v>
      </c>
      <c r="AL1496" s="30">
        <f t="array" ref="AL1496">Tableau1[[#This Row],[Conso EF Quai Atlas (calculée)]]+Tableau1[[#This Row],[Conso EC Quai Atlas (calculée)]]</f>
        <v>32.1</v>
      </c>
      <c r="AM1496" s="30">
        <f t="array" ref="AM1496">Tableau1[[#This Row],[Lavage cagettes]]+Tableau1[[#This Row],[Lavage pal box]]</f>
        <v>33.800000000000004</v>
      </c>
      <c r="AN1496" s="30">
        <f t="array" ref="AN1496">Tableau1[[#This Row],[40 bar]]+Tableau1[[#This Row],[24 bar]]</f>
        <v>203.75</v>
      </c>
      <c r="AO1496" s="31"/>
      <c r="AP1496" s="31">
        <f>Tableau1[[#This Row],[EC Vestiaires m³]]+Tableau1[[#This Row],[Vestiaires EF]]+Tableau1[[#This Row],[Zone B]]</f>
        <v>10.7</v>
      </c>
      <c r="AQ149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129.95000000000005</v>
      </c>
      <c r="AR1496" s="6">
        <f>Tableau1[[#This Row],[prestation lavage 40B]]+Tableau1[[#This Row],[Prestation lavage 24B]]</f>
        <v>0</v>
      </c>
      <c r="AS1496" s="6">
        <f>IFERROR(Tableau1[[#This Row],[40 bar (19h-23h59)]]+Y1497,0)</f>
        <v>0</v>
      </c>
      <c r="AT1496" s="6">
        <f>IFERROR(Tableau1[[#This Row],[24 bar (19H-23H59)]]+AB1497,0)</f>
        <v>0</v>
      </c>
      <c r="AU1496" s="33">
        <f t="array" ref="AU1496">(Tableau1[[#This Row],[Conso eau]]-Tableau1[Rejet convention])/Tableau1[[#This Row],[Rejet convention]]</f>
        <v>-5.4822335025380767E-2</v>
      </c>
      <c r="AV1496" s="34">
        <f t="array" ref="AV1496">IF(Tableau1[[#This Row],[Nbr de poulets (entrée découpe)]]&gt;0,(Tableau1[[#This Row],[Conso eau]]/Tableau1[[#This Row],[Nbr de poulets (entrée découpe)]])*1000,"erreur")</f>
        <v>10.113656423556888</v>
      </c>
      <c r="AW1496" s="35">
        <f t="array" ref="AW1496">IF(Tableau1[[#This Row],[Tonnage sortie ressuage]]&gt;0,(Tableau1[[#This Row],[Conso eau]]/Tableau1[[#This Row],[Tonnage sortie ressuage]])*1000,"erreur")</f>
        <v>4.5331434379583815</v>
      </c>
      <c r="AX1496" s="34">
        <f t="array" ref="AX1496">IF(Tableau1[[#This Row],[Nbr de poulets (entrée découpe)]]&gt;0,+(Tableau1[[#This Row],[Conso EF Quai Atlas (calculée)]]+Tableau1[[#This Row],[Conso EC Quai Atlas (calculée)]]/Tableau1[[#This Row],[Nbr de poulets (entrée découpe)]]), "erreur")</f>
        <v>4.3003774968428772</v>
      </c>
      <c r="AY1496" s="21">
        <f>10</f>
        <v>10</v>
      </c>
      <c r="AZ1496" s="21">
        <f>6</f>
        <v>6</v>
      </c>
      <c r="BA1496" s="21" t="str">
        <f>TEXT(Tableau1[[#This Row],[Date]],"aaaa")</f>
        <v>2023</v>
      </c>
      <c r="BB1496" s="21" t="str">
        <f>TEXT(Tableau1[[#This Row],[Date]],"mmmm")</f>
        <v>février</v>
      </c>
      <c r="BC1496" s="21">
        <f>_xlfn.ISOWEEKNUM(Tableau1[[#This Row],[Date]])</f>
        <v>5</v>
      </c>
      <c r="BD1496" s="21" t="str">
        <f>TEXT(Tableau1[[#This Row],[Date]],"jjjj")</f>
        <v>vendredi</v>
      </c>
      <c r="BE1496" s="21">
        <f>VLOOKUP(ROUND(Tableau1[[#This Row],[Année]],4),Tableau2[#Data],2)</f>
        <v>788</v>
      </c>
      <c r="BF1496" s="21" t="str">
        <f>VLOOKUP(Tableau1[[#This Row],[Date]],Tableau3[],2)</f>
        <v>2022-2023</v>
      </c>
    </row>
    <row r="1497" spans="1:58" hidden="1" x14ac:dyDescent="0.3">
      <c r="A1497" s="22">
        <v>44961</v>
      </c>
      <c r="B1497" s="20">
        <v>0</v>
      </c>
      <c r="C1497" s="20">
        <v>0</v>
      </c>
      <c r="D1497" s="24">
        <v>136.9</v>
      </c>
      <c r="E1497" s="24">
        <v>87.2</v>
      </c>
      <c r="F1497" s="24">
        <v>0.8</v>
      </c>
      <c r="G1497" s="24">
        <v>1.7</v>
      </c>
      <c r="H1497" s="24">
        <v>0.6</v>
      </c>
      <c r="I1497" s="24">
        <v>0</v>
      </c>
      <c r="J1497" s="24">
        <v>0</v>
      </c>
      <c r="K1497" s="24">
        <v>0</v>
      </c>
      <c r="L1497" s="24">
        <v>0</v>
      </c>
      <c r="M1497" s="24">
        <v>0</v>
      </c>
      <c r="N1497" s="24">
        <v>0</v>
      </c>
      <c r="O1497" s="24">
        <v>0.2</v>
      </c>
      <c r="P1497" s="24">
        <v>0.2</v>
      </c>
      <c r="Q1497" s="24">
        <v>0</v>
      </c>
      <c r="R1497" s="24">
        <v>0</v>
      </c>
      <c r="S1497" s="24">
        <v>0.5</v>
      </c>
      <c r="T1497" s="24">
        <v>0</v>
      </c>
      <c r="U1497" s="24">
        <v>0</v>
      </c>
      <c r="V1497" s="24">
        <v>1.6</v>
      </c>
      <c r="W1497" s="24">
        <v>23.33</v>
      </c>
      <c r="X1497" s="24"/>
      <c r="Y1497" s="24"/>
      <c r="Z1497" s="24">
        <v>67.31</v>
      </c>
      <c r="AA1497" s="24"/>
      <c r="AB1497" s="24"/>
      <c r="AC1497" s="24">
        <v>119.72</v>
      </c>
      <c r="AD1497" s="24"/>
      <c r="AE1497" s="24"/>
      <c r="AF1497" s="30">
        <f t="array" ref="AF1497">Tableau1[[#This Row],[EC Sortie PAC]]-Tableau1[[#This Row],[EC entrée PAC]]</f>
        <v>-119.72</v>
      </c>
      <c r="AG1497" s="30">
        <f t="array" ref="AG1497">Tableau1[[#This Row],[Différenctiel PAC]]</f>
        <v>-119.72</v>
      </c>
      <c r="AH1497" s="4">
        <f t="array" ref="AH1497">Tableau1[[#This Row],[Echaudoirs]]+Tableau1[[#This Row],[Plumeuses]]</f>
        <v>2.5</v>
      </c>
      <c r="AI1497" s="4">
        <f t="array" ref="AI1497">Tableau1[[#This Row],[EF Surpréssée Eviscération]]+Tableau1[[#This Row],[EF Eviscération]]</f>
        <v>0.2</v>
      </c>
      <c r="AJ1497" s="4">
        <f t="array" ref="AJ1497">Tableau1[[#This Row],[Conso EF dégrilleur]]+Tableau1[[#This Row],[Conso EF prélaveuse]]+Tableau1[[#This Row],[Conso EF adiabatique]]</f>
        <v>0.5</v>
      </c>
      <c r="AK1497" s="4">
        <f>Tableau1[[#This Row],[Conso EC Filtre]]+Tableau1[[#This Row],[Conso EC Laveuse ]]</f>
        <v>0</v>
      </c>
      <c r="AL1497" s="30">
        <f t="array" ref="AL1497">Tableau1[[#This Row],[Conso EF Quai Atlas (calculée)]]+Tableau1[[#This Row],[Conso EC Quai Atlas (calculée)]]</f>
        <v>0.5</v>
      </c>
      <c r="AM1497" s="30">
        <f t="array" ref="AM1497">Tableau1[[#This Row],[Lavage cagettes]]+Tableau1[[#This Row],[Lavage pal box]]</f>
        <v>0</v>
      </c>
      <c r="AN1497" s="30">
        <f t="array" ref="AN1497">Tableau1[[#This Row],[40 bar]]+Tableau1[[#This Row],[24 bar]]</f>
        <v>90.64</v>
      </c>
      <c r="AO1497" s="31"/>
      <c r="AP1497" s="31">
        <f>Tableau1[[#This Row],[EC Vestiaires m³]]+Tableau1[[#This Row],[Vestiaires EF]]+Tableau1[[#This Row],[Zone B]]</f>
        <v>0.8</v>
      </c>
      <c r="AQ149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40.660000000000011</v>
      </c>
      <c r="AR1497" s="6">
        <f>Tableau1[[#This Row],[prestation lavage 40B]]+Tableau1[[#This Row],[Prestation lavage 24B]]</f>
        <v>0</v>
      </c>
      <c r="AS1497" s="6">
        <f>IFERROR(Tableau1[[#This Row],[40 bar (19h-23h59)]]+Y1498,0)</f>
        <v>0</v>
      </c>
      <c r="AT1497" s="6">
        <f>IFERROR(Tableau1[[#This Row],[24 bar (19H-23H59)]]+AB1498,0)</f>
        <v>0</v>
      </c>
      <c r="AU1497" s="33">
        <f t="array" ref="AU1497">(Tableau1[[#This Row],[Conso eau]]-Tableau1[Rejet convention])/Tableau1[[#This Row],[Rejet convention]]</f>
        <v>-0.82626903553299491</v>
      </c>
      <c r="AV1497" s="34" t="str">
        <f t="array" ref="AV1497">IF(Tableau1[[#This Row],[Nbr de poulets (entrée découpe)]]&gt;0,(Tableau1[[#This Row],[Conso eau]]/Tableau1[[#This Row],[Nbr de poulets (entrée découpe)]])*1000,"erreur")</f>
        <v>erreur</v>
      </c>
      <c r="AW1497" s="35" t="str">
        <f t="array" ref="AW1497">IF(Tableau1[[#This Row],[Tonnage sortie ressuage]]&gt;0,(Tableau1[[#This Row],[Conso eau]]/Tableau1[[#This Row],[Tonnage sortie ressuage]])*1000,"erreur")</f>
        <v>erreur</v>
      </c>
      <c r="AX1497" s="34" t="str">
        <f t="array" ref="AX149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97" s="21">
        <f>10</f>
        <v>10</v>
      </c>
      <c r="AZ1497" s="21">
        <f>6</f>
        <v>6</v>
      </c>
      <c r="BA1497" s="21" t="str">
        <f>TEXT(Tableau1[[#This Row],[Date]],"aaaa")</f>
        <v>2023</v>
      </c>
      <c r="BB1497" s="21" t="str">
        <f>TEXT(Tableau1[[#This Row],[Date]],"mmmm")</f>
        <v>février</v>
      </c>
      <c r="BC1497" s="21">
        <f>_xlfn.ISOWEEKNUM(Tableau1[[#This Row],[Date]])</f>
        <v>5</v>
      </c>
      <c r="BD1497" s="21" t="str">
        <f>TEXT(Tableau1[[#This Row],[Date]],"jjjj")</f>
        <v>samedi</v>
      </c>
      <c r="BE1497" s="21">
        <f>VLOOKUP(ROUND(Tableau1[[#This Row],[Année]],4),Tableau2[#Data],2)</f>
        <v>788</v>
      </c>
      <c r="BF1497" s="21" t="str">
        <f>VLOOKUP(Tableau1[[#This Row],[Date]],Tableau3[],2)</f>
        <v>2022-2023</v>
      </c>
    </row>
    <row r="1498" spans="1:58" hidden="1" x14ac:dyDescent="0.3">
      <c r="A1498" s="22">
        <v>44962</v>
      </c>
      <c r="B1498" s="20">
        <v>0</v>
      </c>
      <c r="C1498" s="20">
        <v>0</v>
      </c>
      <c r="D1498" s="24">
        <v>52.8</v>
      </c>
      <c r="E1498" s="24">
        <v>9.4</v>
      </c>
      <c r="F1498" s="24">
        <v>0</v>
      </c>
      <c r="G1498" s="24">
        <v>0</v>
      </c>
      <c r="H1498" s="24">
        <v>0.1</v>
      </c>
      <c r="I1498" s="24">
        <v>0</v>
      </c>
      <c r="J1498" s="24">
        <v>0</v>
      </c>
      <c r="K1498" s="24">
        <v>0</v>
      </c>
      <c r="L1498" s="24">
        <v>0</v>
      </c>
      <c r="M1498" s="24">
        <v>0</v>
      </c>
      <c r="N1498" s="24">
        <v>0</v>
      </c>
      <c r="O1498" s="24">
        <v>0</v>
      </c>
      <c r="P1498" s="24">
        <v>0</v>
      </c>
      <c r="Q1498" s="24">
        <v>0</v>
      </c>
      <c r="R1498" s="24">
        <v>0</v>
      </c>
      <c r="S1498" s="24">
        <v>0.5</v>
      </c>
      <c r="T1498" s="24">
        <v>0</v>
      </c>
      <c r="U1498" s="24">
        <v>0</v>
      </c>
      <c r="V1498" s="24">
        <v>1.4</v>
      </c>
      <c r="W1498" s="24">
        <v>0.42</v>
      </c>
      <c r="X1498" s="24"/>
      <c r="Y1498" s="24"/>
      <c r="Z1498" s="24">
        <v>0.44</v>
      </c>
      <c r="AA1498" s="24"/>
      <c r="AB1498" s="24"/>
      <c r="AC1498" s="24">
        <v>30.56</v>
      </c>
      <c r="AD1498" s="24"/>
      <c r="AE1498" s="24"/>
      <c r="AF1498" s="30">
        <f t="array" ref="AF1498">Tableau1[[#This Row],[EC Sortie PAC]]-Tableau1[[#This Row],[EC entrée PAC]]</f>
        <v>-30.56</v>
      </c>
      <c r="AG1498" s="30">
        <f t="array" ref="AG1498">Tableau1[[#This Row],[Différenctiel PAC]]</f>
        <v>-30.56</v>
      </c>
      <c r="AH1498" s="4">
        <f t="array" ref="AH1498">Tableau1[[#This Row],[Echaudoirs]]+Tableau1[[#This Row],[Plumeuses]]</f>
        <v>0</v>
      </c>
      <c r="AI1498" s="4">
        <f t="array" ref="AI1498">Tableau1[[#This Row],[EF Surpréssée Eviscération]]+Tableau1[[#This Row],[EF Eviscération]]</f>
        <v>0</v>
      </c>
      <c r="AJ1498" s="4">
        <f t="array" ref="AJ1498">Tableau1[[#This Row],[Conso EF dégrilleur]]+Tableau1[[#This Row],[Conso EF prélaveuse]]+Tableau1[[#This Row],[Conso EF adiabatique]]</f>
        <v>0.5</v>
      </c>
      <c r="AK1498" s="4">
        <f>Tableau1[[#This Row],[Conso EC Filtre]]+Tableau1[[#This Row],[Conso EC Laveuse ]]</f>
        <v>0</v>
      </c>
      <c r="AL1498" s="30">
        <f t="array" ref="AL1498">Tableau1[[#This Row],[Conso EF Quai Atlas (calculée)]]+Tableau1[[#This Row],[Conso EC Quai Atlas (calculée)]]</f>
        <v>0.5</v>
      </c>
      <c r="AM1498" s="30">
        <f t="array" ref="AM1498">Tableau1[[#This Row],[Lavage cagettes]]+Tableau1[[#This Row],[Lavage pal box]]</f>
        <v>0</v>
      </c>
      <c r="AN1498" s="30">
        <f t="array" ref="AN1498">Tableau1[[#This Row],[40 bar]]+Tableau1[[#This Row],[24 bar]]</f>
        <v>0.86</v>
      </c>
      <c r="AO1498" s="31"/>
      <c r="AP1498" s="31">
        <f>Tableau1[[#This Row],[EC Vestiaires m³]]+Tableau1[[#This Row],[Vestiaires EF]]+Tableau1[[#This Row],[Zone B]]</f>
        <v>0.1</v>
      </c>
      <c r="AQ149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49.94</v>
      </c>
      <c r="AR1498" s="6">
        <f>Tableau1[[#This Row],[prestation lavage 40B]]+Tableau1[[#This Row],[Prestation lavage 24B]]</f>
        <v>0</v>
      </c>
      <c r="AS1498" s="6">
        <f>IFERROR(Tableau1[[#This Row],[40 bar (19h-23h59)]]+Y1499,0)</f>
        <v>0</v>
      </c>
      <c r="AT1498" s="6">
        <f>IFERROR(Tableau1[[#This Row],[24 bar (19H-23H59)]]+AB1499,0)</f>
        <v>0</v>
      </c>
      <c r="AU1498" s="33">
        <f t="array" ref="AU1498">(Tableau1[[#This Row],[Conso eau]]-Tableau1[Rejet convention])/Tableau1[[#This Row],[Rejet convention]]</f>
        <v>-0.93299492385786809</v>
      </c>
      <c r="AV1498" s="34" t="str">
        <f t="array" ref="AV1498">IF(Tableau1[[#This Row],[Nbr de poulets (entrée découpe)]]&gt;0,(Tableau1[[#This Row],[Conso eau]]/Tableau1[[#This Row],[Nbr de poulets (entrée découpe)]])*1000,"erreur")</f>
        <v>erreur</v>
      </c>
      <c r="AW1498" s="35" t="str">
        <f t="array" ref="AW1498">IF(Tableau1[[#This Row],[Tonnage sortie ressuage]]&gt;0,(Tableau1[[#This Row],[Conso eau]]/Tableau1[[#This Row],[Tonnage sortie ressuage]])*1000,"erreur")</f>
        <v>erreur</v>
      </c>
      <c r="AX1498" s="34" t="str">
        <f t="array" ref="AX149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498" s="21">
        <f>10</f>
        <v>10</v>
      </c>
      <c r="AZ1498" s="21">
        <f>6</f>
        <v>6</v>
      </c>
      <c r="BA1498" s="21" t="str">
        <f>TEXT(Tableau1[[#This Row],[Date]],"aaaa")</f>
        <v>2023</v>
      </c>
      <c r="BB1498" s="21" t="str">
        <f>TEXT(Tableau1[[#This Row],[Date]],"mmmm")</f>
        <v>février</v>
      </c>
      <c r="BC1498" s="21">
        <f>_xlfn.ISOWEEKNUM(Tableau1[[#This Row],[Date]])</f>
        <v>5</v>
      </c>
      <c r="BD1498" s="21" t="str">
        <f>TEXT(Tableau1[[#This Row],[Date]],"jjjj")</f>
        <v>dimanche</v>
      </c>
      <c r="BE1498" s="21">
        <f>VLOOKUP(ROUND(Tableau1[[#This Row],[Année]],4),Tableau2[#Data],2)</f>
        <v>788</v>
      </c>
      <c r="BF1498" s="21" t="str">
        <f>VLOOKUP(Tableau1[[#This Row],[Date]],Tableau3[],2)</f>
        <v>2022-2023</v>
      </c>
    </row>
    <row r="1499" spans="1:58" hidden="1" x14ac:dyDescent="0.3">
      <c r="A1499" s="22">
        <v>44963</v>
      </c>
      <c r="B1499" s="20">
        <v>71497</v>
      </c>
      <c r="C1499" s="20">
        <v>168325</v>
      </c>
      <c r="D1499" s="24">
        <v>614.70000000000005</v>
      </c>
      <c r="E1499" s="24">
        <v>669.8</v>
      </c>
      <c r="F1499" s="24">
        <v>24.4</v>
      </c>
      <c r="G1499" s="24">
        <v>49.8</v>
      </c>
      <c r="H1499" s="24">
        <v>6.7</v>
      </c>
      <c r="I1499" s="24">
        <v>24.7</v>
      </c>
      <c r="J1499" s="24">
        <v>8.4</v>
      </c>
      <c r="K1499" s="24">
        <v>1.7</v>
      </c>
      <c r="L1499" s="24">
        <v>20.100000000000001</v>
      </c>
      <c r="M1499" s="24">
        <v>0</v>
      </c>
      <c r="N1499" s="24">
        <v>102.6</v>
      </c>
      <c r="O1499" s="24">
        <v>86.8</v>
      </c>
      <c r="P1499" s="24">
        <v>2.2000000000000002</v>
      </c>
      <c r="Q1499" s="24">
        <v>74.5</v>
      </c>
      <c r="R1499" s="24">
        <v>9.9</v>
      </c>
      <c r="S1499" s="24">
        <v>3</v>
      </c>
      <c r="T1499" s="24">
        <v>0</v>
      </c>
      <c r="U1499" s="24">
        <v>0</v>
      </c>
      <c r="V1499" s="24">
        <v>0</v>
      </c>
      <c r="W1499" s="24">
        <v>78.7</v>
      </c>
      <c r="X1499" s="24"/>
      <c r="Y1499" s="24"/>
      <c r="Z1499" s="24">
        <v>48</v>
      </c>
      <c r="AA1499" s="24"/>
      <c r="AB1499" s="24"/>
      <c r="AC1499" s="24">
        <v>223.8</v>
      </c>
      <c r="AD1499" s="24"/>
      <c r="AE1499" s="24"/>
      <c r="AF1499" s="30">
        <f t="array" ref="AF1499">Tableau1[[#This Row],[EC Sortie PAC]]-Tableau1[[#This Row],[EC entrée PAC]]</f>
        <v>-223.8</v>
      </c>
      <c r="AG1499" s="30">
        <f t="array" ref="AG1499">Tableau1[[#This Row],[Différenctiel PAC]]</f>
        <v>-223.8</v>
      </c>
      <c r="AH1499" s="4">
        <f t="array" ref="AH1499">Tableau1[[#This Row],[Echaudoirs]]+Tableau1[[#This Row],[Plumeuses]]</f>
        <v>74.199999999999989</v>
      </c>
      <c r="AI1499" s="4">
        <f t="array" ref="AI1499">Tableau1[[#This Row],[EF Surpréssée Eviscération]]+Tableau1[[#This Row],[EF Eviscération]]</f>
        <v>189.39999999999998</v>
      </c>
      <c r="AJ1499" s="4">
        <f t="array" ref="AJ1499">Tableau1[[#This Row],[Conso EF dégrilleur]]+Tableau1[[#This Row],[Conso EF prélaveuse]]+Tableau1[[#This Row],[Conso EF adiabatique]]</f>
        <v>12.9</v>
      </c>
      <c r="AK1499" s="4">
        <f>Tableau1[[#This Row],[Conso EC Filtre]]+Tableau1[[#This Row],[Conso EC Laveuse ]]</f>
        <v>21.8</v>
      </c>
      <c r="AL1499" s="30">
        <f t="array" ref="AL1499">Tableau1[[#This Row],[Conso EF Quai Atlas (calculée)]]+Tableau1[[#This Row],[Conso EC Quai Atlas (calculée)]]</f>
        <v>34.700000000000003</v>
      </c>
      <c r="AM1499" s="30">
        <f t="array" ref="AM1499">Tableau1[[#This Row],[Lavage cagettes]]+Tableau1[[#This Row],[Lavage pal box]]</f>
        <v>33.1</v>
      </c>
      <c r="AN1499" s="30">
        <f t="array" ref="AN1499">Tableau1[[#This Row],[40 bar]]+Tableau1[[#This Row],[24 bar]]</f>
        <v>126.7</v>
      </c>
      <c r="AO1499" s="31"/>
      <c r="AP1499" s="31">
        <f>Tableau1[[#This Row],[EC Vestiaires m³]]+Tableau1[[#This Row],[Vestiaires EF]]+Tableau1[[#This Row],[Zone B]]</f>
        <v>8.9</v>
      </c>
      <c r="AQ149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73.200000000000045</v>
      </c>
      <c r="AR1499" s="6">
        <f>Tableau1[[#This Row],[prestation lavage 40B]]+Tableau1[[#This Row],[Prestation lavage 24B]]</f>
        <v>0</v>
      </c>
      <c r="AS1499" s="6">
        <f>IFERROR(Tableau1[[#This Row],[40 bar (19h-23h59)]]+Y1500,0)</f>
        <v>0</v>
      </c>
      <c r="AT1499" s="6">
        <f>IFERROR(Tableau1[[#This Row],[24 bar (19H-23H59)]]+AB1500,0)</f>
        <v>0</v>
      </c>
      <c r="AU1499" s="33">
        <f t="array" ref="AU1499">(Tableau1[[#This Row],[Conso eau]]-Tableau1[Rejet convention])/Tableau1[[#This Row],[Rejet convention]]</f>
        <v>-0.21992385786802024</v>
      </c>
      <c r="AV1499" s="34">
        <f t="array" ref="AV1499">IF(Tableau1[[#This Row],[Nbr de poulets (entrée découpe)]]&gt;0,(Tableau1[[#This Row],[Conso eau]]/Tableau1[[#This Row],[Nbr de poulets (entrée découpe)]])*1000,"erreur")</f>
        <v>8.5975635341343004</v>
      </c>
      <c r="AW1499" s="35">
        <f t="array" ref="AW1499">IF(Tableau1[[#This Row],[Tonnage sortie ressuage]]&gt;0,(Tableau1[[#This Row],[Conso eau]]/Tableau1[[#This Row],[Tonnage sortie ressuage]])*1000,"erreur")</f>
        <v>3.6518639536610724</v>
      </c>
      <c r="AX1499" s="34">
        <f t="array" ref="AX1499">IF(Tableau1[[#This Row],[Nbr de poulets (entrée découpe)]]&gt;0,+(Tableau1[[#This Row],[Conso EF Quai Atlas (calculée)]]+Tableau1[[#This Row],[Conso EC Quai Atlas (calculée)]]/Tableau1[[#This Row],[Nbr de poulets (entrée découpe)]]), "erreur")</f>
        <v>12.900304907898233</v>
      </c>
      <c r="AY1499" s="21">
        <f>10</f>
        <v>10</v>
      </c>
      <c r="AZ1499" s="21">
        <f>6</f>
        <v>6</v>
      </c>
      <c r="BA1499" s="21" t="str">
        <f>TEXT(Tableau1[[#This Row],[Date]],"aaaa")</f>
        <v>2023</v>
      </c>
      <c r="BB1499" s="21" t="str">
        <f>TEXT(Tableau1[[#This Row],[Date]],"mmmm")</f>
        <v>février</v>
      </c>
      <c r="BC1499" s="21">
        <f>_xlfn.ISOWEEKNUM(Tableau1[[#This Row],[Date]])</f>
        <v>6</v>
      </c>
      <c r="BD1499" s="21" t="str">
        <f>TEXT(Tableau1[[#This Row],[Date]],"jjjj")</f>
        <v>lundi</v>
      </c>
      <c r="BE1499" s="21">
        <f>VLOOKUP(ROUND(Tableau1[[#This Row],[Année]],4),Tableau2[#Data],2)</f>
        <v>788</v>
      </c>
      <c r="BF1499" s="21" t="str">
        <f>VLOOKUP(Tableau1[[#This Row],[Date]],Tableau3[],2)</f>
        <v>2022-2023</v>
      </c>
    </row>
    <row r="1500" spans="1:58" hidden="1" x14ac:dyDescent="0.3">
      <c r="A1500" s="22">
        <v>44964</v>
      </c>
      <c r="B1500" s="20">
        <v>72490</v>
      </c>
      <c r="C1500" s="20">
        <v>167286</v>
      </c>
      <c r="D1500" s="24">
        <v>673.5</v>
      </c>
      <c r="E1500" s="24">
        <v>768</v>
      </c>
      <c r="F1500" s="24">
        <v>25.2</v>
      </c>
      <c r="G1500" s="24">
        <v>51.9</v>
      </c>
      <c r="H1500" s="24">
        <v>6.3</v>
      </c>
      <c r="I1500" s="24">
        <v>29</v>
      </c>
      <c r="J1500" s="24">
        <v>8.6999999999999993</v>
      </c>
      <c r="K1500" s="24">
        <v>0.7</v>
      </c>
      <c r="L1500" s="24">
        <v>19.899999999999999</v>
      </c>
      <c r="M1500" s="24">
        <v>0</v>
      </c>
      <c r="N1500" s="24">
        <v>91.1</v>
      </c>
      <c r="O1500" s="24">
        <v>111</v>
      </c>
      <c r="P1500" s="24">
        <v>2.2999999999999998</v>
      </c>
      <c r="Q1500" s="24">
        <v>78.900000000000006</v>
      </c>
      <c r="R1500" s="24">
        <v>7.7</v>
      </c>
      <c r="S1500" s="24">
        <v>3.7</v>
      </c>
      <c r="T1500" s="24">
        <v>0</v>
      </c>
      <c r="U1500" s="24">
        <v>0</v>
      </c>
      <c r="V1500" s="24">
        <v>0</v>
      </c>
      <c r="W1500" s="24">
        <v>106.69</v>
      </c>
      <c r="X1500" s="24"/>
      <c r="Y1500" s="24"/>
      <c r="Z1500" s="24">
        <v>90.62</v>
      </c>
      <c r="AA1500" s="24"/>
      <c r="AB1500" s="24"/>
      <c r="AC1500" s="24">
        <v>267.44</v>
      </c>
      <c r="AD1500" s="24"/>
      <c r="AE1500" s="24"/>
      <c r="AF1500" s="30">
        <f t="array" ref="AF1500">Tableau1[[#This Row],[EC Sortie PAC]]-Tableau1[[#This Row],[EC entrée PAC]]</f>
        <v>-267.44</v>
      </c>
      <c r="AG1500" s="30">
        <f t="array" ref="AG1500">Tableau1[[#This Row],[Différenctiel PAC]]</f>
        <v>-267.44</v>
      </c>
      <c r="AH1500" s="4">
        <f t="array" ref="AH1500">Tableau1[[#This Row],[Echaudoirs]]+Tableau1[[#This Row],[Plumeuses]]</f>
        <v>77.099999999999994</v>
      </c>
      <c r="AI1500" s="4">
        <f t="array" ref="AI1500">Tableau1[[#This Row],[EF Surpréssée Eviscération]]+Tableau1[[#This Row],[EF Eviscération]]</f>
        <v>202.1</v>
      </c>
      <c r="AJ1500" s="4">
        <f t="array" ref="AJ1500">Tableau1[[#This Row],[Conso EF dégrilleur]]+Tableau1[[#This Row],[Conso EF prélaveuse]]+Tableau1[[#This Row],[Conso EF adiabatique]]</f>
        <v>11.4</v>
      </c>
      <c r="AK1500" s="4">
        <f>Tableau1[[#This Row],[Conso EC Filtre]]+Tableau1[[#This Row],[Conso EC Laveuse ]]</f>
        <v>20.599999999999998</v>
      </c>
      <c r="AL1500" s="30">
        <f t="array" ref="AL1500">Tableau1[[#This Row],[Conso EF Quai Atlas (calculée)]]+Tableau1[[#This Row],[Conso EC Quai Atlas (calculée)]]</f>
        <v>32</v>
      </c>
      <c r="AM1500" s="30">
        <f t="array" ref="AM1500">Tableau1[[#This Row],[Lavage cagettes]]+Tableau1[[#This Row],[Lavage pal box]]</f>
        <v>37.700000000000003</v>
      </c>
      <c r="AN1500" s="30">
        <f t="array" ref="AN1500">Tableau1[[#This Row],[40 bar]]+Tableau1[[#This Row],[24 bar]]</f>
        <v>197.31</v>
      </c>
      <c r="AO1500" s="31"/>
      <c r="AP1500" s="31">
        <f>Tableau1[[#This Row],[EC Vestiaires m³]]+Tableau1[[#This Row],[Vestiaires EF]]+Tableau1[[#This Row],[Zone B]]</f>
        <v>8.6</v>
      </c>
      <c r="AQ150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39.789999999999964</v>
      </c>
      <c r="AR1500" s="6">
        <f>Tableau1[[#This Row],[prestation lavage 40B]]+Tableau1[[#This Row],[Prestation lavage 24B]]</f>
        <v>0</v>
      </c>
      <c r="AS1500" s="6">
        <f>IFERROR(Tableau1[[#This Row],[40 bar (19h-23h59)]]+Y1501,0)</f>
        <v>0</v>
      </c>
      <c r="AT1500" s="6">
        <f>IFERROR(Tableau1[[#This Row],[24 bar (19H-23H59)]]+AB1501,0)</f>
        <v>0</v>
      </c>
      <c r="AU1500" s="33">
        <f t="array" ref="AU1500">(Tableau1[[#This Row],[Conso eau]]-Tableau1[Rejet convention])/Tableau1[[#This Row],[Rejet convention]]</f>
        <v>-0.14530456852791879</v>
      </c>
      <c r="AV1500" s="34">
        <f t="array" ref="AV1500">IF(Tableau1[[#This Row],[Nbr de poulets (entrée découpe)]]&gt;0,(Tableau1[[#This Row],[Conso eau]]/Tableau1[[#This Row],[Nbr de poulets (entrée découpe)]])*1000,"erreur")</f>
        <v>9.2909366809215062</v>
      </c>
      <c r="AW1500" s="35">
        <f t="array" ref="AW1500">IF(Tableau1[[#This Row],[Tonnage sortie ressuage]]&gt;0,(Tableau1[[#This Row],[Conso eau]]/Tableau1[[#This Row],[Tonnage sortie ressuage]])*1000,"erreur")</f>
        <v>4.0260392381908821</v>
      </c>
      <c r="AX1500" s="34">
        <f t="array" ref="AX1500">IF(Tableau1[[#This Row],[Nbr de poulets (entrée découpe)]]&gt;0,+(Tableau1[[#This Row],[Conso EF Quai Atlas (calculée)]]+Tableau1[[#This Row],[Conso EC Quai Atlas (calculée)]]/Tableau1[[#This Row],[Nbr de poulets (entrée découpe)]]), "erreur")</f>
        <v>11.40028417712788</v>
      </c>
      <c r="AY1500" s="21">
        <f>10</f>
        <v>10</v>
      </c>
      <c r="AZ1500" s="21">
        <f>6</f>
        <v>6</v>
      </c>
      <c r="BA1500" s="21" t="str">
        <f>TEXT(Tableau1[[#This Row],[Date]],"aaaa")</f>
        <v>2023</v>
      </c>
      <c r="BB1500" s="21" t="str">
        <f>TEXT(Tableau1[[#This Row],[Date]],"mmmm")</f>
        <v>février</v>
      </c>
      <c r="BC1500" s="21">
        <f>_xlfn.ISOWEEKNUM(Tableau1[[#This Row],[Date]])</f>
        <v>6</v>
      </c>
      <c r="BD1500" s="21" t="str">
        <f>TEXT(Tableau1[[#This Row],[Date]],"jjjj")</f>
        <v>mardi</v>
      </c>
      <c r="BE1500" s="21">
        <f>VLOOKUP(ROUND(Tableau1[[#This Row],[Année]],4),Tableau2[#Data],2)</f>
        <v>788</v>
      </c>
      <c r="BF1500" s="21" t="str">
        <f>VLOOKUP(Tableau1[[#This Row],[Date]],Tableau3[],2)</f>
        <v>2022-2023</v>
      </c>
    </row>
    <row r="1501" spans="1:58" hidden="1" x14ac:dyDescent="0.3">
      <c r="A1501" s="22">
        <v>44965</v>
      </c>
      <c r="B1501" s="20">
        <v>62831</v>
      </c>
      <c r="C1501" s="20">
        <v>140953</v>
      </c>
      <c r="D1501" s="24">
        <v>761.8</v>
      </c>
      <c r="E1501" s="24">
        <v>730.3</v>
      </c>
      <c r="F1501" s="24">
        <v>22.6</v>
      </c>
      <c r="G1501" s="24">
        <v>43.4</v>
      </c>
      <c r="H1501" s="24">
        <v>6.8</v>
      </c>
      <c r="I1501" s="24">
        <v>26.7</v>
      </c>
      <c r="J1501" s="24">
        <v>7.6</v>
      </c>
      <c r="K1501" s="24">
        <v>0.9</v>
      </c>
      <c r="L1501" s="24">
        <v>19.399999999999999</v>
      </c>
      <c r="M1501" s="24">
        <v>9</v>
      </c>
      <c r="N1501" s="24">
        <v>81.099999999999994</v>
      </c>
      <c r="O1501" s="24">
        <v>96.9</v>
      </c>
      <c r="P1501" s="24">
        <v>3.4</v>
      </c>
      <c r="Q1501" s="24">
        <v>80.099999999999994</v>
      </c>
      <c r="R1501" s="24">
        <v>9.1</v>
      </c>
      <c r="S1501" s="24">
        <v>3.8</v>
      </c>
      <c r="T1501" s="24">
        <v>0</v>
      </c>
      <c r="U1501" s="24">
        <v>0</v>
      </c>
      <c r="V1501" s="24">
        <v>0</v>
      </c>
      <c r="W1501" s="24">
        <v>99.36</v>
      </c>
      <c r="X1501" s="24"/>
      <c r="Y1501" s="24"/>
      <c r="Z1501" s="24">
        <v>92.58</v>
      </c>
      <c r="AA1501" s="24"/>
      <c r="AB1501" s="24"/>
      <c r="AC1501" s="24">
        <v>374.36</v>
      </c>
      <c r="AD1501" s="24"/>
      <c r="AE1501" s="24"/>
      <c r="AF1501" s="30">
        <f t="array" ref="AF1501">Tableau1[[#This Row],[EC Sortie PAC]]-Tableau1[[#This Row],[EC entrée PAC]]</f>
        <v>-374.36</v>
      </c>
      <c r="AG1501" s="30">
        <f t="array" ref="AG1501">Tableau1[[#This Row],[Différenctiel PAC]]</f>
        <v>-374.36</v>
      </c>
      <c r="AH1501" s="4">
        <f t="array" ref="AH1501">Tableau1[[#This Row],[Echaudoirs]]+Tableau1[[#This Row],[Plumeuses]]</f>
        <v>66</v>
      </c>
      <c r="AI1501" s="4">
        <f t="array" ref="AI1501">Tableau1[[#This Row],[EF Surpréssée Eviscération]]+Tableau1[[#This Row],[EF Eviscération]]</f>
        <v>178</v>
      </c>
      <c r="AJ1501" s="4">
        <f t="array" ref="AJ1501">Tableau1[[#This Row],[Conso EF dégrilleur]]+Tableau1[[#This Row],[Conso EF prélaveuse]]+Tableau1[[#This Row],[Conso EF adiabatique]]</f>
        <v>12.899999999999999</v>
      </c>
      <c r="AK1501" s="4">
        <f>Tableau1[[#This Row],[Conso EC Filtre]]+Tableau1[[#This Row],[Conso EC Laveuse ]]</f>
        <v>20.299999999999997</v>
      </c>
      <c r="AL1501" s="30">
        <f t="array" ref="AL1501">Tableau1[[#This Row],[Conso EF Quai Atlas (calculée)]]+Tableau1[[#This Row],[Conso EC Quai Atlas (calculée)]]</f>
        <v>33.199999999999996</v>
      </c>
      <c r="AM1501" s="30">
        <f t="array" ref="AM1501">Tableau1[[#This Row],[Lavage cagettes]]+Tableau1[[#This Row],[Lavage pal box]]</f>
        <v>34.299999999999997</v>
      </c>
      <c r="AN1501" s="30">
        <f t="array" ref="AN1501">Tableau1[[#This Row],[40 bar]]+Tableau1[[#This Row],[24 bar]]</f>
        <v>191.94</v>
      </c>
      <c r="AO1501" s="31"/>
      <c r="AP1501" s="31">
        <f>Tableau1[[#This Row],[EC Vestiaires m³]]+Tableau1[[#This Row],[Vestiaires EF]]+Tableau1[[#This Row],[Zone B]]</f>
        <v>10.199999999999999</v>
      </c>
      <c r="AQ150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168.05999999999995</v>
      </c>
      <c r="AR1501" s="6">
        <f>Tableau1[[#This Row],[prestation lavage 40B]]+Tableau1[[#This Row],[Prestation lavage 24B]]</f>
        <v>0</v>
      </c>
      <c r="AS1501" s="6">
        <f>IFERROR(Tableau1[[#This Row],[40 bar (19h-23h59)]]+Y1502,0)</f>
        <v>0</v>
      </c>
      <c r="AT1501" s="6">
        <f>IFERROR(Tableau1[[#This Row],[24 bar (19H-23H59)]]+AB1502,0)</f>
        <v>0</v>
      </c>
      <c r="AU1501" s="33">
        <f t="array" ref="AU1501">(Tableau1[[#This Row],[Conso eau]]-Tableau1[Rejet convention])/Tableau1[[#This Row],[Rejet convention]]</f>
        <v>-3.3248730964467066E-2</v>
      </c>
      <c r="AV1501" s="34">
        <f t="array" ref="AV1501">IF(Tableau1[[#This Row],[Nbr de poulets (entrée découpe)]]&gt;0,(Tableau1[[#This Row],[Conso eau]]/Tableau1[[#This Row],[Nbr de poulets (entrée découpe)]])*1000,"erreur")</f>
        <v>12.124588180993458</v>
      </c>
      <c r="AW1501" s="35">
        <f t="array" ref="AW1501">IF(Tableau1[[#This Row],[Tonnage sortie ressuage]]&gt;0,(Tableau1[[#This Row],[Conso eau]]/Tableau1[[#This Row],[Tonnage sortie ressuage]])*1000,"erreur")</f>
        <v>5.4046384255744817</v>
      </c>
      <c r="AX1501" s="34">
        <f t="array" ref="AX1501">IF(Tableau1[[#This Row],[Nbr de poulets (entrée découpe)]]&gt;0,+(Tableau1[[#This Row],[Conso EF Quai Atlas (calculée)]]+Tableau1[[#This Row],[Conso EC Quai Atlas (calculée)]]/Tableau1[[#This Row],[Nbr de poulets (entrée découpe)]]), "erreur")</f>
        <v>12.900323088921073</v>
      </c>
      <c r="AY1501" s="21">
        <f>10</f>
        <v>10</v>
      </c>
      <c r="AZ1501" s="21">
        <f>6</f>
        <v>6</v>
      </c>
      <c r="BA1501" s="21" t="str">
        <f>TEXT(Tableau1[[#This Row],[Date]],"aaaa")</f>
        <v>2023</v>
      </c>
      <c r="BB1501" s="21" t="str">
        <f>TEXT(Tableau1[[#This Row],[Date]],"mmmm")</f>
        <v>février</v>
      </c>
      <c r="BC1501" s="21">
        <f>_xlfn.ISOWEEKNUM(Tableau1[[#This Row],[Date]])</f>
        <v>6</v>
      </c>
      <c r="BD1501" s="21" t="str">
        <f>TEXT(Tableau1[[#This Row],[Date]],"jjjj")</f>
        <v>mercredi</v>
      </c>
      <c r="BE1501" s="21">
        <f>VLOOKUP(ROUND(Tableau1[[#This Row],[Année]],4),Tableau2[#Data],2)</f>
        <v>788</v>
      </c>
      <c r="BF1501" s="21" t="str">
        <f>VLOOKUP(Tableau1[[#This Row],[Date]],Tableau3[],2)</f>
        <v>2022-2023</v>
      </c>
    </row>
    <row r="1502" spans="1:58" hidden="1" x14ac:dyDescent="0.3">
      <c r="A1502" s="22">
        <v>44966</v>
      </c>
      <c r="B1502" s="20">
        <v>76804</v>
      </c>
      <c r="C1502" s="20">
        <v>179543</v>
      </c>
      <c r="D1502" s="24">
        <v>795.8</v>
      </c>
      <c r="E1502" s="24">
        <v>770.4</v>
      </c>
      <c r="F1502" s="24">
        <v>25.6</v>
      </c>
      <c r="G1502" s="24">
        <v>56.9</v>
      </c>
      <c r="H1502" s="24">
        <v>7.2</v>
      </c>
      <c r="I1502" s="24">
        <v>22.2</v>
      </c>
      <c r="J1502" s="24">
        <v>6</v>
      </c>
      <c r="K1502" s="24">
        <v>0.8</v>
      </c>
      <c r="L1502" s="24">
        <v>21.3</v>
      </c>
      <c r="M1502" s="24">
        <v>10.5</v>
      </c>
      <c r="N1502" s="24">
        <v>95</v>
      </c>
      <c r="O1502" s="24">
        <v>112.6</v>
      </c>
      <c r="P1502" s="24">
        <v>3.8</v>
      </c>
      <c r="Q1502" s="24">
        <v>85</v>
      </c>
      <c r="R1502" s="24">
        <v>7.8</v>
      </c>
      <c r="S1502" s="24">
        <v>3.9</v>
      </c>
      <c r="T1502" s="24">
        <v>0</v>
      </c>
      <c r="U1502" s="24">
        <v>0</v>
      </c>
      <c r="V1502" s="24">
        <v>0.2</v>
      </c>
      <c r="W1502" s="24">
        <v>100.38</v>
      </c>
      <c r="X1502" s="24"/>
      <c r="Y1502" s="24"/>
      <c r="Z1502" s="24">
        <v>85.95</v>
      </c>
      <c r="AA1502" s="24"/>
      <c r="AB1502" s="24"/>
      <c r="AC1502" s="24">
        <v>377.04</v>
      </c>
      <c r="AD1502" s="24"/>
      <c r="AE1502" s="24"/>
      <c r="AF1502" s="30">
        <f t="array" ref="AF1502">Tableau1[[#This Row],[EC Sortie PAC]]-Tableau1[[#This Row],[EC entrée PAC]]</f>
        <v>-377.04</v>
      </c>
      <c r="AG1502" s="30">
        <f t="array" ref="AG1502">Tableau1[[#This Row],[Différenctiel PAC]]</f>
        <v>-377.04</v>
      </c>
      <c r="AH1502" s="4">
        <f t="array" ref="AH1502">Tableau1[[#This Row],[Echaudoirs]]+Tableau1[[#This Row],[Plumeuses]]</f>
        <v>82.5</v>
      </c>
      <c r="AI1502" s="4">
        <f t="array" ref="AI1502">Tableau1[[#This Row],[EF Surpréssée Eviscération]]+Tableau1[[#This Row],[EF Eviscération]]</f>
        <v>207.6</v>
      </c>
      <c r="AJ1502" s="4">
        <f t="array" ref="AJ1502">Tableau1[[#This Row],[Conso EF dégrilleur]]+Tableau1[[#This Row],[Conso EF prélaveuse]]+Tableau1[[#This Row],[Conso EF adiabatique]]</f>
        <v>11.7</v>
      </c>
      <c r="AK1502" s="4">
        <f>Tableau1[[#This Row],[Conso EC Filtre]]+Tableau1[[#This Row],[Conso EC Laveuse ]]</f>
        <v>22.1</v>
      </c>
      <c r="AL1502" s="30">
        <f t="array" ref="AL1502">Tableau1[[#This Row],[Conso EF Quai Atlas (calculée)]]+Tableau1[[#This Row],[Conso EC Quai Atlas (calculée)]]</f>
        <v>33.799999999999997</v>
      </c>
      <c r="AM1502" s="30">
        <f t="array" ref="AM1502">Tableau1[[#This Row],[Lavage cagettes]]+Tableau1[[#This Row],[Lavage pal box]]</f>
        <v>28.2</v>
      </c>
      <c r="AN1502" s="30">
        <f t="array" ref="AN1502">Tableau1[[#This Row],[40 bar]]+Tableau1[[#This Row],[24 bar]]</f>
        <v>186.32999999999998</v>
      </c>
      <c r="AO1502" s="31"/>
      <c r="AP1502" s="31">
        <f>Tableau1[[#This Row],[EC Vestiaires m³]]+Tableau1[[#This Row],[Vestiaires EF]]+Tableau1[[#This Row],[Zone B]]</f>
        <v>11</v>
      </c>
      <c r="AQ150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161.16999999999985</v>
      </c>
      <c r="AR1502" s="6">
        <f>Tableau1[[#This Row],[prestation lavage 40B]]+Tableau1[[#This Row],[Prestation lavage 24B]]</f>
        <v>0</v>
      </c>
      <c r="AS1502" s="6">
        <f>IFERROR(Tableau1[[#This Row],[40 bar (19h-23h59)]]+Y1503,0)</f>
        <v>0</v>
      </c>
      <c r="AT1502" s="6">
        <f>IFERROR(Tableau1[[#This Row],[24 bar (19H-23H59)]]+AB1503,0)</f>
        <v>0</v>
      </c>
      <c r="AU1502" s="33">
        <f t="array" ref="AU1502">(Tableau1[[#This Row],[Conso eau]]-Tableau1[Rejet convention])/Tableau1[[#This Row],[Rejet convention]]</f>
        <v>9.898477157360348E-3</v>
      </c>
      <c r="AV1502" s="34">
        <f t="array" ref="AV1502">IF(Tableau1[[#This Row],[Nbr de poulets (entrée découpe)]]&gt;0,(Tableau1[[#This Row],[Conso eau]]/Tableau1[[#This Row],[Nbr de poulets (entrée découpe)]])*1000,"erreur")</f>
        <v>10.361439508358938</v>
      </c>
      <c r="AW1502" s="35">
        <f t="array" ref="AW1502">IF(Tableau1[[#This Row],[Tonnage sortie ressuage]]&gt;0,(Tableau1[[#This Row],[Conso eau]]/Tableau1[[#This Row],[Tonnage sortie ressuage]])*1000,"erreur")</f>
        <v>4.4323643918170017</v>
      </c>
      <c r="AX1502" s="34">
        <f t="array" ref="AX1502">IF(Tableau1[[#This Row],[Nbr de poulets (entrée découpe)]]&gt;0,+(Tableau1[[#This Row],[Conso EF Quai Atlas (calculée)]]+Tableau1[[#This Row],[Conso EC Quai Atlas (calculée)]]/Tableau1[[#This Row],[Nbr de poulets (entrée découpe)]]), "erreur")</f>
        <v>11.700287745429925</v>
      </c>
      <c r="AY1502" s="21">
        <f>10</f>
        <v>10</v>
      </c>
      <c r="AZ1502" s="21">
        <f>6</f>
        <v>6</v>
      </c>
      <c r="BA1502" s="21" t="str">
        <f>TEXT(Tableau1[[#This Row],[Date]],"aaaa")</f>
        <v>2023</v>
      </c>
      <c r="BB1502" s="21" t="str">
        <f>TEXT(Tableau1[[#This Row],[Date]],"mmmm")</f>
        <v>février</v>
      </c>
      <c r="BC1502" s="21">
        <f>_xlfn.ISOWEEKNUM(Tableau1[[#This Row],[Date]])</f>
        <v>6</v>
      </c>
      <c r="BD1502" s="21" t="str">
        <f>TEXT(Tableau1[[#This Row],[Date]],"jjjj")</f>
        <v>jeudi</v>
      </c>
      <c r="BE1502" s="21">
        <f>VLOOKUP(ROUND(Tableau1[[#This Row],[Année]],4),Tableau2[#Data],2)</f>
        <v>788</v>
      </c>
      <c r="BF1502" s="21" t="str">
        <f>VLOOKUP(Tableau1[[#This Row],[Date]],Tableau3[],2)</f>
        <v>2022-2023</v>
      </c>
    </row>
    <row r="1503" spans="1:58" hidden="1" x14ac:dyDescent="0.3">
      <c r="A1503" s="22">
        <v>44967</v>
      </c>
      <c r="B1503" s="20">
        <v>69045</v>
      </c>
      <c r="C1503" s="20">
        <v>152067</v>
      </c>
      <c r="D1503" s="24">
        <v>710.4</v>
      </c>
      <c r="E1503" s="24">
        <v>724.8</v>
      </c>
      <c r="F1503" s="24">
        <v>22.8</v>
      </c>
      <c r="G1503" s="24">
        <v>50.3</v>
      </c>
      <c r="H1503" s="24">
        <v>9.1999999999999993</v>
      </c>
      <c r="I1503" s="24">
        <v>26.5</v>
      </c>
      <c r="J1503" s="24">
        <v>7.6</v>
      </c>
      <c r="K1503" s="24">
        <v>0.9</v>
      </c>
      <c r="L1503" s="24">
        <v>18</v>
      </c>
      <c r="M1503" s="24">
        <v>10.9</v>
      </c>
      <c r="N1503" s="24">
        <v>84.3</v>
      </c>
      <c r="O1503" s="24">
        <v>106</v>
      </c>
      <c r="P1503" s="24">
        <v>2.2999999999999998</v>
      </c>
      <c r="Q1503" s="24">
        <v>73.099999999999994</v>
      </c>
      <c r="R1503" s="24">
        <v>8.8000000000000007</v>
      </c>
      <c r="S1503" s="24">
        <v>4.3</v>
      </c>
      <c r="T1503" s="24">
        <v>0</v>
      </c>
      <c r="U1503" s="24">
        <v>0</v>
      </c>
      <c r="V1503" s="24">
        <v>0.3</v>
      </c>
      <c r="W1503" s="24">
        <v>101.77</v>
      </c>
      <c r="X1503" s="24"/>
      <c r="Y1503" s="24"/>
      <c r="Z1503" s="24">
        <v>81.77</v>
      </c>
      <c r="AA1503" s="24"/>
      <c r="AB1503" s="24"/>
      <c r="AC1503" s="24">
        <v>317.68</v>
      </c>
      <c r="AD1503" s="24"/>
      <c r="AE1503" s="24"/>
      <c r="AF1503" s="30">
        <f t="array" ref="AF1503">Tableau1[[#This Row],[EC Sortie PAC]]-Tableau1[[#This Row],[EC entrée PAC]]</f>
        <v>-317.68</v>
      </c>
      <c r="AG1503" s="30">
        <f t="array" ref="AG1503">Tableau1[[#This Row],[Différenctiel PAC]]</f>
        <v>-317.68</v>
      </c>
      <c r="AH1503" s="4">
        <f t="array" ref="AH1503">Tableau1[[#This Row],[Echaudoirs]]+Tableau1[[#This Row],[Plumeuses]]</f>
        <v>73.099999999999994</v>
      </c>
      <c r="AI1503" s="4">
        <f t="array" ref="AI1503">Tableau1[[#This Row],[EF Surpréssée Eviscération]]+Tableau1[[#This Row],[EF Eviscération]]</f>
        <v>190.3</v>
      </c>
      <c r="AJ1503" s="4">
        <f t="array" ref="AJ1503">Tableau1[[#This Row],[Conso EF dégrilleur]]+Tableau1[[#This Row],[Conso EF prélaveuse]]+Tableau1[[#This Row],[Conso EF adiabatique]]</f>
        <v>13.100000000000001</v>
      </c>
      <c r="AK1503" s="4">
        <f>Tableau1[[#This Row],[Conso EC Filtre]]+Tableau1[[#This Row],[Conso EC Laveuse ]]</f>
        <v>18.899999999999999</v>
      </c>
      <c r="AL1503" s="30">
        <f t="array" ref="AL1503">Tableau1[[#This Row],[Conso EF Quai Atlas (calculée)]]+Tableau1[[#This Row],[Conso EC Quai Atlas (calculée)]]</f>
        <v>32</v>
      </c>
      <c r="AM1503" s="30">
        <f t="array" ref="AM1503">Tableau1[[#This Row],[Lavage cagettes]]+Tableau1[[#This Row],[Lavage pal box]]</f>
        <v>34.1</v>
      </c>
      <c r="AN1503" s="30">
        <f t="array" ref="AN1503">Tableau1[[#This Row],[40 bar]]+Tableau1[[#This Row],[24 bar]]</f>
        <v>183.54</v>
      </c>
      <c r="AO1503" s="31"/>
      <c r="AP1503" s="31">
        <f>Tableau1[[#This Row],[EC Vestiaires m³]]+Tableau1[[#This Row],[Vestiaires EF]]+Tableau1[[#This Row],[Zone B]]</f>
        <v>11.5</v>
      </c>
      <c r="AQ150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112.46000000000004</v>
      </c>
      <c r="AR1503" s="6">
        <f>Tableau1[[#This Row],[prestation lavage 40B]]+Tableau1[[#This Row],[Prestation lavage 24B]]</f>
        <v>0</v>
      </c>
      <c r="AS1503" s="6">
        <f>IFERROR(Tableau1[[#This Row],[40 bar (19h-23h59)]]+Y1504,0)</f>
        <v>0</v>
      </c>
      <c r="AT1503" s="6">
        <f>IFERROR(Tableau1[[#This Row],[24 bar (19H-23H59)]]+AB1504,0)</f>
        <v>0</v>
      </c>
      <c r="AU1503" s="33">
        <f t="array" ref="AU1503">(Tableau1[[#This Row],[Conso eau]]-Tableau1[Rejet convention])/Tableau1[[#This Row],[Rejet convention]]</f>
        <v>-9.8477157360406117E-2</v>
      </c>
      <c r="AV1503" s="34">
        <f t="array" ref="AV1503">IF(Tableau1[[#This Row],[Nbr de poulets (entrée découpe)]]&gt;0,(Tableau1[[#This Row],[Conso eau]]/Tableau1[[#This Row],[Nbr de poulets (entrée découpe)]])*1000,"erreur")</f>
        <v>10.288941994351511</v>
      </c>
      <c r="AW1503" s="35">
        <f t="array" ref="AW1503">IF(Tableau1[[#This Row],[Tonnage sortie ressuage]]&gt;0,(Tableau1[[#This Row],[Conso eau]]/Tableau1[[#This Row],[Tonnage sortie ressuage]])*1000,"erreur")</f>
        <v>4.6716250073980552</v>
      </c>
      <c r="AX1503" s="34">
        <f t="array" ref="AX1503">IF(Tableau1[[#This Row],[Nbr de poulets (entrée découpe)]]&gt;0,+(Tableau1[[#This Row],[Conso EF Quai Atlas (calculée)]]+Tableau1[[#This Row],[Conso EC Quai Atlas (calculée)]]/Tableau1[[#This Row],[Nbr de poulets (entrée découpe)]]), "erreur")</f>
        <v>13.100273734520966</v>
      </c>
      <c r="AY1503" s="21">
        <f>10</f>
        <v>10</v>
      </c>
      <c r="AZ1503" s="21">
        <f>6</f>
        <v>6</v>
      </c>
      <c r="BA1503" s="21" t="str">
        <f>TEXT(Tableau1[[#This Row],[Date]],"aaaa")</f>
        <v>2023</v>
      </c>
      <c r="BB1503" s="21" t="str">
        <f>TEXT(Tableau1[[#This Row],[Date]],"mmmm")</f>
        <v>février</v>
      </c>
      <c r="BC1503" s="21">
        <f>_xlfn.ISOWEEKNUM(Tableau1[[#This Row],[Date]])</f>
        <v>6</v>
      </c>
      <c r="BD1503" s="21" t="str">
        <f>TEXT(Tableau1[[#This Row],[Date]],"jjjj")</f>
        <v>vendredi</v>
      </c>
      <c r="BE1503" s="21">
        <f>VLOOKUP(ROUND(Tableau1[[#This Row],[Année]],4),Tableau2[#Data],2)</f>
        <v>788</v>
      </c>
      <c r="BF1503" s="21" t="str">
        <f>VLOOKUP(Tableau1[[#This Row],[Date]],Tableau3[],2)</f>
        <v>2022-2023</v>
      </c>
    </row>
    <row r="1504" spans="1:58" hidden="1" x14ac:dyDescent="0.3">
      <c r="A1504" s="22">
        <v>44968</v>
      </c>
      <c r="B1504" s="20">
        <v>0</v>
      </c>
      <c r="C1504" s="20">
        <v>0</v>
      </c>
      <c r="D1504" s="24">
        <v>127.1</v>
      </c>
      <c r="E1504" s="24">
        <v>101.8</v>
      </c>
      <c r="F1504" s="24">
        <v>0</v>
      </c>
      <c r="G1504" s="24">
        <v>0.2</v>
      </c>
      <c r="H1504" s="24">
        <v>0.3</v>
      </c>
      <c r="I1504" s="24">
        <v>0.6</v>
      </c>
      <c r="J1504" s="24">
        <v>0.2</v>
      </c>
      <c r="K1504" s="24">
        <v>0</v>
      </c>
      <c r="L1504" s="24">
        <v>0</v>
      </c>
      <c r="M1504" s="24">
        <v>0</v>
      </c>
      <c r="N1504" s="24">
        <v>0</v>
      </c>
      <c r="O1504" s="24">
        <v>0.1</v>
      </c>
      <c r="P1504" s="24">
        <v>0.1</v>
      </c>
      <c r="Q1504" s="24">
        <v>0</v>
      </c>
      <c r="R1504" s="24">
        <v>0</v>
      </c>
      <c r="S1504" s="24">
        <v>0.5</v>
      </c>
      <c r="T1504" s="24">
        <v>0</v>
      </c>
      <c r="U1504" s="24">
        <v>0</v>
      </c>
      <c r="V1504" s="24">
        <v>0.9</v>
      </c>
      <c r="W1504" s="24">
        <v>23.43</v>
      </c>
      <c r="X1504" s="24"/>
      <c r="Y1504" s="24"/>
      <c r="Z1504" s="24">
        <v>77.84</v>
      </c>
      <c r="AA1504" s="24"/>
      <c r="AB1504" s="24"/>
      <c r="AC1504" s="24">
        <v>114.96</v>
      </c>
      <c r="AD1504" s="24"/>
      <c r="AE1504" s="24"/>
      <c r="AF1504" s="30">
        <f t="array" ref="AF1504">Tableau1[[#This Row],[EC Sortie PAC]]-Tableau1[[#This Row],[EC entrée PAC]]</f>
        <v>-114.96</v>
      </c>
      <c r="AG1504" s="30">
        <f t="array" ref="AG1504">Tableau1[[#This Row],[Différenctiel PAC]]</f>
        <v>-114.96</v>
      </c>
      <c r="AH1504" s="4">
        <f t="array" ref="AH1504">Tableau1[[#This Row],[Echaudoirs]]+Tableau1[[#This Row],[Plumeuses]]</f>
        <v>0.2</v>
      </c>
      <c r="AI1504" s="4">
        <f t="array" ref="AI1504">Tableau1[[#This Row],[EF Surpréssée Eviscération]]+Tableau1[[#This Row],[EF Eviscération]]</f>
        <v>0.1</v>
      </c>
      <c r="AJ1504" s="4">
        <f t="array" ref="AJ1504">Tableau1[[#This Row],[Conso EF dégrilleur]]+Tableau1[[#This Row],[Conso EF prélaveuse]]+Tableau1[[#This Row],[Conso EF adiabatique]]</f>
        <v>0.5</v>
      </c>
      <c r="AK1504" s="4">
        <f>Tableau1[[#This Row],[Conso EC Filtre]]+Tableau1[[#This Row],[Conso EC Laveuse ]]</f>
        <v>0</v>
      </c>
      <c r="AL1504" s="30">
        <f t="array" ref="AL1504">Tableau1[[#This Row],[Conso EF Quai Atlas (calculée)]]+Tableau1[[#This Row],[Conso EC Quai Atlas (calculée)]]</f>
        <v>0.5</v>
      </c>
      <c r="AM1504" s="30">
        <f t="array" ref="AM1504">Tableau1[[#This Row],[Lavage cagettes]]+Tableau1[[#This Row],[Lavage pal box]]</f>
        <v>0.8</v>
      </c>
      <c r="AN1504" s="30">
        <f t="array" ref="AN1504">Tableau1[[#This Row],[40 bar]]+Tableau1[[#This Row],[24 bar]]</f>
        <v>101.27000000000001</v>
      </c>
      <c r="AO1504" s="31"/>
      <c r="AP1504" s="31">
        <f>Tableau1[[#This Row],[EC Vestiaires m³]]+Tableau1[[#This Row],[Vestiaires EF]]+Tableau1[[#This Row],[Zone B]]</f>
        <v>0.4</v>
      </c>
      <c r="AQ150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22.929999999999978</v>
      </c>
      <c r="AR1504" s="6">
        <f>Tableau1[[#This Row],[prestation lavage 40B]]+Tableau1[[#This Row],[Prestation lavage 24B]]</f>
        <v>0</v>
      </c>
      <c r="AS1504" s="6">
        <f>IFERROR(Tableau1[[#This Row],[40 bar (19h-23h59)]]+Y1505,0)</f>
        <v>0</v>
      </c>
      <c r="AT1504" s="6">
        <f>IFERROR(Tableau1[[#This Row],[24 bar (19H-23H59)]]+AB1505,0)</f>
        <v>0</v>
      </c>
      <c r="AU1504" s="33">
        <f t="array" ref="AU1504">(Tableau1[[#This Row],[Conso eau]]-Tableau1[Rejet convention])/Tableau1[[#This Row],[Rejet convention]]</f>
        <v>-0.83870558375634519</v>
      </c>
      <c r="AV1504" s="34" t="str">
        <f t="array" ref="AV1504">IF(Tableau1[[#This Row],[Nbr de poulets (entrée découpe)]]&gt;0,(Tableau1[[#This Row],[Conso eau]]/Tableau1[[#This Row],[Nbr de poulets (entrée découpe)]])*1000,"erreur")</f>
        <v>erreur</v>
      </c>
      <c r="AW1504" s="35" t="str">
        <f t="array" ref="AW1504">IF(Tableau1[[#This Row],[Tonnage sortie ressuage]]&gt;0,(Tableau1[[#This Row],[Conso eau]]/Tableau1[[#This Row],[Tonnage sortie ressuage]])*1000,"erreur")</f>
        <v>erreur</v>
      </c>
      <c r="AX1504" s="34" t="str">
        <f t="array" ref="AX150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04" s="21">
        <f>10</f>
        <v>10</v>
      </c>
      <c r="AZ1504" s="21">
        <f>6</f>
        <v>6</v>
      </c>
      <c r="BA1504" s="21" t="str">
        <f>TEXT(Tableau1[[#This Row],[Date]],"aaaa")</f>
        <v>2023</v>
      </c>
      <c r="BB1504" s="21" t="str">
        <f>TEXT(Tableau1[[#This Row],[Date]],"mmmm")</f>
        <v>février</v>
      </c>
      <c r="BC1504" s="21">
        <f>_xlfn.ISOWEEKNUM(Tableau1[[#This Row],[Date]])</f>
        <v>6</v>
      </c>
      <c r="BD1504" s="21" t="str">
        <f>TEXT(Tableau1[[#This Row],[Date]],"jjjj")</f>
        <v>samedi</v>
      </c>
      <c r="BE1504" s="21">
        <f>VLOOKUP(ROUND(Tableau1[[#This Row],[Année]],4),Tableau2[#Data],2)</f>
        <v>788</v>
      </c>
      <c r="BF1504" s="21" t="str">
        <f>VLOOKUP(Tableau1[[#This Row],[Date]],Tableau3[],2)</f>
        <v>2022-2023</v>
      </c>
    </row>
    <row r="1505" spans="1:58" hidden="1" x14ac:dyDescent="0.3">
      <c r="A1505" s="22">
        <v>44969</v>
      </c>
      <c r="B1505" s="20">
        <v>0</v>
      </c>
      <c r="C1505" s="20">
        <v>0</v>
      </c>
      <c r="D1505" s="24">
        <v>17.8</v>
      </c>
      <c r="E1505" s="24">
        <v>2.9</v>
      </c>
      <c r="F1505" s="24">
        <v>0</v>
      </c>
      <c r="G1505" s="24">
        <v>0</v>
      </c>
      <c r="H1505" s="24">
        <v>0</v>
      </c>
      <c r="I1505" s="24">
        <v>0</v>
      </c>
      <c r="J1505" s="24">
        <v>0</v>
      </c>
      <c r="K1505" s="24">
        <v>0</v>
      </c>
      <c r="L1505" s="24">
        <v>0</v>
      </c>
      <c r="M1505" s="24">
        <v>0</v>
      </c>
      <c r="N1505" s="24">
        <v>0</v>
      </c>
      <c r="O1505" s="24">
        <v>0</v>
      </c>
      <c r="P1505" s="24">
        <v>0</v>
      </c>
      <c r="Q1505" s="24">
        <v>0</v>
      </c>
      <c r="R1505" s="24">
        <v>0</v>
      </c>
      <c r="S1505" s="24">
        <v>0.5</v>
      </c>
      <c r="T1505" s="24">
        <v>0</v>
      </c>
      <c r="U1505" s="24">
        <v>0</v>
      </c>
      <c r="V1505" s="24">
        <v>1.3</v>
      </c>
      <c r="W1505" s="24">
        <v>0.55000000000000004</v>
      </c>
      <c r="X1505" s="24"/>
      <c r="Y1505" s="24"/>
      <c r="Z1505" s="24">
        <v>0.26</v>
      </c>
      <c r="AA1505" s="24"/>
      <c r="AB1505" s="24"/>
      <c r="AC1505" s="24">
        <v>16.16</v>
      </c>
      <c r="AD1505" s="24"/>
      <c r="AE1505" s="24"/>
      <c r="AF1505" s="30">
        <f t="array" ref="AF1505">Tableau1[[#This Row],[EC Sortie PAC]]-Tableau1[[#This Row],[EC entrée PAC]]</f>
        <v>-16.16</v>
      </c>
      <c r="AG1505" s="30">
        <f t="array" ref="AG1505">Tableau1[[#This Row],[Différenctiel PAC]]</f>
        <v>-16.16</v>
      </c>
      <c r="AH1505" s="4">
        <f t="array" ref="AH1505">Tableau1[[#This Row],[Echaudoirs]]+Tableau1[[#This Row],[Plumeuses]]</f>
        <v>0</v>
      </c>
      <c r="AI1505" s="4">
        <f t="array" ref="AI1505">Tableau1[[#This Row],[EF Surpréssée Eviscération]]+Tableau1[[#This Row],[EF Eviscération]]</f>
        <v>0</v>
      </c>
      <c r="AJ1505" s="4">
        <f t="array" ref="AJ1505">Tableau1[[#This Row],[Conso EF dégrilleur]]+Tableau1[[#This Row],[Conso EF prélaveuse]]+Tableau1[[#This Row],[Conso EF adiabatique]]</f>
        <v>0.5</v>
      </c>
      <c r="AK1505" s="4">
        <f>Tableau1[[#This Row],[Conso EC Filtre]]+Tableau1[[#This Row],[Conso EC Laveuse ]]</f>
        <v>0</v>
      </c>
      <c r="AL1505" s="30">
        <f t="array" ref="AL1505">Tableau1[[#This Row],[Conso EF Quai Atlas (calculée)]]+Tableau1[[#This Row],[Conso EC Quai Atlas (calculée)]]</f>
        <v>0.5</v>
      </c>
      <c r="AM1505" s="30">
        <f t="array" ref="AM1505">Tableau1[[#This Row],[Lavage cagettes]]+Tableau1[[#This Row],[Lavage pal box]]</f>
        <v>0</v>
      </c>
      <c r="AN1505" s="30">
        <f t="array" ref="AN1505">Tableau1[[#This Row],[40 bar]]+Tableau1[[#This Row],[24 bar]]</f>
        <v>0.81</v>
      </c>
      <c r="AO1505" s="31"/>
      <c r="AP1505" s="31">
        <f>Tableau1[[#This Row],[EC Vestiaires m³]]+Tableau1[[#This Row],[Vestiaires EF]]+Tableau1[[#This Row],[Zone B]]</f>
        <v>0</v>
      </c>
      <c r="AQ150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15.190000000000001</v>
      </c>
      <c r="AR1505" s="6">
        <f>Tableau1[[#This Row],[prestation lavage 40B]]+Tableau1[[#This Row],[Prestation lavage 24B]]</f>
        <v>0</v>
      </c>
      <c r="AS1505" s="6">
        <f>IFERROR(Tableau1[[#This Row],[40 bar (19h-23h59)]]+Y1506,0)</f>
        <v>0</v>
      </c>
      <c r="AT1505" s="6">
        <f>IFERROR(Tableau1[[#This Row],[24 bar (19H-23H59)]]+AB1506,0)</f>
        <v>0</v>
      </c>
      <c r="AU1505" s="33">
        <f t="array" ref="AU1505">(Tableau1[[#This Row],[Conso eau]]-Tableau1[Rejet convention])/Tableau1[[#This Row],[Rejet convention]]</f>
        <v>-0.97741116751269042</v>
      </c>
      <c r="AV1505" s="34" t="str">
        <f t="array" ref="AV1505">IF(Tableau1[[#This Row],[Nbr de poulets (entrée découpe)]]&gt;0,(Tableau1[[#This Row],[Conso eau]]/Tableau1[[#This Row],[Nbr de poulets (entrée découpe)]])*1000,"erreur")</f>
        <v>erreur</v>
      </c>
      <c r="AW1505" s="35" t="str">
        <f t="array" ref="AW1505">IF(Tableau1[[#This Row],[Tonnage sortie ressuage]]&gt;0,(Tableau1[[#This Row],[Conso eau]]/Tableau1[[#This Row],[Tonnage sortie ressuage]])*1000,"erreur")</f>
        <v>erreur</v>
      </c>
      <c r="AX1505" s="34" t="str">
        <f t="array" ref="AX150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05" s="21">
        <f>10</f>
        <v>10</v>
      </c>
      <c r="AZ1505" s="21">
        <f>6</f>
        <v>6</v>
      </c>
      <c r="BA1505" s="21" t="str">
        <f>TEXT(Tableau1[[#This Row],[Date]],"aaaa")</f>
        <v>2023</v>
      </c>
      <c r="BB1505" s="21" t="str">
        <f>TEXT(Tableau1[[#This Row],[Date]],"mmmm")</f>
        <v>février</v>
      </c>
      <c r="BC1505" s="21">
        <f>_xlfn.ISOWEEKNUM(Tableau1[[#This Row],[Date]])</f>
        <v>6</v>
      </c>
      <c r="BD1505" s="21" t="str">
        <f>TEXT(Tableau1[[#This Row],[Date]],"jjjj")</f>
        <v>dimanche</v>
      </c>
      <c r="BE1505" s="21">
        <f>VLOOKUP(ROUND(Tableau1[[#This Row],[Année]],4),Tableau2[#Data],2)</f>
        <v>788</v>
      </c>
      <c r="BF1505" s="21" t="str">
        <f>VLOOKUP(Tableau1[[#This Row],[Date]],Tableau3[],2)</f>
        <v>2022-2023</v>
      </c>
    </row>
    <row r="1506" spans="1:58" hidden="1" x14ac:dyDescent="0.3">
      <c r="A1506" s="22">
        <v>44970</v>
      </c>
      <c r="B1506" s="20">
        <v>75858</v>
      </c>
      <c r="C1506" s="20">
        <v>186834</v>
      </c>
      <c r="D1506" s="24">
        <v>690.3</v>
      </c>
      <c r="E1506" s="24">
        <v>726</v>
      </c>
      <c r="F1506" s="24">
        <v>24.8</v>
      </c>
      <c r="G1506" s="24">
        <v>58</v>
      </c>
      <c r="H1506" s="24">
        <v>6.9</v>
      </c>
      <c r="I1506" s="24">
        <v>28.5</v>
      </c>
      <c r="J1506" s="24">
        <v>7.3</v>
      </c>
      <c r="K1506" s="24">
        <v>1.9</v>
      </c>
      <c r="L1506" s="24">
        <v>29.5</v>
      </c>
      <c r="M1506" s="24">
        <v>10.8</v>
      </c>
      <c r="N1506" s="24">
        <v>90.9</v>
      </c>
      <c r="O1506" s="24">
        <v>126.7</v>
      </c>
      <c r="P1506" s="24">
        <v>2.4</v>
      </c>
      <c r="Q1506" s="24">
        <v>81.7</v>
      </c>
      <c r="R1506" s="24">
        <v>10.8</v>
      </c>
      <c r="S1506" s="24">
        <v>3</v>
      </c>
      <c r="T1506" s="24">
        <v>0</v>
      </c>
      <c r="U1506" s="24">
        <v>0</v>
      </c>
      <c r="V1506" s="24">
        <v>0</v>
      </c>
      <c r="W1506" s="24">
        <v>72.25</v>
      </c>
      <c r="X1506" s="24"/>
      <c r="Y1506" s="24"/>
      <c r="Z1506" s="24">
        <v>41</v>
      </c>
      <c r="AA1506" s="24"/>
      <c r="AB1506" s="24"/>
      <c r="AC1506" s="24">
        <v>250.76</v>
      </c>
      <c r="AD1506" s="24"/>
      <c r="AE1506" s="24"/>
      <c r="AF1506" s="30">
        <f t="array" ref="AF1506">Tableau1[[#This Row],[EC Sortie PAC]]-Tableau1[[#This Row],[EC entrée PAC]]</f>
        <v>-250.76</v>
      </c>
      <c r="AG1506" s="30">
        <f t="array" ref="AG1506">Tableau1[[#This Row],[Différenctiel PAC]]</f>
        <v>-250.76</v>
      </c>
      <c r="AH1506" s="4">
        <f t="array" ref="AH1506">Tableau1[[#This Row],[Echaudoirs]]+Tableau1[[#This Row],[Plumeuses]]</f>
        <v>82.8</v>
      </c>
      <c r="AI1506" s="4">
        <f t="array" ref="AI1506">Tableau1[[#This Row],[EF Surpréssée Eviscération]]+Tableau1[[#This Row],[EF Eviscération]]</f>
        <v>217.60000000000002</v>
      </c>
      <c r="AJ1506" s="4">
        <f t="array" ref="AJ1506">Tableau1[[#This Row],[Conso EF dégrilleur]]+Tableau1[[#This Row],[Conso EF prélaveuse]]+Tableau1[[#This Row],[Conso EF adiabatique]]</f>
        <v>13.8</v>
      </c>
      <c r="AK1506" s="4">
        <f>Tableau1[[#This Row],[Conso EC Filtre]]+Tableau1[[#This Row],[Conso EC Laveuse ]]</f>
        <v>31.4</v>
      </c>
      <c r="AL1506" s="30">
        <f t="array" ref="AL1506">Tableau1[[#This Row],[Conso EF Quai Atlas (calculée)]]+Tableau1[[#This Row],[Conso EC Quai Atlas (calculée)]]</f>
        <v>45.2</v>
      </c>
      <c r="AM1506" s="30">
        <f t="array" ref="AM1506">Tableau1[[#This Row],[Lavage cagettes]]+Tableau1[[#This Row],[Lavage pal box]]</f>
        <v>35.799999999999997</v>
      </c>
      <c r="AN1506" s="30">
        <f t="array" ref="AN1506">Tableau1[[#This Row],[40 bar]]+Tableau1[[#This Row],[24 bar]]</f>
        <v>113.25</v>
      </c>
      <c r="AO1506" s="31"/>
      <c r="AP1506" s="31">
        <f>Tableau1[[#This Row],[EC Vestiaires m³]]+Tableau1[[#This Row],[Vestiaires EF]]+Tableau1[[#This Row],[Zone B]]</f>
        <v>9.3000000000000007</v>
      </c>
      <c r="AQ150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104.64999999999986</v>
      </c>
      <c r="AR1506" s="6">
        <f>Tableau1[[#This Row],[prestation lavage 40B]]+Tableau1[[#This Row],[Prestation lavage 24B]]</f>
        <v>0</v>
      </c>
      <c r="AS1506" s="6">
        <f>IFERROR(Tableau1[[#This Row],[40 bar (19h-23h59)]]+Y1507,0)</f>
        <v>0</v>
      </c>
      <c r="AT1506" s="6">
        <f>IFERROR(Tableau1[[#This Row],[24 bar (19H-23H59)]]+AB1507,0)</f>
        <v>0</v>
      </c>
      <c r="AU1506" s="33">
        <f t="array" ref="AU1506">(Tableau1[[#This Row],[Conso eau]]-Tableau1[Rejet convention])/Tableau1[[#This Row],[Rejet convention]]</f>
        <v>-0.12398477157360412</v>
      </c>
      <c r="AV1506" s="34">
        <f t="array" ref="AV1506">IF(Tableau1[[#This Row],[Nbr de poulets (entrée découpe)]]&gt;0,(Tableau1[[#This Row],[Conso eau]]/Tableau1[[#This Row],[Nbr de poulets (entrée découpe)]])*1000,"erreur")</f>
        <v>9.0998971763030934</v>
      </c>
      <c r="AW1506" s="35">
        <f t="array" ref="AW1506">IF(Tableau1[[#This Row],[Tonnage sortie ressuage]]&gt;0,(Tableau1[[#This Row],[Conso eau]]/Tableau1[[#This Row],[Tonnage sortie ressuage]])*1000,"erreur")</f>
        <v>3.6947236584347598</v>
      </c>
      <c r="AX1506" s="34">
        <f t="array" ref="AX1506">IF(Tableau1[[#This Row],[Nbr de poulets (entrée découpe)]]&gt;0,+(Tableau1[[#This Row],[Conso EF Quai Atlas (calculée)]]+Tableau1[[#This Row],[Conso EC Quai Atlas (calculée)]]/Tableau1[[#This Row],[Nbr de poulets (entrée découpe)]]), "erreur")</f>
        <v>13.800413931292679</v>
      </c>
      <c r="AY1506" s="21">
        <f>10</f>
        <v>10</v>
      </c>
      <c r="AZ1506" s="21">
        <f>6</f>
        <v>6</v>
      </c>
      <c r="BA1506" s="21" t="str">
        <f>TEXT(Tableau1[[#This Row],[Date]],"aaaa")</f>
        <v>2023</v>
      </c>
      <c r="BB1506" s="21" t="str">
        <f>TEXT(Tableau1[[#This Row],[Date]],"mmmm")</f>
        <v>février</v>
      </c>
      <c r="BC1506" s="21">
        <f>_xlfn.ISOWEEKNUM(Tableau1[[#This Row],[Date]])</f>
        <v>7</v>
      </c>
      <c r="BD1506" s="21" t="str">
        <f>TEXT(Tableau1[[#This Row],[Date]],"jjjj")</f>
        <v>lundi</v>
      </c>
      <c r="BE1506" s="21">
        <f>VLOOKUP(ROUND(Tableau1[[#This Row],[Année]],4),Tableau2[#Data],2)</f>
        <v>788</v>
      </c>
      <c r="BF1506" s="21" t="str">
        <f>VLOOKUP(Tableau1[[#This Row],[Date]],Tableau3[],2)</f>
        <v>2022-2023</v>
      </c>
    </row>
    <row r="1507" spans="1:58" hidden="1" x14ac:dyDescent="0.3">
      <c r="A1507" s="22">
        <v>44971</v>
      </c>
      <c r="B1507" s="20">
        <v>68260</v>
      </c>
      <c r="C1507" s="20">
        <v>164224</v>
      </c>
      <c r="D1507" s="24">
        <v>712.6</v>
      </c>
      <c r="E1507" s="24">
        <v>730</v>
      </c>
      <c r="F1507" s="24">
        <v>24.7</v>
      </c>
      <c r="G1507" s="24">
        <v>46.5</v>
      </c>
      <c r="H1507" s="24">
        <v>8.1999999999999993</v>
      </c>
      <c r="I1507" s="24">
        <v>27.6</v>
      </c>
      <c r="J1507" s="24">
        <v>7.9</v>
      </c>
      <c r="K1507" s="24">
        <v>1.4</v>
      </c>
      <c r="L1507" s="24">
        <v>25.9</v>
      </c>
      <c r="M1507" s="24">
        <v>9.1999999999999993</v>
      </c>
      <c r="N1507" s="24">
        <v>84.9</v>
      </c>
      <c r="O1507" s="24">
        <v>108.3</v>
      </c>
      <c r="P1507" s="24">
        <v>2.1</v>
      </c>
      <c r="Q1507" s="24">
        <v>74.7</v>
      </c>
      <c r="R1507" s="24">
        <v>8</v>
      </c>
      <c r="S1507" s="24">
        <v>4</v>
      </c>
      <c r="T1507" s="24">
        <v>0</v>
      </c>
      <c r="U1507" s="24">
        <v>0</v>
      </c>
      <c r="V1507" s="24">
        <v>0.1</v>
      </c>
      <c r="W1507" s="24">
        <v>89.25</v>
      </c>
      <c r="X1507" s="24"/>
      <c r="Y1507" s="24"/>
      <c r="Z1507" s="24">
        <v>100.57</v>
      </c>
      <c r="AA1507" s="24"/>
      <c r="AB1507" s="24"/>
      <c r="AC1507" s="24">
        <v>334.08</v>
      </c>
      <c r="AD1507" s="24"/>
      <c r="AE1507" s="24"/>
      <c r="AF1507" s="30">
        <f t="array" ref="AF1507">Tableau1[[#This Row],[EC Sortie PAC]]-Tableau1[[#This Row],[EC entrée PAC]]</f>
        <v>-334.08</v>
      </c>
      <c r="AG1507" s="30">
        <f t="array" ref="AG1507">Tableau1[[#This Row],[Différenctiel PAC]]</f>
        <v>-334.08</v>
      </c>
      <c r="AH1507" s="4">
        <f t="array" ref="AH1507">Tableau1[[#This Row],[Echaudoirs]]+Tableau1[[#This Row],[Plumeuses]]</f>
        <v>71.2</v>
      </c>
      <c r="AI1507" s="4">
        <f t="array" ref="AI1507">Tableau1[[#This Row],[EF Surpréssée Eviscération]]+Tableau1[[#This Row],[EF Eviscération]]</f>
        <v>193.2</v>
      </c>
      <c r="AJ1507" s="4">
        <f t="array" ref="AJ1507">Tableau1[[#This Row],[Conso EF dégrilleur]]+Tableau1[[#This Row],[Conso EF prélaveuse]]+Tableau1[[#This Row],[Conso EF adiabatique]]</f>
        <v>12</v>
      </c>
      <c r="AK1507" s="4">
        <f>Tableau1[[#This Row],[Conso EC Filtre]]+Tableau1[[#This Row],[Conso EC Laveuse ]]</f>
        <v>27.299999999999997</v>
      </c>
      <c r="AL1507" s="30">
        <f t="array" ref="AL1507">Tableau1[[#This Row],[Conso EF Quai Atlas (calculée)]]+Tableau1[[#This Row],[Conso EC Quai Atlas (calculée)]]</f>
        <v>39.299999999999997</v>
      </c>
      <c r="AM1507" s="30">
        <f t="array" ref="AM1507">Tableau1[[#This Row],[Lavage cagettes]]+Tableau1[[#This Row],[Lavage pal box]]</f>
        <v>35.5</v>
      </c>
      <c r="AN1507" s="30">
        <f t="array" ref="AN1507">Tableau1[[#This Row],[40 bar]]+Tableau1[[#This Row],[24 bar]]</f>
        <v>189.82</v>
      </c>
      <c r="AO1507" s="31"/>
      <c r="AP1507" s="31">
        <f>Tableau1[[#This Row],[EC Vestiaires m³]]+Tableau1[[#This Row],[Vestiaires EF]]+Tableau1[[#This Row],[Zone B]]</f>
        <v>10.299999999999999</v>
      </c>
      <c r="AQ150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98.480000000000018</v>
      </c>
      <c r="AR1507" s="6">
        <f>Tableau1[[#This Row],[prestation lavage 40B]]+Tableau1[[#This Row],[Prestation lavage 24B]]</f>
        <v>0</v>
      </c>
      <c r="AS1507" s="6">
        <f>IFERROR(Tableau1[[#This Row],[40 bar (19h-23h59)]]+Y1508,0)</f>
        <v>0</v>
      </c>
      <c r="AT1507" s="6">
        <f>IFERROR(Tableau1[[#This Row],[24 bar (19H-23H59)]]+AB1508,0)</f>
        <v>0</v>
      </c>
      <c r="AU1507" s="33">
        <f t="array" ref="AU1507">(Tableau1[[#This Row],[Conso eau]]-Tableau1[Rejet convention])/Tableau1[[#This Row],[Rejet convention]]</f>
        <v>-9.5685279187817232E-2</v>
      </c>
      <c r="AV1507" s="34">
        <f t="array" ref="AV1507">IF(Tableau1[[#This Row],[Nbr de poulets (entrée découpe)]]&gt;0,(Tableau1[[#This Row],[Conso eau]]/Tableau1[[#This Row],[Nbr de poulets (entrée découpe)]])*1000,"erreur")</f>
        <v>10.439496044535598</v>
      </c>
      <c r="AW1507" s="35">
        <f t="array" ref="AW1507">IF(Tableau1[[#This Row],[Tonnage sortie ressuage]]&gt;0,(Tableau1[[#This Row],[Conso eau]]/Tableau1[[#This Row],[Tonnage sortie ressuage]])*1000,"erreur")</f>
        <v>4.339195245518316</v>
      </c>
      <c r="AX1507" s="34">
        <f t="array" ref="AX1507">IF(Tableau1[[#This Row],[Nbr de poulets (entrée découpe)]]&gt;0,+(Tableau1[[#This Row],[Conso EF Quai Atlas (calculée)]]+Tableau1[[#This Row],[Conso EC Quai Atlas (calculée)]]/Tableau1[[#This Row],[Nbr de poulets (entrée découpe)]]), "erreur")</f>
        <v>12.000399941400527</v>
      </c>
      <c r="AY1507" s="21">
        <f>10</f>
        <v>10</v>
      </c>
      <c r="AZ1507" s="21">
        <f>6</f>
        <v>6</v>
      </c>
      <c r="BA1507" s="21" t="str">
        <f>TEXT(Tableau1[[#This Row],[Date]],"aaaa")</f>
        <v>2023</v>
      </c>
      <c r="BB1507" s="21" t="str">
        <f>TEXT(Tableau1[[#This Row],[Date]],"mmmm")</f>
        <v>février</v>
      </c>
      <c r="BC1507" s="21">
        <f>_xlfn.ISOWEEKNUM(Tableau1[[#This Row],[Date]])</f>
        <v>7</v>
      </c>
      <c r="BD1507" s="21" t="str">
        <f>TEXT(Tableau1[[#This Row],[Date]],"jjjj")</f>
        <v>mardi</v>
      </c>
      <c r="BE1507" s="21">
        <f>VLOOKUP(ROUND(Tableau1[[#This Row],[Année]],4),Tableau2[#Data],2)</f>
        <v>788</v>
      </c>
      <c r="BF1507" s="21" t="str">
        <f>VLOOKUP(Tableau1[[#This Row],[Date]],Tableau3[],2)</f>
        <v>2022-2023</v>
      </c>
    </row>
    <row r="1508" spans="1:58" hidden="1" x14ac:dyDescent="0.3">
      <c r="A1508" s="22">
        <v>44972</v>
      </c>
      <c r="B1508" s="20">
        <v>66820</v>
      </c>
      <c r="C1508" s="20">
        <v>160883</v>
      </c>
      <c r="D1508" s="24">
        <v>704.9</v>
      </c>
      <c r="E1508" s="24">
        <v>720.5</v>
      </c>
      <c r="F1508" s="24">
        <v>23.8</v>
      </c>
      <c r="G1508" s="24">
        <v>45.5</v>
      </c>
      <c r="H1508" s="24">
        <v>7.3</v>
      </c>
      <c r="I1508" s="24">
        <v>18.399999999999999</v>
      </c>
      <c r="J1508" s="24">
        <v>6.4</v>
      </c>
      <c r="K1508" s="24">
        <v>1.5</v>
      </c>
      <c r="L1508" s="24">
        <v>27.4</v>
      </c>
      <c r="M1508" s="24">
        <v>9.9</v>
      </c>
      <c r="N1508" s="24">
        <v>85.5</v>
      </c>
      <c r="O1508" s="24">
        <v>106.7</v>
      </c>
      <c r="P1508" s="24">
        <v>2.8</v>
      </c>
      <c r="Q1508" s="24">
        <v>70.2</v>
      </c>
      <c r="R1508" s="24">
        <v>8.4</v>
      </c>
      <c r="S1508" s="24">
        <v>4.0999999999999996</v>
      </c>
      <c r="T1508" s="24">
        <v>0</v>
      </c>
      <c r="U1508" s="24">
        <v>0</v>
      </c>
      <c r="V1508" s="24">
        <v>1.3</v>
      </c>
      <c r="W1508" s="24">
        <v>102.25</v>
      </c>
      <c r="X1508" s="24"/>
      <c r="Y1508" s="24"/>
      <c r="Z1508" s="24">
        <v>99.15</v>
      </c>
      <c r="AA1508" s="24"/>
      <c r="AB1508" s="24"/>
      <c r="AC1508" s="24">
        <v>338.88</v>
      </c>
      <c r="AD1508" s="24"/>
      <c r="AE1508" s="24"/>
      <c r="AF1508" s="30">
        <f t="array" ref="AF1508">Tableau1[[#This Row],[EC Sortie PAC]]-Tableau1[[#This Row],[EC entrée PAC]]</f>
        <v>-338.88</v>
      </c>
      <c r="AG1508" s="30">
        <f t="array" ref="AG1508">Tableau1[[#This Row],[Différenctiel PAC]]</f>
        <v>-338.88</v>
      </c>
      <c r="AH1508" s="4">
        <f t="array" ref="AH1508">Tableau1[[#This Row],[Echaudoirs]]+Tableau1[[#This Row],[Plumeuses]]</f>
        <v>69.3</v>
      </c>
      <c r="AI1508" s="4">
        <f t="array" ref="AI1508">Tableau1[[#This Row],[EF Surpréssée Eviscération]]+Tableau1[[#This Row],[EF Eviscération]]</f>
        <v>192.2</v>
      </c>
      <c r="AJ1508" s="4">
        <f t="array" ref="AJ1508">Tableau1[[#This Row],[Conso EF dégrilleur]]+Tableau1[[#This Row],[Conso EF prélaveuse]]+Tableau1[[#This Row],[Conso EF adiabatique]]</f>
        <v>12.5</v>
      </c>
      <c r="AK1508" s="4">
        <f>Tableau1[[#This Row],[Conso EC Filtre]]+Tableau1[[#This Row],[Conso EC Laveuse ]]</f>
        <v>28.9</v>
      </c>
      <c r="AL1508" s="30">
        <f t="array" ref="AL1508">Tableau1[[#This Row],[Conso EF Quai Atlas (calculée)]]+Tableau1[[#This Row],[Conso EC Quai Atlas (calculée)]]</f>
        <v>41.4</v>
      </c>
      <c r="AM1508" s="30">
        <f t="array" ref="AM1508">Tableau1[[#This Row],[Lavage cagettes]]+Tableau1[[#This Row],[Lavage pal box]]</f>
        <v>24.799999999999997</v>
      </c>
      <c r="AN1508" s="30">
        <f t="array" ref="AN1508">Tableau1[[#This Row],[40 bar]]+Tableau1[[#This Row],[24 bar]]</f>
        <v>201.4</v>
      </c>
      <c r="AO1508" s="31"/>
      <c r="AP1508" s="31">
        <f>Tableau1[[#This Row],[EC Vestiaires m³]]+Tableau1[[#This Row],[Vestiaires EF]]+Tableau1[[#This Row],[Zone B]]</f>
        <v>10.1</v>
      </c>
      <c r="AQ150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94.199999999999932</v>
      </c>
      <c r="AR1508" s="6">
        <f>Tableau1[[#This Row],[prestation lavage 40B]]+Tableau1[[#This Row],[Prestation lavage 24B]]</f>
        <v>0</v>
      </c>
      <c r="AS1508" s="6">
        <f>IFERROR(Tableau1[[#This Row],[40 bar (19h-23h59)]]+Y1509,0)</f>
        <v>0</v>
      </c>
      <c r="AT1508" s="6">
        <f>IFERROR(Tableau1[[#This Row],[24 bar (19H-23H59)]]+AB1509,0)</f>
        <v>0</v>
      </c>
      <c r="AU1508" s="33">
        <f t="array" ref="AU1508">(Tableau1[[#This Row],[Conso eau]]-Tableau1[Rejet convention])/Tableau1[[#This Row],[Rejet convention]]</f>
        <v>-0.10545685279187821</v>
      </c>
      <c r="AV1508" s="34">
        <f t="array" ref="AV1508">IF(Tableau1[[#This Row],[Nbr de poulets (entrée découpe)]]&gt;0,(Tableau1[[#This Row],[Conso eau]]/Tableau1[[#This Row],[Nbr de poulets (entrée découpe)]])*1000,"erreur")</f>
        <v>10.549236755462436</v>
      </c>
      <c r="AW1508" s="35">
        <f t="array" ref="AW1508">IF(Tableau1[[#This Row],[Tonnage sortie ressuage]]&gt;0,(Tableau1[[#This Row],[Conso eau]]/Tableau1[[#This Row],[Tonnage sortie ressuage]])*1000,"erreur")</f>
        <v>4.3814449009528662</v>
      </c>
      <c r="AX1508" s="34">
        <f t="array" ref="AX1508">IF(Tableau1[[#This Row],[Nbr de poulets (entrée découpe)]]&gt;0,+(Tableau1[[#This Row],[Conso EF Quai Atlas (calculée)]]+Tableau1[[#This Row],[Conso EC Quai Atlas (calculée)]]/Tableau1[[#This Row],[Nbr de poulets (entrée découpe)]]), "erreur")</f>
        <v>12.500432505237953</v>
      </c>
      <c r="AY1508" s="21">
        <f>10</f>
        <v>10</v>
      </c>
      <c r="AZ1508" s="21">
        <f>6</f>
        <v>6</v>
      </c>
      <c r="BA1508" s="21" t="str">
        <f>TEXT(Tableau1[[#This Row],[Date]],"aaaa")</f>
        <v>2023</v>
      </c>
      <c r="BB1508" s="21" t="str">
        <f>TEXT(Tableau1[[#This Row],[Date]],"mmmm")</f>
        <v>février</v>
      </c>
      <c r="BC1508" s="21">
        <f>_xlfn.ISOWEEKNUM(Tableau1[[#This Row],[Date]])</f>
        <v>7</v>
      </c>
      <c r="BD1508" s="21" t="str">
        <f>TEXT(Tableau1[[#This Row],[Date]],"jjjj")</f>
        <v>mercredi</v>
      </c>
      <c r="BE1508" s="21">
        <f>VLOOKUP(ROUND(Tableau1[[#This Row],[Année]],4),Tableau2[#Data],2)</f>
        <v>788</v>
      </c>
      <c r="BF1508" s="21" t="str">
        <f>VLOOKUP(Tableau1[[#This Row],[Date]],Tableau3[],2)</f>
        <v>2022-2023</v>
      </c>
    </row>
    <row r="1509" spans="1:58" hidden="1" x14ac:dyDescent="0.3">
      <c r="A1509" s="22">
        <v>44973</v>
      </c>
      <c r="B1509" s="20">
        <v>68833</v>
      </c>
      <c r="C1509" s="20">
        <v>162638</v>
      </c>
      <c r="D1509" s="24">
        <v>758.4</v>
      </c>
      <c r="E1509" s="24">
        <v>762.1</v>
      </c>
      <c r="F1509" s="24">
        <v>24.9</v>
      </c>
      <c r="G1509" s="24">
        <v>57.2</v>
      </c>
      <c r="H1509" s="24">
        <v>7.3</v>
      </c>
      <c r="I1509" s="24">
        <v>20</v>
      </c>
      <c r="J1509" s="24">
        <v>8.4</v>
      </c>
      <c r="K1509" s="24">
        <v>2.5</v>
      </c>
      <c r="L1509" s="24">
        <v>29</v>
      </c>
      <c r="M1509" s="24">
        <v>9.3000000000000007</v>
      </c>
      <c r="N1509" s="24">
        <v>86</v>
      </c>
      <c r="O1509" s="24">
        <v>112.3</v>
      </c>
      <c r="P1509" s="24">
        <v>5.4</v>
      </c>
      <c r="Q1509" s="24">
        <v>84.2</v>
      </c>
      <c r="R1509" s="24">
        <v>10</v>
      </c>
      <c r="S1509" s="24">
        <v>4.3</v>
      </c>
      <c r="T1509" s="24">
        <v>0</v>
      </c>
      <c r="U1509" s="24">
        <v>0</v>
      </c>
      <c r="V1509" s="24">
        <v>4.7</v>
      </c>
      <c r="W1509" s="24">
        <v>94.69</v>
      </c>
      <c r="X1509" s="24"/>
      <c r="Y1509" s="24"/>
      <c r="Z1509" s="24">
        <v>95.62</v>
      </c>
      <c r="AA1509" s="24"/>
      <c r="AB1509" s="24"/>
      <c r="AC1509" s="24">
        <v>349.48</v>
      </c>
      <c r="AD1509" s="24"/>
      <c r="AE1509" s="24"/>
      <c r="AF1509" s="30">
        <f t="array" ref="AF1509">Tableau1[[#This Row],[EC Sortie PAC]]-Tableau1[[#This Row],[EC entrée PAC]]</f>
        <v>-349.48</v>
      </c>
      <c r="AG1509" s="30">
        <f t="array" ref="AG1509">Tableau1[[#This Row],[Différenctiel PAC]]</f>
        <v>-349.48</v>
      </c>
      <c r="AH1509" s="4">
        <f t="array" ref="AH1509">Tableau1[[#This Row],[Echaudoirs]]+Tableau1[[#This Row],[Plumeuses]]</f>
        <v>82.1</v>
      </c>
      <c r="AI1509" s="4">
        <f t="array" ref="AI1509">Tableau1[[#This Row],[EF Surpréssée Eviscération]]+Tableau1[[#This Row],[EF Eviscération]]</f>
        <v>198.3</v>
      </c>
      <c r="AJ1509" s="4">
        <f t="array" ref="AJ1509">Tableau1[[#This Row],[Conso EF dégrilleur]]+Tableau1[[#This Row],[Conso EF prélaveuse]]+Tableau1[[#This Row],[Conso EF adiabatique]]</f>
        <v>14.3</v>
      </c>
      <c r="AK1509" s="4">
        <f>Tableau1[[#This Row],[Conso EC Filtre]]+Tableau1[[#This Row],[Conso EC Laveuse ]]</f>
        <v>31.5</v>
      </c>
      <c r="AL1509" s="30">
        <f t="array" ref="AL1509">Tableau1[[#This Row],[Conso EF Quai Atlas (calculée)]]+Tableau1[[#This Row],[Conso EC Quai Atlas (calculée)]]</f>
        <v>45.8</v>
      </c>
      <c r="AM1509" s="30">
        <f t="array" ref="AM1509">Tableau1[[#This Row],[Lavage cagettes]]+Tableau1[[#This Row],[Lavage pal box]]</f>
        <v>28.4</v>
      </c>
      <c r="AN1509" s="30">
        <f t="array" ref="AN1509">Tableau1[[#This Row],[40 bar]]+Tableau1[[#This Row],[24 bar]]</f>
        <v>190.31</v>
      </c>
      <c r="AO1509" s="31"/>
      <c r="AP1509" s="31">
        <f>Tableau1[[#This Row],[EC Vestiaires m³]]+Tableau1[[#This Row],[Vestiaires EF]]+Tableau1[[#This Row],[Zone B]]</f>
        <v>12.7</v>
      </c>
      <c r="AQ150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111.88999999999987</v>
      </c>
      <c r="AR1509" s="6">
        <f>Tableau1[[#This Row],[prestation lavage 40B]]+Tableau1[[#This Row],[Prestation lavage 24B]]</f>
        <v>0</v>
      </c>
      <c r="AS1509" s="6">
        <f>IFERROR(Tableau1[[#This Row],[40 bar (19h-23h59)]]+Y1510,0)</f>
        <v>0</v>
      </c>
      <c r="AT1509" s="6">
        <f>IFERROR(Tableau1[[#This Row],[24 bar (19H-23H59)]]+AB1510,0)</f>
        <v>0</v>
      </c>
      <c r="AU1509" s="33">
        <f t="array" ref="AU1509">(Tableau1[[#This Row],[Conso eau]]-Tableau1[Rejet convention])/Tableau1[[#This Row],[Rejet convention]]</f>
        <v>-3.7563451776649777E-2</v>
      </c>
      <c r="AV1509" s="34">
        <f t="array" ref="AV1509">IF(Tableau1[[#This Row],[Nbr de poulets (entrée découpe)]]&gt;0,(Tableau1[[#This Row],[Conso eau]]/Tableau1[[#This Row],[Nbr de poulets (entrée découpe)]])*1000,"erreur")</f>
        <v>11.017971031336712</v>
      </c>
      <c r="AW1509" s="35">
        <f t="array" ref="AW1509">IF(Tableau1[[#This Row],[Tonnage sortie ressuage]]&gt;0,(Tableau1[[#This Row],[Conso eau]]/Tableau1[[#This Row],[Tonnage sortie ressuage]])*1000,"erreur")</f>
        <v>4.6631168607582483</v>
      </c>
      <c r="AX1509" s="34">
        <f t="array" ref="AX1509">IF(Tableau1[[#This Row],[Nbr de poulets (entrée découpe)]]&gt;0,+(Tableau1[[#This Row],[Conso EF Quai Atlas (calculée)]]+Tableau1[[#This Row],[Conso EC Quai Atlas (calculée)]]/Tableau1[[#This Row],[Nbr de poulets (entrée découpe)]]), "erreur")</f>
        <v>14.300457629334767</v>
      </c>
      <c r="AY1509" s="21">
        <f>10</f>
        <v>10</v>
      </c>
      <c r="AZ1509" s="21">
        <f>6</f>
        <v>6</v>
      </c>
      <c r="BA1509" s="21" t="str">
        <f>TEXT(Tableau1[[#This Row],[Date]],"aaaa")</f>
        <v>2023</v>
      </c>
      <c r="BB1509" s="21" t="str">
        <f>TEXT(Tableau1[[#This Row],[Date]],"mmmm")</f>
        <v>février</v>
      </c>
      <c r="BC1509" s="21">
        <f>_xlfn.ISOWEEKNUM(Tableau1[[#This Row],[Date]])</f>
        <v>7</v>
      </c>
      <c r="BD1509" s="21" t="str">
        <f>TEXT(Tableau1[[#This Row],[Date]],"jjjj")</f>
        <v>jeudi</v>
      </c>
      <c r="BE1509" s="21">
        <f>VLOOKUP(ROUND(Tableau1[[#This Row],[Année]],4),Tableau2[#Data],2)</f>
        <v>788</v>
      </c>
      <c r="BF1509" s="21" t="str">
        <f>VLOOKUP(Tableau1[[#This Row],[Date]],Tableau3[],2)</f>
        <v>2022-2023</v>
      </c>
    </row>
    <row r="1510" spans="1:58" hidden="1" x14ac:dyDescent="0.3">
      <c r="A1510" s="22">
        <v>44974</v>
      </c>
      <c r="B1510" s="20">
        <v>70456</v>
      </c>
      <c r="C1510" s="20">
        <v>157092</v>
      </c>
      <c r="D1510" s="24">
        <v>747.1</v>
      </c>
      <c r="E1510" s="24">
        <v>636.1</v>
      </c>
      <c r="F1510" s="24">
        <v>25.3</v>
      </c>
      <c r="G1510" s="24">
        <v>51.7</v>
      </c>
      <c r="H1510" s="24">
        <v>6.9</v>
      </c>
      <c r="I1510" s="24">
        <v>23.4</v>
      </c>
      <c r="J1510" s="24">
        <v>8.3000000000000007</v>
      </c>
      <c r="K1510" s="24">
        <v>0.9</v>
      </c>
      <c r="L1510" s="24">
        <v>29.5</v>
      </c>
      <c r="M1510" s="24">
        <v>10.6</v>
      </c>
      <c r="N1510" s="24">
        <v>86.4</v>
      </c>
      <c r="O1510" s="24">
        <v>108.8</v>
      </c>
      <c r="P1510" s="24">
        <v>6</v>
      </c>
      <c r="Q1510" s="24">
        <v>88</v>
      </c>
      <c r="R1510" s="24">
        <v>5.8</v>
      </c>
      <c r="S1510" s="24">
        <v>4.7</v>
      </c>
      <c r="T1510" s="24">
        <v>0</v>
      </c>
      <c r="U1510" s="24">
        <v>0</v>
      </c>
      <c r="V1510" s="24">
        <v>6.1</v>
      </c>
      <c r="W1510" s="24">
        <v>97.21</v>
      </c>
      <c r="X1510" s="24"/>
      <c r="Y1510" s="24"/>
      <c r="Z1510" s="24">
        <v>93.49</v>
      </c>
      <c r="AA1510" s="24"/>
      <c r="AB1510" s="24"/>
      <c r="AC1510" s="24">
        <v>334.52</v>
      </c>
      <c r="AD1510" s="24"/>
      <c r="AE1510" s="24"/>
      <c r="AF1510" s="30">
        <f t="array" ref="AF1510">Tableau1[[#This Row],[EC Sortie PAC]]-Tableau1[[#This Row],[EC entrée PAC]]</f>
        <v>-334.52</v>
      </c>
      <c r="AG1510" s="30">
        <f t="array" ref="AG1510">Tableau1[[#This Row],[Différenctiel PAC]]</f>
        <v>-334.52</v>
      </c>
      <c r="AH1510" s="4">
        <f t="array" ref="AH1510">Tableau1[[#This Row],[Echaudoirs]]+Tableau1[[#This Row],[Plumeuses]]</f>
        <v>77</v>
      </c>
      <c r="AI1510" s="4">
        <f t="array" ref="AI1510">Tableau1[[#This Row],[EF Surpréssée Eviscération]]+Tableau1[[#This Row],[EF Eviscération]]</f>
        <v>195.2</v>
      </c>
      <c r="AJ1510" s="4">
        <f t="array" ref="AJ1510">Tableau1[[#This Row],[Conso EF dégrilleur]]+Tableau1[[#This Row],[Conso EF prélaveuse]]+Tableau1[[#This Row],[Conso EF adiabatique]]</f>
        <v>10.5</v>
      </c>
      <c r="AK1510" s="4">
        <f>Tableau1[[#This Row],[Conso EC Filtre]]+Tableau1[[#This Row],[Conso EC Laveuse ]]</f>
        <v>30.4</v>
      </c>
      <c r="AL1510" s="30">
        <f t="array" ref="AL1510">Tableau1[[#This Row],[Conso EF Quai Atlas (calculée)]]+Tableau1[[#This Row],[Conso EC Quai Atlas (calculée)]]</f>
        <v>40.9</v>
      </c>
      <c r="AM1510" s="30">
        <f t="array" ref="AM1510">Tableau1[[#This Row],[Lavage cagettes]]+Tableau1[[#This Row],[Lavage pal box]]</f>
        <v>31.7</v>
      </c>
      <c r="AN1510" s="30">
        <f t="array" ref="AN1510">Tableau1[[#This Row],[40 bar]]+Tableau1[[#This Row],[24 bar]]</f>
        <v>190.7</v>
      </c>
      <c r="AO1510" s="31"/>
      <c r="AP1510" s="31">
        <f>Tableau1[[#This Row],[EC Vestiaires m³]]+Tableau1[[#This Row],[Vestiaires EF]]+Tableau1[[#This Row],[Zone B]]</f>
        <v>12.9</v>
      </c>
      <c r="AQ151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104.60000000000002</v>
      </c>
      <c r="AR1510" s="6">
        <f>Tableau1[[#This Row],[prestation lavage 40B]]+Tableau1[[#This Row],[Prestation lavage 24B]]</f>
        <v>0</v>
      </c>
      <c r="AS1510" s="6">
        <f>IFERROR(Tableau1[[#This Row],[40 bar (19h-23h59)]]+Y1511,0)</f>
        <v>0</v>
      </c>
      <c r="AT1510" s="6">
        <f>IFERROR(Tableau1[[#This Row],[24 bar (19H-23H59)]]+AB1511,0)</f>
        <v>0</v>
      </c>
      <c r="AU1510" s="33">
        <f t="array" ref="AU1510">(Tableau1[[#This Row],[Conso eau]]-Tableau1[Rejet convention])/Tableau1[[#This Row],[Rejet convention]]</f>
        <v>-5.190355329949236E-2</v>
      </c>
      <c r="AV1510" s="34">
        <f t="array" ref="AV1510">IF(Tableau1[[#This Row],[Nbr de poulets (entrée découpe)]]&gt;0,(Tableau1[[#This Row],[Conso eau]]/Tableau1[[#This Row],[Nbr de poulets (entrée découpe)]])*1000,"erreur")</f>
        <v>10.603781083229249</v>
      </c>
      <c r="AW1510" s="35">
        <f t="array" ref="AW1510">IF(Tableau1[[#This Row],[Tonnage sortie ressuage]]&gt;0,(Tableau1[[#This Row],[Conso eau]]/Tableau1[[#This Row],[Tonnage sortie ressuage]])*1000,"erreur")</f>
        <v>4.7558118809360117</v>
      </c>
      <c r="AX1510" s="34">
        <f t="array" ref="AX1510">IF(Tableau1[[#This Row],[Nbr de poulets (entrée découpe)]]&gt;0,+(Tableau1[[#This Row],[Conso EF Quai Atlas (calculée)]]+Tableau1[[#This Row],[Conso EC Quai Atlas (calculée)]]/Tableau1[[#This Row],[Nbr de poulets (entrée découpe)]]), "erreur")</f>
        <v>10.500431474963097</v>
      </c>
      <c r="AY1510" s="21">
        <f>10</f>
        <v>10</v>
      </c>
      <c r="AZ1510" s="21">
        <f>6</f>
        <v>6</v>
      </c>
      <c r="BA1510" s="21" t="str">
        <f>TEXT(Tableau1[[#This Row],[Date]],"aaaa")</f>
        <v>2023</v>
      </c>
      <c r="BB1510" s="21" t="str">
        <f>TEXT(Tableau1[[#This Row],[Date]],"mmmm")</f>
        <v>février</v>
      </c>
      <c r="BC1510" s="21">
        <f>_xlfn.ISOWEEKNUM(Tableau1[[#This Row],[Date]])</f>
        <v>7</v>
      </c>
      <c r="BD1510" s="21" t="str">
        <f>TEXT(Tableau1[[#This Row],[Date]],"jjjj")</f>
        <v>vendredi</v>
      </c>
      <c r="BE1510" s="21">
        <f>VLOOKUP(ROUND(Tableau1[[#This Row],[Année]],4),Tableau2[#Data],2)</f>
        <v>788</v>
      </c>
      <c r="BF1510" s="21" t="str">
        <f>VLOOKUP(Tableau1[[#This Row],[Date]],Tableau3[],2)</f>
        <v>2022-2023</v>
      </c>
    </row>
    <row r="1511" spans="1:58" hidden="1" x14ac:dyDescent="0.3">
      <c r="A1511" s="22">
        <v>44975</v>
      </c>
      <c r="B1511" s="20">
        <v>0</v>
      </c>
      <c r="C1511" s="20">
        <v>0</v>
      </c>
      <c r="D1511" s="24">
        <v>119.3</v>
      </c>
      <c r="E1511" s="24">
        <v>98.2</v>
      </c>
      <c r="F1511" s="24">
        <v>0</v>
      </c>
      <c r="G1511" s="24">
        <v>0.3</v>
      </c>
      <c r="H1511" s="24">
        <v>0.1</v>
      </c>
      <c r="I1511" s="24">
        <v>0</v>
      </c>
      <c r="J1511" s="24">
        <v>0.1</v>
      </c>
      <c r="K1511" s="24">
        <v>0</v>
      </c>
      <c r="L1511" s="24">
        <v>0</v>
      </c>
      <c r="M1511" s="24">
        <v>0</v>
      </c>
      <c r="N1511" s="24">
        <v>0</v>
      </c>
      <c r="O1511" s="24">
        <v>0</v>
      </c>
      <c r="P1511" s="24">
        <v>0</v>
      </c>
      <c r="Q1511" s="24">
        <v>0</v>
      </c>
      <c r="R1511" s="24">
        <v>0</v>
      </c>
      <c r="S1511" s="24">
        <v>0.6</v>
      </c>
      <c r="T1511" s="24">
        <v>0</v>
      </c>
      <c r="U1511" s="24">
        <v>0</v>
      </c>
      <c r="V1511" s="24">
        <v>5.5</v>
      </c>
      <c r="W1511" s="24">
        <v>22.13</v>
      </c>
      <c r="X1511" s="24"/>
      <c r="Y1511" s="24"/>
      <c r="Z1511" s="24">
        <v>74.8</v>
      </c>
      <c r="AA1511" s="24"/>
      <c r="AB1511" s="24"/>
      <c r="AC1511" s="24">
        <v>108.72</v>
      </c>
      <c r="AD1511" s="24"/>
      <c r="AE1511" s="24"/>
      <c r="AF1511" s="30">
        <f t="array" ref="AF1511">Tableau1[[#This Row],[EC Sortie PAC]]-Tableau1[[#This Row],[EC entrée PAC]]</f>
        <v>-108.72</v>
      </c>
      <c r="AG1511" s="30">
        <f t="array" ref="AG1511">Tableau1[[#This Row],[Différenctiel PAC]]</f>
        <v>-108.72</v>
      </c>
      <c r="AH1511" s="4">
        <f t="array" ref="AH1511">Tableau1[[#This Row],[Echaudoirs]]+Tableau1[[#This Row],[Plumeuses]]</f>
        <v>0.3</v>
      </c>
      <c r="AI1511" s="4">
        <f t="array" ref="AI1511">Tableau1[[#This Row],[EF Surpréssée Eviscération]]+Tableau1[[#This Row],[EF Eviscération]]</f>
        <v>0</v>
      </c>
      <c r="AJ1511" s="4">
        <f t="array" ref="AJ1511">Tableau1[[#This Row],[Conso EF dégrilleur]]+Tableau1[[#This Row],[Conso EF prélaveuse]]+Tableau1[[#This Row],[Conso EF adiabatique]]</f>
        <v>0.6</v>
      </c>
      <c r="AK1511" s="4">
        <f>Tableau1[[#This Row],[Conso EC Filtre]]+Tableau1[[#This Row],[Conso EC Laveuse ]]</f>
        <v>0</v>
      </c>
      <c r="AL1511" s="30">
        <f t="array" ref="AL1511">Tableau1[[#This Row],[Conso EF Quai Atlas (calculée)]]+Tableau1[[#This Row],[Conso EC Quai Atlas (calculée)]]</f>
        <v>0.6</v>
      </c>
      <c r="AM1511" s="30">
        <f t="array" ref="AM1511">Tableau1[[#This Row],[Lavage cagettes]]+Tableau1[[#This Row],[Lavage pal box]]</f>
        <v>0.1</v>
      </c>
      <c r="AN1511" s="30">
        <f t="array" ref="AN1511">Tableau1[[#This Row],[40 bar]]+Tableau1[[#This Row],[24 bar]]</f>
        <v>96.929999999999993</v>
      </c>
      <c r="AO1511" s="31"/>
      <c r="AP1511" s="31">
        <f>Tableau1[[#This Row],[EC Vestiaires m³]]+Tableau1[[#This Row],[Vestiaires EF]]+Tableau1[[#This Row],[Zone B]]</f>
        <v>0.1</v>
      </c>
      <c r="AQ151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15.77000000000001</v>
      </c>
      <c r="AR1511" s="6">
        <f>Tableau1[[#This Row],[prestation lavage 40B]]+Tableau1[[#This Row],[Prestation lavage 24B]]</f>
        <v>0</v>
      </c>
      <c r="AS1511" s="6">
        <f>IFERROR(Tableau1[[#This Row],[40 bar (19h-23h59)]]+Y1512,0)</f>
        <v>0</v>
      </c>
      <c r="AT1511" s="6">
        <f>IFERROR(Tableau1[[#This Row],[24 bar (19H-23H59)]]+AB1512,0)</f>
        <v>0</v>
      </c>
      <c r="AU1511" s="33">
        <f t="array" ref="AU1511">(Tableau1[[#This Row],[Conso eau]]-Tableau1[Rejet convention])/Tableau1[[#This Row],[Rejet convention]]</f>
        <v>-0.84860406091370566</v>
      </c>
      <c r="AV1511" s="34" t="str">
        <f t="array" ref="AV1511">IF(Tableau1[[#This Row],[Nbr de poulets (entrée découpe)]]&gt;0,(Tableau1[[#This Row],[Conso eau]]/Tableau1[[#This Row],[Nbr de poulets (entrée découpe)]])*1000,"erreur")</f>
        <v>erreur</v>
      </c>
      <c r="AW1511" s="35" t="str">
        <f t="array" ref="AW1511">IF(Tableau1[[#This Row],[Tonnage sortie ressuage]]&gt;0,(Tableau1[[#This Row],[Conso eau]]/Tableau1[[#This Row],[Tonnage sortie ressuage]])*1000,"erreur")</f>
        <v>erreur</v>
      </c>
      <c r="AX1511" s="34" t="str">
        <f t="array" ref="AX151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11" s="21">
        <f>10</f>
        <v>10</v>
      </c>
      <c r="AZ1511" s="21">
        <f>6</f>
        <v>6</v>
      </c>
      <c r="BA1511" s="21" t="str">
        <f>TEXT(Tableau1[[#This Row],[Date]],"aaaa")</f>
        <v>2023</v>
      </c>
      <c r="BB1511" s="21" t="str">
        <f>TEXT(Tableau1[[#This Row],[Date]],"mmmm")</f>
        <v>février</v>
      </c>
      <c r="BC1511" s="21">
        <f>_xlfn.ISOWEEKNUM(Tableau1[[#This Row],[Date]])</f>
        <v>7</v>
      </c>
      <c r="BD1511" s="21" t="str">
        <f>TEXT(Tableau1[[#This Row],[Date]],"jjjj")</f>
        <v>samedi</v>
      </c>
      <c r="BE1511" s="21">
        <f>VLOOKUP(ROUND(Tableau1[[#This Row],[Année]],4),Tableau2[#Data],2)</f>
        <v>788</v>
      </c>
      <c r="BF1511" s="21" t="str">
        <f>VLOOKUP(Tableau1[[#This Row],[Date]],Tableau3[],2)</f>
        <v>2022-2023</v>
      </c>
    </row>
    <row r="1512" spans="1:58" hidden="1" x14ac:dyDescent="0.3">
      <c r="A1512" s="22">
        <v>44976</v>
      </c>
      <c r="B1512" s="20">
        <v>0</v>
      </c>
      <c r="C1512" s="20">
        <v>0</v>
      </c>
      <c r="D1512" s="24">
        <v>13.8</v>
      </c>
      <c r="E1512" s="24">
        <v>6.5</v>
      </c>
      <c r="F1512" s="24">
        <v>0</v>
      </c>
      <c r="G1512" s="24">
        <v>0</v>
      </c>
      <c r="H1512" s="24">
        <v>0</v>
      </c>
      <c r="I1512" s="24">
        <v>0</v>
      </c>
      <c r="J1512" s="24">
        <v>0</v>
      </c>
      <c r="K1512" s="24">
        <v>0</v>
      </c>
      <c r="L1512" s="24">
        <v>0</v>
      </c>
      <c r="M1512" s="24">
        <v>0</v>
      </c>
      <c r="N1512" s="24">
        <v>0</v>
      </c>
      <c r="O1512" s="24">
        <v>0</v>
      </c>
      <c r="P1512" s="24">
        <v>0</v>
      </c>
      <c r="Q1512" s="24">
        <v>0</v>
      </c>
      <c r="R1512" s="24">
        <v>0</v>
      </c>
      <c r="S1512" s="24">
        <v>0.6</v>
      </c>
      <c r="T1512" s="24">
        <v>0</v>
      </c>
      <c r="U1512" s="24">
        <v>0</v>
      </c>
      <c r="V1512" s="24">
        <v>5.7</v>
      </c>
      <c r="W1512" s="24">
        <v>0.28999999999999998</v>
      </c>
      <c r="X1512" s="24"/>
      <c r="Y1512" s="24"/>
      <c r="Z1512" s="24">
        <v>0.67</v>
      </c>
      <c r="AA1512" s="24"/>
      <c r="AB1512" s="24"/>
      <c r="AC1512" s="24">
        <v>7.96</v>
      </c>
      <c r="AD1512" s="24"/>
      <c r="AE1512" s="24"/>
      <c r="AF1512" s="30">
        <f t="array" ref="AF1512">Tableau1[[#This Row],[EC Sortie PAC]]-Tableau1[[#This Row],[EC entrée PAC]]</f>
        <v>-7.96</v>
      </c>
      <c r="AG1512" s="30">
        <f t="array" ref="AG1512">Tableau1[[#This Row],[Différenctiel PAC]]</f>
        <v>-7.96</v>
      </c>
      <c r="AH1512" s="4">
        <f t="array" ref="AH1512">Tableau1[[#This Row],[Echaudoirs]]+Tableau1[[#This Row],[Plumeuses]]</f>
        <v>0</v>
      </c>
      <c r="AI1512" s="4">
        <f t="array" ref="AI1512">Tableau1[[#This Row],[EF Surpréssée Eviscération]]+Tableau1[[#This Row],[EF Eviscération]]</f>
        <v>0</v>
      </c>
      <c r="AJ1512" s="4">
        <f t="array" ref="AJ1512">Tableau1[[#This Row],[Conso EF dégrilleur]]+Tableau1[[#This Row],[Conso EF prélaveuse]]+Tableau1[[#This Row],[Conso EF adiabatique]]</f>
        <v>0.6</v>
      </c>
      <c r="AK1512" s="4">
        <f>Tableau1[[#This Row],[Conso EC Filtre]]+Tableau1[[#This Row],[Conso EC Laveuse ]]</f>
        <v>0</v>
      </c>
      <c r="AL1512" s="30">
        <f t="array" ref="AL1512">Tableau1[[#This Row],[Conso EF Quai Atlas (calculée)]]+Tableau1[[#This Row],[Conso EC Quai Atlas (calculée)]]</f>
        <v>0.6</v>
      </c>
      <c r="AM1512" s="30">
        <f t="array" ref="AM1512">Tableau1[[#This Row],[Lavage cagettes]]+Tableau1[[#This Row],[Lavage pal box]]</f>
        <v>0</v>
      </c>
      <c r="AN1512" s="30">
        <f t="array" ref="AN1512">Tableau1[[#This Row],[40 bar]]+Tableau1[[#This Row],[24 bar]]</f>
        <v>0.96</v>
      </c>
      <c r="AO1512" s="31"/>
      <c r="AP1512" s="31">
        <f>Tableau1[[#This Row],[EC Vestiaires m³]]+Tableau1[[#This Row],[Vestiaires EF]]+Tableau1[[#This Row],[Zone B]]</f>
        <v>0</v>
      </c>
      <c r="AQ151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6.5400000000000009</v>
      </c>
      <c r="AR1512" s="6">
        <f>Tableau1[[#This Row],[prestation lavage 40B]]+Tableau1[[#This Row],[Prestation lavage 24B]]</f>
        <v>2</v>
      </c>
      <c r="AS1512" s="6">
        <f>IFERROR(Tableau1[[#This Row],[40 bar (19h-23h59)]]+Y1513,0)</f>
        <v>0</v>
      </c>
      <c r="AT1512" s="6">
        <f>IFERROR(Tableau1[[#This Row],[24 bar (19H-23H59)]]+AB1513,0)</f>
        <v>2</v>
      </c>
      <c r="AU1512" s="33">
        <f t="array" ref="AU1512">(Tableau1[[#This Row],[Conso eau]]-Tableau1[Rejet convention])/Tableau1[[#This Row],[Rejet convention]]</f>
        <v>-0.98248730964467013</v>
      </c>
      <c r="AV1512" s="34" t="str">
        <f t="array" ref="AV1512">IF(Tableau1[[#This Row],[Nbr de poulets (entrée découpe)]]&gt;0,(Tableau1[[#This Row],[Conso eau]]/Tableau1[[#This Row],[Nbr de poulets (entrée découpe)]])*1000,"erreur")</f>
        <v>erreur</v>
      </c>
      <c r="AW1512" s="35" t="str">
        <f t="array" ref="AW1512">IF(Tableau1[[#This Row],[Tonnage sortie ressuage]]&gt;0,(Tableau1[[#This Row],[Conso eau]]/Tableau1[[#This Row],[Tonnage sortie ressuage]])*1000,"erreur")</f>
        <v>erreur</v>
      </c>
      <c r="AX1512" s="34" t="str">
        <f t="array" ref="AX151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12" s="21">
        <f>10</f>
        <v>10</v>
      </c>
      <c r="AZ1512" s="21">
        <f>6</f>
        <v>6</v>
      </c>
      <c r="BA1512" s="21" t="str">
        <f>TEXT(Tableau1[[#This Row],[Date]],"aaaa")</f>
        <v>2023</v>
      </c>
      <c r="BB1512" s="21" t="str">
        <f>TEXT(Tableau1[[#This Row],[Date]],"mmmm")</f>
        <v>février</v>
      </c>
      <c r="BC1512" s="21">
        <f>_xlfn.ISOWEEKNUM(Tableau1[[#This Row],[Date]])</f>
        <v>7</v>
      </c>
      <c r="BD1512" s="21" t="str">
        <f>TEXT(Tableau1[[#This Row],[Date]],"jjjj")</f>
        <v>dimanche</v>
      </c>
      <c r="BE1512" s="21">
        <f>VLOOKUP(ROUND(Tableau1[[#This Row],[Année]],4),Tableau2[#Data],2)</f>
        <v>788</v>
      </c>
      <c r="BF1512" s="21" t="str">
        <f>VLOOKUP(Tableau1[[#This Row],[Date]],Tableau3[],2)</f>
        <v>2022-2023</v>
      </c>
    </row>
    <row r="1513" spans="1:58" hidden="1" x14ac:dyDescent="0.3">
      <c r="A1513" s="22">
        <v>44977</v>
      </c>
      <c r="B1513" s="20">
        <v>75460</v>
      </c>
      <c r="C1513" s="20">
        <v>190053</v>
      </c>
      <c r="D1513" s="24">
        <v>702.7</v>
      </c>
      <c r="E1513" s="24">
        <v>754.4</v>
      </c>
      <c r="F1513" s="24">
        <v>25.8</v>
      </c>
      <c r="G1513" s="24">
        <v>53.2</v>
      </c>
      <c r="H1513" s="24">
        <v>6.6</v>
      </c>
      <c r="I1513" s="24">
        <v>64.2</v>
      </c>
      <c r="J1513" s="24">
        <v>13.3</v>
      </c>
      <c r="K1513" s="24">
        <v>0.9</v>
      </c>
      <c r="L1513" s="24">
        <v>26.8</v>
      </c>
      <c r="M1513" s="24">
        <v>9.6</v>
      </c>
      <c r="N1513" s="24">
        <v>85.7</v>
      </c>
      <c r="O1513" s="24">
        <v>121.3</v>
      </c>
      <c r="P1513" s="24">
        <v>3.1</v>
      </c>
      <c r="Q1513" s="24">
        <v>82.5</v>
      </c>
      <c r="R1513" s="24">
        <v>10</v>
      </c>
      <c r="S1513" s="24">
        <v>2.8</v>
      </c>
      <c r="T1513" s="24">
        <v>0</v>
      </c>
      <c r="U1513" s="24">
        <v>0</v>
      </c>
      <c r="V1513" s="24">
        <v>0.8</v>
      </c>
      <c r="W1513" s="24">
        <v>79</v>
      </c>
      <c r="X1513" s="24"/>
      <c r="Y1513" s="24"/>
      <c r="Z1513" s="24">
        <v>27.1</v>
      </c>
      <c r="AA1513" s="24">
        <v>15</v>
      </c>
      <c r="AB1513" s="24">
        <v>2</v>
      </c>
      <c r="AC1513" s="24">
        <v>288.16000000000003</v>
      </c>
      <c r="AD1513" s="24"/>
      <c r="AE1513" s="24"/>
      <c r="AF1513" s="30">
        <f t="array" ref="AF1513">Tableau1[[#This Row],[EC Sortie PAC]]-Tableau1[[#This Row],[EC entrée PAC]]</f>
        <v>-288.16000000000003</v>
      </c>
      <c r="AG1513" s="30">
        <f t="array" ref="AG1513">Tableau1[[#This Row],[Différenctiel PAC]]</f>
        <v>-288.16000000000003</v>
      </c>
      <c r="AH1513" s="4">
        <f t="array" ref="AH1513">Tableau1[[#This Row],[Echaudoirs]]+Tableau1[[#This Row],[Plumeuses]]</f>
        <v>79</v>
      </c>
      <c r="AI1513" s="4">
        <f t="array" ref="AI1513">Tableau1[[#This Row],[EF Surpréssée Eviscération]]+Tableau1[[#This Row],[EF Eviscération]]</f>
        <v>207</v>
      </c>
      <c r="AJ1513" s="4">
        <f t="array" ref="AJ1513">Tableau1[[#This Row],[Conso EF dégrilleur]]+Tableau1[[#This Row],[Conso EF prélaveuse]]+Tableau1[[#This Row],[Conso EF adiabatique]]</f>
        <v>12.8</v>
      </c>
      <c r="AK1513" s="4">
        <f>Tableau1[[#This Row],[Conso EC Filtre]]+Tableau1[[#This Row],[Conso EC Laveuse ]]</f>
        <v>27.7</v>
      </c>
      <c r="AL1513" s="30">
        <f t="array" ref="AL1513">Tableau1[[#This Row],[Conso EF Quai Atlas (calculée)]]+Tableau1[[#This Row],[Conso EC Quai Atlas (calculée)]]</f>
        <v>40.5</v>
      </c>
      <c r="AM1513" s="30">
        <f t="array" ref="AM1513">Tableau1[[#This Row],[Lavage cagettes]]+Tableau1[[#This Row],[Lavage pal box]]</f>
        <v>77.5</v>
      </c>
      <c r="AN1513" s="30">
        <f t="array" ref="AN1513">Tableau1[[#This Row],[40 bar]]+Tableau1[[#This Row],[24 bar]]</f>
        <v>106.1</v>
      </c>
      <c r="AO1513" s="31"/>
      <c r="AP1513" s="31">
        <f>Tableau1[[#This Row],[EC Vestiaires m³]]+Tableau1[[#This Row],[Vestiaires EF]]+Tableau1[[#This Row],[Zone B]]</f>
        <v>9.6999999999999993</v>
      </c>
      <c r="AQ151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99.600000000000023</v>
      </c>
      <c r="AR1513" s="6">
        <f>Tableau1[[#This Row],[prestation lavage 40B]]+Tableau1[[#This Row],[Prestation lavage 24B]]</f>
        <v>80</v>
      </c>
      <c r="AS1513" s="6">
        <f>IFERROR(Tableau1[[#This Row],[40 bar (19h-23h59)]]+Y1514,0)</f>
        <v>0</v>
      </c>
      <c r="AT1513" s="6">
        <f>IFERROR(Tableau1[[#This Row],[24 bar (19H-23H59)]]+AB1514,0)</f>
        <v>80</v>
      </c>
      <c r="AU1513" s="33">
        <f t="array" ref="AU1513">(Tableau1[[#This Row],[Conso eau]]-Tableau1[Rejet convention])/Tableau1[[#This Row],[Rejet convention]]</f>
        <v>-0.10824873096446695</v>
      </c>
      <c r="AV1513" s="34">
        <f t="array" ref="AV1513">IF(Tableau1[[#This Row],[Nbr de poulets (entrée découpe)]]&gt;0,(Tableau1[[#This Row],[Conso eau]]/Tableau1[[#This Row],[Nbr de poulets (entrée découpe)]])*1000,"erreur")</f>
        <v>9.3122183938510474</v>
      </c>
      <c r="AW1513" s="35">
        <f t="array" ref="AW1513">IF(Tableau1[[#This Row],[Tonnage sortie ressuage]]&gt;0,(Tableau1[[#This Row],[Conso eau]]/Tableau1[[#This Row],[Tonnage sortie ressuage]])*1000,"erreur")</f>
        <v>3.6973896755115683</v>
      </c>
      <c r="AX1513" s="34">
        <f t="array" ref="AX1513">IF(Tableau1[[#This Row],[Nbr de poulets (entrée découpe)]]&gt;0,+(Tableau1[[#This Row],[Conso EF Quai Atlas (calculée)]]+Tableau1[[#This Row],[Conso EC Quai Atlas (calculée)]]/Tableau1[[#This Row],[Nbr de poulets (entrée découpe)]]), "erreur")</f>
        <v>12.800367081897695</v>
      </c>
      <c r="AY1513" s="21">
        <f>10</f>
        <v>10</v>
      </c>
      <c r="AZ1513" s="21">
        <f>6</f>
        <v>6</v>
      </c>
      <c r="BA1513" s="21" t="str">
        <f>TEXT(Tableau1[[#This Row],[Date]],"aaaa")</f>
        <v>2023</v>
      </c>
      <c r="BB1513" s="21" t="str">
        <f>TEXT(Tableau1[[#This Row],[Date]],"mmmm")</f>
        <v>février</v>
      </c>
      <c r="BC1513" s="21">
        <f>_xlfn.ISOWEEKNUM(Tableau1[[#This Row],[Date]])</f>
        <v>8</v>
      </c>
      <c r="BD1513" s="21" t="str">
        <f>TEXT(Tableau1[[#This Row],[Date]],"jjjj")</f>
        <v>lundi</v>
      </c>
      <c r="BE1513" s="21">
        <f>VLOOKUP(ROUND(Tableau1[[#This Row],[Année]],4),Tableau2[#Data],2)</f>
        <v>788</v>
      </c>
      <c r="BF1513" s="21" t="str">
        <f>VLOOKUP(Tableau1[[#This Row],[Date]],Tableau3[],2)</f>
        <v>2022-2023</v>
      </c>
    </row>
    <row r="1514" spans="1:58" hidden="1" x14ac:dyDescent="0.3">
      <c r="A1514" s="22">
        <v>44978</v>
      </c>
      <c r="B1514" s="20">
        <v>72563</v>
      </c>
      <c r="C1514" s="20">
        <v>179391</v>
      </c>
      <c r="D1514" s="24">
        <v>755.9</v>
      </c>
      <c r="E1514" s="24">
        <v>791.1</v>
      </c>
      <c r="F1514" s="24">
        <v>26.3</v>
      </c>
      <c r="G1514" s="24">
        <v>49.8</v>
      </c>
      <c r="H1514" s="24">
        <v>7.1</v>
      </c>
      <c r="I1514" s="24">
        <v>38.4</v>
      </c>
      <c r="J1514" s="24">
        <v>7.3</v>
      </c>
      <c r="K1514" s="24">
        <v>2.7</v>
      </c>
      <c r="L1514" s="24">
        <v>26.7</v>
      </c>
      <c r="M1514" s="24">
        <v>9.5</v>
      </c>
      <c r="N1514" s="24">
        <v>89.7</v>
      </c>
      <c r="O1514" s="24">
        <v>109.9</v>
      </c>
      <c r="P1514" s="24">
        <v>2.4</v>
      </c>
      <c r="Q1514" s="24">
        <v>79.3</v>
      </c>
      <c r="R1514" s="24">
        <v>5.8</v>
      </c>
      <c r="S1514" s="24">
        <v>4.5999999999999996</v>
      </c>
      <c r="T1514" s="24">
        <v>0</v>
      </c>
      <c r="U1514" s="24">
        <v>0</v>
      </c>
      <c r="V1514" s="24">
        <v>1</v>
      </c>
      <c r="W1514" s="24">
        <v>101.2</v>
      </c>
      <c r="X1514" s="24"/>
      <c r="Y1514" s="24"/>
      <c r="Z1514" s="24">
        <v>86.45</v>
      </c>
      <c r="AA1514" s="24">
        <v>12</v>
      </c>
      <c r="AB1514" s="24">
        <v>65</v>
      </c>
      <c r="AC1514" s="24">
        <v>355.28</v>
      </c>
      <c r="AD1514" s="24"/>
      <c r="AE1514" s="24"/>
      <c r="AF1514" s="30">
        <f t="array" ref="AF1514">Tableau1[[#This Row],[EC Sortie PAC]]-Tableau1[[#This Row],[EC entrée PAC]]</f>
        <v>-355.28</v>
      </c>
      <c r="AG1514" s="30">
        <f t="array" ref="AG1514">Tableau1[[#This Row],[Différenctiel PAC]]</f>
        <v>-355.28</v>
      </c>
      <c r="AH1514" s="4">
        <f t="array" ref="AH1514">Tableau1[[#This Row],[Echaudoirs]]+Tableau1[[#This Row],[Plumeuses]]</f>
        <v>76.099999999999994</v>
      </c>
      <c r="AI1514" s="4">
        <f t="array" ref="AI1514">Tableau1[[#This Row],[EF Surpréssée Eviscération]]+Tableau1[[#This Row],[EF Eviscération]]</f>
        <v>199.60000000000002</v>
      </c>
      <c r="AJ1514" s="4">
        <f t="array" ref="AJ1514">Tableau1[[#This Row],[Conso EF dégrilleur]]+Tableau1[[#This Row],[Conso EF prélaveuse]]+Tableau1[[#This Row],[Conso EF adiabatique]]</f>
        <v>10.399999999999999</v>
      </c>
      <c r="AK1514" s="4">
        <f>Tableau1[[#This Row],[Conso EC Filtre]]+Tableau1[[#This Row],[Conso EC Laveuse ]]</f>
        <v>29.4</v>
      </c>
      <c r="AL1514" s="30">
        <f t="array" ref="AL1514">Tableau1[[#This Row],[Conso EF Quai Atlas (calculée)]]+Tableau1[[#This Row],[Conso EC Quai Atlas (calculée)]]</f>
        <v>39.799999999999997</v>
      </c>
      <c r="AM1514" s="30">
        <f t="array" ref="AM1514">Tableau1[[#This Row],[Lavage cagettes]]+Tableau1[[#This Row],[Lavage pal box]]</f>
        <v>45.699999999999996</v>
      </c>
      <c r="AN1514" s="30">
        <f t="array" ref="AN1514">Tableau1[[#This Row],[40 bar]]+Tableau1[[#This Row],[24 bar]]</f>
        <v>187.65</v>
      </c>
      <c r="AO1514" s="31"/>
      <c r="AP1514" s="31">
        <f>Tableau1[[#This Row],[EC Vestiaires m³]]+Tableau1[[#This Row],[Vestiaires EF]]+Tableau1[[#This Row],[Zone B]]</f>
        <v>9.5</v>
      </c>
      <c r="AQ1514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117.25</v>
      </c>
      <c r="AR1514" s="6">
        <f>Tableau1[[#This Row],[prestation lavage 40B]]+Tableau1[[#This Row],[Prestation lavage 24B]]</f>
        <v>12</v>
      </c>
      <c r="AS1514" s="6">
        <f>IFERROR(Tableau1[[#This Row],[40 bar (19h-23h59)]]+Y1515,0)</f>
        <v>0</v>
      </c>
      <c r="AT1514" s="6">
        <f>IFERROR(Tableau1[[#This Row],[24 bar (19H-23H59)]]+AB1515,0)</f>
        <v>12</v>
      </c>
      <c r="AU1514" s="33">
        <f t="array" ref="AU1514">(Tableau1[[#This Row],[Conso eau]]-Tableau1[Rejet convention])/Tableau1[[#This Row],[Rejet convention]]</f>
        <v>-4.0736040609137082E-2</v>
      </c>
      <c r="AV1514" s="34">
        <f t="array" ref="AV1514">IF(Tableau1[[#This Row],[Nbr de poulets (entrée découpe)]]&gt;0,(Tableau1[[#This Row],[Conso eau]]/Tableau1[[#This Row],[Nbr de poulets (entrée découpe)]])*1000,"erreur")</f>
        <v>10.417154748287695</v>
      </c>
      <c r="AW1514" s="35">
        <f t="array" ref="AW1514">IF(Tableau1[[#This Row],[Tonnage sortie ressuage]]&gt;0,(Tableau1[[#This Row],[Conso eau]]/Tableau1[[#This Row],[Tonnage sortie ressuage]])*1000,"erreur")</f>
        <v>4.2137007988137638</v>
      </c>
      <c r="AX1514" s="34">
        <f t="array" ref="AX1514">IF(Tableau1[[#This Row],[Nbr de poulets (entrée découpe)]]&gt;0,+(Tableau1[[#This Row],[Conso EF Quai Atlas (calculée)]]+Tableau1[[#This Row],[Conso EC Quai Atlas (calculée)]]/Tableau1[[#This Row],[Nbr de poulets (entrée découpe)]]), "erreur")</f>
        <v>10.40040516516682</v>
      </c>
      <c r="AY1514" s="21">
        <f>10</f>
        <v>10</v>
      </c>
      <c r="AZ1514" s="21">
        <f>6</f>
        <v>6</v>
      </c>
      <c r="BA1514" s="21" t="str">
        <f>TEXT(Tableau1[[#This Row],[Date]],"aaaa")</f>
        <v>2023</v>
      </c>
      <c r="BB1514" s="21" t="str">
        <f>TEXT(Tableau1[[#This Row],[Date]],"mmmm")</f>
        <v>février</v>
      </c>
      <c r="BC1514" s="21">
        <f>_xlfn.ISOWEEKNUM(Tableau1[[#This Row],[Date]])</f>
        <v>8</v>
      </c>
      <c r="BD1514" s="21" t="str">
        <f>TEXT(Tableau1[[#This Row],[Date]],"jjjj")</f>
        <v>mardi</v>
      </c>
      <c r="BE1514" s="21">
        <f>VLOOKUP(ROUND(Tableau1[[#This Row],[Année]],4),Tableau2[#Data],2)</f>
        <v>788</v>
      </c>
      <c r="BF1514" s="21" t="str">
        <f>VLOOKUP(Tableau1[[#This Row],[Date]],Tableau3[],2)</f>
        <v>2022-2023</v>
      </c>
    </row>
    <row r="1515" spans="1:58" hidden="1" x14ac:dyDescent="0.3">
      <c r="A1515" s="22">
        <v>44979</v>
      </c>
      <c r="B1515" s="20">
        <v>73581</v>
      </c>
      <c r="C1515" s="20">
        <v>184409</v>
      </c>
      <c r="D1515" s="24">
        <v>763.9</v>
      </c>
      <c r="E1515" s="24">
        <v>780.9</v>
      </c>
      <c r="F1515" s="24">
        <v>24.9</v>
      </c>
      <c r="G1515" s="24">
        <v>50</v>
      </c>
      <c r="H1515" s="24">
        <v>6.6</v>
      </c>
      <c r="I1515" s="24">
        <v>29.6</v>
      </c>
      <c r="J1515" s="24">
        <v>6.2</v>
      </c>
      <c r="K1515" s="24">
        <v>2.2999999999999998</v>
      </c>
      <c r="L1515" s="24">
        <v>26.4</v>
      </c>
      <c r="M1515" s="24">
        <v>11.2</v>
      </c>
      <c r="N1515" s="24">
        <v>89.5</v>
      </c>
      <c r="O1515" s="24">
        <v>118.8</v>
      </c>
      <c r="P1515" s="24">
        <v>4.7</v>
      </c>
      <c r="Q1515" s="24">
        <v>74.3</v>
      </c>
      <c r="R1515" s="24">
        <v>13</v>
      </c>
      <c r="S1515" s="24">
        <v>4.7</v>
      </c>
      <c r="T1515" s="24">
        <v>0</v>
      </c>
      <c r="U1515" s="24">
        <v>0</v>
      </c>
      <c r="V1515" s="24">
        <v>1</v>
      </c>
      <c r="W1515" s="24">
        <v>103.82</v>
      </c>
      <c r="X1515" s="24"/>
      <c r="Y1515" s="24"/>
      <c r="Z1515" s="24">
        <v>90.27</v>
      </c>
      <c r="AA1515" s="24"/>
      <c r="AB1515" s="24"/>
      <c r="AC1515" s="24">
        <v>353.76</v>
      </c>
      <c r="AD1515" s="24"/>
      <c r="AE1515" s="24"/>
      <c r="AF1515" s="30">
        <f t="array" ref="AF1515">Tableau1[[#This Row],[EC Sortie PAC]]-Tableau1[[#This Row],[EC entrée PAC]]</f>
        <v>-353.76</v>
      </c>
      <c r="AG1515" s="30">
        <f t="array" ref="AG1515">Tableau1[[#This Row],[Différenctiel PAC]]</f>
        <v>-353.76</v>
      </c>
      <c r="AH1515" s="4">
        <f t="array" ref="AH1515">Tableau1[[#This Row],[Echaudoirs]]+Tableau1[[#This Row],[Plumeuses]]</f>
        <v>74.900000000000006</v>
      </c>
      <c r="AI1515" s="4">
        <f t="array" ref="AI1515">Tableau1[[#This Row],[EF Surpréssée Eviscération]]+Tableau1[[#This Row],[EF Eviscération]]</f>
        <v>208.3</v>
      </c>
      <c r="AJ1515" s="4">
        <f t="array" ref="AJ1515">Tableau1[[#This Row],[Conso EF dégrilleur]]+Tableau1[[#This Row],[Conso EF prélaveuse]]+Tableau1[[#This Row],[Conso EF adiabatique]]</f>
        <v>17.7</v>
      </c>
      <c r="AK1515" s="4">
        <f>Tableau1[[#This Row],[Conso EC Filtre]]+Tableau1[[#This Row],[Conso EC Laveuse ]]</f>
        <v>28.7</v>
      </c>
      <c r="AL1515" s="30">
        <f t="array" ref="AL1515">Tableau1[[#This Row],[Conso EF Quai Atlas (calculée)]]+Tableau1[[#This Row],[Conso EC Quai Atlas (calculée)]]</f>
        <v>46.4</v>
      </c>
      <c r="AM1515" s="30">
        <f t="array" ref="AM1515">Tableau1[[#This Row],[Lavage cagettes]]+Tableau1[[#This Row],[Lavage pal box]]</f>
        <v>35.800000000000004</v>
      </c>
      <c r="AN1515" s="30">
        <f t="array" ref="AN1515">Tableau1[[#This Row],[40 bar]]+Tableau1[[#This Row],[24 bar]]</f>
        <v>194.08999999999997</v>
      </c>
      <c r="AO1515" s="31"/>
      <c r="AP1515" s="31">
        <f>Tableau1[[#This Row],[EC Vestiaires m³]]+Tableau1[[#This Row],[Vestiaires EF]]+Tableau1[[#This Row],[Zone B]]</f>
        <v>11.3</v>
      </c>
      <c r="AQ151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117.81000000000006</v>
      </c>
      <c r="AR1515" s="6">
        <f>Tableau1[[#This Row],[prestation lavage 40B]]+Tableau1[[#This Row],[Prestation lavage 24B]]</f>
        <v>0</v>
      </c>
      <c r="AS1515" s="6">
        <f>IFERROR(Tableau1[[#This Row],[40 bar (19h-23h59)]]+Y1516,0)</f>
        <v>0</v>
      </c>
      <c r="AT1515" s="6">
        <f>IFERROR(Tableau1[[#This Row],[24 bar (19H-23H59)]]+AB1516,0)</f>
        <v>0</v>
      </c>
      <c r="AU1515" s="33">
        <f t="array" ref="AU1515">(Tableau1[[#This Row],[Conso eau]]-Tableau1[Rejet convention])/Tableau1[[#This Row],[Rejet convention]]</f>
        <v>-3.0583756345177692E-2</v>
      </c>
      <c r="AV1515" s="34">
        <f t="array" ref="AV1515">IF(Tableau1[[#This Row],[Nbr de poulets (entrée découpe)]]&gt;0,(Tableau1[[#This Row],[Conso eau]]/Tableau1[[#This Row],[Nbr de poulets (entrée découpe)]])*1000,"erreur")</f>
        <v>10.381756159878229</v>
      </c>
      <c r="AW1515" s="35">
        <f t="array" ref="AW1515">IF(Tableau1[[#This Row],[Tonnage sortie ressuage]]&gt;0,(Tableau1[[#This Row],[Conso eau]]/Tableau1[[#This Row],[Tonnage sortie ressuage]])*1000,"erreur")</f>
        <v>4.1424225498755485</v>
      </c>
      <c r="AX1515" s="34">
        <f t="array" ref="AX1515">IF(Tableau1[[#This Row],[Nbr de poulets (entrée découpe)]]&gt;0,+(Tableau1[[#This Row],[Conso EF Quai Atlas (calculée)]]+Tableau1[[#This Row],[Conso EC Quai Atlas (calculée)]]/Tableau1[[#This Row],[Nbr de poulets (entrée découpe)]]), "erreur")</f>
        <v>17.700390046343486</v>
      </c>
      <c r="AY1515" s="21">
        <f>10</f>
        <v>10</v>
      </c>
      <c r="AZ1515" s="21">
        <f>6</f>
        <v>6</v>
      </c>
      <c r="BA1515" s="21" t="str">
        <f>TEXT(Tableau1[[#This Row],[Date]],"aaaa")</f>
        <v>2023</v>
      </c>
      <c r="BB1515" s="21" t="str">
        <f>TEXT(Tableau1[[#This Row],[Date]],"mmmm")</f>
        <v>février</v>
      </c>
      <c r="BC1515" s="21">
        <f>_xlfn.ISOWEEKNUM(Tableau1[[#This Row],[Date]])</f>
        <v>8</v>
      </c>
      <c r="BD1515" s="21" t="str">
        <f>TEXT(Tableau1[[#This Row],[Date]],"jjjj")</f>
        <v>mercredi</v>
      </c>
      <c r="BE1515" s="21">
        <f>VLOOKUP(ROUND(Tableau1[[#This Row],[Année]],4),Tableau2[#Data],2)</f>
        <v>788</v>
      </c>
      <c r="BF1515" s="21" t="str">
        <f>VLOOKUP(Tableau1[[#This Row],[Date]],Tableau3[],2)</f>
        <v>2022-2023</v>
      </c>
    </row>
    <row r="1516" spans="1:58" hidden="1" x14ac:dyDescent="0.3">
      <c r="A1516" s="22">
        <v>44980</v>
      </c>
      <c r="B1516" s="20">
        <v>76574</v>
      </c>
      <c r="C1516" s="20">
        <v>175183</v>
      </c>
      <c r="D1516" s="24">
        <v>734.5</v>
      </c>
      <c r="E1516" s="24">
        <v>777.1</v>
      </c>
      <c r="F1516" s="24">
        <v>23.6</v>
      </c>
      <c r="G1516" s="24">
        <v>50.2</v>
      </c>
      <c r="H1516" s="24">
        <v>7</v>
      </c>
      <c r="I1516" s="24">
        <v>24.3</v>
      </c>
      <c r="J1516" s="24">
        <v>6.2</v>
      </c>
      <c r="K1516" s="24">
        <v>1.5</v>
      </c>
      <c r="L1516" s="24">
        <v>25.4</v>
      </c>
      <c r="M1516" s="24">
        <v>9.6</v>
      </c>
      <c r="N1516" s="24">
        <v>93.3</v>
      </c>
      <c r="O1516" s="24">
        <v>120.5</v>
      </c>
      <c r="P1516" s="24">
        <v>4.7</v>
      </c>
      <c r="Q1516" s="24">
        <v>74.2</v>
      </c>
      <c r="R1516" s="24">
        <v>10.6</v>
      </c>
      <c r="S1516" s="24">
        <v>3.8</v>
      </c>
      <c r="T1516" s="24">
        <v>0</v>
      </c>
      <c r="U1516" s="24">
        <v>0</v>
      </c>
      <c r="V1516" s="24">
        <v>0</v>
      </c>
      <c r="W1516" s="24">
        <v>98.73</v>
      </c>
      <c r="X1516" s="24"/>
      <c r="Y1516" s="24"/>
      <c r="Z1516" s="24">
        <v>98.71</v>
      </c>
      <c r="AA1516" s="24"/>
      <c r="AB1516" s="24"/>
      <c r="AC1516" s="24">
        <v>322.24</v>
      </c>
      <c r="AD1516" s="24"/>
      <c r="AE1516" s="24"/>
      <c r="AF1516" s="30">
        <f t="array" ref="AF1516">Tableau1[[#This Row],[EC Sortie PAC]]-Tableau1[[#This Row],[EC entrée PAC]]</f>
        <v>-322.24</v>
      </c>
      <c r="AG1516" s="30">
        <f t="array" ref="AG1516">Tableau1[[#This Row],[Différenctiel PAC]]</f>
        <v>-322.24</v>
      </c>
      <c r="AH1516" s="4">
        <f t="array" ref="AH1516">Tableau1[[#This Row],[Echaudoirs]]+Tableau1[[#This Row],[Plumeuses]]</f>
        <v>73.800000000000011</v>
      </c>
      <c r="AI1516" s="4">
        <f t="array" ref="AI1516">Tableau1[[#This Row],[EF Surpréssée Eviscération]]+Tableau1[[#This Row],[EF Eviscération]]</f>
        <v>213.8</v>
      </c>
      <c r="AJ1516" s="4">
        <f t="array" ref="AJ1516">Tableau1[[#This Row],[Conso EF dégrilleur]]+Tableau1[[#This Row],[Conso EF prélaveuse]]+Tableau1[[#This Row],[Conso EF adiabatique]]</f>
        <v>14.399999999999999</v>
      </c>
      <c r="AK1516" s="4">
        <f>Tableau1[[#This Row],[Conso EC Filtre]]+Tableau1[[#This Row],[Conso EC Laveuse ]]</f>
        <v>26.9</v>
      </c>
      <c r="AL1516" s="30">
        <f t="array" ref="AL1516">Tableau1[[#This Row],[Conso EF Quai Atlas (calculée)]]+Tableau1[[#This Row],[Conso EC Quai Atlas (calculée)]]</f>
        <v>41.3</v>
      </c>
      <c r="AM1516" s="30">
        <f t="array" ref="AM1516">Tableau1[[#This Row],[Lavage cagettes]]+Tableau1[[#This Row],[Lavage pal box]]</f>
        <v>30.5</v>
      </c>
      <c r="AN1516" s="30">
        <f t="array" ref="AN1516">Tableau1[[#This Row],[40 bar]]+Tableau1[[#This Row],[24 bar]]</f>
        <v>197.44</v>
      </c>
      <c r="AO1516" s="31"/>
      <c r="AP1516" s="31">
        <f>Tableau1[[#This Row],[EC Vestiaires m³]]+Tableau1[[#This Row],[Vestiaires EF]]+Tableau1[[#This Row],[Zone B]]</f>
        <v>11.7</v>
      </c>
      <c r="AQ151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91.759999999999877</v>
      </c>
      <c r="AR1516" s="6">
        <f>Tableau1[[#This Row],[prestation lavage 40B]]+Tableau1[[#This Row],[Prestation lavage 24B]]</f>
        <v>0</v>
      </c>
      <c r="AS1516" s="6">
        <f>IFERROR(Tableau1[[#This Row],[40 bar (19h-23h59)]]+Y1517,0)</f>
        <v>0</v>
      </c>
      <c r="AT1516" s="6">
        <f>IFERROR(Tableau1[[#This Row],[24 bar (19H-23H59)]]+AB1517,0)</f>
        <v>0</v>
      </c>
      <c r="AU1516" s="33">
        <f t="array" ref="AU1516">(Tableau1[[#This Row],[Conso eau]]-Tableau1[Rejet convention])/Tableau1[[#This Row],[Rejet convention]]</f>
        <v>-6.7893401015228422E-2</v>
      </c>
      <c r="AV1516" s="34">
        <f t="array" ref="AV1516">IF(Tableau1[[#This Row],[Nbr de poulets (entrée découpe)]]&gt;0,(Tableau1[[#This Row],[Conso eau]]/Tableau1[[#This Row],[Nbr de poulets (entrée découpe)]])*1000,"erreur")</f>
        <v>9.5920286259043532</v>
      </c>
      <c r="AW1516" s="35">
        <f t="array" ref="AW1516">IF(Tableau1[[#This Row],[Tonnage sortie ressuage]]&gt;0,(Tableau1[[#This Row],[Conso eau]]/Tableau1[[#This Row],[Tonnage sortie ressuage]])*1000,"erreur")</f>
        <v>4.1927584297563119</v>
      </c>
      <c r="AX1516" s="34">
        <f t="array" ref="AX1516">IF(Tableau1[[#This Row],[Nbr de poulets (entrée découpe)]]&gt;0,+(Tableau1[[#This Row],[Conso EF Quai Atlas (calculée)]]+Tableau1[[#This Row],[Conso EC Quai Atlas (calculée)]]/Tableau1[[#This Row],[Nbr de poulets (entrée découpe)]]), "erreur")</f>
        <v>14.400351294172955</v>
      </c>
      <c r="AY1516" s="21">
        <f>10</f>
        <v>10</v>
      </c>
      <c r="AZ1516" s="21">
        <f>6</f>
        <v>6</v>
      </c>
      <c r="BA1516" s="21" t="str">
        <f>TEXT(Tableau1[[#This Row],[Date]],"aaaa")</f>
        <v>2023</v>
      </c>
      <c r="BB1516" s="21" t="str">
        <f>TEXT(Tableau1[[#This Row],[Date]],"mmmm")</f>
        <v>février</v>
      </c>
      <c r="BC1516" s="21">
        <f>_xlfn.ISOWEEKNUM(Tableau1[[#This Row],[Date]])</f>
        <v>8</v>
      </c>
      <c r="BD1516" s="21" t="str">
        <f>TEXT(Tableau1[[#This Row],[Date]],"jjjj")</f>
        <v>jeudi</v>
      </c>
      <c r="BE1516" s="21">
        <f>VLOOKUP(ROUND(Tableau1[[#This Row],[Année]],4),Tableau2[#Data],2)</f>
        <v>788</v>
      </c>
      <c r="BF1516" s="21" t="str">
        <f>VLOOKUP(Tableau1[[#This Row],[Date]],Tableau3[],2)</f>
        <v>2022-2023</v>
      </c>
    </row>
    <row r="1517" spans="1:58" hidden="1" x14ac:dyDescent="0.3">
      <c r="A1517" s="22">
        <v>44981</v>
      </c>
      <c r="B1517" s="20">
        <v>70608</v>
      </c>
      <c r="C1517" s="20">
        <v>174512</v>
      </c>
      <c r="D1517" s="24">
        <v>751.9</v>
      </c>
      <c r="E1517" s="24">
        <v>771</v>
      </c>
      <c r="F1517" s="24">
        <v>23.5</v>
      </c>
      <c r="G1517" s="24">
        <v>42.2</v>
      </c>
      <c r="H1517" s="24">
        <v>6.4</v>
      </c>
      <c r="I1517" s="24">
        <v>24.6</v>
      </c>
      <c r="J1517" s="24">
        <v>6.7</v>
      </c>
      <c r="K1517" s="24">
        <v>2.6</v>
      </c>
      <c r="L1517" s="24">
        <v>23.9</v>
      </c>
      <c r="M1517" s="24">
        <v>11.8</v>
      </c>
      <c r="N1517" s="24">
        <v>84.4</v>
      </c>
      <c r="O1517" s="24">
        <v>119.4</v>
      </c>
      <c r="P1517" s="24">
        <v>2.1</v>
      </c>
      <c r="Q1517" s="24">
        <v>78.400000000000006</v>
      </c>
      <c r="R1517" s="24">
        <v>9.3000000000000007</v>
      </c>
      <c r="S1517" s="24">
        <v>4.3</v>
      </c>
      <c r="T1517" s="24">
        <v>0</v>
      </c>
      <c r="U1517" s="24">
        <v>0</v>
      </c>
      <c r="V1517" s="24">
        <v>0</v>
      </c>
      <c r="W1517" s="24">
        <v>103.24</v>
      </c>
      <c r="X1517" s="24"/>
      <c r="Y1517" s="24"/>
      <c r="Z1517" s="24">
        <v>92.01</v>
      </c>
      <c r="AA1517" s="24"/>
      <c r="AB1517" s="24"/>
      <c r="AC1517" s="24">
        <v>347.8</v>
      </c>
      <c r="AD1517" s="24"/>
      <c r="AE1517" s="24"/>
      <c r="AF1517" s="30">
        <f t="array" ref="AF1517">Tableau1[[#This Row],[EC Sortie PAC]]-Tableau1[[#This Row],[EC entrée PAC]]</f>
        <v>-347.8</v>
      </c>
      <c r="AG1517" s="30">
        <f t="array" ref="AG1517">Tableau1[[#This Row],[Différenctiel PAC]]</f>
        <v>-347.8</v>
      </c>
      <c r="AH1517" s="4">
        <f t="array" ref="AH1517">Tableau1[[#This Row],[Echaudoirs]]+Tableau1[[#This Row],[Plumeuses]]</f>
        <v>65.7</v>
      </c>
      <c r="AI1517" s="4">
        <f t="array" ref="AI1517">Tableau1[[#This Row],[EF Surpréssée Eviscération]]+Tableau1[[#This Row],[EF Eviscération]]</f>
        <v>203.8</v>
      </c>
      <c r="AJ1517" s="4">
        <f t="array" ref="AJ1517">Tableau1[[#This Row],[Conso EF dégrilleur]]+Tableau1[[#This Row],[Conso EF prélaveuse]]+Tableau1[[#This Row],[Conso EF adiabatique]]</f>
        <v>13.600000000000001</v>
      </c>
      <c r="AK1517" s="4">
        <f>Tableau1[[#This Row],[Conso EC Filtre]]+Tableau1[[#This Row],[Conso EC Laveuse ]]</f>
        <v>26.5</v>
      </c>
      <c r="AL1517" s="30">
        <f t="array" ref="AL1517">Tableau1[[#This Row],[Conso EF Quai Atlas (calculée)]]+Tableau1[[#This Row],[Conso EC Quai Atlas (calculée)]]</f>
        <v>40.1</v>
      </c>
      <c r="AM1517" s="30">
        <f t="array" ref="AM1517">Tableau1[[#This Row],[Lavage cagettes]]+Tableau1[[#This Row],[Lavage pal box]]</f>
        <v>31.3</v>
      </c>
      <c r="AN1517" s="30">
        <f t="array" ref="AN1517">Tableau1[[#This Row],[40 bar]]+Tableau1[[#This Row],[24 bar]]</f>
        <v>195.25</v>
      </c>
      <c r="AO1517" s="31"/>
      <c r="AP1517" s="31">
        <f>Tableau1[[#This Row],[EC Vestiaires m³]]+Tableau1[[#This Row],[Vestiaires EF]]+Tableau1[[#This Row],[Zone B]]</f>
        <v>8.5</v>
      </c>
      <c r="AQ151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128.84999999999991</v>
      </c>
      <c r="AR1517" s="6">
        <f>Tableau1[[#This Row],[prestation lavage 40B]]+Tableau1[[#This Row],[Prestation lavage 24B]]</f>
        <v>0</v>
      </c>
      <c r="AS1517" s="6">
        <f>IFERROR(Tableau1[[#This Row],[40 bar (19h-23h59)]]+Y1518,0)</f>
        <v>0</v>
      </c>
      <c r="AT1517" s="6">
        <f>IFERROR(Tableau1[[#This Row],[24 bar (19H-23H59)]]+AB1518,0)</f>
        <v>0</v>
      </c>
      <c r="AU1517" s="33">
        <f t="array" ref="AU1517">(Tableau1[[#This Row],[Conso eau]]-Tableau1[Rejet convention])/Tableau1[[#This Row],[Rejet convention]]</f>
        <v>-4.5812182741116779E-2</v>
      </c>
      <c r="AV1517" s="34">
        <f t="array" ref="AV1517">IF(Tableau1[[#This Row],[Nbr de poulets (entrée découpe)]]&gt;0,(Tableau1[[#This Row],[Conso eau]]/Tableau1[[#This Row],[Nbr de poulets (entrée découpe)]])*1000,"erreur")</f>
        <v>10.648934964876501</v>
      </c>
      <c r="AW1517" s="35">
        <f t="array" ref="AW1517">IF(Tableau1[[#This Row],[Tonnage sortie ressuage]]&gt;0,(Tableau1[[#This Row],[Conso eau]]/Tableau1[[#This Row],[Tonnage sortie ressuage]])*1000,"erreur")</f>
        <v>4.3085862290272301</v>
      </c>
      <c r="AX1517" s="34">
        <f t="array" ref="AX1517">IF(Tableau1[[#This Row],[Nbr de poulets (entrée découpe)]]&gt;0,+(Tableau1[[#This Row],[Conso EF Quai Atlas (calculée)]]+Tableau1[[#This Row],[Conso EC Quai Atlas (calculée)]]/Tableau1[[#This Row],[Nbr de poulets (entrée découpe)]]), "erreur")</f>
        <v>13.600375311579425</v>
      </c>
      <c r="AY1517" s="21">
        <f>10</f>
        <v>10</v>
      </c>
      <c r="AZ1517" s="21">
        <f>6</f>
        <v>6</v>
      </c>
      <c r="BA1517" s="21" t="str">
        <f>TEXT(Tableau1[[#This Row],[Date]],"aaaa")</f>
        <v>2023</v>
      </c>
      <c r="BB1517" s="21" t="str">
        <f>TEXT(Tableau1[[#This Row],[Date]],"mmmm")</f>
        <v>février</v>
      </c>
      <c r="BC1517" s="21">
        <f>_xlfn.ISOWEEKNUM(Tableau1[[#This Row],[Date]])</f>
        <v>8</v>
      </c>
      <c r="BD1517" s="21" t="str">
        <f>TEXT(Tableau1[[#This Row],[Date]],"jjjj")</f>
        <v>vendredi</v>
      </c>
      <c r="BE1517" s="21">
        <f>VLOOKUP(ROUND(Tableau1[[#This Row],[Année]],4),Tableau2[#Data],2)</f>
        <v>788</v>
      </c>
      <c r="BF1517" s="21" t="str">
        <f>VLOOKUP(Tableau1[[#This Row],[Date]],Tableau3[],2)</f>
        <v>2022-2023</v>
      </c>
    </row>
    <row r="1518" spans="1:58" hidden="1" x14ac:dyDescent="0.3">
      <c r="A1518" s="22">
        <v>44982</v>
      </c>
      <c r="B1518" s="20">
        <v>0</v>
      </c>
      <c r="C1518" s="20">
        <v>0</v>
      </c>
      <c r="D1518" s="24">
        <v>106.9</v>
      </c>
      <c r="E1518" s="24">
        <v>92.3</v>
      </c>
      <c r="F1518" s="24">
        <v>0</v>
      </c>
      <c r="G1518" s="24">
        <v>0.2</v>
      </c>
      <c r="H1518" s="24">
        <v>0.1</v>
      </c>
      <c r="I1518" s="24">
        <v>0</v>
      </c>
      <c r="J1518" s="24">
        <v>0</v>
      </c>
      <c r="K1518" s="24">
        <v>0</v>
      </c>
      <c r="L1518" s="24">
        <v>0</v>
      </c>
      <c r="M1518" s="24">
        <v>0</v>
      </c>
      <c r="N1518" s="24">
        <v>0</v>
      </c>
      <c r="O1518" s="24">
        <v>0.9</v>
      </c>
      <c r="P1518" s="24">
        <v>0.1</v>
      </c>
      <c r="Q1518" s="24">
        <v>0</v>
      </c>
      <c r="R1518" s="24">
        <v>0</v>
      </c>
      <c r="S1518" s="24">
        <v>0.5</v>
      </c>
      <c r="T1518" s="24">
        <v>0</v>
      </c>
      <c r="U1518" s="24">
        <v>0</v>
      </c>
      <c r="V1518" s="24">
        <v>0.4</v>
      </c>
      <c r="W1518" s="24">
        <v>25.12</v>
      </c>
      <c r="X1518" s="24"/>
      <c r="Y1518" s="24"/>
      <c r="Z1518" s="24">
        <v>64.569999999999993</v>
      </c>
      <c r="AA1518" s="24"/>
      <c r="AB1518" s="24"/>
      <c r="AC1518" s="24">
        <v>97.2</v>
      </c>
      <c r="AD1518" s="24"/>
      <c r="AE1518" s="24"/>
      <c r="AF1518" s="30">
        <f t="array" ref="AF1518">Tableau1[[#This Row],[EC Sortie PAC]]-Tableau1[[#This Row],[EC entrée PAC]]</f>
        <v>-97.2</v>
      </c>
      <c r="AG1518" s="30">
        <f t="array" ref="AG1518">Tableau1[[#This Row],[Différenctiel PAC]]</f>
        <v>-97.2</v>
      </c>
      <c r="AH1518" s="4">
        <f t="array" ref="AH1518">Tableau1[[#This Row],[Echaudoirs]]+Tableau1[[#This Row],[Plumeuses]]</f>
        <v>0.2</v>
      </c>
      <c r="AI1518" s="4">
        <f t="array" ref="AI1518">Tableau1[[#This Row],[EF Surpréssée Eviscération]]+Tableau1[[#This Row],[EF Eviscération]]</f>
        <v>0.9</v>
      </c>
      <c r="AJ1518" s="4">
        <f t="array" ref="AJ1518">Tableau1[[#This Row],[Conso EF dégrilleur]]+Tableau1[[#This Row],[Conso EF prélaveuse]]+Tableau1[[#This Row],[Conso EF adiabatique]]</f>
        <v>0.5</v>
      </c>
      <c r="AK1518" s="4">
        <f>Tableau1[[#This Row],[Conso EC Filtre]]+Tableau1[[#This Row],[Conso EC Laveuse ]]</f>
        <v>0</v>
      </c>
      <c r="AL1518" s="30">
        <f t="array" ref="AL1518">Tableau1[[#This Row],[Conso EF Quai Atlas (calculée)]]+Tableau1[[#This Row],[Conso EC Quai Atlas (calculée)]]</f>
        <v>0.5</v>
      </c>
      <c r="AM1518" s="30">
        <f t="array" ref="AM1518">Tableau1[[#This Row],[Lavage cagettes]]+Tableau1[[#This Row],[Lavage pal box]]</f>
        <v>0</v>
      </c>
      <c r="AN1518" s="30">
        <f t="array" ref="AN1518">Tableau1[[#This Row],[40 bar]]+Tableau1[[#This Row],[24 bar]]</f>
        <v>89.69</v>
      </c>
      <c r="AO1518" s="31"/>
      <c r="AP1518" s="31">
        <f>Tableau1[[#This Row],[EC Vestiaires m³]]+Tableau1[[#This Row],[Vestiaires EF]]+Tableau1[[#This Row],[Zone B]]</f>
        <v>0.2</v>
      </c>
      <c r="AQ1518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15.010000000000005</v>
      </c>
      <c r="AR1518" s="6">
        <f>Tableau1[[#This Row],[prestation lavage 40B]]+Tableau1[[#This Row],[Prestation lavage 24B]]</f>
        <v>0</v>
      </c>
      <c r="AS1518" s="6">
        <f>IFERROR(Tableau1[[#This Row],[40 bar (19h-23h59)]]+Y1519,0)</f>
        <v>0</v>
      </c>
      <c r="AT1518" s="6">
        <f>IFERROR(Tableau1[[#This Row],[24 bar (19H-23H59)]]+AB1519,0)</f>
        <v>0</v>
      </c>
      <c r="AU1518" s="33">
        <f t="array" ref="AU1518">(Tableau1[[#This Row],[Conso eau]]-Tableau1[Rejet convention])/Tableau1[[#This Row],[Rejet convention]]</f>
        <v>-0.86434010152284269</v>
      </c>
      <c r="AV1518" s="34" t="str">
        <f t="array" ref="AV1518">IF(Tableau1[[#This Row],[Nbr de poulets (entrée découpe)]]&gt;0,(Tableau1[[#This Row],[Conso eau]]/Tableau1[[#This Row],[Nbr de poulets (entrée découpe)]])*1000,"erreur")</f>
        <v>erreur</v>
      </c>
      <c r="AW1518" s="35" t="str">
        <f t="array" ref="AW1518">IF(Tableau1[[#This Row],[Tonnage sortie ressuage]]&gt;0,(Tableau1[[#This Row],[Conso eau]]/Tableau1[[#This Row],[Tonnage sortie ressuage]])*1000,"erreur")</f>
        <v>erreur</v>
      </c>
      <c r="AX1518" s="34" t="str">
        <f t="array" ref="AX151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18" s="21">
        <f>10</f>
        <v>10</v>
      </c>
      <c r="AZ1518" s="21">
        <f>6</f>
        <v>6</v>
      </c>
      <c r="BA1518" s="21" t="str">
        <f>TEXT(Tableau1[[#This Row],[Date]],"aaaa")</f>
        <v>2023</v>
      </c>
      <c r="BB1518" s="21" t="str">
        <f>TEXT(Tableau1[[#This Row],[Date]],"mmmm")</f>
        <v>février</v>
      </c>
      <c r="BC1518" s="21">
        <f>_xlfn.ISOWEEKNUM(Tableau1[[#This Row],[Date]])</f>
        <v>8</v>
      </c>
      <c r="BD1518" s="21" t="str">
        <f>TEXT(Tableau1[[#This Row],[Date]],"jjjj")</f>
        <v>samedi</v>
      </c>
      <c r="BE1518" s="21">
        <f>VLOOKUP(ROUND(Tableau1[[#This Row],[Année]],4),Tableau2[#Data],2)</f>
        <v>788</v>
      </c>
      <c r="BF1518" s="21" t="str">
        <f>VLOOKUP(Tableau1[[#This Row],[Date]],Tableau3[],2)</f>
        <v>2022-2023</v>
      </c>
    </row>
    <row r="1519" spans="1:58" hidden="1" x14ac:dyDescent="0.3">
      <c r="A1519" s="22">
        <v>44983</v>
      </c>
      <c r="B1519" s="20">
        <v>0</v>
      </c>
      <c r="C1519" s="20">
        <v>0</v>
      </c>
      <c r="D1519" s="24">
        <v>13.8</v>
      </c>
      <c r="E1519" s="24">
        <v>2.9</v>
      </c>
      <c r="F1519" s="24">
        <v>0</v>
      </c>
      <c r="G1519" s="24">
        <v>0</v>
      </c>
      <c r="H1519" s="24">
        <v>0.1</v>
      </c>
      <c r="I1519" s="24">
        <v>0</v>
      </c>
      <c r="J1519" s="24">
        <v>0</v>
      </c>
      <c r="K1519" s="24">
        <v>0</v>
      </c>
      <c r="L1519" s="24">
        <v>0</v>
      </c>
      <c r="M1519" s="24">
        <v>0</v>
      </c>
      <c r="N1519" s="24">
        <v>0</v>
      </c>
      <c r="O1519" s="24">
        <v>0</v>
      </c>
      <c r="P1519" s="24">
        <v>0</v>
      </c>
      <c r="Q1519" s="24">
        <v>0</v>
      </c>
      <c r="R1519" s="24">
        <v>0</v>
      </c>
      <c r="S1519" s="24">
        <v>0.6</v>
      </c>
      <c r="T1519" s="24">
        <v>0</v>
      </c>
      <c r="U1519" s="24">
        <v>0</v>
      </c>
      <c r="V1519" s="24">
        <v>0</v>
      </c>
      <c r="W1519" s="24">
        <v>0.65</v>
      </c>
      <c r="X1519" s="24"/>
      <c r="Y1519" s="24"/>
      <c r="Z1519" s="24">
        <v>1.58</v>
      </c>
      <c r="AA1519" s="24"/>
      <c r="AB1519" s="24"/>
      <c r="AC1519" s="24">
        <v>13.16</v>
      </c>
      <c r="AD1519" s="24"/>
      <c r="AE1519" s="24"/>
      <c r="AF1519" s="30">
        <f t="array" ref="AF1519">Tableau1[[#This Row],[EC Sortie PAC]]-Tableau1[[#This Row],[EC entrée PAC]]</f>
        <v>-13.16</v>
      </c>
      <c r="AG1519" s="30">
        <f t="array" ref="AG1519">Tableau1[[#This Row],[Différenctiel PAC]]</f>
        <v>-13.16</v>
      </c>
      <c r="AH1519" s="4">
        <f t="array" ref="AH1519">Tableau1[[#This Row],[Echaudoirs]]+Tableau1[[#This Row],[Plumeuses]]</f>
        <v>0</v>
      </c>
      <c r="AI1519" s="4">
        <f t="array" ref="AI1519">Tableau1[[#This Row],[EF Surpréssée Eviscération]]+Tableau1[[#This Row],[EF Eviscération]]</f>
        <v>0</v>
      </c>
      <c r="AJ1519" s="4">
        <f t="array" ref="AJ1519">Tableau1[[#This Row],[Conso EF dégrilleur]]+Tableau1[[#This Row],[Conso EF prélaveuse]]+Tableau1[[#This Row],[Conso EF adiabatique]]</f>
        <v>0.6</v>
      </c>
      <c r="AK1519" s="4">
        <f>Tableau1[[#This Row],[Conso EC Filtre]]+Tableau1[[#This Row],[Conso EC Laveuse ]]</f>
        <v>0</v>
      </c>
      <c r="AL1519" s="30">
        <f t="array" ref="AL1519">Tableau1[[#This Row],[Conso EF Quai Atlas (calculée)]]+Tableau1[[#This Row],[Conso EC Quai Atlas (calculée)]]</f>
        <v>0.6</v>
      </c>
      <c r="AM1519" s="30">
        <f t="array" ref="AM1519">Tableau1[[#This Row],[Lavage cagettes]]+Tableau1[[#This Row],[Lavage pal box]]</f>
        <v>0</v>
      </c>
      <c r="AN1519" s="30">
        <f t="array" ref="AN1519">Tableau1[[#This Row],[40 bar]]+Tableau1[[#This Row],[24 bar]]</f>
        <v>2.23</v>
      </c>
      <c r="AO1519" s="31"/>
      <c r="AP1519" s="31">
        <f>Tableau1[[#This Row],[EC Vestiaires m³]]+Tableau1[[#This Row],[Vestiaires EF]]+Tableau1[[#This Row],[Zone B]]</f>
        <v>0.1</v>
      </c>
      <c r="AQ1519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10.870000000000001</v>
      </c>
      <c r="AR1519" s="6">
        <f>Tableau1[[#This Row],[prestation lavage 40B]]+Tableau1[[#This Row],[Prestation lavage 24B]]</f>
        <v>0</v>
      </c>
      <c r="AS1519" s="6">
        <f>IFERROR(Tableau1[[#This Row],[40 bar (19h-23h59)]]+Y1520,0)</f>
        <v>0</v>
      </c>
      <c r="AT1519" s="6">
        <f>IFERROR(Tableau1[[#This Row],[24 bar (19H-23H59)]]+AB1520,0)</f>
        <v>0</v>
      </c>
      <c r="AU1519" s="33">
        <f t="array" ref="AU1519">(Tableau1[[#This Row],[Conso eau]]-Tableau1[Rejet convention])/Tableau1[[#This Row],[Rejet convention]]</f>
        <v>-0.98248730964467013</v>
      </c>
      <c r="AV1519" s="34" t="str">
        <f t="array" ref="AV1519">IF(Tableau1[[#This Row],[Nbr de poulets (entrée découpe)]]&gt;0,(Tableau1[[#This Row],[Conso eau]]/Tableau1[[#This Row],[Nbr de poulets (entrée découpe)]])*1000,"erreur")</f>
        <v>erreur</v>
      </c>
      <c r="AW1519" s="35" t="str">
        <f t="array" ref="AW1519">IF(Tableau1[[#This Row],[Tonnage sortie ressuage]]&gt;0,(Tableau1[[#This Row],[Conso eau]]/Tableau1[[#This Row],[Tonnage sortie ressuage]])*1000,"erreur")</f>
        <v>erreur</v>
      </c>
      <c r="AX1519" s="34" t="str">
        <f t="array" ref="AX151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19" s="21">
        <f>10</f>
        <v>10</v>
      </c>
      <c r="AZ1519" s="21">
        <f>6</f>
        <v>6</v>
      </c>
      <c r="BA1519" s="21" t="str">
        <f>TEXT(Tableau1[[#This Row],[Date]],"aaaa")</f>
        <v>2023</v>
      </c>
      <c r="BB1519" s="21" t="str">
        <f>TEXT(Tableau1[[#This Row],[Date]],"mmmm")</f>
        <v>février</v>
      </c>
      <c r="BC1519" s="21">
        <f>_xlfn.ISOWEEKNUM(Tableau1[[#This Row],[Date]])</f>
        <v>8</v>
      </c>
      <c r="BD1519" s="21" t="str">
        <f>TEXT(Tableau1[[#This Row],[Date]],"jjjj")</f>
        <v>dimanche</v>
      </c>
      <c r="BE1519" s="21">
        <f>VLOOKUP(ROUND(Tableau1[[#This Row],[Année]],4),Tableau2[#Data],2)</f>
        <v>788</v>
      </c>
      <c r="BF1519" s="21" t="str">
        <f>VLOOKUP(Tableau1[[#This Row],[Date]],Tableau3[],2)</f>
        <v>2022-2023</v>
      </c>
    </row>
    <row r="1520" spans="1:58" hidden="1" x14ac:dyDescent="0.3">
      <c r="A1520" s="22">
        <v>44984</v>
      </c>
      <c r="B1520" s="20">
        <v>74948</v>
      </c>
      <c r="C1520" s="20">
        <v>200103</v>
      </c>
      <c r="D1520" s="24">
        <v>639.5</v>
      </c>
      <c r="E1520" s="24">
        <v>671.2</v>
      </c>
      <c r="F1520" s="24">
        <v>24.9</v>
      </c>
      <c r="G1520" s="24">
        <v>51.4</v>
      </c>
      <c r="H1520" s="24">
        <v>6.6</v>
      </c>
      <c r="I1520" s="24">
        <v>24.8</v>
      </c>
      <c r="J1520" s="24">
        <v>8.1</v>
      </c>
      <c r="K1520" s="24">
        <v>0.9</v>
      </c>
      <c r="L1520" s="24">
        <v>31.6</v>
      </c>
      <c r="M1520" s="24">
        <v>11.1</v>
      </c>
      <c r="N1520" s="24">
        <v>89.6</v>
      </c>
      <c r="O1520" s="24">
        <v>118.8</v>
      </c>
      <c r="P1520" s="24">
        <v>2.8</v>
      </c>
      <c r="Q1520" s="24">
        <v>76.400000000000006</v>
      </c>
      <c r="R1520" s="24">
        <v>10.8</v>
      </c>
      <c r="S1520" s="24">
        <v>2.9</v>
      </c>
      <c r="T1520" s="24">
        <v>0</v>
      </c>
      <c r="U1520" s="24">
        <v>0</v>
      </c>
      <c r="V1520" s="24">
        <v>6.3</v>
      </c>
      <c r="W1520" s="24">
        <v>82.56</v>
      </c>
      <c r="X1520" s="24"/>
      <c r="Y1520" s="24"/>
      <c r="Z1520" s="24">
        <v>24.01</v>
      </c>
      <c r="AA1520" s="24"/>
      <c r="AB1520" s="24"/>
      <c r="AC1520" s="24">
        <v>234.64</v>
      </c>
      <c r="AD1520" s="24"/>
      <c r="AE1520" s="24"/>
      <c r="AF1520" s="30">
        <f t="array" ref="AF1520">Tableau1[[#This Row],[EC Sortie PAC]]-Tableau1[[#This Row],[EC entrée PAC]]</f>
        <v>-234.64</v>
      </c>
      <c r="AG1520" s="30">
        <f t="array" ref="AG1520">Tableau1[[#This Row],[Différenctiel PAC]]</f>
        <v>-234.64</v>
      </c>
      <c r="AH1520" s="4">
        <f t="array" ref="AH1520">Tableau1[[#This Row],[Echaudoirs]]+Tableau1[[#This Row],[Plumeuses]]</f>
        <v>76.3</v>
      </c>
      <c r="AI1520" s="4">
        <f t="array" ref="AI1520">Tableau1[[#This Row],[EF Surpréssée Eviscération]]+Tableau1[[#This Row],[EF Eviscération]]</f>
        <v>208.39999999999998</v>
      </c>
      <c r="AJ1520" s="4">
        <f t="array" ref="AJ1520">Tableau1[[#This Row],[Conso EF dégrilleur]]+Tableau1[[#This Row],[Conso EF prélaveuse]]+Tableau1[[#This Row],[Conso EF adiabatique]]</f>
        <v>13.700000000000001</v>
      </c>
      <c r="AK1520" s="4">
        <f>Tableau1[[#This Row],[Conso EC Filtre]]+Tableau1[[#This Row],[Conso EC Laveuse ]]</f>
        <v>32.5</v>
      </c>
      <c r="AL1520" s="30">
        <f t="array" ref="AL1520">Tableau1[[#This Row],[Conso EF Quai Atlas (calculée)]]+Tableau1[[#This Row],[Conso EC Quai Atlas (calculée)]]</f>
        <v>46.2</v>
      </c>
      <c r="AM1520" s="30">
        <f t="array" ref="AM1520">Tableau1[[#This Row],[Lavage cagettes]]+Tableau1[[#This Row],[Lavage pal box]]</f>
        <v>32.9</v>
      </c>
      <c r="AN1520" s="30">
        <f t="array" ref="AN1520">Tableau1[[#This Row],[40 bar]]+Tableau1[[#This Row],[24 bar]]</f>
        <v>106.57000000000001</v>
      </c>
      <c r="AO1520" s="31"/>
      <c r="AP1520" s="31">
        <f>Tableau1[[#This Row],[EC Vestiaires m³]]+Tableau1[[#This Row],[Vestiaires EF]]+Tableau1[[#This Row],[Zone B]]</f>
        <v>9.3999999999999986</v>
      </c>
      <c r="AQ1520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77.030000000000086</v>
      </c>
      <c r="AR1520" s="6">
        <f>Tableau1[[#This Row],[prestation lavage 40B]]+Tableau1[[#This Row],[Prestation lavage 24B]]</f>
        <v>30</v>
      </c>
      <c r="AS1520" s="6">
        <f>IFERROR(Tableau1[[#This Row],[40 bar (19h-23h59)]]+Y1521,0)</f>
        <v>30</v>
      </c>
      <c r="AT1520" s="6">
        <f>IFERROR(Tableau1[[#This Row],[24 bar (19H-23H59)]]+AB1521,0)</f>
        <v>0</v>
      </c>
      <c r="AU1520" s="33">
        <f t="array" ref="AU1520">(Tableau1[[#This Row],[Conso eau]]-Tableau1[Rejet convention])/Tableau1[[#This Row],[Rejet convention]]</f>
        <v>-0.18845177664974619</v>
      </c>
      <c r="AV1520" s="34">
        <f t="array" ref="AV1520">IF(Tableau1[[#This Row],[Nbr de poulets (entrée découpe)]]&gt;0,(Tableau1[[#This Row],[Conso eau]]/Tableau1[[#This Row],[Nbr de poulets (entrée découpe)]])*1000,"erreur")</f>
        <v>8.5325825905961477</v>
      </c>
      <c r="AW1520" s="35">
        <f t="array" ref="AW1520">IF(Tableau1[[#This Row],[Tonnage sortie ressuage]]&gt;0,(Tableau1[[#This Row],[Conso eau]]/Tableau1[[#This Row],[Tonnage sortie ressuage]])*1000,"erreur")</f>
        <v>3.1958541351204128</v>
      </c>
      <c r="AX1520" s="34">
        <f t="array" ref="AX1520">IF(Tableau1[[#This Row],[Nbr de poulets (entrée découpe)]]&gt;0,+(Tableau1[[#This Row],[Conso EF Quai Atlas (calculée)]]+Tableau1[[#This Row],[Conso EC Quai Atlas (calculée)]]/Tableau1[[#This Row],[Nbr de poulets (entrée découpe)]]), "erreur")</f>
        <v>13.700433633986231</v>
      </c>
      <c r="AY1520" s="21">
        <f>10</f>
        <v>10</v>
      </c>
      <c r="AZ1520" s="21">
        <f>6</f>
        <v>6</v>
      </c>
      <c r="BA1520" s="21" t="str">
        <f>TEXT(Tableau1[[#This Row],[Date]],"aaaa")</f>
        <v>2023</v>
      </c>
      <c r="BB1520" s="21" t="str">
        <f>TEXT(Tableau1[[#This Row],[Date]],"mmmm")</f>
        <v>février</v>
      </c>
      <c r="BC1520" s="21">
        <f>_xlfn.ISOWEEKNUM(Tableau1[[#This Row],[Date]])</f>
        <v>9</v>
      </c>
      <c r="BD1520" s="21" t="str">
        <f>TEXT(Tableau1[[#This Row],[Date]],"jjjj")</f>
        <v>lundi</v>
      </c>
      <c r="BE1520" s="21">
        <f>VLOOKUP(ROUND(Tableau1[[#This Row],[Année]],4),Tableau2[#Data],2)</f>
        <v>788</v>
      </c>
      <c r="BF1520" s="21" t="str">
        <f>VLOOKUP(Tableau1[[#This Row],[Date]],Tableau3[],2)</f>
        <v>2022-2023</v>
      </c>
    </row>
    <row r="1521" spans="1:58" hidden="1" x14ac:dyDescent="0.3">
      <c r="A1521" s="22">
        <v>44985</v>
      </c>
      <c r="B1521" s="20">
        <v>68343</v>
      </c>
      <c r="C1521" s="20">
        <v>174381</v>
      </c>
      <c r="D1521" s="24">
        <v>716.1</v>
      </c>
      <c r="E1521" s="24">
        <v>753.5</v>
      </c>
      <c r="F1521" s="24">
        <v>25.2</v>
      </c>
      <c r="G1521" s="24">
        <v>48.8</v>
      </c>
      <c r="H1521" s="24">
        <v>6.5</v>
      </c>
      <c r="I1521" s="24">
        <v>23.5</v>
      </c>
      <c r="J1521" s="24">
        <v>7.3</v>
      </c>
      <c r="K1521" s="24">
        <v>2.2000000000000002</v>
      </c>
      <c r="L1521" s="24">
        <v>31.5</v>
      </c>
      <c r="M1521" s="24">
        <v>9.6999999999999993</v>
      </c>
      <c r="N1521" s="24">
        <v>85.4</v>
      </c>
      <c r="O1521" s="24">
        <v>115</v>
      </c>
      <c r="P1521" s="24">
        <v>2.2000000000000002</v>
      </c>
      <c r="Q1521" s="24">
        <v>79.7</v>
      </c>
      <c r="R1521" s="24">
        <v>6.9</v>
      </c>
      <c r="S1521" s="24">
        <v>4.7</v>
      </c>
      <c r="T1521" s="24">
        <v>9.6999999999999993</v>
      </c>
      <c r="U1521" s="24">
        <v>0</v>
      </c>
      <c r="V1521" s="24">
        <v>0.1</v>
      </c>
      <c r="W1521" s="24">
        <v>99</v>
      </c>
      <c r="X1521" s="24"/>
      <c r="Y1521" s="24">
        <v>30</v>
      </c>
      <c r="Z1521" s="24">
        <v>98</v>
      </c>
      <c r="AA1521" s="24"/>
      <c r="AB1521" s="24"/>
      <c r="AC1521" s="24">
        <v>331.04</v>
      </c>
      <c r="AD1521" s="24"/>
      <c r="AE1521" s="24"/>
      <c r="AF1521" s="30">
        <f t="array" ref="AF1521">Tableau1[[#This Row],[EC Sortie PAC]]-Tableau1[[#This Row],[EC entrée PAC]]</f>
        <v>-331.04</v>
      </c>
      <c r="AG1521" s="30">
        <f t="array" ref="AG1521">Tableau1[[#This Row],[Différenctiel PAC]]</f>
        <v>-331.04</v>
      </c>
      <c r="AH1521" s="4">
        <f t="array" ref="AH1521">Tableau1[[#This Row],[Echaudoirs]]+Tableau1[[#This Row],[Plumeuses]]</f>
        <v>74</v>
      </c>
      <c r="AI1521" s="4">
        <f t="array" ref="AI1521">Tableau1[[#This Row],[EF Surpréssée Eviscération]]+Tableau1[[#This Row],[EF Eviscération]]</f>
        <v>200.4</v>
      </c>
      <c r="AJ1521" s="4">
        <f t="array" ref="AJ1521">Tableau1[[#This Row],[Conso EF dégrilleur]]+Tableau1[[#This Row],[Conso EF prélaveuse]]+Tableau1[[#This Row],[Conso EF adiabatique]]</f>
        <v>21.3</v>
      </c>
      <c r="AK1521" s="4">
        <f>Tableau1[[#This Row],[Conso EC Filtre]]+Tableau1[[#This Row],[Conso EC Laveuse ]]</f>
        <v>33.700000000000003</v>
      </c>
      <c r="AL1521" s="30">
        <f t="array" ref="AL1521">Tableau1[[#This Row],[Conso EF Quai Atlas (calculée)]]+Tableau1[[#This Row],[Conso EC Quai Atlas (calculée)]]</f>
        <v>55</v>
      </c>
      <c r="AM1521" s="30">
        <f t="array" ref="AM1521">Tableau1[[#This Row],[Lavage cagettes]]+Tableau1[[#This Row],[Lavage pal box]]</f>
        <v>30.8</v>
      </c>
      <c r="AN1521" s="30">
        <f t="array" ref="AN1521">Tableau1[[#This Row],[40 bar]]+Tableau1[[#This Row],[24 bar]]</f>
        <v>197</v>
      </c>
      <c r="AO1521" s="31"/>
      <c r="AP1521" s="31">
        <f>Tableau1[[#This Row],[EC Vestiaires m³]]+Tableau1[[#This Row],[Vestiaires EF]]+Tableau1[[#This Row],[Zone B]]</f>
        <v>8.6999999999999993</v>
      </c>
      <c r="AQ1521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70.399999999999864</v>
      </c>
      <c r="AR1521" s="6">
        <f>Tableau1[[#This Row],[prestation lavage 40B]]+Tableau1[[#This Row],[Prestation lavage 24B]]</f>
        <v>93</v>
      </c>
      <c r="AS1521" s="6">
        <f>IFERROR(Tableau1[[#This Row],[40 bar (19h-23h59)]]+Y1522,0)</f>
        <v>32</v>
      </c>
      <c r="AT1521" s="6">
        <f>IFERROR(Tableau1[[#This Row],[24 bar (19H-23H59)]]+AB1522,0)</f>
        <v>61</v>
      </c>
      <c r="AU1521" s="33">
        <f t="array" ref="AU1521">(Tableau1[[#This Row],[Conso eau]]-Tableau1[Rejet convention])/Tableau1[[#This Row],[Rejet convention]]</f>
        <v>-9.1243654822334999E-2</v>
      </c>
      <c r="AV1521" s="34">
        <f t="array" ref="AV1521">IF(Tableau1[[#This Row],[Nbr de poulets (entrée découpe)]]&gt;0,(Tableau1[[#This Row],[Conso eau]]/Tableau1[[#This Row],[Nbr de poulets (entrée découpe)]])*1000,"erreur")</f>
        <v>10.478029937228392</v>
      </c>
      <c r="AW1521" s="35">
        <f t="array" ref="AW1521">IF(Tableau1[[#This Row],[Tonnage sortie ressuage]]&gt;0,(Tableau1[[#This Row],[Conso eau]]/Tableau1[[#This Row],[Tonnage sortie ressuage]])*1000,"erreur")</f>
        <v>4.1065253668690973</v>
      </c>
      <c r="AX1521" s="34">
        <f t="array" ref="AX1521">IF(Tableau1[[#This Row],[Nbr de poulets (entrée découpe)]]&gt;0,+(Tableau1[[#This Row],[Conso EF Quai Atlas (calculée)]]+Tableau1[[#This Row],[Conso EC Quai Atlas (calculée)]]/Tableau1[[#This Row],[Nbr de poulets (entrée découpe)]]), "erreur")</f>
        <v>21.300493100975959</v>
      </c>
      <c r="AY1521" s="21">
        <f>10</f>
        <v>10</v>
      </c>
      <c r="AZ1521" s="21">
        <f>6</f>
        <v>6</v>
      </c>
      <c r="BA1521" s="21" t="str">
        <f>TEXT(Tableau1[[#This Row],[Date]],"aaaa")</f>
        <v>2023</v>
      </c>
      <c r="BB1521" s="21" t="str">
        <f>TEXT(Tableau1[[#This Row],[Date]],"mmmm")</f>
        <v>février</v>
      </c>
      <c r="BC1521" s="21">
        <f>_xlfn.ISOWEEKNUM(Tableau1[[#This Row],[Date]])</f>
        <v>9</v>
      </c>
      <c r="BD1521" s="21" t="str">
        <f>TEXT(Tableau1[[#This Row],[Date]],"jjjj")</f>
        <v>mardi</v>
      </c>
      <c r="BE1521" s="21">
        <f>VLOOKUP(ROUND(Tableau1[[#This Row],[Année]],4),Tableau2[#Data],2)</f>
        <v>788</v>
      </c>
      <c r="BF1521" s="21" t="str">
        <f>VLOOKUP(Tableau1[[#This Row],[Date]],Tableau3[],2)</f>
        <v>2022-2023</v>
      </c>
    </row>
    <row r="1522" spans="1:58" hidden="1" x14ac:dyDescent="0.3">
      <c r="A1522" s="22">
        <v>44986</v>
      </c>
      <c r="B1522" s="20">
        <v>76700</v>
      </c>
      <c r="C1522" s="20">
        <v>200292</v>
      </c>
      <c r="D1522" s="24">
        <v>759.2</v>
      </c>
      <c r="E1522" s="24">
        <v>758.1</v>
      </c>
      <c r="F1522" s="24">
        <v>26.7</v>
      </c>
      <c r="G1522" s="24">
        <v>54.6</v>
      </c>
      <c r="H1522" s="24">
        <v>7</v>
      </c>
      <c r="I1522" s="24">
        <v>25.8</v>
      </c>
      <c r="J1522" s="24">
        <v>7.2</v>
      </c>
      <c r="K1522" s="24">
        <v>1.5</v>
      </c>
      <c r="L1522" s="24">
        <v>29.9</v>
      </c>
      <c r="M1522" s="24">
        <v>11.1</v>
      </c>
      <c r="N1522" s="24">
        <v>88.3</v>
      </c>
      <c r="O1522" s="24">
        <v>114.2</v>
      </c>
      <c r="P1522" s="24">
        <v>2.1</v>
      </c>
      <c r="Q1522" s="24">
        <v>83.5</v>
      </c>
      <c r="R1522" s="24">
        <v>5.0999999999999996</v>
      </c>
      <c r="S1522" s="24">
        <v>4.2</v>
      </c>
      <c r="T1522" s="24">
        <v>0</v>
      </c>
      <c r="U1522" s="24">
        <v>0</v>
      </c>
      <c r="V1522" s="24">
        <v>0</v>
      </c>
      <c r="W1522" s="24">
        <v>97</v>
      </c>
      <c r="X1522" s="24">
        <v>51</v>
      </c>
      <c r="Y1522" s="24">
        <v>32</v>
      </c>
      <c r="Z1522" s="24">
        <v>80</v>
      </c>
      <c r="AA1522" s="24">
        <v>19</v>
      </c>
      <c r="AB1522" s="24">
        <v>61</v>
      </c>
      <c r="AC1522" s="24">
        <v>359.5</v>
      </c>
      <c r="AD1522" s="24"/>
      <c r="AE1522" s="24"/>
      <c r="AF1522" s="30">
        <f t="array" ref="AF1522">Tableau1[[#This Row],[EC Sortie PAC]]-Tableau1[[#This Row],[EC entrée PAC]]</f>
        <v>-359.5</v>
      </c>
      <c r="AG1522" s="30">
        <f t="array" ref="AG1522">Tableau1[[#This Row],[Différenctiel PAC]]</f>
        <v>-359.5</v>
      </c>
      <c r="AH1522" s="4">
        <f t="array" ref="AH1522">Tableau1[[#This Row],[Echaudoirs]]+Tableau1[[#This Row],[Plumeuses]]</f>
        <v>81.3</v>
      </c>
      <c r="AI1522" s="4">
        <f t="array" ref="AI1522">Tableau1[[#This Row],[EF Surpréssée Eviscération]]+Tableau1[[#This Row],[EF Eviscération]]</f>
        <v>202.5</v>
      </c>
      <c r="AJ1522" s="4">
        <f t="array" ref="AJ1522">Tableau1[[#This Row],[Conso EF dégrilleur]]+Tableau1[[#This Row],[Conso EF prélaveuse]]+Tableau1[[#This Row],[Conso EF adiabatique]]</f>
        <v>9.3000000000000007</v>
      </c>
      <c r="AK1522" s="4">
        <f>Tableau1[[#This Row],[Conso EC Filtre]]+Tableau1[[#This Row],[Conso EC Laveuse ]]</f>
        <v>31.4</v>
      </c>
      <c r="AL1522" s="30">
        <f t="array" ref="AL1522">Tableau1[[#This Row],[Conso EF Quai Atlas (calculée)]]+Tableau1[[#This Row],[Conso EC Quai Atlas (calculée)]]</f>
        <v>40.700000000000003</v>
      </c>
      <c r="AM1522" s="30">
        <f t="array" ref="AM1522">Tableau1[[#This Row],[Lavage cagettes]]+Tableau1[[#This Row],[Lavage pal box]]</f>
        <v>33</v>
      </c>
      <c r="AN1522" s="30">
        <f t="array" ref="AN1522">Tableau1[[#This Row],[40 bar]]+Tableau1[[#This Row],[24 bar]]</f>
        <v>177</v>
      </c>
      <c r="AO1522" s="31"/>
      <c r="AP1522" s="31">
        <f>Tableau1[[#This Row],[EC Vestiaires m³]]+Tableau1[[#This Row],[Vestiaires EF]]+Tableau1[[#This Row],[Zone B]]</f>
        <v>9.1</v>
      </c>
      <c r="AQ1522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132.10000000000002</v>
      </c>
      <c r="AR1522" s="6">
        <f>Tableau1[[#This Row],[prestation lavage 40B]]+Tableau1[[#This Row],[Prestation lavage 24B]]</f>
        <v>147</v>
      </c>
      <c r="AS1522" s="6">
        <f>IFERROR(Tableau1[[#This Row],[40 bar (19h-23h59)]]+Y1523,0)</f>
        <v>80</v>
      </c>
      <c r="AT1522" s="6">
        <f>IFERROR(Tableau1[[#This Row],[24 bar (19H-23H59)]]+AB1523,0)</f>
        <v>67</v>
      </c>
      <c r="AU1522" s="33">
        <f t="array" ref="AU1522">(Tableau1[[#This Row],[Conso eau]]-Tableau1[Rejet convention])/Tableau1[[#This Row],[Rejet convention]]</f>
        <v>-3.6548223350253747E-2</v>
      </c>
      <c r="AV1522" s="34">
        <f t="array" ref="AV1522">IF(Tableau1[[#This Row],[Nbr de poulets (entrée découpe)]]&gt;0,(Tableau1[[#This Row],[Conso eau]]/Tableau1[[#This Row],[Nbr de poulets (entrée découpe)]])*1000,"erreur")</f>
        <v>9.898305084745763</v>
      </c>
      <c r="AW1522" s="35">
        <f t="array" ref="AW1522">IF(Tableau1[[#This Row],[Tonnage sortie ressuage]]&gt;0,(Tableau1[[#This Row],[Conso eau]]/Tableau1[[#This Row],[Tonnage sortie ressuage]])*1000,"erreur")</f>
        <v>3.7904659197571546</v>
      </c>
      <c r="AX1522" s="34">
        <f t="array" ref="AX1522">IF(Tableau1[[#This Row],[Nbr de poulets (entrée découpe)]]&gt;0,+(Tableau1[[#This Row],[Conso EF Quai Atlas (calculée)]]+Tableau1[[#This Row],[Conso EC Quai Atlas (calculée)]]/Tableau1[[#This Row],[Nbr de poulets (entrée découpe)]]), "erreur")</f>
        <v>9.3004093872229472</v>
      </c>
      <c r="AY1522" s="21">
        <f>10</f>
        <v>10</v>
      </c>
      <c r="AZ1522" s="21">
        <f>6</f>
        <v>6</v>
      </c>
      <c r="BA1522" s="21" t="str">
        <f>TEXT(Tableau1[[#This Row],[Date]],"aaaa")</f>
        <v>2023</v>
      </c>
      <c r="BB1522" s="21" t="str">
        <f>TEXT(Tableau1[[#This Row],[Date]],"mmmm")</f>
        <v>mars</v>
      </c>
      <c r="BC1522" s="21">
        <f>_xlfn.ISOWEEKNUM(Tableau1[[#This Row],[Date]])</f>
        <v>9</v>
      </c>
      <c r="BD1522" s="21" t="str">
        <f>TEXT(Tableau1[[#This Row],[Date]],"jjjj")</f>
        <v>mercredi</v>
      </c>
      <c r="BE1522" s="21">
        <f>VLOOKUP(ROUND(Tableau1[[#This Row],[Année]],4),Tableau2[#Data],2)</f>
        <v>788</v>
      </c>
      <c r="BF1522" s="21" t="str">
        <f>VLOOKUP(Tableau1[[#This Row],[Date]],Tableau3[],2)</f>
        <v>2023-2024</v>
      </c>
    </row>
    <row r="1523" spans="1:58" hidden="1" x14ac:dyDescent="0.3">
      <c r="A1523" s="22">
        <v>44987</v>
      </c>
      <c r="B1523" s="20">
        <v>75360</v>
      </c>
      <c r="C1523" s="20">
        <v>183083</v>
      </c>
      <c r="D1523" s="24">
        <v>760.9</v>
      </c>
      <c r="E1523" s="24">
        <v>787.9</v>
      </c>
      <c r="F1523" s="24">
        <v>26.7</v>
      </c>
      <c r="G1523" s="24">
        <v>50.1</v>
      </c>
      <c r="H1523" s="24">
        <v>6.8</v>
      </c>
      <c r="I1523" s="24">
        <v>31.1</v>
      </c>
      <c r="J1523" s="24">
        <v>9.1999999999999993</v>
      </c>
      <c r="K1523" s="24">
        <v>2.2000000000000002</v>
      </c>
      <c r="L1523" s="24">
        <v>35.1</v>
      </c>
      <c r="M1523" s="24">
        <v>10.6</v>
      </c>
      <c r="N1523" s="24">
        <v>92.1</v>
      </c>
      <c r="O1523" s="24">
        <v>109.3</v>
      </c>
      <c r="P1523" s="24">
        <v>2.2999999999999998</v>
      </c>
      <c r="Q1523" s="24">
        <v>80.8</v>
      </c>
      <c r="R1523" s="24">
        <v>13.4</v>
      </c>
      <c r="S1523" s="24">
        <v>4.7</v>
      </c>
      <c r="T1523" s="24">
        <v>0</v>
      </c>
      <c r="U1523" s="24">
        <v>0</v>
      </c>
      <c r="V1523" s="24">
        <v>0</v>
      </c>
      <c r="W1523" s="24">
        <v>94</v>
      </c>
      <c r="X1523" s="24">
        <v>42</v>
      </c>
      <c r="Y1523" s="24">
        <v>29</v>
      </c>
      <c r="Z1523" s="24">
        <v>112</v>
      </c>
      <c r="AA1523" s="24">
        <v>40</v>
      </c>
      <c r="AB1523" s="24">
        <v>48</v>
      </c>
      <c r="AC1523" s="24">
        <v>360.8</v>
      </c>
      <c r="AD1523" s="24"/>
      <c r="AE1523" s="24"/>
      <c r="AF1523" s="30">
        <f t="array" ref="AF1523">Tableau1[[#This Row],[EC Sortie PAC]]-Tableau1[[#This Row],[EC entrée PAC]]</f>
        <v>-360.8</v>
      </c>
      <c r="AG1523" s="30">
        <f t="array" ref="AG1523">Tableau1[[#This Row],[Différenctiel PAC]]</f>
        <v>-360.8</v>
      </c>
      <c r="AH1523" s="4">
        <f t="array" ref="AH1523">Tableau1[[#This Row],[Echaudoirs]]+Tableau1[[#This Row],[Plumeuses]]</f>
        <v>76.8</v>
      </c>
      <c r="AI1523" s="4">
        <f t="array" ref="AI1523">Tableau1[[#This Row],[EF Surpréssée Eviscération]]+Tableau1[[#This Row],[EF Eviscération]]</f>
        <v>201.39999999999998</v>
      </c>
      <c r="AJ1523" s="4">
        <f t="array" ref="AJ1523">Tableau1[[#This Row],[Conso EF dégrilleur]]+Tableau1[[#This Row],[Conso EF prélaveuse]]+Tableau1[[#This Row],[Conso EF adiabatique]]</f>
        <v>18.100000000000001</v>
      </c>
      <c r="AK1523" s="4">
        <f>Tableau1[[#This Row],[Conso EC Filtre]]+Tableau1[[#This Row],[Conso EC Laveuse ]]</f>
        <v>37.300000000000004</v>
      </c>
      <c r="AL1523" s="30">
        <f t="array" ref="AL1523">Tableau1[[#This Row],[Conso EF Quai Atlas (calculée)]]+Tableau1[[#This Row],[Conso EC Quai Atlas (calculée)]]</f>
        <v>55.400000000000006</v>
      </c>
      <c r="AM1523" s="30">
        <f t="array" ref="AM1523">Tableau1[[#This Row],[Lavage cagettes]]+Tableau1[[#This Row],[Lavage pal box]]</f>
        <v>40.299999999999997</v>
      </c>
      <c r="AN1523" s="30">
        <f t="array" ref="AN1523">Tableau1[[#This Row],[40 bar]]+Tableau1[[#This Row],[24 bar]]</f>
        <v>206</v>
      </c>
      <c r="AO1523" s="31"/>
      <c r="AP1523" s="31">
        <f>Tableau1[[#This Row],[EC Vestiaires m³]]+Tableau1[[#This Row],[Vestiaires EF]]+Tableau1[[#This Row],[Zone B]]</f>
        <v>9.1</v>
      </c>
      <c r="AQ1523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91.099999999999909</v>
      </c>
      <c r="AR1523" s="6">
        <f>Tableau1[[#This Row],[prestation lavage 40B]]+Tableau1[[#This Row],[Prestation lavage 24B]]</f>
        <v>156</v>
      </c>
      <c r="AS1523" s="6">
        <f>IFERROR(Tableau1[[#This Row],[40 bar (19h-23h59)]]+Y1524,0)</f>
        <v>69</v>
      </c>
      <c r="AT1523" s="6">
        <f>IFERROR(Tableau1[[#This Row],[24 bar (19H-23H59)]]+AB1524,0)</f>
        <v>87</v>
      </c>
      <c r="AU1523" s="33">
        <f t="array" ref="AU1523">(Tableau1[[#This Row],[Conso eau]]-Tableau1[Rejet convention])/Tableau1[[#This Row],[Rejet convention]]</f>
        <v>-3.4390862944162465E-2</v>
      </c>
      <c r="AV1523" s="34">
        <f t="array" ref="AV1523">IF(Tableau1[[#This Row],[Nbr de poulets (entrée découpe)]]&gt;0,(Tableau1[[#This Row],[Conso eau]]/Tableau1[[#This Row],[Nbr de poulets (entrée découpe)]])*1000,"erreur")</f>
        <v>10.096868365180468</v>
      </c>
      <c r="AW1523" s="35">
        <f t="array" ref="AW1523">IF(Tableau1[[#This Row],[Tonnage sortie ressuage]]&gt;0,(Tableau1[[#This Row],[Conso eau]]/Tableau1[[#This Row],[Tonnage sortie ressuage]])*1000,"erreur")</f>
        <v>4.1560385180491899</v>
      </c>
      <c r="AX1523" s="34">
        <f t="array" ref="AX1523">IF(Tableau1[[#This Row],[Nbr de poulets (entrée découpe)]]&gt;0,+(Tableau1[[#This Row],[Conso EF Quai Atlas (calculée)]]+Tableau1[[#This Row],[Conso EC Quai Atlas (calculée)]]/Tableau1[[#This Row],[Nbr de poulets (entrée découpe)]]), "erreur")</f>
        <v>18.100494957537155</v>
      </c>
      <c r="AY1523" s="21">
        <f>10</f>
        <v>10</v>
      </c>
      <c r="AZ1523" s="21">
        <f>6</f>
        <v>6</v>
      </c>
      <c r="BA1523" s="21" t="str">
        <f>TEXT(Tableau1[[#This Row],[Date]],"aaaa")</f>
        <v>2023</v>
      </c>
      <c r="BB1523" s="21" t="str">
        <f>TEXT(Tableau1[[#This Row],[Date]],"mmmm")</f>
        <v>mars</v>
      </c>
      <c r="BC1523" s="21">
        <f>_xlfn.ISOWEEKNUM(Tableau1[[#This Row],[Date]])</f>
        <v>9</v>
      </c>
      <c r="BD1523" s="21" t="str">
        <f>TEXT(Tableau1[[#This Row],[Date]],"jjjj")</f>
        <v>jeudi</v>
      </c>
      <c r="BE1523" s="21">
        <f>VLOOKUP(ROUND(Tableau1[[#This Row],[Année]],4),Tableau2[#Data],2)</f>
        <v>788</v>
      </c>
      <c r="BF1523" s="21" t="str">
        <f>VLOOKUP(Tableau1[[#This Row],[Date]],Tableau3[],2)</f>
        <v>2023-2024</v>
      </c>
    </row>
    <row r="1524" spans="1:58" hidden="1" x14ac:dyDescent="0.3">
      <c r="A1524" s="22">
        <v>44988</v>
      </c>
      <c r="B1524" s="36">
        <v>68994</v>
      </c>
      <c r="C1524" s="36">
        <v>171073</v>
      </c>
      <c r="D1524" s="37">
        <v>701.1</v>
      </c>
      <c r="E1524" s="37">
        <v>699.5</v>
      </c>
      <c r="F1524" s="37">
        <v>23.5</v>
      </c>
      <c r="G1524" s="37">
        <v>45.1</v>
      </c>
      <c r="H1524" s="37">
        <v>6.5</v>
      </c>
      <c r="I1524" s="37">
        <v>21.2</v>
      </c>
      <c r="J1524" s="37">
        <v>7.5</v>
      </c>
      <c r="K1524" s="37">
        <v>1.1000000000000001</v>
      </c>
      <c r="L1524" s="37">
        <v>31.1</v>
      </c>
      <c r="M1524" s="37">
        <v>8.6999999999999993</v>
      </c>
      <c r="N1524" s="37">
        <v>83.2</v>
      </c>
      <c r="O1524" s="37">
        <v>97</v>
      </c>
      <c r="P1524" s="37">
        <v>0.2</v>
      </c>
      <c r="Q1524" s="37">
        <v>66.5</v>
      </c>
      <c r="R1524" s="37">
        <v>9.6</v>
      </c>
      <c r="S1524" s="37">
        <v>4.2</v>
      </c>
      <c r="T1524" s="37">
        <v>0</v>
      </c>
      <c r="U1524" s="37">
        <v>0</v>
      </c>
      <c r="V1524" s="37">
        <v>0.2</v>
      </c>
      <c r="W1524" s="37">
        <v>97</v>
      </c>
      <c r="X1524" s="37">
        <v>48</v>
      </c>
      <c r="Y1524" s="37">
        <v>27</v>
      </c>
      <c r="Z1524" s="37">
        <v>106</v>
      </c>
      <c r="AA1524" s="37">
        <v>48</v>
      </c>
      <c r="AB1524" s="37">
        <v>47</v>
      </c>
      <c r="AC1524" s="37">
        <v>346.44</v>
      </c>
      <c r="AD1524" s="37"/>
      <c r="AE1524" s="37"/>
      <c r="AF1524" s="38">
        <f t="array" ref="AF1524">Tableau1[[#This Row],[EC Sortie PAC]]-Tableau1[[#This Row],[EC entrée PAC]]</f>
        <v>-346.44</v>
      </c>
      <c r="AG1524" s="38">
        <f t="array" ref="AG1524">Tableau1[[#This Row],[Différenctiel PAC]]</f>
        <v>-346.44</v>
      </c>
      <c r="AH1524" s="39">
        <f t="array" ref="AH1524">Tableau1[[#This Row],[Echaudoirs]]+Tableau1[[#This Row],[Plumeuses]]</f>
        <v>68.599999999999994</v>
      </c>
      <c r="AI1524" s="39">
        <f t="array" ref="AI1524">Tableau1[[#This Row],[EF Surpréssée Eviscération]]+Tableau1[[#This Row],[EF Eviscération]]</f>
        <v>180.2</v>
      </c>
      <c r="AJ1524" s="39">
        <f t="array" ref="AJ1524">Tableau1[[#This Row],[Conso EF dégrilleur]]+Tableau1[[#This Row],[Conso EF prélaveuse]]+Tableau1[[#This Row],[Conso EF adiabatique]]</f>
        <v>13.8</v>
      </c>
      <c r="AK1524" s="39">
        <f>Tableau1[[#This Row],[Conso EC Filtre]]+Tableau1[[#This Row],[Conso EC Laveuse ]]</f>
        <v>32.200000000000003</v>
      </c>
      <c r="AL1524" s="38">
        <f t="array" ref="AL1524">Tableau1[[#This Row],[Conso EF Quai Atlas (calculée)]]+Tableau1[[#This Row],[Conso EC Quai Atlas (calculée)]]</f>
        <v>46</v>
      </c>
      <c r="AM1524" s="38">
        <f t="array" ref="AM1524">Tableau1[[#This Row],[Lavage cagettes]]+Tableau1[[#This Row],[Lavage pal box]]</f>
        <v>28.7</v>
      </c>
      <c r="AN1524" s="38">
        <f t="array" ref="AN1524">Tableau1[[#This Row],[40 bar]]+Tableau1[[#This Row],[24 bar]]</f>
        <v>203</v>
      </c>
      <c r="AO1524" s="40"/>
      <c r="AP1524" s="40">
        <f>Tableau1[[#This Row],[EC Vestiaires m³]]+Tableau1[[#This Row],[Vestiaires EF]]+Tableau1[[#This Row],[Zone B]]</f>
        <v>6.7</v>
      </c>
      <c r="AQ1524" s="41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101.19999999999993</v>
      </c>
      <c r="AR1524" s="6">
        <f>Tableau1[[#This Row],[prestation lavage 40B]]+Tableau1[[#This Row],[Prestation lavage 24B]]</f>
        <v>96</v>
      </c>
      <c r="AS1524" s="6">
        <f>IFERROR(Tableau1[[#This Row],[40 bar (19h-23h59)]]+Y1525,0)</f>
        <v>48</v>
      </c>
      <c r="AT1524" s="6">
        <f>IFERROR(Tableau1[[#This Row],[24 bar (19H-23H59)]]+AB1525,0)</f>
        <v>48</v>
      </c>
      <c r="AU1524" s="42">
        <f t="array" ref="AU1524">(Tableau1[[#This Row],[Conso eau]]-Tableau1[Rejet convention])/Tableau1[[#This Row],[Rejet convention]]</f>
        <v>-0.11027918781725886</v>
      </c>
      <c r="AV1524" s="43">
        <f t="array" ref="AV1524">IF(Tableau1[[#This Row],[Nbr de poulets (entrée découpe)]]&gt;0,(Tableau1[[#This Row],[Conso eau]]/Tableau1[[#This Row],[Nbr de poulets (entrée découpe)]])*1000,"erreur")</f>
        <v>10.161753195930082</v>
      </c>
      <c r="AW1524" s="44">
        <f t="array" ref="AW1524">IF(Tableau1[[#This Row],[Tonnage sortie ressuage]]&gt;0,(Tableau1[[#This Row],[Conso eau]]/Tableau1[[#This Row],[Tonnage sortie ressuage]])*1000,"erreur")</f>
        <v>4.0982504544843428</v>
      </c>
      <c r="AX1524" s="43">
        <f t="array" ref="AX1524">IF(Tableau1[[#This Row],[Nbr de poulets (entrée découpe)]]&gt;0,+(Tableau1[[#This Row],[Conso EF Quai Atlas (calculée)]]+Tableau1[[#This Row],[Conso EC Quai Atlas (calculée)]]/Tableau1[[#This Row],[Nbr de poulets (entrée découpe)]]), "erreur")</f>
        <v>13.800466707249907</v>
      </c>
      <c r="AY1524" s="45">
        <f>10</f>
        <v>10</v>
      </c>
      <c r="AZ1524" s="45">
        <f>6</f>
        <v>6</v>
      </c>
      <c r="BA1524" s="45" t="str">
        <f>TEXT(Tableau1[[#This Row],[Date]],"aaaa")</f>
        <v>2023</v>
      </c>
      <c r="BB1524" s="45" t="str">
        <f>TEXT(Tableau1[[#This Row],[Date]],"mmmm")</f>
        <v>mars</v>
      </c>
      <c r="BC1524" s="45">
        <f>_xlfn.ISOWEEKNUM(Tableau1[[#This Row],[Date]])</f>
        <v>9</v>
      </c>
      <c r="BD1524" s="45" t="str">
        <f>TEXT(Tableau1[[#This Row],[Date]],"jjjj")</f>
        <v>vendredi</v>
      </c>
      <c r="BE1524" s="45">
        <f>VLOOKUP(ROUND(Tableau1[[#This Row],[Année]],4),Tableau2[#Data],2)</f>
        <v>788</v>
      </c>
      <c r="BF1524" s="45" t="str">
        <f>VLOOKUP(Tableau1[[#This Row],[Date]],Tableau3[],2)</f>
        <v>2023-2024</v>
      </c>
    </row>
    <row r="1525" spans="1:58" hidden="1" x14ac:dyDescent="0.3">
      <c r="A1525" s="22">
        <v>44989</v>
      </c>
      <c r="B1525" s="20">
        <v>0</v>
      </c>
      <c r="C1525" s="20">
        <v>0</v>
      </c>
      <c r="D1525" s="24">
        <v>132.30000000000001</v>
      </c>
      <c r="E1525" s="24">
        <v>98.1</v>
      </c>
      <c r="F1525" s="24">
        <v>0</v>
      </c>
      <c r="G1525" s="24">
        <v>0.5</v>
      </c>
      <c r="H1525" s="24">
        <v>0.1</v>
      </c>
      <c r="I1525" s="24">
        <v>0.2</v>
      </c>
      <c r="J1525" s="24">
        <v>0</v>
      </c>
      <c r="K1525" s="24">
        <v>0</v>
      </c>
      <c r="L1525" s="24">
        <v>0</v>
      </c>
      <c r="M1525" s="24">
        <v>0.3</v>
      </c>
      <c r="N1525" s="24">
        <v>0</v>
      </c>
      <c r="O1525" s="24">
        <v>0.1</v>
      </c>
      <c r="P1525" s="24">
        <v>0</v>
      </c>
      <c r="Q1525" s="24">
        <v>0</v>
      </c>
      <c r="R1525" s="24">
        <v>0</v>
      </c>
      <c r="S1525" s="24">
        <v>0.6</v>
      </c>
      <c r="T1525" s="24">
        <v>0</v>
      </c>
      <c r="U1525" s="24">
        <v>0</v>
      </c>
      <c r="V1525" s="24">
        <v>0.7</v>
      </c>
      <c r="W1525" s="24">
        <v>28</v>
      </c>
      <c r="X1525" s="24">
        <v>0</v>
      </c>
      <c r="Y1525" s="24">
        <v>0</v>
      </c>
      <c r="Z1525" s="24">
        <v>47</v>
      </c>
      <c r="AA1525" s="24">
        <v>0</v>
      </c>
      <c r="AB1525" s="24">
        <v>0</v>
      </c>
      <c r="AC1525" s="24">
        <v>124.04</v>
      </c>
      <c r="AD1525" s="24"/>
      <c r="AE1525" s="24"/>
      <c r="AF1525" s="30">
        <f t="array" ref="AF1525">Tableau1[[#This Row],[EC Sortie PAC]]-Tableau1[[#This Row],[EC entrée PAC]]</f>
        <v>-124.04</v>
      </c>
      <c r="AG1525" s="30">
        <f t="array" ref="AG1525">Tableau1[[#This Row],[Différenctiel PAC]]</f>
        <v>-124.04</v>
      </c>
      <c r="AH1525" s="4">
        <f t="array" ref="AH1525">Tableau1[[#This Row],[Echaudoirs]]+Tableau1[[#This Row],[Plumeuses]]</f>
        <v>0.5</v>
      </c>
      <c r="AI1525" s="4">
        <f t="array" ref="AI1525">Tableau1[[#This Row],[EF Surpréssée Eviscération]]+Tableau1[[#This Row],[EF Eviscération]]</f>
        <v>0.1</v>
      </c>
      <c r="AJ1525" s="4">
        <f t="array" ref="AJ1525">Tableau1[[#This Row],[Conso EF dégrilleur]]+Tableau1[[#This Row],[Conso EF prélaveuse]]+Tableau1[[#This Row],[Conso EF adiabatique]]</f>
        <v>0.6</v>
      </c>
      <c r="AK1525" s="4">
        <f>Tableau1[[#This Row],[Conso EC Filtre]]+Tableau1[[#This Row],[Conso EC Laveuse ]]</f>
        <v>0</v>
      </c>
      <c r="AL1525" s="30">
        <f t="array" ref="AL1525">Tableau1[[#This Row],[Conso EF Quai Atlas (calculée)]]+Tableau1[[#This Row],[Conso EC Quai Atlas (calculée)]]</f>
        <v>0.6</v>
      </c>
      <c r="AM1525" s="30">
        <f t="array" ref="AM1525">Tableau1[[#This Row],[Lavage cagettes]]+Tableau1[[#This Row],[Lavage pal box]]</f>
        <v>0.2</v>
      </c>
      <c r="AN1525" s="30">
        <f t="array" ref="AN1525">Tableau1[[#This Row],[40 bar]]+Tableau1[[#This Row],[24 bar]]</f>
        <v>75</v>
      </c>
      <c r="AO1525" s="31"/>
      <c r="AP1525" s="31">
        <f>Tableau1[[#This Row],[EC Vestiaires m³]]+Tableau1[[#This Row],[Vestiaires EF]]+Tableau1[[#This Row],[Zone B]]</f>
        <v>0.1</v>
      </c>
      <c r="AQ1525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55.100000000000009</v>
      </c>
      <c r="AR1525" s="6">
        <f>Tableau1[[#This Row],[prestation lavage 40B]]+Tableau1[[#This Row],[Prestation lavage 24B]]</f>
        <v>0</v>
      </c>
      <c r="AS1525" s="6">
        <f>IFERROR(Tableau1[[#This Row],[40 bar (19h-23h59)]]+Y1526,0)</f>
        <v>0</v>
      </c>
      <c r="AT1525" s="6">
        <f>IFERROR(Tableau1[[#This Row],[24 bar (19H-23H59)]]+AB1526,0)</f>
        <v>0</v>
      </c>
      <c r="AU1525" s="33">
        <f t="array" ref="AU1525">(Tableau1[[#This Row],[Conso eau]]-Tableau1[Rejet convention])/Tableau1[[#This Row],[Rejet convention]]</f>
        <v>-0.83210659898477168</v>
      </c>
      <c r="AV1525" s="34" t="str">
        <f t="array" ref="AV1525">IF(Tableau1[[#This Row],[Nbr de poulets (entrée découpe)]]&gt;0,(Tableau1[[#This Row],[Conso eau]]/Tableau1[[#This Row],[Nbr de poulets (entrée découpe)]])*1000,"erreur")</f>
        <v>erreur</v>
      </c>
      <c r="AW1525" s="35" t="str">
        <f t="array" ref="AW1525">IF(Tableau1[[#This Row],[Tonnage sortie ressuage]]&gt;0,(Tableau1[[#This Row],[Conso eau]]/Tableau1[[#This Row],[Tonnage sortie ressuage]])*1000,"erreur")</f>
        <v>erreur</v>
      </c>
      <c r="AX1525" s="34" t="str">
        <f t="array" ref="AX152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25" s="21">
        <f>10</f>
        <v>10</v>
      </c>
      <c r="AZ1525" s="21">
        <f>6</f>
        <v>6</v>
      </c>
      <c r="BA1525" s="21" t="str">
        <f>TEXT(Tableau1[[#This Row],[Date]],"aaaa")</f>
        <v>2023</v>
      </c>
      <c r="BB1525" s="21" t="str">
        <f>TEXT(Tableau1[[#This Row],[Date]],"mmmm")</f>
        <v>mars</v>
      </c>
      <c r="BC1525" s="21">
        <f>_xlfn.ISOWEEKNUM(Tableau1[[#This Row],[Date]])</f>
        <v>9</v>
      </c>
      <c r="BD1525" s="21" t="str">
        <f>TEXT(Tableau1[[#This Row],[Date]],"jjjj")</f>
        <v>samedi</v>
      </c>
      <c r="BE1525" s="21">
        <f>VLOOKUP(ROUND(Tableau1[[#This Row],[Année]],4),Tableau2[#Data],2)</f>
        <v>788</v>
      </c>
      <c r="BF1525" s="21" t="str">
        <f>VLOOKUP(Tableau1[[#This Row],[Date]],Tableau3[],2)</f>
        <v>2023-2024</v>
      </c>
    </row>
    <row r="1526" spans="1:58" hidden="1" x14ac:dyDescent="0.3">
      <c r="A1526" s="22">
        <v>44990</v>
      </c>
      <c r="B1526" s="20">
        <v>0</v>
      </c>
      <c r="C1526" s="20">
        <v>0</v>
      </c>
      <c r="D1526" s="24">
        <v>3.5</v>
      </c>
      <c r="E1526" s="24">
        <v>3.1</v>
      </c>
      <c r="F1526" s="24">
        <v>0</v>
      </c>
      <c r="G1526" s="24">
        <v>0</v>
      </c>
      <c r="H1526" s="24">
        <v>0.1</v>
      </c>
      <c r="I1526" s="24">
        <v>0</v>
      </c>
      <c r="J1526" s="24">
        <v>0</v>
      </c>
      <c r="K1526" s="24">
        <v>0</v>
      </c>
      <c r="L1526" s="24">
        <v>0</v>
      </c>
      <c r="M1526" s="24">
        <v>0</v>
      </c>
      <c r="N1526" s="24">
        <v>0</v>
      </c>
      <c r="O1526" s="24">
        <v>0</v>
      </c>
      <c r="P1526" s="24">
        <v>0</v>
      </c>
      <c r="Q1526" s="24">
        <v>0</v>
      </c>
      <c r="R1526" s="24">
        <v>0</v>
      </c>
      <c r="S1526" s="24">
        <v>0.7</v>
      </c>
      <c r="T1526" s="24">
        <v>0</v>
      </c>
      <c r="U1526" s="24">
        <v>0</v>
      </c>
      <c r="V1526" s="24">
        <v>0</v>
      </c>
      <c r="W1526" s="24">
        <v>0</v>
      </c>
      <c r="X1526" s="24"/>
      <c r="Y1526" s="24">
        <v>0</v>
      </c>
      <c r="Z1526" s="24">
        <v>0</v>
      </c>
      <c r="AA1526" s="24"/>
      <c r="AB1526" s="24">
        <v>0</v>
      </c>
      <c r="AC1526" s="24">
        <v>3.12</v>
      </c>
      <c r="AD1526" s="24"/>
      <c r="AE1526" s="24"/>
      <c r="AF1526" s="30">
        <f t="array" ref="AF1526">Tableau1[[#This Row],[EC Sortie PAC]]-Tableau1[[#This Row],[EC entrée PAC]]</f>
        <v>-3.12</v>
      </c>
      <c r="AG1526" s="30">
        <f t="array" ref="AG1526">Tableau1[[#This Row],[Différenctiel PAC]]</f>
        <v>-3.12</v>
      </c>
      <c r="AH1526" s="4">
        <f t="array" ref="AH1526">Tableau1[[#This Row],[Echaudoirs]]+Tableau1[[#This Row],[Plumeuses]]</f>
        <v>0</v>
      </c>
      <c r="AI1526" s="4">
        <f t="array" ref="AI1526">Tableau1[[#This Row],[EF Surpréssée Eviscération]]+Tableau1[[#This Row],[EF Eviscération]]</f>
        <v>0</v>
      </c>
      <c r="AJ1526" s="4">
        <f t="array" ref="AJ1526">Tableau1[[#This Row],[Conso EF dégrilleur]]+Tableau1[[#This Row],[Conso EF prélaveuse]]+Tableau1[[#This Row],[Conso EF adiabatique]]</f>
        <v>0.7</v>
      </c>
      <c r="AK1526" s="4">
        <f>Tableau1[[#This Row],[Conso EC Filtre]]+Tableau1[[#This Row],[Conso EC Laveuse ]]</f>
        <v>0</v>
      </c>
      <c r="AL1526" s="30">
        <f t="array" ref="AL1526">Tableau1[[#This Row],[Conso EF Quai Atlas (calculée)]]+Tableau1[[#This Row],[Conso EC Quai Atlas (calculée)]]</f>
        <v>0.7</v>
      </c>
      <c r="AM1526" s="30">
        <f t="array" ref="AM1526">Tableau1[[#This Row],[Lavage cagettes]]+Tableau1[[#This Row],[Lavage pal box]]</f>
        <v>0</v>
      </c>
      <c r="AN1526" s="30">
        <f t="array" ref="AN1526">Tableau1[[#This Row],[40 bar]]+Tableau1[[#This Row],[24 bar]]</f>
        <v>0</v>
      </c>
      <c r="AO1526" s="31"/>
      <c r="AP1526" s="31">
        <f>Tableau1[[#This Row],[EC Vestiaires m³]]+Tableau1[[#This Row],[Vestiaires EF]]+Tableau1[[#This Row],[Zone B]]</f>
        <v>0.1</v>
      </c>
      <c r="AQ1526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2.7</v>
      </c>
      <c r="AR1526" s="6">
        <f>Tableau1[[#This Row],[prestation lavage 40B]]+Tableau1[[#This Row],[Prestation lavage 24B]]</f>
        <v>6</v>
      </c>
      <c r="AS1526" s="6">
        <f>IFERROR(Tableau1[[#This Row],[40 bar (19h-23h59)]]+Y1527,0)</f>
        <v>5</v>
      </c>
      <c r="AT1526" s="6">
        <f>IFERROR(Tableau1[[#This Row],[24 bar (19H-23H59)]]+AB1527,0)</f>
        <v>1</v>
      </c>
      <c r="AU1526" s="33">
        <f t="array" ref="AU1526">(Tableau1[[#This Row],[Conso eau]]-Tableau1[Rejet convention])/Tableau1[[#This Row],[Rejet convention]]</f>
        <v>-0.99555837563451777</v>
      </c>
      <c r="AV1526" s="34" t="str">
        <f t="array" ref="AV1526">IF(Tableau1[[#This Row],[Nbr de poulets (entrée découpe)]]&gt;0,(Tableau1[[#This Row],[Conso eau]]/Tableau1[[#This Row],[Nbr de poulets (entrée découpe)]])*1000,"erreur")</f>
        <v>erreur</v>
      </c>
      <c r="AW1526" s="35" t="str">
        <f t="array" ref="AW1526">IF(Tableau1[[#This Row],[Tonnage sortie ressuage]]&gt;0,(Tableau1[[#This Row],[Conso eau]]/Tableau1[[#This Row],[Tonnage sortie ressuage]])*1000,"erreur")</f>
        <v>erreur</v>
      </c>
      <c r="AX1526" s="34" t="str">
        <f t="array" ref="AX152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26" s="21">
        <f>10</f>
        <v>10</v>
      </c>
      <c r="AZ1526" s="21">
        <f>6</f>
        <v>6</v>
      </c>
      <c r="BA1526" s="21" t="str">
        <f>TEXT(Tableau1[[#This Row],[Date]],"aaaa")</f>
        <v>2023</v>
      </c>
      <c r="BB1526" s="21" t="str">
        <f>TEXT(Tableau1[[#This Row],[Date]],"mmmm")</f>
        <v>mars</v>
      </c>
      <c r="BC1526" s="21">
        <f>_xlfn.ISOWEEKNUM(Tableau1[[#This Row],[Date]])</f>
        <v>9</v>
      </c>
      <c r="BD1526" s="21" t="str">
        <f>TEXT(Tableau1[[#This Row],[Date]],"jjjj")</f>
        <v>dimanche</v>
      </c>
      <c r="BE1526" s="21">
        <f>VLOOKUP(ROUND(Tableau1[[#This Row],[Année]],4),Tableau2[#Data],2)</f>
        <v>788</v>
      </c>
      <c r="BF1526" s="21" t="str">
        <f>VLOOKUP(Tableau1[[#This Row],[Date]],Tableau3[],2)</f>
        <v>2023-2024</v>
      </c>
    </row>
    <row r="1527" spans="1:58" hidden="1" x14ac:dyDescent="0.3">
      <c r="A1527" s="22">
        <v>44991</v>
      </c>
      <c r="B1527" s="20">
        <v>57226</v>
      </c>
      <c r="C1527" s="20">
        <v>129694</v>
      </c>
      <c r="D1527" s="24">
        <v>555</v>
      </c>
      <c r="E1527" s="24">
        <v>590.1</v>
      </c>
      <c r="F1527" s="24">
        <v>22.4</v>
      </c>
      <c r="G1527" s="24">
        <v>43.4</v>
      </c>
      <c r="H1527" s="24">
        <v>7.1</v>
      </c>
      <c r="I1527" s="24">
        <v>21.7</v>
      </c>
      <c r="J1527" s="24">
        <v>7.3</v>
      </c>
      <c r="K1527" s="24">
        <v>1.4</v>
      </c>
      <c r="L1527" s="24">
        <v>36</v>
      </c>
      <c r="M1527" s="24">
        <v>10.8</v>
      </c>
      <c r="N1527" s="24">
        <v>78.3</v>
      </c>
      <c r="O1527" s="24">
        <v>101.6</v>
      </c>
      <c r="P1527" s="24">
        <v>2.2999999999999998</v>
      </c>
      <c r="Q1527" s="24">
        <v>55.9</v>
      </c>
      <c r="R1527" s="24">
        <v>5</v>
      </c>
      <c r="S1527" s="24">
        <v>3</v>
      </c>
      <c r="T1527" s="24">
        <v>0</v>
      </c>
      <c r="U1527" s="24">
        <v>0</v>
      </c>
      <c r="V1527" s="24">
        <v>0.3</v>
      </c>
      <c r="W1527" s="24">
        <v>69</v>
      </c>
      <c r="X1527" s="24">
        <v>47</v>
      </c>
      <c r="Y1527" s="24">
        <v>5</v>
      </c>
      <c r="Z1527" s="24">
        <v>48</v>
      </c>
      <c r="AA1527" s="24">
        <v>37</v>
      </c>
      <c r="AB1527" s="24">
        <v>1</v>
      </c>
      <c r="AC1527" s="24">
        <v>225</v>
      </c>
      <c r="AD1527" s="24"/>
      <c r="AE1527" s="24"/>
      <c r="AF1527" s="30">
        <f t="array" ref="AF1527">Tableau1[[#This Row],[EC Sortie PAC]]-Tableau1[[#This Row],[EC entrée PAC]]</f>
        <v>-225</v>
      </c>
      <c r="AG1527" s="30">
        <f t="array" ref="AG1527">Tableau1[[#This Row],[Différenctiel PAC]]</f>
        <v>-225</v>
      </c>
      <c r="AH1527" s="4">
        <f t="array" ref="AH1527">Tableau1[[#This Row],[Echaudoirs]]+Tableau1[[#This Row],[Plumeuses]]</f>
        <v>65.8</v>
      </c>
      <c r="AI1527" s="4">
        <f t="array" ref="AI1527">Tableau1[[#This Row],[EF Surpréssée Eviscération]]+Tableau1[[#This Row],[EF Eviscération]]</f>
        <v>179.89999999999998</v>
      </c>
      <c r="AJ1527" s="4">
        <f t="array" ref="AJ1527">Tableau1[[#This Row],[Conso EF dégrilleur]]+Tableau1[[#This Row],[Conso EF prélaveuse]]+Tableau1[[#This Row],[Conso EF adiabatique]]</f>
        <v>8</v>
      </c>
      <c r="AK1527" s="4">
        <f>Tableau1[[#This Row],[Conso EC Filtre]]+Tableau1[[#This Row],[Conso EC Laveuse ]]</f>
        <v>37.4</v>
      </c>
      <c r="AL1527" s="30">
        <f t="array" ref="AL1527">Tableau1[[#This Row],[Conso EF Quai Atlas (calculée)]]+Tableau1[[#This Row],[Conso EC Quai Atlas (calculée)]]</f>
        <v>45.4</v>
      </c>
      <c r="AM1527" s="30">
        <f t="array" ref="AM1527">Tableau1[[#This Row],[Lavage cagettes]]+Tableau1[[#This Row],[Lavage pal box]]</f>
        <v>29</v>
      </c>
      <c r="AN1527" s="30">
        <f t="array" ref="AN1527">Tableau1[[#This Row],[40 bar]]+Tableau1[[#This Row],[24 bar]]</f>
        <v>117</v>
      </c>
      <c r="AO1527" s="31"/>
      <c r="AP1527" s="31">
        <f>Tableau1[[#This Row],[EC Vestiaires m³]]+Tableau1[[#This Row],[Vestiaires EF]]+Tableau1[[#This Row],[Zone B]]</f>
        <v>9.3999999999999986</v>
      </c>
      <c r="AQ1527" s="32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52.300000000000068</v>
      </c>
      <c r="AR1527" s="6">
        <f>Tableau1[[#This Row],[prestation lavage 40B]]+Tableau1[[#This Row],[Prestation lavage 24B]]</f>
        <v>162</v>
      </c>
      <c r="AS1527" s="6">
        <f>IFERROR(Tableau1[[#This Row],[40 bar (19h-23h59)]]+Y1528,0)</f>
        <v>75</v>
      </c>
      <c r="AT1527" s="6">
        <f>IFERROR(Tableau1[[#This Row],[24 bar (19H-23H59)]]+AB1528,0)</f>
        <v>87</v>
      </c>
      <c r="AU1527" s="33">
        <f t="array" ref="AU1527">(Tableau1[[#This Row],[Conso eau]]-Tableau1[Rejet convention])/Tableau1[[#This Row],[Rejet convention]]</f>
        <v>-0.29568527918781728</v>
      </c>
      <c r="AV1527" s="34">
        <f t="array" ref="AV1527">IF(Tableau1[[#This Row],[Nbr de poulets (entrée découpe)]]&gt;0,(Tableau1[[#This Row],[Conso eau]]/Tableau1[[#This Row],[Nbr de poulets (entrée découpe)]])*1000,"erreur")</f>
        <v>9.6983888442316442</v>
      </c>
      <c r="AW1527" s="35">
        <f t="array" ref="AW1527">IF(Tableau1[[#This Row],[Tonnage sortie ressuage]]&gt;0,(Tableau1[[#This Row],[Conso eau]]/Tableau1[[#This Row],[Tonnage sortie ressuage]])*1000,"erreur")</f>
        <v>4.2793035915308337</v>
      </c>
      <c r="AX1527" s="34">
        <f t="array" ref="AX1527">IF(Tableau1[[#This Row],[Nbr de poulets (entrée découpe)]]&gt;0,+(Tableau1[[#This Row],[Conso EF Quai Atlas (calculée)]]+Tableau1[[#This Row],[Conso EC Quai Atlas (calculée)]]/Tableau1[[#This Row],[Nbr de poulets (entrée découpe)]]), "erreur")</f>
        <v>8.0006535490860795</v>
      </c>
      <c r="AY1527" s="21">
        <f>10</f>
        <v>10</v>
      </c>
      <c r="AZ1527" s="21">
        <f>6</f>
        <v>6</v>
      </c>
      <c r="BA1527" s="21" t="str">
        <f>TEXT(Tableau1[[#This Row],[Date]],"aaaa")</f>
        <v>2023</v>
      </c>
      <c r="BB1527" s="21" t="str">
        <f>TEXT(Tableau1[[#This Row],[Date]],"mmmm")</f>
        <v>mars</v>
      </c>
      <c r="BC1527" s="21">
        <f>_xlfn.ISOWEEKNUM(Tableau1[[#This Row],[Date]])</f>
        <v>10</v>
      </c>
      <c r="BD1527" s="21" t="str">
        <f>TEXT(Tableau1[[#This Row],[Date]],"jjjj")</f>
        <v>lundi</v>
      </c>
      <c r="BE1527" s="21">
        <f>VLOOKUP(ROUND(Tableau1[[#This Row],[Année]],4),Tableau2[#Data],2)</f>
        <v>788</v>
      </c>
      <c r="BF1527" s="21" t="str">
        <f>VLOOKUP(Tableau1[[#This Row],[Date]],Tableau3[],2)</f>
        <v>2023-2024</v>
      </c>
    </row>
    <row r="1528" spans="1:58" hidden="1" x14ac:dyDescent="0.3">
      <c r="A1528" s="22">
        <v>44992</v>
      </c>
      <c r="B1528" s="20">
        <v>71617</v>
      </c>
      <c r="C1528" s="20">
        <v>183193</v>
      </c>
      <c r="D1528" s="24">
        <v>740.1</v>
      </c>
      <c r="E1528" s="24">
        <v>746.2</v>
      </c>
      <c r="F1528" s="24">
        <v>26.9</v>
      </c>
      <c r="G1528" s="24">
        <v>48.5</v>
      </c>
      <c r="H1528" s="24">
        <v>6.6</v>
      </c>
      <c r="I1528" s="24">
        <v>22.3</v>
      </c>
      <c r="J1528" s="24">
        <v>8.6999999999999993</v>
      </c>
      <c r="K1528" s="24">
        <v>1.1000000000000001</v>
      </c>
      <c r="L1528" s="24">
        <v>30.4</v>
      </c>
      <c r="M1528" s="24">
        <v>12</v>
      </c>
      <c r="N1528" s="24">
        <v>90</v>
      </c>
      <c r="O1528" s="24">
        <v>108.6</v>
      </c>
      <c r="P1528" s="24">
        <v>2.1</v>
      </c>
      <c r="Q1528" s="24">
        <v>72.2</v>
      </c>
      <c r="R1528" s="24">
        <v>10.7</v>
      </c>
      <c r="S1528" s="24">
        <v>4.5999999999999996</v>
      </c>
      <c r="T1528" s="24">
        <v>0</v>
      </c>
      <c r="U1528" s="24">
        <v>0</v>
      </c>
      <c r="V1528" s="24">
        <v>1.1000000000000001</v>
      </c>
      <c r="W1528" s="24">
        <v>104</v>
      </c>
      <c r="X1528" s="24">
        <v>53</v>
      </c>
      <c r="Y1528" s="24">
        <v>28</v>
      </c>
      <c r="Z1528" s="24">
        <v>87</v>
      </c>
      <c r="AA1528" s="24">
        <v>27</v>
      </c>
      <c r="AB1528" s="24">
        <v>50</v>
      </c>
      <c r="AC1528" s="24">
        <v>351.36</v>
      </c>
      <c r="AD1528" s="24"/>
      <c r="AE1528" s="24"/>
      <c r="AF1528" s="3">
        <f t="array" ref="AF1528">Tableau1[[#This Row],[EC Sortie PAC]]-Tableau1[[#This Row],[EC entrée PAC]]</f>
        <v>-351.36</v>
      </c>
      <c r="AG1528" s="3">
        <f t="array" ref="AG1528">Tableau1[[#This Row],[Différenctiel PAC]]</f>
        <v>-351.36</v>
      </c>
      <c r="AH1528" s="4">
        <f t="array" ref="AH1528">Tableau1[[#This Row],[Echaudoirs]]+Tableau1[[#This Row],[Plumeuses]]</f>
        <v>75.400000000000006</v>
      </c>
      <c r="AI1528" s="4">
        <f t="array" ref="AI1528">Tableau1[[#This Row],[EF Surpréssée Eviscération]]+Tableau1[[#This Row],[EF Eviscération]]</f>
        <v>198.6</v>
      </c>
      <c r="AJ1528" s="4">
        <f t="array" ref="AJ1528">Tableau1[[#This Row],[Conso EF dégrilleur]]+Tableau1[[#This Row],[Conso EF prélaveuse]]+Tableau1[[#This Row],[Conso EF adiabatique]]</f>
        <v>15.299999999999999</v>
      </c>
      <c r="AK1528" s="4">
        <f>Tableau1[[#This Row],[Conso EC Filtre]]+Tableau1[[#This Row],[Conso EC Laveuse ]]</f>
        <v>31.5</v>
      </c>
      <c r="AL1528" s="3">
        <f t="array" ref="AL1528">Tableau1[[#This Row],[Conso EF Quai Atlas (calculée)]]+Tableau1[[#This Row],[Conso EC Quai Atlas (calculée)]]</f>
        <v>46.8</v>
      </c>
      <c r="AM1528" s="3">
        <f t="array" ref="AM1528">Tableau1[[#This Row],[Lavage cagettes]]+Tableau1[[#This Row],[Lavage pal box]]</f>
        <v>31</v>
      </c>
      <c r="AN1528" s="3">
        <f t="array" ref="AN1528">Tableau1[[#This Row],[40 bar]]+Tableau1[[#This Row],[24 bar]]</f>
        <v>191</v>
      </c>
      <c r="AO1528" s="5"/>
      <c r="AP1528" s="5">
        <f>Tableau1[[#This Row],[EC Vestiaires m³]]+Tableau1[[#This Row],[Vestiaires EF]]+Tableau1[[#This Row],[Zone B]]</f>
        <v>8.6999999999999993</v>
      </c>
      <c r="AQ1528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115.29999999999995</v>
      </c>
      <c r="AR1528" s="6">
        <f>Tableau1[[#This Row],[prestation lavage 40B]]+Tableau1[[#This Row],[Prestation lavage 24B]]</f>
        <v>168</v>
      </c>
      <c r="AS1528" s="6">
        <f>IFERROR(Tableau1[[#This Row],[40 bar (19h-23h59)]]+Y1529,0)</f>
        <v>86</v>
      </c>
      <c r="AT1528" s="6">
        <f>IFERROR(Tableau1[[#This Row],[24 bar (19H-23H59)]]+AB1529,0)</f>
        <v>82</v>
      </c>
      <c r="AU1528" s="7">
        <f t="array" ref="AU1528">(Tableau1[[#This Row],[Conso eau]]-Tableau1[Rejet convention])/Tableau1[[#This Row],[Rejet convention]]</f>
        <v>-6.0786802030456825E-2</v>
      </c>
      <c r="AV1528" s="8">
        <f t="array" ref="AV1528">IF(Tableau1[[#This Row],[Nbr de poulets (entrée découpe)]]&gt;0,(Tableau1[[#This Row],[Conso eau]]/Tableau1[[#This Row],[Nbr de poulets (entrée découpe)]])*1000,"erreur")</f>
        <v>10.334138542524819</v>
      </c>
      <c r="AW1528" s="9">
        <f t="array" ref="AW1528">IF(Tableau1[[#This Row],[Tonnage sortie ressuage]]&gt;0,(Tableau1[[#This Row],[Conso eau]]/Tableau1[[#This Row],[Tonnage sortie ressuage]])*1000,"erreur")</f>
        <v>4.0400015284426809</v>
      </c>
      <c r="AX1528" s="8">
        <f t="array" ref="AX1528">IF(Tableau1[[#This Row],[Nbr de poulets (entrée découpe)]]&gt;0,+(Tableau1[[#This Row],[Conso EF Quai Atlas (calculée)]]+Tableau1[[#This Row],[Conso EC Quai Atlas (calculée)]]/Tableau1[[#This Row],[Nbr de poulets (entrée découpe)]]), "erreur")</f>
        <v>15.300439839702863</v>
      </c>
      <c r="AY1528" s="21">
        <f>10</f>
        <v>10</v>
      </c>
      <c r="AZ1528" s="21">
        <f>6</f>
        <v>6</v>
      </c>
      <c r="BA1528" s="21" t="str">
        <f>TEXT(Tableau1[[#This Row],[Date]],"aaaa")</f>
        <v>2023</v>
      </c>
      <c r="BB1528" s="21" t="str">
        <f>TEXT(Tableau1[[#This Row],[Date]],"mmmm")</f>
        <v>mars</v>
      </c>
      <c r="BC1528" s="21">
        <f>_xlfn.ISOWEEKNUM(Tableau1[[#This Row],[Date]])</f>
        <v>10</v>
      </c>
      <c r="BD1528" s="21" t="str">
        <f>TEXT(Tableau1[[#This Row],[Date]],"jjjj")</f>
        <v>mardi</v>
      </c>
      <c r="BE1528" s="21">
        <f>VLOOKUP(ROUND(Tableau1[[#This Row],[Année]],4),Tableau2[#Data],2)</f>
        <v>788</v>
      </c>
      <c r="BF1528" s="21" t="str">
        <f>VLOOKUP(Tableau1[[#This Row],[Date]],Tableau3[],2)</f>
        <v>2023-2024</v>
      </c>
    </row>
    <row r="1529" spans="1:58" hidden="1" x14ac:dyDescent="0.3">
      <c r="A1529" s="22">
        <v>44993</v>
      </c>
      <c r="B1529" s="20">
        <v>77216</v>
      </c>
      <c r="C1529" s="20">
        <v>198556</v>
      </c>
      <c r="D1529" s="24">
        <v>764.1</v>
      </c>
      <c r="E1529" s="24">
        <v>777.7</v>
      </c>
      <c r="F1529" s="24">
        <v>26.5</v>
      </c>
      <c r="G1529" s="24">
        <v>49.3</v>
      </c>
      <c r="H1529" s="24">
        <v>6.8</v>
      </c>
      <c r="I1529" s="24">
        <v>28</v>
      </c>
      <c r="J1529" s="24">
        <v>8.1</v>
      </c>
      <c r="K1529" s="24">
        <v>0.8</v>
      </c>
      <c r="L1529" s="24">
        <v>30.4</v>
      </c>
      <c r="M1529" s="24">
        <v>10.7</v>
      </c>
      <c r="N1529" s="24">
        <v>94</v>
      </c>
      <c r="O1529" s="24">
        <v>112.5</v>
      </c>
      <c r="P1529" s="24">
        <v>2.1</v>
      </c>
      <c r="Q1529" s="24">
        <v>81.7</v>
      </c>
      <c r="R1529" s="24">
        <v>7.4</v>
      </c>
      <c r="S1529" s="24">
        <v>4.9000000000000004</v>
      </c>
      <c r="T1529" s="24">
        <v>0</v>
      </c>
      <c r="U1529" s="24">
        <v>0</v>
      </c>
      <c r="V1529" s="24">
        <v>4.7</v>
      </c>
      <c r="W1529" s="24">
        <v>106</v>
      </c>
      <c r="X1529" s="24">
        <v>57</v>
      </c>
      <c r="Y1529" s="24">
        <v>33</v>
      </c>
      <c r="Z1529" s="24">
        <v>84</v>
      </c>
      <c r="AA1529" s="24">
        <v>19</v>
      </c>
      <c r="AB1529" s="24">
        <v>55</v>
      </c>
      <c r="AC1529" s="24">
        <v>348.4</v>
      </c>
      <c r="AD1529" s="24"/>
      <c r="AE1529" s="24"/>
      <c r="AF1529" s="3">
        <f t="array" ref="AF1529">Tableau1[[#This Row],[EC Sortie PAC]]-Tableau1[[#This Row],[EC entrée PAC]]</f>
        <v>-348.4</v>
      </c>
      <c r="AG1529" s="3">
        <f t="array" ref="AG1529">Tableau1[[#This Row],[Différenctiel PAC]]</f>
        <v>-348.4</v>
      </c>
      <c r="AH1529" s="4">
        <f t="array" ref="AH1529">Tableau1[[#This Row],[Echaudoirs]]+Tableau1[[#This Row],[Plumeuses]]</f>
        <v>75.8</v>
      </c>
      <c r="AI1529" s="4">
        <f t="array" ref="AI1529">Tableau1[[#This Row],[EF Surpréssée Eviscération]]+Tableau1[[#This Row],[EF Eviscération]]</f>
        <v>206.5</v>
      </c>
      <c r="AJ1529" s="4">
        <f t="array" ref="AJ1529">Tableau1[[#This Row],[Conso EF dégrilleur]]+Tableau1[[#This Row],[Conso EF prélaveuse]]+Tableau1[[#This Row],[Conso EF adiabatique]]</f>
        <v>12.3</v>
      </c>
      <c r="AK1529" s="4">
        <f>Tableau1[[#This Row],[Conso EC Filtre]]+Tableau1[[#This Row],[Conso EC Laveuse ]]</f>
        <v>31.2</v>
      </c>
      <c r="AL1529" s="3">
        <f t="array" ref="AL1529">Tableau1[[#This Row],[Conso EF Quai Atlas (calculée)]]+Tableau1[[#This Row],[Conso EC Quai Atlas (calculée)]]</f>
        <v>43.5</v>
      </c>
      <c r="AM1529" s="3">
        <f t="array" ref="AM1529">Tableau1[[#This Row],[Lavage cagettes]]+Tableau1[[#This Row],[Lavage pal box]]</f>
        <v>36.1</v>
      </c>
      <c r="AN1529" s="3">
        <f t="array" ref="AN1529">Tableau1[[#This Row],[40 bar]]+Tableau1[[#This Row],[24 bar]]</f>
        <v>190</v>
      </c>
      <c r="AO1529" s="5"/>
      <c r="AP1529" s="5">
        <f>Tableau1[[#This Row],[EC Vestiaires m³]]+Tableau1[[#This Row],[Vestiaires EF]]+Tableau1[[#This Row],[Zone B]]</f>
        <v>8.9</v>
      </c>
      <c r="AQ1529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116.89999999999986</v>
      </c>
      <c r="AR1529" s="6">
        <f>Tableau1[[#This Row],[prestation lavage 40B]]+Tableau1[[#This Row],[Prestation lavage 24B]]</f>
        <v>175</v>
      </c>
      <c r="AS1529" s="6">
        <f>IFERROR(Tableau1[[#This Row],[40 bar (19h-23h59)]]+Y1530,0)</f>
        <v>92</v>
      </c>
      <c r="AT1529" s="6">
        <f>IFERROR(Tableau1[[#This Row],[24 bar (19H-23H59)]]+AB1530,0)</f>
        <v>83</v>
      </c>
      <c r="AU1529" s="7">
        <f t="array" ref="AU1529">(Tableau1[[#This Row],[Conso eau]]-Tableau1[Rejet convention])/Tableau1[[#This Row],[Rejet convention]]</f>
        <v>-3.0329949238578652E-2</v>
      </c>
      <c r="AV1529" s="8">
        <f t="array" ref="AV1529">IF(Tableau1[[#This Row],[Nbr de poulets (entrée découpe)]]&gt;0,(Tableau1[[#This Row],[Conso eau]]/Tableau1[[#This Row],[Nbr de poulets (entrée découpe)]])*1000,"erreur")</f>
        <v>9.8956174886033974</v>
      </c>
      <c r="AW1529" s="9">
        <f t="array" ref="AW1529">IF(Tableau1[[#This Row],[Tonnage sortie ressuage]]&gt;0,(Tableau1[[#This Row],[Conso eau]]/Tableau1[[#This Row],[Tonnage sortie ressuage]])*1000,"erreur")</f>
        <v>3.8482846149197205</v>
      </c>
      <c r="AX1529" s="8">
        <f t="array" ref="AX1529">IF(Tableau1[[#This Row],[Nbr de poulets (entrée découpe)]]&gt;0,+(Tableau1[[#This Row],[Conso EF Quai Atlas (calculée)]]+Tableau1[[#This Row],[Conso EC Quai Atlas (calculée)]]/Tableau1[[#This Row],[Nbr de poulets (entrée découpe)]]), "erreur")</f>
        <v>12.300404061334438</v>
      </c>
      <c r="AY1529" s="21">
        <f>10</f>
        <v>10</v>
      </c>
      <c r="AZ1529" s="21">
        <f>6</f>
        <v>6</v>
      </c>
      <c r="BA1529" s="21" t="str">
        <f>TEXT(Tableau1[[#This Row],[Date]],"aaaa")</f>
        <v>2023</v>
      </c>
      <c r="BB1529" s="21" t="str">
        <f>TEXT(Tableau1[[#This Row],[Date]],"mmmm")</f>
        <v>mars</v>
      </c>
      <c r="BC1529" s="21">
        <f>_xlfn.ISOWEEKNUM(Tableau1[[#This Row],[Date]])</f>
        <v>10</v>
      </c>
      <c r="BD1529" s="21" t="str">
        <f>TEXT(Tableau1[[#This Row],[Date]],"jjjj")</f>
        <v>mercredi</v>
      </c>
      <c r="BE1529" s="21">
        <f>VLOOKUP(ROUND(Tableau1[[#This Row],[Année]],4),Tableau2[#Data],2)</f>
        <v>788</v>
      </c>
      <c r="BF1529" s="21" t="str">
        <f>VLOOKUP(Tableau1[[#This Row],[Date]],Tableau3[],2)</f>
        <v>2023-2024</v>
      </c>
    </row>
    <row r="1530" spans="1:58" hidden="1" x14ac:dyDescent="0.3">
      <c r="A1530" s="22">
        <v>44994</v>
      </c>
      <c r="B1530" s="20">
        <v>69529</v>
      </c>
      <c r="C1530" s="20">
        <v>168965</v>
      </c>
      <c r="D1530" s="24">
        <v>768.4</v>
      </c>
      <c r="E1530" s="24">
        <v>788.1</v>
      </c>
      <c r="F1530" s="24">
        <v>23.7</v>
      </c>
      <c r="G1530" s="24">
        <v>44.1</v>
      </c>
      <c r="H1530" s="24">
        <v>6.6</v>
      </c>
      <c r="I1530" s="24">
        <v>25.9</v>
      </c>
      <c r="J1530" s="24">
        <v>9.1</v>
      </c>
      <c r="K1530" s="24">
        <v>1.1000000000000001</v>
      </c>
      <c r="L1530" s="24">
        <v>30.9</v>
      </c>
      <c r="M1530" s="24">
        <v>7.7</v>
      </c>
      <c r="N1530" s="24">
        <v>85.4</v>
      </c>
      <c r="O1530" s="24">
        <v>100.8</v>
      </c>
      <c r="P1530" s="24">
        <v>2.1</v>
      </c>
      <c r="Q1530" s="24">
        <v>80.900000000000006</v>
      </c>
      <c r="R1530" s="24">
        <v>9.1</v>
      </c>
      <c r="S1530" s="24">
        <v>4.5</v>
      </c>
      <c r="T1530" s="24">
        <v>0</v>
      </c>
      <c r="U1530" s="24">
        <v>0</v>
      </c>
      <c r="V1530" s="24">
        <v>2.9</v>
      </c>
      <c r="W1530" s="24">
        <v>120</v>
      </c>
      <c r="X1530" s="24">
        <v>60</v>
      </c>
      <c r="Y1530" s="24">
        <v>35</v>
      </c>
      <c r="Z1530" s="24">
        <v>104</v>
      </c>
      <c r="AA1530" s="24">
        <v>29</v>
      </c>
      <c r="AB1530" s="24">
        <v>64</v>
      </c>
      <c r="AC1530" s="24">
        <v>382.2</v>
      </c>
      <c r="AD1530" s="24"/>
      <c r="AE1530" s="24"/>
      <c r="AF1530" s="3">
        <f t="array" ref="AF1530">Tableau1[[#This Row],[EC Sortie PAC]]-Tableau1[[#This Row],[EC entrée PAC]]</f>
        <v>-382.2</v>
      </c>
      <c r="AG1530" s="3">
        <f t="array" ref="AG1530">Tableau1[[#This Row],[Différenctiel PAC]]</f>
        <v>-382.2</v>
      </c>
      <c r="AH1530" s="4">
        <f t="array" ref="AH1530">Tableau1[[#This Row],[Echaudoirs]]+Tableau1[[#This Row],[Plumeuses]]</f>
        <v>67.8</v>
      </c>
      <c r="AI1530" s="4">
        <f t="array" ref="AI1530">Tableau1[[#This Row],[EF Surpréssée Eviscération]]+Tableau1[[#This Row],[EF Eviscération]]</f>
        <v>186.2</v>
      </c>
      <c r="AJ1530" s="4">
        <f t="array" ref="AJ1530">Tableau1[[#This Row],[Conso EF dégrilleur]]+Tableau1[[#This Row],[Conso EF prélaveuse]]+Tableau1[[#This Row],[Conso EF adiabatique]]</f>
        <v>13.6</v>
      </c>
      <c r="AK1530" s="4">
        <f>Tableau1[[#This Row],[Conso EC Filtre]]+Tableau1[[#This Row],[Conso EC Laveuse ]]</f>
        <v>32</v>
      </c>
      <c r="AL1530" s="3">
        <f t="array" ref="AL1530">Tableau1[[#This Row],[Conso EF Quai Atlas (calculée)]]+Tableau1[[#This Row],[Conso EC Quai Atlas (calculée)]]</f>
        <v>45.6</v>
      </c>
      <c r="AM1530" s="3">
        <f t="array" ref="AM1530">Tableau1[[#This Row],[Lavage cagettes]]+Tableau1[[#This Row],[Lavage pal box]]</f>
        <v>35</v>
      </c>
      <c r="AN1530" s="3">
        <f t="array" ref="AN1530">Tableau1[[#This Row],[40 bar]]+Tableau1[[#This Row],[24 bar]]</f>
        <v>224</v>
      </c>
      <c r="AO1530" s="5"/>
      <c r="AP1530" s="5">
        <f>Tableau1[[#This Row],[EC Vestiaires m³]]+Tableau1[[#This Row],[Vestiaires EF]]+Tableau1[[#This Row],[Zone B]]</f>
        <v>8.6999999999999993</v>
      </c>
      <c r="AQ1530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117.29999999999995</v>
      </c>
      <c r="AR1530" s="6">
        <f>Tableau1[[#This Row],[prestation lavage 40B]]+Tableau1[[#This Row],[Prestation lavage 24B]]</f>
        <v>178</v>
      </c>
      <c r="AS1530" s="6">
        <f>IFERROR(Tableau1[[#This Row],[40 bar (19h-23h59)]]+Y1531,0)</f>
        <v>100</v>
      </c>
      <c r="AT1530" s="6">
        <f>IFERROR(Tableau1[[#This Row],[24 bar (19H-23H59)]]+AB1531,0)</f>
        <v>78</v>
      </c>
      <c r="AU1530" s="7">
        <f t="array" ref="AU1530">(Tableau1[[#This Row],[Conso eau]]-Tableau1[Rejet convention])/Tableau1[[#This Row],[Rejet convention]]</f>
        <v>-2.4873096446700535E-2</v>
      </c>
      <c r="AV1530" s="8">
        <f t="array" ref="AV1530">IF(Tableau1[[#This Row],[Nbr de poulets (entrée découpe)]]&gt;0,(Tableau1[[#This Row],[Conso eau]]/Tableau1[[#This Row],[Nbr de poulets (entrée découpe)]])*1000,"erreur")</f>
        <v>11.051503689108142</v>
      </c>
      <c r="AW1530" s="9">
        <f t="array" ref="AW1530">IF(Tableau1[[#This Row],[Tonnage sortie ressuage]]&gt;0,(Tableau1[[#This Row],[Conso eau]]/Tableau1[[#This Row],[Tonnage sortie ressuage]])*1000,"erreur")</f>
        <v>4.5476873908797675</v>
      </c>
      <c r="AX1530" s="8">
        <f t="array" ref="AX1530">IF(Tableau1[[#This Row],[Nbr de poulets (entrée découpe)]]&gt;0,+(Tableau1[[#This Row],[Conso EF Quai Atlas (calculée)]]+Tableau1[[#This Row],[Conso EC Quai Atlas (calculée)]]/Tableau1[[#This Row],[Nbr de poulets (entrée découpe)]]), "erreur")</f>
        <v>13.600460239612248</v>
      </c>
      <c r="AY1530" s="21">
        <f>10</f>
        <v>10</v>
      </c>
      <c r="AZ1530" s="21">
        <f>6</f>
        <v>6</v>
      </c>
      <c r="BA1530" s="21" t="str">
        <f>TEXT(Tableau1[[#This Row],[Date]],"aaaa")</f>
        <v>2023</v>
      </c>
      <c r="BB1530" s="21" t="str">
        <f>TEXT(Tableau1[[#This Row],[Date]],"mmmm")</f>
        <v>mars</v>
      </c>
      <c r="BC1530" s="21">
        <f>_xlfn.ISOWEEKNUM(Tableau1[[#This Row],[Date]])</f>
        <v>10</v>
      </c>
      <c r="BD1530" s="21" t="str">
        <f>TEXT(Tableau1[[#This Row],[Date]],"jjjj")</f>
        <v>jeudi</v>
      </c>
      <c r="BE1530" s="21">
        <f>VLOOKUP(ROUND(Tableau1[[#This Row],[Année]],4),Tableau2[#Data],2)</f>
        <v>788</v>
      </c>
      <c r="BF1530" s="21" t="str">
        <f>VLOOKUP(Tableau1[[#This Row],[Date]],Tableau3[],2)</f>
        <v>2023-2024</v>
      </c>
    </row>
    <row r="1531" spans="1:58" hidden="1" x14ac:dyDescent="0.3">
      <c r="A1531" s="22">
        <v>44995</v>
      </c>
      <c r="B1531" s="20">
        <v>75098</v>
      </c>
      <c r="C1531" s="20">
        <v>184534</v>
      </c>
      <c r="D1531" s="24">
        <v>753.2</v>
      </c>
      <c r="E1531" s="24">
        <v>793.8</v>
      </c>
      <c r="F1531" s="24">
        <v>25.8</v>
      </c>
      <c r="G1531" s="24">
        <v>50.1</v>
      </c>
      <c r="H1531" s="24">
        <v>6.5</v>
      </c>
      <c r="I1531" s="24">
        <v>27.2</v>
      </c>
      <c r="J1531" s="24">
        <v>7.3</v>
      </c>
      <c r="K1531" s="24">
        <v>1</v>
      </c>
      <c r="L1531" s="24">
        <v>31</v>
      </c>
      <c r="M1531" s="24">
        <v>0</v>
      </c>
      <c r="N1531" s="24">
        <v>92.1</v>
      </c>
      <c r="O1531" s="24">
        <v>108</v>
      </c>
      <c r="P1531" s="24">
        <v>2.1</v>
      </c>
      <c r="Q1531" s="24">
        <v>79.3</v>
      </c>
      <c r="R1531" s="24">
        <v>8.9</v>
      </c>
      <c r="S1531" s="24">
        <v>4.5</v>
      </c>
      <c r="T1531" s="24">
        <v>0</v>
      </c>
      <c r="U1531" s="24">
        <v>0</v>
      </c>
      <c r="V1531" s="24">
        <v>0</v>
      </c>
      <c r="W1531" s="24">
        <v>122</v>
      </c>
      <c r="X1531" s="24">
        <v>62</v>
      </c>
      <c r="Y1531" s="24">
        <v>40</v>
      </c>
      <c r="Z1531" s="24">
        <v>83</v>
      </c>
      <c r="AA1531" s="24">
        <v>26</v>
      </c>
      <c r="AB1531" s="24">
        <v>49</v>
      </c>
      <c r="AC1531" s="24">
        <v>354.08</v>
      </c>
      <c r="AD1531" s="24"/>
      <c r="AE1531" s="24"/>
      <c r="AF1531" s="3">
        <f t="array" ref="AF1531">Tableau1[[#This Row],[EC Sortie PAC]]-Tableau1[[#This Row],[EC entrée PAC]]</f>
        <v>-354.08</v>
      </c>
      <c r="AG1531" s="3">
        <f t="array" ref="AG1531">Tableau1[[#This Row],[Différenctiel PAC]]</f>
        <v>-354.08</v>
      </c>
      <c r="AH1531" s="4">
        <f t="array" ref="AH1531">Tableau1[[#This Row],[Echaudoirs]]+Tableau1[[#This Row],[Plumeuses]]</f>
        <v>75.900000000000006</v>
      </c>
      <c r="AI1531" s="4">
        <f t="array" ref="AI1531">Tableau1[[#This Row],[EF Surpréssée Eviscération]]+Tableau1[[#This Row],[EF Eviscération]]</f>
        <v>200.1</v>
      </c>
      <c r="AJ1531" s="4">
        <f t="array" ref="AJ1531">Tableau1[[#This Row],[Conso EF dégrilleur]]+Tableau1[[#This Row],[Conso EF prélaveuse]]+Tableau1[[#This Row],[Conso EF adiabatique]]</f>
        <v>13.4</v>
      </c>
      <c r="AK1531" s="4">
        <f>Tableau1[[#This Row],[Conso EC Filtre]]+Tableau1[[#This Row],[Conso EC Laveuse ]]</f>
        <v>32</v>
      </c>
      <c r="AL1531" s="3">
        <f t="array" ref="AL1531">Tableau1[[#This Row],[Conso EF Quai Atlas (calculée)]]+Tableau1[[#This Row],[Conso EC Quai Atlas (calculée)]]</f>
        <v>45.4</v>
      </c>
      <c r="AM1531" s="3">
        <f t="array" ref="AM1531">Tableau1[[#This Row],[Lavage cagettes]]+Tableau1[[#This Row],[Lavage pal box]]</f>
        <v>34.5</v>
      </c>
      <c r="AN1531" s="3">
        <f t="array" ref="AN1531">Tableau1[[#This Row],[40 bar]]+Tableau1[[#This Row],[24 bar]]</f>
        <v>205</v>
      </c>
      <c r="AO1531" s="5"/>
      <c r="AP1531" s="5">
        <f>Tableau1[[#This Row],[EC Vestiaires m³]]+Tableau1[[#This Row],[Vestiaires EF]]+Tableau1[[#This Row],[Zone B]]</f>
        <v>8.6</v>
      </c>
      <c r="AQ1531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104.40000000000009</v>
      </c>
      <c r="AR1531" s="6">
        <f>Tableau1[[#This Row],[prestation lavage 40B]]+Tableau1[[#This Row],[Prestation lavage 24B]]</f>
        <v>169</v>
      </c>
      <c r="AS1531" s="6">
        <f>IFERROR(Tableau1[[#This Row],[40 bar (19h-23h59)]]+Y1532,0)</f>
        <v>93</v>
      </c>
      <c r="AT1531" s="6">
        <f>IFERROR(Tableau1[[#This Row],[24 bar (19H-23H59)]]+AB1532,0)</f>
        <v>76</v>
      </c>
      <c r="AU1531" s="7">
        <f t="array" ref="AU1531">(Tableau1[[#This Row],[Conso eau]]-Tableau1[Rejet convention])/Tableau1[[#This Row],[Rejet convention]]</f>
        <v>-4.4162436548223293E-2</v>
      </c>
      <c r="AV1531" s="8">
        <f t="array" ref="AV1531">IF(Tableau1[[#This Row],[Nbr de poulets (entrée découpe)]]&gt;0,(Tableau1[[#This Row],[Conso eau]]/Tableau1[[#This Row],[Nbr de poulets (entrée découpe)]])*1000,"erreur")</f>
        <v>10.029561373139099</v>
      </c>
      <c r="AW1531" s="9">
        <f t="array" ref="AW1531">IF(Tableau1[[#This Row],[Tonnage sortie ressuage]]&gt;0,(Tableau1[[#This Row],[Conso eau]]/Tableau1[[#This Row],[Tonnage sortie ressuage]])*1000,"erreur")</f>
        <v>4.0816326530612246</v>
      </c>
      <c r="AX1531" s="8">
        <f t="array" ref="AX1531">IF(Tableau1[[#This Row],[Nbr de poulets (entrée découpe)]]&gt;0,+(Tableau1[[#This Row],[Conso EF Quai Atlas (calculée)]]+Tableau1[[#This Row],[Conso EC Quai Atlas (calculée)]]/Tableau1[[#This Row],[Nbr de poulets (entrée découpe)]]), "erreur")</f>
        <v>13.400426109883087</v>
      </c>
      <c r="AY1531" s="21">
        <f>10</f>
        <v>10</v>
      </c>
      <c r="AZ1531" s="21">
        <f>6</f>
        <v>6</v>
      </c>
      <c r="BA1531" s="21" t="str">
        <f>TEXT(Tableau1[[#This Row],[Date]],"aaaa")</f>
        <v>2023</v>
      </c>
      <c r="BB1531" s="21" t="str">
        <f>TEXT(Tableau1[[#This Row],[Date]],"mmmm")</f>
        <v>mars</v>
      </c>
      <c r="BC1531" s="21">
        <f>_xlfn.ISOWEEKNUM(Tableau1[[#This Row],[Date]])</f>
        <v>10</v>
      </c>
      <c r="BD1531" s="21" t="str">
        <f>TEXT(Tableau1[[#This Row],[Date]],"jjjj")</f>
        <v>vendredi</v>
      </c>
      <c r="BE1531" s="21">
        <f>VLOOKUP(ROUND(Tableau1[[#This Row],[Année]],4),Tableau2[#Data],2)</f>
        <v>788</v>
      </c>
      <c r="BF1531" s="21" t="str">
        <f>VLOOKUP(Tableau1[[#This Row],[Date]],Tableau3[],2)</f>
        <v>2023-2024</v>
      </c>
    </row>
    <row r="1532" spans="1:58" hidden="1" x14ac:dyDescent="0.3">
      <c r="A1532" s="22">
        <v>44996</v>
      </c>
      <c r="B1532" s="20">
        <v>0</v>
      </c>
      <c r="C1532" s="20">
        <v>0</v>
      </c>
      <c r="D1532" s="24">
        <v>133.19999999999999</v>
      </c>
      <c r="E1532" s="24">
        <v>105.6</v>
      </c>
      <c r="F1532" s="24">
        <v>0</v>
      </c>
      <c r="G1532" s="24">
        <v>0.3</v>
      </c>
      <c r="H1532" s="24">
        <v>0.2</v>
      </c>
      <c r="I1532" s="24">
        <v>0</v>
      </c>
      <c r="J1532" s="24">
        <v>0</v>
      </c>
      <c r="K1532" s="24">
        <v>0.1</v>
      </c>
      <c r="L1532" s="24">
        <v>0.1</v>
      </c>
      <c r="M1532" s="24">
        <v>0</v>
      </c>
      <c r="N1532" s="24">
        <v>0</v>
      </c>
      <c r="O1532" s="24">
        <v>0</v>
      </c>
      <c r="P1532" s="24">
        <v>0.2</v>
      </c>
      <c r="Q1532" s="24">
        <v>0</v>
      </c>
      <c r="R1532" s="24">
        <v>0.1</v>
      </c>
      <c r="S1532" s="24">
        <v>0.8</v>
      </c>
      <c r="T1532" s="24">
        <v>0</v>
      </c>
      <c r="U1532" s="24">
        <v>0</v>
      </c>
      <c r="V1532" s="24">
        <v>2.7</v>
      </c>
      <c r="W1532" s="24">
        <v>31</v>
      </c>
      <c r="X1532" s="24">
        <v>0</v>
      </c>
      <c r="Y1532" s="24">
        <v>31</v>
      </c>
      <c r="Z1532" s="24">
        <v>51</v>
      </c>
      <c r="AA1532" s="24">
        <v>0</v>
      </c>
      <c r="AB1532" s="24">
        <v>50</v>
      </c>
      <c r="AC1532" s="24">
        <v>120.64</v>
      </c>
      <c r="AD1532" s="24"/>
      <c r="AE1532" s="24"/>
      <c r="AF1532" s="3">
        <f t="array" ref="AF1532">Tableau1[[#This Row],[EC Sortie PAC]]-Tableau1[[#This Row],[EC entrée PAC]]</f>
        <v>-120.64</v>
      </c>
      <c r="AG1532" s="3">
        <f t="array" ref="AG1532">Tableau1[[#This Row],[Différenctiel PAC]]</f>
        <v>-120.64</v>
      </c>
      <c r="AH1532" s="4">
        <f t="array" ref="AH1532">Tableau1[[#This Row],[Echaudoirs]]+Tableau1[[#This Row],[Plumeuses]]</f>
        <v>0.3</v>
      </c>
      <c r="AI1532" s="4">
        <f t="array" ref="AI1532">Tableau1[[#This Row],[EF Surpréssée Eviscération]]+Tableau1[[#This Row],[EF Eviscération]]</f>
        <v>0</v>
      </c>
      <c r="AJ1532" s="4">
        <f t="array" ref="AJ1532">Tableau1[[#This Row],[Conso EF dégrilleur]]+Tableau1[[#This Row],[Conso EF prélaveuse]]+Tableau1[[#This Row],[Conso EF adiabatique]]</f>
        <v>0.9</v>
      </c>
      <c r="AK1532" s="4">
        <f>Tableau1[[#This Row],[Conso EC Filtre]]+Tableau1[[#This Row],[Conso EC Laveuse ]]</f>
        <v>0.2</v>
      </c>
      <c r="AL1532" s="3">
        <f t="array" ref="AL1532">Tableau1[[#This Row],[Conso EF Quai Atlas (calculée)]]+Tableau1[[#This Row],[Conso EC Quai Atlas (calculée)]]</f>
        <v>1.1000000000000001</v>
      </c>
      <c r="AM1532" s="3">
        <f t="array" ref="AM1532">Tableau1[[#This Row],[Lavage cagettes]]+Tableau1[[#This Row],[Lavage pal box]]</f>
        <v>0</v>
      </c>
      <c r="AN1532" s="3">
        <f t="array" ref="AN1532">Tableau1[[#This Row],[40 bar]]+Tableau1[[#This Row],[24 bar]]</f>
        <v>82</v>
      </c>
      <c r="AO1532" s="5"/>
      <c r="AP1532" s="5">
        <f>Tableau1[[#This Row],[EC Vestiaires m³]]+Tableau1[[#This Row],[Vestiaires EF]]+Tableau1[[#This Row],[Zone B]]</f>
        <v>0.4</v>
      </c>
      <c r="AQ1532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46.699999999999974</v>
      </c>
      <c r="AR1532" s="6">
        <f>Tableau1[[#This Row],[prestation lavage 40B]]+Tableau1[[#This Row],[Prestation lavage 24B]]</f>
        <v>0</v>
      </c>
      <c r="AS1532" s="6">
        <f>IFERROR(Tableau1[[#This Row],[40 bar (19h-23h59)]]+Y1533,0)</f>
        <v>0</v>
      </c>
      <c r="AT1532" s="6">
        <f>IFERROR(Tableau1[[#This Row],[24 bar (19H-23H59)]]+AB1533,0)</f>
        <v>0</v>
      </c>
      <c r="AU1532" s="7">
        <f t="array" ref="AU1532">(Tableau1[[#This Row],[Conso eau]]-Tableau1[Rejet convention])/Tableau1[[#This Row],[Rejet convention]]</f>
        <v>-0.83096446700507609</v>
      </c>
      <c r="AV1532" s="8" t="str">
        <f t="array" ref="AV1532">IF(Tableau1[[#This Row],[Nbr de poulets (entrée découpe)]]&gt;0,(Tableau1[[#This Row],[Conso eau]]/Tableau1[[#This Row],[Nbr de poulets (entrée découpe)]])*1000,"erreur")</f>
        <v>erreur</v>
      </c>
      <c r="AW1532" s="9" t="str">
        <f t="array" ref="AW1532">IF(Tableau1[[#This Row],[Tonnage sortie ressuage]]&gt;0,(Tableau1[[#This Row],[Conso eau]]/Tableau1[[#This Row],[Tonnage sortie ressuage]])*1000,"erreur")</f>
        <v>erreur</v>
      </c>
      <c r="AX1532" s="8" t="str">
        <f t="array" ref="AX153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32" s="21">
        <f>10</f>
        <v>10</v>
      </c>
      <c r="AZ1532" s="21">
        <f>6</f>
        <v>6</v>
      </c>
      <c r="BA1532" s="21" t="str">
        <f>TEXT(Tableau1[[#This Row],[Date]],"aaaa")</f>
        <v>2023</v>
      </c>
      <c r="BB1532" s="21" t="str">
        <f>TEXT(Tableau1[[#This Row],[Date]],"mmmm")</f>
        <v>mars</v>
      </c>
      <c r="BC1532" s="21">
        <f>_xlfn.ISOWEEKNUM(Tableau1[[#This Row],[Date]])</f>
        <v>10</v>
      </c>
      <c r="BD1532" s="21" t="str">
        <f>TEXT(Tableau1[[#This Row],[Date]],"jjjj")</f>
        <v>samedi</v>
      </c>
      <c r="BE1532" s="21">
        <f>VLOOKUP(ROUND(Tableau1[[#This Row],[Année]],4),Tableau2[#Data],2)</f>
        <v>788</v>
      </c>
      <c r="BF1532" s="21" t="str">
        <f>VLOOKUP(Tableau1[[#This Row],[Date]],Tableau3[],2)</f>
        <v>2023-2024</v>
      </c>
    </row>
    <row r="1533" spans="1:58" hidden="1" x14ac:dyDescent="0.3">
      <c r="A1533" s="22">
        <v>44997</v>
      </c>
      <c r="B1533" s="20">
        <v>0</v>
      </c>
      <c r="C1533" s="20">
        <v>0</v>
      </c>
      <c r="D1533" s="24">
        <v>7.5</v>
      </c>
      <c r="E1533" s="24">
        <v>4.5999999999999996</v>
      </c>
      <c r="F1533" s="24">
        <v>0</v>
      </c>
      <c r="G1533" s="24">
        <v>0</v>
      </c>
      <c r="H1533" s="24">
        <v>0</v>
      </c>
      <c r="I1533" s="24">
        <v>0</v>
      </c>
      <c r="J1533" s="24">
        <v>0</v>
      </c>
      <c r="K1533" s="24">
        <v>0</v>
      </c>
      <c r="L1533" s="24">
        <v>0</v>
      </c>
      <c r="M1533" s="24">
        <v>0</v>
      </c>
      <c r="N1533" s="24">
        <v>0</v>
      </c>
      <c r="O1533" s="24">
        <v>0</v>
      </c>
      <c r="P1533" s="24">
        <v>0</v>
      </c>
      <c r="Q1533" s="24">
        <v>0</v>
      </c>
      <c r="R1533" s="24">
        <v>0</v>
      </c>
      <c r="S1533" s="24">
        <v>0.7</v>
      </c>
      <c r="T1533" s="24">
        <v>0</v>
      </c>
      <c r="U1533" s="24">
        <v>0</v>
      </c>
      <c r="V1533" s="24">
        <v>1.2</v>
      </c>
      <c r="W1533" s="24">
        <v>0</v>
      </c>
      <c r="X1533" s="24">
        <v>0</v>
      </c>
      <c r="Y1533" s="24">
        <v>0</v>
      </c>
      <c r="Z1533" s="24">
        <v>1</v>
      </c>
      <c r="AA1533" s="24">
        <v>0</v>
      </c>
      <c r="AB1533" s="24">
        <v>0</v>
      </c>
      <c r="AC1533" s="24">
        <v>5.92</v>
      </c>
      <c r="AD1533" s="24"/>
      <c r="AE1533" s="24"/>
      <c r="AF1533" s="3">
        <f t="array" ref="AF1533">Tableau1[[#This Row],[EC Sortie PAC]]-Tableau1[[#This Row],[EC entrée PAC]]</f>
        <v>-5.92</v>
      </c>
      <c r="AG1533" s="3">
        <f t="array" ref="AG1533">Tableau1[[#This Row],[Différenctiel PAC]]</f>
        <v>-5.92</v>
      </c>
      <c r="AH1533" s="4">
        <f t="array" ref="AH1533">Tableau1[[#This Row],[Echaudoirs]]+Tableau1[[#This Row],[Plumeuses]]</f>
        <v>0</v>
      </c>
      <c r="AI1533" s="4">
        <f t="array" ref="AI1533">Tableau1[[#This Row],[EF Surpréssée Eviscération]]+Tableau1[[#This Row],[EF Eviscération]]</f>
        <v>0</v>
      </c>
      <c r="AJ1533" s="4">
        <f t="array" ref="AJ1533">Tableau1[[#This Row],[Conso EF dégrilleur]]+Tableau1[[#This Row],[Conso EF prélaveuse]]+Tableau1[[#This Row],[Conso EF adiabatique]]</f>
        <v>0.7</v>
      </c>
      <c r="AK1533" s="4">
        <f>Tableau1[[#This Row],[Conso EC Filtre]]+Tableau1[[#This Row],[Conso EC Laveuse ]]</f>
        <v>0</v>
      </c>
      <c r="AL1533" s="3">
        <f t="array" ref="AL1533">Tableau1[[#This Row],[Conso EF Quai Atlas (calculée)]]+Tableau1[[#This Row],[Conso EC Quai Atlas (calculée)]]</f>
        <v>0.7</v>
      </c>
      <c r="AM1533" s="3">
        <f t="array" ref="AM1533">Tableau1[[#This Row],[Lavage cagettes]]+Tableau1[[#This Row],[Lavage pal box]]</f>
        <v>0</v>
      </c>
      <c r="AN1533" s="3">
        <f t="array" ref="AN1533">Tableau1[[#This Row],[40 bar]]+Tableau1[[#This Row],[24 bar]]</f>
        <v>1</v>
      </c>
      <c r="AO1533" s="5"/>
      <c r="AP1533" s="5">
        <f>Tableau1[[#This Row],[EC Vestiaires m³]]+Tableau1[[#This Row],[Vestiaires EF]]+Tableau1[[#This Row],[Zone B]]</f>
        <v>0</v>
      </c>
      <c r="AQ1533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4.5999999999999996</v>
      </c>
      <c r="AR1533" s="6">
        <f>Tableau1[[#This Row],[prestation lavage 40B]]+Tableau1[[#This Row],[Prestation lavage 24B]]</f>
        <v>4</v>
      </c>
      <c r="AS1533" s="6">
        <f>IFERROR(Tableau1[[#This Row],[40 bar (19h-23h59)]]+Y1534,0)</f>
        <v>3</v>
      </c>
      <c r="AT1533" s="6">
        <f>IFERROR(Tableau1[[#This Row],[24 bar (19H-23H59)]]+AB1534,0)</f>
        <v>1</v>
      </c>
      <c r="AU1533" s="7">
        <f t="array" ref="AU1533">(Tableau1[[#This Row],[Conso eau]]-Tableau1[Rejet convention])/Tableau1[[#This Row],[Rejet convention]]</f>
        <v>-0.99048223350253806</v>
      </c>
      <c r="AV1533" s="8" t="str">
        <f t="array" ref="AV1533">IF(Tableau1[[#This Row],[Nbr de poulets (entrée découpe)]]&gt;0,(Tableau1[[#This Row],[Conso eau]]/Tableau1[[#This Row],[Nbr de poulets (entrée découpe)]])*1000,"erreur")</f>
        <v>erreur</v>
      </c>
      <c r="AW1533" s="9" t="str">
        <f t="array" ref="AW1533">IF(Tableau1[[#This Row],[Tonnage sortie ressuage]]&gt;0,(Tableau1[[#This Row],[Conso eau]]/Tableau1[[#This Row],[Tonnage sortie ressuage]])*1000,"erreur")</f>
        <v>erreur</v>
      </c>
      <c r="AX1533" s="8" t="str">
        <f t="array" ref="AX153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33" s="21">
        <f>10</f>
        <v>10</v>
      </c>
      <c r="AZ1533" s="21">
        <f>6</f>
        <v>6</v>
      </c>
      <c r="BA1533" s="21" t="str">
        <f>TEXT(Tableau1[[#This Row],[Date]],"aaaa")</f>
        <v>2023</v>
      </c>
      <c r="BB1533" s="21" t="str">
        <f>TEXT(Tableau1[[#This Row],[Date]],"mmmm")</f>
        <v>mars</v>
      </c>
      <c r="BC1533" s="21">
        <f>_xlfn.ISOWEEKNUM(Tableau1[[#This Row],[Date]])</f>
        <v>10</v>
      </c>
      <c r="BD1533" s="21" t="str">
        <f>TEXT(Tableau1[[#This Row],[Date]],"jjjj")</f>
        <v>dimanche</v>
      </c>
      <c r="BE1533" s="21">
        <f>VLOOKUP(ROUND(Tableau1[[#This Row],[Année]],4),Tableau2[#Data],2)</f>
        <v>788</v>
      </c>
      <c r="BF1533" s="21" t="str">
        <f>VLOOKUP(Tableau1[[#This Row],[Date]],Tableau3[],2)</f>
        <v>2023-2024</v>
      </c>
    </row>
    <row r="1534" spans="1:58" hidden="1" x14ac:dyDescent="0.3">
      <c r="A1534" s="22">
        <v>44998</v>
      </c>
      <c r="B1534" s="20">
        <v>76725</v>
      </c>
      <c r="C1534" s="20">
        <v>195602</v>
      </c>
      <c r="D1534" s="24">
        <v>643</v>
      </c>
      <c r="E1534" s="24">
        <v>671.4</v>
      </c>
      <c r="F1534" s="24">
        <v>25.4</v>
      </c>
      <c r="G1534" s="24">
        <v>50.5</v>
      </c>
      <c r="H1534" s="24">
        <v>6.6</v>
      </c>
      <c r="I1534" s="24">
        <v>26.1</v>
      </c>
      <c r="J1534" s="24">
        <v>6.8</v>
      </c>
      <c r="K1534" s="24">
        <v>6</v>
      </c>
      <c r="L1534" s="24">
        <v>28</v>
      </c>
      <c r="M1534" s="24">
        <v>0</v>
      </c>
      <c r="N1534" s="24">
        <v>93.3</v>
      </c>
      <c r="O1534" s="24">
        <v>110.1</v>
      </c>
      <c r="P1534" s="24">
        <v>2</v>
      </c>
      <c r="Q1534" s="24">
        <v>71</v>
      </c>
      <c r="R1534" s="24">
        <v>7.5</v>
      </c>
      <c r="S1534" s="24">
        <v>3.6</v>
      </c>
      <c r="T1534" s="24">
        <v>0</v>
      </c>
      <c r="U1534" s="24">
        <v>0</v>
      </c>
      <c r="V1534" s="24">
        <v>8.8000000000000007</v>
      </c>
      <c r="W1534" s="24">
        <v>78</v>
      </c>
      <c r="X1534" s="24">
        <v>52</v>
      </c>
      <c r="Y1534" s="24">
        <v>3</v>
      </c>
      <c r="Z1534" s="24">
        <v>42</v>
      </c>
      <c r="AA1534" s="24">
        <v>31</v>
      </c>
      <c r="AB1534" s="24">
        <v>1</v>
      </c>
      <c r="AC1534" s="24">
        <v>255.28</v>
      </c>
      <c r="AD1534" s="24"/>
      <c r="AE1534" s="24"/>
      <c r="AF1534" s="3">
        <f t="array" ref="AF1534">Tableau1[[#This Row],[EC Sortie PAC]]-Tableau1[[#This Row],[EC entrée PAC]]</f>
        <v>-255.28</v>
      </c>
      <c r="AG1534" s="3">
        <f t="array" ref="AG1534">Tableau1[[#This Row],[Différenctiel PAC]]</f>
        <v>-255.28</v>
      </c>
      <c r="AH1534" s="4">
        <f t="array" ref="AH1534">Tableau1[[#This Row],[Echaudoirs]]+Tableau1[[#This Row],[Plumeuses]]</f>
        <v>75.900000000000006</v>
      </c>
      <c r="AI1534" s="4">
        <f t="array" ref="AI1534">Tableau1[[#This Row],[EF Surpréssée Eviscération]]+Tableau1[[#This Row],[EF Eviscération]]</f>
        <v>203.39999999999998</v>
      </c>
      <c r="AJ1534" s="4">
        <f t="array" ref="AJ1534">Tableau1[[#This Row],[Conso EF dégrilleur]]+Tableau1[[#This Row],[Conso EF prélaveuse]]+Tableau1[[#This Row],[Conso EF adiabatique]]</f>
        <v>11.1</v>
      </c>
      <c r="AK1534" s="4">
        <f>Tableau1[[#This Row],[Conso EC Filtre]]+Tableau1[[#This Row],[Conso EC Laveuse ]]</f>
        <v>34</v>
      </c>
      <c r="AL1534" s="3">
        <f t="array" ref="AL1534">Tableau1[[#This Row],[Conso EF Quai Atlas (calculée)]]+Tableau1[[#This Row],[Conso EC Quai Atlas (calculée)]]</f>
        <v>45.1</v>
      </c>
      <c r="AM1534" s="3">
        <f t="array" ref="AM1534">Tableau1[[#This Row],[Lavage cagettes]]+Tableau1[[#This Row],[Lavage pal box]]</f>
        <v>32.9</v>
      </c>
      <c r="AN1534" s="3">
        <f t="array" ref="AN1534">Tableau1[[#This Row],[40 bar]]+Tableau1[[#This Row],[24 bar]]</f>
        <v>120</v>
      </c>
      <c r="AO1534" s="5"/>
      <c r="AP1534" s="5">
        <f>Tableau1[[#This Row],[EC Vestiaires m³]]+Tableau1[[#This Row],[Vestiaires EF]]+Tableau1[[#This Row],[Zone B]]</f>
        <v>8.6</v>
      </c>
      <c r="AQ1534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77.300000000000068</v>
      </c>
      <c r="AR1534" s="6">
        <f>Tableau1[[#This Row],[prestation lavage 40B]]+Tableau1[[#This Row],[Prestation lavage 24B]]</f>
        <v>135</v>
      </c>
      <c r="AS1534" s="6">
        <f>IFERROR(Tableau1[[#This Row],[40 bar (19h-23h59)]]+Y1535,0)</f>
        <v>57</v>
      </c>
      <c r="AT1534" s="6">
        <f>IFERROR(Tableau1[[#This Row],[24 bar (19H-23H59)]]+AB1535,0)</f>
        <v>78</v>
      </c>
      <c r="AU1534" s="7">
        <f t="array" ref="AU1534">(Tableau1[[#This Row],[Conso eau]]-Tableau1[Rejet convention])/Tableau1[[#This Row],[Rejet convention]]</f>
        <v>-0.18401015228426396</v>
      </c>
      <c r="AV1534" s="8">
        <f t="array" ref="AV1534">IF(Tableau1[[#This Row],[Nbr de poulets (entrée découpe)]]&gt;0,(Tableau1[[#This Row],[Conso eau]]/Tableau1[[#This Row],[Nbr de poulets (entrée découpe)]])*1000,"erreur")</f>
        <v>8.3805799934832201</v>
      </c>
      <c r="AW1534" s="9">
        <f t="array" ref="AW1534">IF(Tableau1[[#This Row],[Tonnage sortie ressuage]]&gt;0,(Tableau1[[#This Row],[Conso eau]]/Tableau1[[#This Row],[Tonnage sortie ressuage]])*1000,"erreur")</f>
        <v>3.2872874510485577</v>
      </c>
      <c r="AX1534" s="8">
        <f t="array" ref="AX1534">IF(Tableau1[[#This Row],[Nbr de poulets (entrée découpe)]]&gt;0,+(Tableau1[[#This Row],[Conso EF Quai Atlas (calculée)]]+Tableau1[[#This Row],[Conso EC Quai Atlas (calculée)]]/Tableau1[[#This Row],[Nbr de poulets (entrée découpe)]]), "erreur")</f>
        <v>11.100443141088302</v>
      </c>
      <c r="AY1534" s="21">
        <f>10</f>
        <v>10</v>
      </c>
      <c r="AZ1534" s="21">
        <f>6</f>
        <v>6</v>
      </c>
      <c r="BA1534" s="21" t="str">
        <f>TEXT(Tableau1[[#This Row],[Date]],"aaaa")</f>
        <v>2023</v>
      </c>
      <c r="BB1534" s="21" t="str">
        <f>TEXT(Tableau1[[#This Row],[Date]],"mmmm")</f>
        <v>mars</v>
      </c>
      <c r="BC1534" s="21">
        <f>_xlfn.ISOWEEKNUM(Tableau1[[#This Row],[Date]])</f>
        <v>11</v>
      </c>
      <c r="BD1534" s="21" t="str">
        <f>TEXT(Tableau1[[#This Row],[Date]],"jjjj")</f>
        <v>lundi</v>
      </c>
      <c r="BE1534" s="21">
        <f>VLOOKUP(ROUND(Tableau1[[#This Row],[Année]],4),Tableau2[#Data],2)</f>
        <v>788</v>
      </c>
      <c r="BF1534" s="21" t="str">
        <f>VLOOKUP(Tableau1[[#This Row],[Date]],Tableau3[],2)</f>
        <v>2023-2024</v>
      </c>
    </row>
    <row r="1535" spans="1:58" hidden="1" x14ac:dyDescent="0.3">
      <c r="A1535" s="22">
        <v>44999</v>
      </c>
      <c r="B1535" s="20">
        <v>59709</v>
      </c>
      <c r="C1535" s="20">
        <v>192106</v>
      </c>
      <c r="D1535" s="24">
        <v>674.8</v>
      </c>
      <c r="E1535" s="24">
        <v>706.1</v>
      </c>
      <c r="F1535" s="24">
        <v>24.2</v>
      </c>
      <c r="G1535" s="24">
        <v>40.200000000000003</v>
      </c>
      <c r="H1535" s="24">
        <v>6.9</v>
      </c>
      <c r="I1535" s="24">
        <v>25</v>
      </c>
      <c r="J1535" s="24">
        <v>7.9</v>
      </c>
      <c r="K1535" s="24">
        <v>1.2</v>
      </c>
      <c r="L1535" s="24">
        <v>36.799999999999997</v>
      </c>
      <c r="M1535" s="24">
        <v>0</v>
      </c>
      <c r="N1535" s="24">
        <v>73.7</v>
      </c>
      <c r="O1535" s="24">
        <v>103.6</v>
      </c>
      <c r="P1535" s="24">
        <v>2.5</v>
      </c>
      <c r="Q1535" s="24">
        <v>87.1</v>
      </c>
      <c r="R1535" s="24">
        <v>6.7</v>
      </c>
      <c r="S1535" s="24">
        <v>6</v>
      </c>
      <c r="T1535" s="24">
        <v>0</v>
      </c>
      <c r="U1535" s="24">
        <v>0</v>
      </c>
      <c r="V1535" s="24">
        <v>0.9</v>
      </c>
      <c r="W1535" s="24">
        <v>99</v>
      </c>
      <c r="X1535" s="24">
        <v>47</v>
      </c>
      <c r="Y1535" s="24">
        <v>5</v>
      </c>
      <c r="Z1535" s="24">
        <v>79</v>
      </c>
      <c r="AA1535" s="24">
        <v>21</v>
      </c>
      <c r="AB1535" s="24">
        <v>47</v>
      </c>
      <c r="AC1535" s="24">
        <v>318.88</v>
      </c>
      <c r="AD1535" s="24"/>
      <c r="AE1535" s="24"/>
      <c r="AF1535" s="3">
        <f t="array" ref="AF1535">Tableau1[[#This Row],[EC Sortie PAC]]-Tableau1[[#This Row],[EC entrée PAC]]</f>
        <v>-318.88</v>
      </c>
      <c r="AG1535" s="3">
        <f t="array" ref="AG1535">Tableau1[[#This Row],[Différenctiel PAC]]</f>
        <v>-318.88</v>
      </c>
      <c r="AH1535" s="4">
        <f t="array" ref="AH1535">Tableau1[[#This Row],[Echaudoirs]]+Tableau1[[#This Row],[Plumeuses]]</f>
        <v>64.400000000000006</v>
      </c>
      <c r="AI1535" s="4">
        <f t="array" ref="AI1535">Tableau1[[#This Row],[EF Surpréssée Eviscération]]+Tableau1[[#This Row],[EF Eviscération]]</f>
        <v>177.3</v>
      </c>
      <c r="AJ1535" s="4">
        <f t="array" ref="AJ1535">Tableau1[[#This Row],[Conso EF dégrilleur]]+Tableau1[[#This Row],[Conso EF prélaveuse]]+Tableau1[[#This Row],[Conso EF adiabatique]]</f>
        <v>12.7</v>
      </c>
      <c r="AK1535" s="4">
        <f>Tableau1[[#This Row],[Conso EC Filtre]]+Tableau1[[#This Row],[Conso EC Laveuse ]]</f>
        <v>38</v>
      </c>
      <c r="AL1535" s="3">
        <f t="array" ref="AL1535">Tableau1[[#This Row],[Conso EF Quai Atlas (calculée)]]+Tableau1[[#This Row],[Conso EC Quai Atlas (calculée)]]</f>
        <v>50.7</v>
      </c>
      <c r="AM1535" s="3">
        <f t="array" ref="AM1535">Tableau1[[#This Row],[Lavage cagettes]]+Tableau1[[#This Row],[Lavage pal box]]</f>
        <v>32.9</v>
      </c>
      <c r="AN1535" s="3">
        <f t="array" ref="AN1535">Tableau1[[#This Row],[40 bar]]+Tableau1[[#This Row],[24 bar]]</f>
        <v>178</v>
      </c>
      <c r="AO1535" s="5"/>
      <c r="AP1535" s="5">
        <f>Tableau1[[#This Row],[EC Vestiaires m³]]+Tableau1[[#This Row],[Vestiaires EF]]+Tableau1[[#This Row],[Zone B]]</f>
        <v>9.4</v>
      </c>
      <c r="AQ1535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74.099999999999909</v>
      </c>
      <c r="AR1535" s="6">
        <f>Tableau1[[#This Row],[prestation lavage 40B]]+Tableau1[[#This Row],[Prestation lavage 24B]]</f>
        <v>157</v>
      </c>
      <c r="AS1535" s="6">
        <f>IFERROR(Tableau1[[#This Row],[40 bar (19h-23h59)]]+Y1536,0)</f>
        <v>79</v>
      </c>
      <c r="AT1535" s="6">
        <f>IFERROR(Tableau1[[#This Row],[24 bar (19H-23H59)]]+AB1536,0)</f>
        <v>78</v>
      </c>
      <c r="AU1535" s="7">
        <f t="array" ref="AU1535">(Tableau1[[#This Row],[Conso eau]]-Tableau1[Rejet convention])/Tableau1[[#This Row],[Rejet convention]]</f>
        <v>-0.14365482233502544</v>
      </c>
      <c r="AV1535" s="8">
        <f t="array" ref="AV1535">IF(Tableau1[[#This Row],[Nbr de poulets (entrée découpe)]]&gt;0,(Tableau1[[#This Row],[Conso eau]]/Tableau1[[#This Row],[Nbr de poulets (entrée découpe)]])*1000,"erreur")</f>
        <v>11.30147883903599</v>
      </c>
      <c r="AW1535" s="9">
        <f t="array" ref="AW1535">IF(Tableau1[[#This Row],[Tonnage sortie ressuage]]&gt;0,(Tableau1[[#This Row],[Conso eau]]/Tableau1[[#This Row],[Tonnage sortie ressuage]])*1000,"erreur")</f>
        <v>3.5126440610912724</v>
      </c>
      <c r="AX1535" s="8">
        <f t="array" ref="AX1535">IF(Tableau1[[#This Row],[Nbr de poulets (entrée découpe)]]&gt;0,+(Tableau1[[#This Row],[Conso EF Quai Atlas (calculée)]]+Tableau1[[#This Row],[Conso EC Quai Atlas (calculée)]]/Tableau1[[#This Row],[Nbr de poulets (entrée découpe)]]), "erreur")</f>
        <v>12.700636419970188</v>
      </c>
      <c r="AY1535" s="21">
        <f>10</f>
        <v>10</v>
      </c>
      <c r="AZ1535" s="21">
        <f>6</f>
        <v>6</v>
      </c>
      <c r="BA1535" s="21" t="str">
        <f>TEXT(Tableau1[[#This Row],[Date]],"aaaa")</f>
        <v>2023</v>
      </c>
      <c r="BB1535" s="21" t="str">
        <f>TEXT(Tableau1[[#This Row],[Date]],"mmmm")</f>
        <v>mars</v>
      </c>
      <c r="BC1535" s="21">
        <f>_xlfn.ISOWEEKNUM(Tableau1[[#This Row],[Date]])</f>
        <v>11</v>
      </c>
      <c r="BD1535" s="21" t="str">
        <f>TEXT(Tableau1[[#This Row],[Date]],"jjjj")</f>
        <v>mardi</v>
      </c>
      <c r="BE1535" s="21">
        <f>VLOOKUP(ROUND(Tableau1[[#This Row],[Année]],4),Tableau2[#Data],2)</f>
        <v>788</v>
      </c>
      <c r="BF1535" s="21" t="str">
        <f>VLOOKUP(Tableau1[[#This Row],[Date]],Tableau3[],2)</f>
        <v>2023-2024</v>
      </c>
    </row>
    <row r="1536" spans="1:58" hidden="1" x14ac:dyDescent="0.3">
      <c r="A1536" s="22">
        <v>45000</v>
      </c>
      <c r="B1536" s="20">
        <v>68839</v>
      </c>
      <c r="C1536" s="20">
        <v>188000</v>
      </c>
      <c r="D1536" s="24">
        <v>758.4</v>
      </c>
      <c r="E1536" s="24">
        <v>186.7</v>
      </c>
      <c r="F1536" s="24">
        <v>27.1</v>
      </c>
      <c r="G1536" s="24">
        <v>46.3</v>
      </c>
      <c r="H1536" s="24">
        <v>7.2</v>
      </c>
      <c r="I1536" s="24">
        <v>22.1</v>
      </c>
      <c r="J1536" s="24">
        <v>11.4</v>
      </c>
      <c r="K1536" s="24">
        <v>1.1000000000000001</v>
      </c>
      <c r="L1536" s="24">
        <v>30.6</v>
      </c>
      <c r="M1536" s="24">
        <v>0</v>
      </c>
      <c r="N1536" s="24">
        <v>88.9</v>
      </c>
      <c r="O1536" s="24">
        <v>108.9</v>
      </c>
      <c r="P1536" s="24">
        <v>2.7</v>
      </c>
      <c r="Q1536" s="24">
        <v>78.8</v>
      </c>
      <c r="R1536" s="24">
        <v>7.3</v>
      </c>
      <c r="S1536" s="24">
        <v>5.5</v>
      </c>
      <c r="T1536" s="24">
        <v>0</v>
      </c>
      <c r="U1536" s="24">
        <v>0</v>
      </c>
      <c r="V1536" s="24">
        <v>1.8</v>
      </c>
      <c r="W1536" s="24">
        <v>104</v>
      </c>
      <c r="X1536" s="24">
        <v>50</v>
      </c>
      <c r="Y1536" s="24">
        <v>32</v>
      </c>
      <c r="Z1536" s="24">
        <v>101</v>
      </c>
      <c r="AA1536" s="24">
        <v>30</v>
      </c>
      <c r="AB1536" s="24">
        <v>57</v>
      </c>
      <c r="AC1536" s="24">
        <v>363.8</v>
      </c>
      <c r="AD1536" s="24"/>
      <c r="AE1536" s="24"/>
      <c r="AF1536" s="3">
        <f t="array" ref="AF1536">Tableau1[[#This Row],[EC Sortie PAC]]-Tableau1[[#This Row],[EC entrée PAC]]</f>
        <v>-363.8</v>
      </c>
      <c r="AG1536" s="3">
        <f t="array" ref="AG1536">Tableau1[[#This Row],[Différenctiel PAC]]</f>
        <v>-363.8</v>
      </c>
      <c r="AH1536" s="4">
        <f t="array" ref="AH1536">Tableau1[[#This Row],[Echaudoirs]]+Tableau1[[#This Row],[Plumeuses]]</f>
        <v>73.400000000000006</v>
      </c>
      <c r="AI1536" s="4">
        <f t="array" ref="AI1536">Tableau1[[#This Row],[EF Surpréssée Eviscération]]+Tableau1[[#This Row],[EF Eviscération]]</f>
        <v>197.8</v>
      </c>
      <c r="AJ1536" s="4">
        <f t="array" ref="AJ1536">Tableau1[[#This Row],[Conso EF dégrilleur]]+Tableau1[[#This Row],[Conso EF prélaveuse]]+Tableau1[[#This Row],[Conso EF adiabatique]]</f>
        <v>12.8</v>
      </c>
      <c r="AK1536" s="4">
        <f>Tableau1[[#This Row],[Conso EC Filtre]]+Tableau1[[#This Row],[Conso EC Laveuse ]]</f>
        <v>31.700000000000003</v>
      </c>
      <c r="AL1536" s="3">
        <f t="array" ref="AL1536">Tableau1[[#This Row],[Conso EF Quai Atlas (calculée)]]+Tableau1[[#This Row],[Conso EC Quai Atlas (calculée)]]</f>
        <v>44.5</v>
      </c>
      <c r="AM1536" s="3">
        <f t="array" ref="AM1536">Tableau1[[#This Row],[Lavage cagettes]]+Tableau1[[#This Row],[Lavage pal box]]</f>
        <v>33.5</v>
      </c>
      <c r="AN1536" s="3">
        <f t="array" ref="AN1536">Tableau1[[#This Row],[40 bar]]+Tableau1[[#This Row],[24 bar]]</f>
        <v>205</v>
      </c>
      <c r="AO1536" s="5"/>
      <c r="AP1536" s="5">
        <f>Tableau1[[#This Row],[EC Vestiaires m³]]+Tableau1[[#This Row],[Vestiaires EF]]+Tableau1[[#This Row],[Zone B]]</f>
        <v>9.9</v>
      </c>
      <c r="AQ1536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113.70000000000005</v>
      </c>
      <c r="AR1536" s="6">
        <f>Tableau1[[#This Row],[prestation lavage 40B]]+Tableau1[[#This Row],[Prestation lavage 24B]]</f>
        <v>164</v>
      </c>
      <c r="AS1536" s="6">
        <f>IFERROR(Tableau1[[#This Row],[40 bar (19h-23h59)]]+Y1537,0)</f>
        <v>83</v>
      </c>
      <c r="AT1536" s="6">
        <f>IFERROR(Tableau1[[#This Row],[24 bar (19H-23H59)]]+AB1537,0)</f>
        <v>81</v>
      </c>
      <c r="AU1536" s="7">
        <f t="array" ref="AU1536">(Tableau1[[#This Row],[Conso eau]]-Tableau1[Rejet convention])/Tableau1[[#This Row],[Rejet convention]]</f>
        <v>-3.7563451776649777E-2</v>
      </c>
      <c r="AV1536" s="8">
        <f t="array" ref="AV1536">IF(Tableau1[[#This Row],[Nbr de poulets (entrée découpe)]]&gt;0,(Tableau1[[#This Row],[Conso eau]]/Tableau1[[#This Row],[Nbr de poulets (entrée découpe)]])*1000,"erreur")</f>
        <v>11.017010706140415</v>
      </c>
      <c r="AW1536" s="9">
        <f t="array" ref="AW1536">IF(Tableau1[[#This Row],[Tonnage sortie ressuage]]&gt;0,(Tableau1[[#This Row],[Conso eau]]/Tableau1[[#This Row],[Tonnage sortie ressuage]])*1000,"erreur")</f>
        <v>4.0340425531914894</v>
      </c>
      <c r="AX1536" s="8">
        <f t="array" ref="AX1536">IF(Tableau1[[#This Row],[Nbr de poulets (entrée découpe)]]&gt;0,+(Tableau1[[#This Row],[Conso EF Quai Atlas (calculée)]]+Tableau1[[#This Row],[Conso EC Quai Atlas (calculée)]]/Tableau1[[#This Row],[Nbr de poulets (entrée découpe)]]), "erreur")</f>
        <v>12.800460494777671</v>
      </c>
      <c r="AY1536" s="21">
        <f>10</f>
        <v>10</v>
      </c>
      <c r="AZ1536" s="21">
        <f>6</f>
        <v>6</v>
      </c>
      <c r="BA1536" s="21" t="str">
        <f>TEXT(Tableau1[[#This Row],[Date]],"aaaa")</f>
        <v>2023</v>
      </c>
      <c r="BB1536" s="21" t="str">
        <f>TEXT(Tableau1[[#This Row],[Date]],"mmmm")</f>
        <v>mars</v>
      </c>
      <c r="BC1536" s="21">
        <f>_xlfn.ISOWEEKNUM(Tableau1[[#This Row],[Date]])</f>
        <v>11</v>
      </c>
      <c r="BD1536" s="21" t="str">
        <f>TEXT(Tableau1[[#This Row],[Date]],"jjjj")</f>
        <v>mercredi</v>
      </c>
      <c r="BE1536" s="21">
        <f>VLOOKUP(ROUND(Tableau1[[#This Row],[Année]],4),Tableau2[#Data],2)</f>
        <v>788</v>
      </c>
      <c r="BF1536" s="21" t="str">
        <f>VLOOKUP(Tableau1[[#This Row],[Date]],Tableau3[],2)</f>
        <v>2023-2024</v>
      </c>
    </row>
    <row r="1537" spans="1:58" hidden="1" x14ac:dyDescent="0.3">
      <c r="A1537" s="22">
        <v>45001</v>
      </c>
      <c r="B1537" s="20">
        <v>72434</v>
      </c>
      <c r="C1537" s="20">
        <v>173292</v>
      </c>
      <c r="D1537" s="24">
        <v>731.7</v>
      </c>
      <c r="E1537" s="24">
        <v>753</v>
      </c>
      <c r="F1537" s="24">
        <v>24.7</v>
      </c>
      <c r="G1537" s="24">
        <v>44</v>
      </c>
      <c r="H1537" s="24">
        <v>6.7</v>
      </c>
      <c r="I1537" s="24">
        <v>29.6</v>
      </c>
      <c r="J1537" s="24">
        <v>6.9</v>
      </c>
      <c r="K1537" s="24">
        <v>1.1000000000000001</v>
      </c>
      <c r="L1537" s="24">
        <v>28.9</v>
      </c>
      <c r="M1537" s="24">
        <v>0</v>
      </c>
      <c r="N1537" s="24">
        <v>85.1</v>
      </c>
      <c r="O1537" s="24">
        <v>115.3</v>
      </c>
      <c r="P1537" s="24">
        <v>2.2000000000000002</v>
      </c>
      <c r="Q1537" s="24">
        <v>76.400000000000006</v>
      </c>
      <c r="R1537" s="24">
        <v>5.0999999999999996</v>
      </c>
      <c r="S1537" s="24">
        <v>5.5</v>
      </c>
      <c r="T1537" s="24">
        <v>0</v>
      </c>
      <c r="U1537" s="24">
        <v>0</v>
      </c>
      <c r="V1537" s="24">
        <v>8.1</v>
      </c>
      <c r="W1537" s="24">
        <v>107</v>
      </c>
      <c r="X1537" s="24">
        <v>49</v>
      </c>
      <c r="Y1537" s="24">
        <v>33</v>
      </c>
      <c r="Z1537" s="24">
        <v>95</v>
      </c>
      <c r="AA1537" s="24">
        <v>34</v>
      </c>
      <c r="AB1537" s="24">
        <v>51</v>
      </c>
      <c r="AC1537" s="24">
        <v>341.24</v>
      </c>
      <c r="AD1537" s="24"/>
      <c r="AE1537" s="24"/>
      <c r="AF1537" s="3">
        <f t="array" ref="AF1537">Tableau1[[#This Row],[EC Sortie PAC]]-Tableau1[[#This Row],[EC entrée PAC]]</f>
        <v>-341.24</v>
      </c>
      <c r="AG1537" s="3">
        <f t="array" ref="AG1537">Tableau1[[#This Row],[Différenctiel PAC]]</f>
        <v>-341.24</v>
      </c>
      <c r="AH1537" s="4">
        <f t="array" ref="AH1537">Tableau1[[#This Row],[Echaudoirs]]+Tableau1[[#This Row],[Plumeuses]]</f>
        <v>68.7</v>
      </c>
      <c r="AI1537" s="4">
        <f t="array" ref="AI1537">Tableau1[[#This Row],[EF Surpréssée Eviscération]]+Tableau1[[#This Row],[EF Eviscération]]</f>
        <v>200.39999999999998</v>
      </c>
      <c r="AJ1537" s="4">
        <f t="array" ref="AJ1537">Tableau1[[#This Row],[Conso EF dégrilleur]]+Tableau1[[#This Row],[Conso EF prélaveuse]]+Tableau1[[#This Row],[Conso EF adiabatique]]</f>
        <v>10.6</v>
      </c>
      <c r="AK1537" s="4">
        <f>Tableau1[[#This Row],[Conso EC Filtre]]+Tableau1[[#This Row],[Conso EC Laveuse ]]</f>
        <v>30</v>
      </c>
      <c r="AL1537" s="3">
        <f t="array" ref="AL1537">Tableau1[[#This Row],[Conso EF Quai Atlas (calculée)]]+Tableau1[[#This Row],[Conso EC Quai Atlas (calculée)]]</f>
        <v>40.6</v>
      </c>
      <c r="AM1537" s="3">
        <f t="array" ref="AM1537">Tableau1[[#This Row],[Lavage cagettes]]+Tableau1[[#This Row],[Lavage pal box]]</f>
        <v>36.5</v>
      </c>
      <c r="AN1537" s="3">
        <f t="array" ref="AN1537">Tableau1[[#This Row],[40 bar]]+Tableau1[[#This Row],[24 bar]]</f>
        <v>202</v>
      </c>
      <c r="AO1537" s="5"/>
      <c r="AP1537" s="5">
        <f>Tableau1[[#This Row],[EC Vestiaires m³]]+Tableau1[[#This Row],[Vestiaires EF]]+Tableau1[[#This Row],[Zone B]]</f>
        <v>8.9</v>
      </c>
      <c r="AQ1537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90.100000000000023</v>
      </c>
      <c r="AR1537" s="6">
        <f>Tableau1[[#This Row],[prestation lavage 40B]]+Tableau1[[#This Row],[Prestation lavage 24B]]</f>
        <v>157</v>
      </c>
      <c r="AS1537" s="6">
        <f>IFERROR(Tableau1[[#This Row],[40 bar (19h-23h59)]]+Y1538,0)</f>
        <v>76</v>
      </c>
      <c r="AT1537" s="6">
        <f>IFERROR(Tableau1[[#This Row],[24 bar (19H-23H59)]]+AB1538,0)</f>
        <v>81</v>
      </c>
      <c r="AU1537" s="7">
        <f t="array" ref="AU1537">(Tableau1[[#This Row],[Conso eau]]-Tableau1[Rejet convention])/Tableau1[[#This Row],[Rejet convention]]</f>
        <v>-7.1446700507614161E-2</v>
      </c>
      <c r="AV1537" s="8">
        <f t="array" ref="AV1537">IF(Tableau1[[#This Row],[Nbr de poulets (entrée découpe)]]&gt;0,(Tableau1[[#This Row],[Conso eau]]/Tableau1[[#This Row],[Nbr de poulets (entrée découpe)]])*1000,"erreur")</f>
        <v>10.101609741281719</v>
      </c>
      <c r="AW1537" s="9">
        <f t="array" ref="AW1537">IF(Tableau1[[#This Row],[Tonnage sortie ressuage]]&gt;0,(Tableau1[[#This Row],[Conso eau]]/Tableau1[[#This Row],[Tonnage sortie ressuage]])*1000,"erreur")</f>
        <v>4.2223530226438619</v>
      </c>
      <c r="AX1537" s="8">
        <f t="array" ref="AX1537">IF(Tableau1[[#This Row],[Nbr de poulets (entrée découpe)]]&gt;0,+(Tableau1[[#This Row],[Conso EF Quai Atlas (calculée)]]+Tableau1[[#This Row],[Conso EC Quai Atlas (calculée)]]/Tableau1[[#This Row],[Nbr de poulets (entrée découpe)]]), "erreur")</f>
        <v>10.600414170141093</v>
      </c>
      <c r="AY1537" s="21">
        <f>10</f>
        <v>10</v>
      </c>
      <c r="AZ1537" s="21">
        <f>6</f>
        <v>6</v>
      </c>
      <c r="BA1537" s="21" t="str">
        <f>TEXT(Tableau1[[#This Row],[Date]],"aaaa")</f>
        <v>2023</v>
      </c>
      <c r="BB1537" s="21" t="str">
        <f>TEXT(Tableau1[[#This Row],[Date]],"mmmm")</f>
        <v>mars</v>
      </c>
      <c r="BC1537" s="21">
        <f>_xlfn.ISOWEEKNUM(Tableau1[[#This Row],[Date]])</f>
        <v>11</v>
      </c>
      <c r="BD1537" s="21" t="str">
        <f>TEXT(Tableau1[[#This Row],[Date]],"jjjj")</f>
        <v>jeudi</v>
      </c>
      <c r="BE1537" s="21">
        <f>VLOOKUP(ROUND(Tableau1[[#This Row],[Année]],4),Tableau2[#Data],2)</f>
        <v>788</v>
      </c>
      <c r="BF1537" s="21" t="str">
        <f>VLOOKUP(Tableau1[[#This Row],[Date]],Tableau3[],2)</f>
        <v>2023-2024</v>
      </c>
    </row>
    <row r="1538" spans="1:58" hidden="1" x14ac:dyDescent="0.3">
      <c r="A1538" s="22">
        <v>45002</v>
      </c>
      <c r="B1538" s="20">
        <v>73762</v>
      </c>
      <c r="C1538" s="20">
        <v>175491</v>
      </c>
      <c r="D1538" s="24">
        <v>718.48</v>
      </c>
      <c r="E1538" s="24">
        <v>733.4</v>
      </c>
      <c r="F1538" s="24">
        <v>26.55</v>
      </c>
      <c r="G1538" s="24">
        <v>45.52</v>
      </c>
      <c r="H1538" s="24">
        <v>6.75</v>
      </c>
      <c r="I1538" s="24">
        <v>28.66</v>
      </c>
      <c r="J1538" s="24">
        <v>5.97</v>
      </c>
      <c r="K1538" s="24">
        <v>2.0499999999999998</v>
      </c>
      <c r="L1538" s="24">
        <v>24.32</v>
      </c>
      <c r="M1538" s="24">
        <v>0</v>
      </c>
      <c r="N1538" s="24">
        <v>69.599999999999994</v>
      </c>
      <c r="O1538" s="24">
        <v>118.1</v>
      </c>
      <c r="P1538" s="24">
        <v>2.2000000000000002</v>
      </c>
      <c r="Q1538" s="24">
        <v>70.8</v>
      </c>
      <c r="R1538" s="24">
        <v>8.1</v>
      </c>
      <c r="S1538" s="24">
        <v>6.1</v>
      </c>
      <c r="T1538" s="24">
        <v>0</v>
      </c>
      <c r="U1538" s="24">
        <v>0</v>
      </c>
      <c r="V1538" s="24">
        <v>9.1</v>
      </c>
      <c r="W1538" s="24">
        <v>100.03</v>
      </c>
      <c r="X1538" s="24">
        <v>42</v>
      </c>
      <c r="Y1538" s="24">
        <v>27</v>
      </c>
      <c r="Z1538" s="24">
        <v>93.68</v>
      </c>
      <c r="AA1538" s="24">
        <v>35</v>
      </c>
      <c r="AB1538" s="24">
        <v>47</v>
      </c>
      <c r="AC1538" s="24">
        <v>341.16</v>
      </c>
      <c r="AD1538" s="24"/>
      <c r="AE1538" s="24"/>
      <c r="AF1538" s="3">
        <f t="array" ref="AF1538">Tableau1[[#This Row],[EC Sortie PAC]]-Tableau1[[#This Row],[EC entrée PAC]]</f>
        <v>-341.16</v>
      </c>
      <c r="AG1538" s="3">
        <f t="array" ref="AG1538">Tableau1[[#This Row],[Différenctiel PAC]]</f>
        <v>-341.16</v>
      </c>
      <c r="AH1538" s="4">
        <f t="array" ref="AH1538">Tableau1[[#This Row],[Echaudoirs]]+Tableau1[[#This Row],[Plumeuses]]</f>
        <v>72.070000000000007</v>
      </c>
      <c r="AI1538" s="4">
        <f t="array" ref="AI1538">Tableau1[[#This Row],[EF Surpréssée Eviscération]]+Tableau1[[#This Row],[EF Eviscération]]</f>
        <v>187.7</v>
      </c>
      <c r="AJ1538" s="4">
        <f t="array" ref="AJ1538">Tableau1[[#This Row],[Conso EF dégrilleur]]+Tableau1[[#This Row],[Conso EF prélaveuse]]+Tableau1[[#This Row],[Conso EF adiabatique]]</f>
        <v>14.2</v>
      </c>
      <c r="AK1538" s="4">
        <f>Tableau1[[#This Row],[Conso EC Filtre]]+Tableau1[[#This Row],[Conso EC Laveuse ]]</f>
        <v>26.37</v>
      </c>
      <c r="AL1538" s="3">
        <f t="array" ref="AL1538">Tableau1[[#This Row],[Conso EF Quai Atlas (calculée)]]+Tableau1[[#This Row],[Conso EC Quai Atlas (calculée)]]</f>
        <v>40.57</v>
      </c>
      <c r="AM1538" s="3">
        <f t="array" ref="AM1538">Tableau1[[#This Row],[Lavage cagettes]]+Tableau1[[#This Row],[Lavage pal box]]</f>
        <v>34.630000000000003</v>
      </c>
      <c r="AN1538" s="3">
        <f t="array" ref="AN1538">Tableau1[[#This Row],[40 bar]]+Tableau1[[#This Row],[24 bar]]</f>
        <v>193.71</v>
      </c>
      <c r="AO1538" s="5"/>
      <c r="AP1538" s="5">
        <f>Tableau1[[#This Row],[EC Vestiaires m³]]+Tableau1[[#This Row],[Vestiaires EF]]+Tableau1[[#This Row],[Zone B]]</f>
        <v>8.9499999999999993</v>
      </c>
      <c r="AQ1538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100.95000000000005</v>
      </c>
      <c r="AR1538" s="6">
        <f>Tableau1[[#This Row],[prestation lavage 40B]]+Tableau1[[#This Row],[Prestation lavage 24B]]</f>
        <v>158</v>
      </c>
      <c r="AS1538" s="6">
        <f>IFERROR(Tableau1[[#This Row],[40 bar (19h-23h59)]]+Y1539,0)</f>
        <v>69</v>
      </c>
      <c r="AT1538" s="6">
        <f>IFERROR(Tableau1[[#This Row],[24 bar (19H-23H59)]]+AB1539,0)</f>
        <v>89</v>
      </c>
      <c r="AU1538" s="7">
        <f t="array" ref="AU1538">(Tableau1[[#This Row],[Conso eau]]-Tableau1[Rejet convention])/Tableau1[[#This Row],[Rejet convention]]</f>
        <v>-8.8223350253807079E-2</v>
      </c>
      <c r="AV1538" s="8">
        <f t="array" ref="AV1538">IF(Tableau1[[#This Row],[Nbr de poulets (entrée découpe)]]&gt;0,(Tableau1[[#This Row],[Conso eau]]/Tableau1[[#This Row],[Nbr de poulets (entrée découpe)]])*1000,"erreur")</f>
        <v>9.7405167972668849</v>
      </c>
      <c r="AW1538" s="9">
        <f t="array" ref="AW1538">IF(Tableau1[[#This Row],[Tonnage sortie ressuage]]&gt;0,(Tableau1[[#This Row],[Conso eau]]/Tableau1[[#This Row],[Tonnage sortie ressuage]])*1000,"erreur")</f>
        <v>4.0941130884204888</v>
      </c>
      <c r="AX1538" s="8">
        <f t="array" ref="AX1538">IF(Tableau1[[#This Row],[Nbr de poulets (entrée découpe)]]&gt;0,+(Tableau1[[#This Row],[Conso EF Quai Atlas (calculée)]]+Tableau1[[#This Row],[Conso EC Quai Atlas (calculée)]]/Tableau1[[#This Row],[Nbr de poulets (entrée découpe)]]), "erreur")</f>
        <v>14.200357501152354</v>
      </c>
      <c r="AY1538" s="21">
        <f>10</f>
        <v>10</v>
      </c>
      <c r="AZ1538" s="21">
        <f>6</f>
        <v>6</v>
      </c>
      <c r="BA1538" s="21" t="str">
        <f>TEXT(Tableau1[[#This Row],[Date]],"aaaa")</f>
        <v>2023</v>
      </c>
      <c r="BB1538" s="21" t="str">
        <f>TEXT(Tableau1[[#This Row],[Date]],"mmmm")</f>
        <v>mars</v>
      </c>
      <c r="BC1538" s="21">
        <f>_xlfn.ISOWEEKNUM(Tableau1[[#This Row],[Date]])</f>
        <v>11</v>
      </c>
      <c r="BD1538" s="21" t="str">
        <f>TEXT(Tableau1[[#This Row],[Date]],"jjjj")</f>
        <v>vendredi</v>
      </c>
      <c r="BE1538" s="21">
        <f>VLOOKUP(ROUND(Tableau1[[#This Row],[Année]],4),Tableau2[#Data],2)</f>
        <v>788</v>
      </c>
      <c r="BF1538" s="21" t="str">
        <f>VLOOKUP(Tableau1[[#This Row],[Date]],Tableau3[],2)</f>
        <v>2023-2024</v>
      </c>
    </row>
    <row r="1539" spans="1:58" hidden="1" x14ac:dyDescent="0.3">
      <c r="A1539" s="22">
        <v>45003</v>
      </c>
      <c r="B1539" s="20">
        <v>0</v>
      </c>
      <c r="C1539" s="20">
        <v>0</v>
      </c>
      <c r="D1539" s="24">
        <v>123.2</v>
      </c>
      <c r="E1539" s="24">
        <v>107.6</v>
      </c>
      <c r="F1539" s="24">
        <v>0</v>
      </c>
      <c r="G1539" s="24">
        <v>1.7</v>
      </c>
      <c r="H1539" s="24">
        <v>0.1</v>
      </c>
      <c r="I1539" s="24">
        <v>0</v>
      </c>
      <c r="J1539" s="24">
        <v>0</v>
      </c>
      <c r="K1539" s="24">
        <v>0.1</v>
      </c>
      <c r="L1539" s="24">
        <v>0.1</v>
      </c>
      <c r="M1539" s="24">
        <v>0</v>
      </c>
      <c r="N1539" s="24">
        <v>0.1</v>
      </c>
      <c r="O1539" s="24">
        <v>0.3</v>
      </c>
      <c r="P1539" s="24">
        <v>0.2</v>
      </c>
      <c r="Q1539" s="24">
        <v>0</v>
      </c>
      <c r="R1539" s="24">
        <v>0.1</v>
      </c>
      <c r="S1539" s="24">
        <v>0.9</v>
      </c>
      <c r="T1539" s="24">
        <v>0</v>
      </c>
      <c r="U1539" s="24">
        <v>0</v>
      </c>
      <c r="V1539" s="24">
        <v>4</v>
      </c>
      <c r="W1539" s="24">
        <v>27.2</v>
      </c>
      <c r="X1539" s="24">
        <v>0</v>
      </c>
      <c r="Y1539" s="24">
        <v>27</v>
      </c>
      <c r="Z1539" s="24">
        <v>71.39</v>
      </c>
      <c r="AA1539" s="24">
        <v>0</v>
      </c>
      <c r="AB1539" s="24">
        <v>54</v>
      </c>
      <c r="AC1539" s="24">
        <v>110.96</v>
      </c>
      <c r="AD1539" s="24"/>
      <c r="AE1539" s="24"/>
      <c r="AF1539" s="3">
        <f t="array" ref="AF1539">Tableau1[[#This Row],[EC Sortie PAC]]-Tableau1[[#This Row],[EC entrée PAC]]</f>
        <v>-110.96</v>
      </c>
      <c r="AG1539" s="3">
        <f t="array" ref="AG1539">Tableau1[[#This Row],[Différenctiel PAC]]</f>
        <v>-110.96</v>
      </c>
      <c r="AH1539" s="4">
        <f t="array" ref="AH1539">Tableau1[[#This Row],[Echaudoirs]]+Tableau1[[#This Row],[Plumeuses]]</f>
        <v>1.7</v>
      </c>
      <c r="AI1539" s="4">
        <f t="array" ref="AI1539">Tableau1[[#This Row],[EF Surpréssée Eviscération]]+Tableau1[[#This Row],[EF Eviscération]]</f>
        <v>0.4</v>
      </c>
      <c r="AJ1539" s="4">
        <f t="array" ref="AJ1539">Tableau1[[#This Row],[Conso EF dégrilleur]]+Tableau1[[#This Row],[Conso EF prélaveuse]]+Tableau1[[#This Row],[Conso EF adiabatique]]</f>
        <v>1</v>
      </c>
      <c r="AK1539" s="4">
        <f>Tableau1[[#This Row],[Conso EC Filtre]]+Tableau1[[#This Row],[Conso EC Laveuse ]]</f>
        <v>0.2</v>
      </c>
      <c r="AL1539" s="3">
        <f t="array" ref="AL1539">Tableau1[[#This Row],[Conso EF Quai Atlas (calculée)]]+Tableau1[[#This Row],[Conso EC Quai Atlas (calculée)]]</f>
        <v>1.2</v>
      </c>
      <c r="AM1539" s="3">
        <f t="array" ref="AM1539">Tableau1[[#This Row],[Lavage cagettes]]+Tableau1[[#This Row],[Lavage pal box]]</f>
        <v>0</v>
      </c>
      <c r="AN1539" s="3">
        <f t="array" ref="AN1539">Tableau1[[#This Row],[40 bar]]+Tableau1[[#This Row],[24 bar]]</f>
        <v>98.59</v>
      </c>
      <c r="AO1539" s="5"/>
      <c r="AP1539" s="5">
        <f>Tableau1[[#This Row],[EC Vestiaires m³]]+Tableau1[[#This Row],[Vestiaires EF]]+Tableau1[[#This Row],[Zone B]]</f>
        <v>0.30000000000000004</v>
      </c>
      <c r="AQ1539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17.010000000000005</v>
      </c>
      <c r="AR1539" s="6">
        <f>Tableau1[[#This Row],[prestation lavage 40B]]+Tableau1[[#This Row],[Prestation lavage 24B]]</f>
        <v>0</v>
      </c>
      <c r="AS1539" s="6">
        <f>IFERROR(Tableau1[[#This Row],[40 bar (19h-23h59)]]+Y1540,0)</f>
        <v>0</v>
      </c>
      <c r="AT1539" s="6">
        <f>IFERROR(Tableau1[[#This Row],[24 bar (19H-23H59)]]+AB1540,0)</f>
        <v>0</v>
      </c>
      <c r="AU1539" s="7">
        <f t="array" ref="AU1539">(Tableau1[[#This Row],[Conso eau]]-Tableau1[Rejet convention])/Tableau1[[#This Row],[Rejet convention]]</f>
        <v>-0.84365482233502531</v>
      </c>
      <c r="AV1539" s="8" t="str">
        <f t="array" ref="AV1539">IF(Tableau1[[#This Row],[Nbr de poulets (entrée découpe)]]&gt;0,(Tableau1[[#This Row],[Conso eau]]/Tableau1[[#This Row],[Nbr de poulets (entrée découpe)]])*1000,"erreur")</f>
        <v>erreur</v>
      </c>
      <c r="AW1539" s="9" t="str">
        <f t="array" ref="AW1539">IF(Tableau1[[#This Row],[Tonnage sortie ressuage]]&gt;0,(Tableau1[[#This Row],[Conso eau]]/Tableau1[[#This Row],[Tonnage sortie ressuage]])*1000,"erreur")</f>
        <v>erreur</v>
      </c>
      <c r="AX1539" s="8" t="str">
        <f t="array" ref="AX153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39" s="21">
        <f>10</f>
        <v>10</v>
      </c>
      <c r="AZ1539" s="21">
        <f>6</f>
        <v>6</v>
      </c>
      <c r="BA1539" s="21" t="str">
        <f>TEXT(Tableau1[[#This Row],[Date]],"aaaa")</f>
        <v>2023</v>
      </c>
      <c r="BB1539" s="21" t="str">
        <f>TEXT(Tableau1[[#This Row],[Date]],"mmmm")</f>
        <v>mars</v>
      </c>
      <c r="BC1539" s="21">
        <f>_xlfn.ISOWEEKNUM(Tableau1[[#This Row],[Date]])</f>
        <v>11</v>
      </c>
      <c r="BD1539" s="21" t="str">
        <f>TEXT(Tableau1[[#This Row],[Date]],"jjjj")</f>
        <v>samedi</v>
      </c>
      <c r="BE1539" s="21">
        <f>VLOOKUP(ROUND(Tableau1[[#This Row],[Année]],4),Tableau2[#Data],2)</f>
        <v>788</v>
      </c>
      <c r="BF1539" s="21" t="str">
        <f>VLOOKUP(Tableau1[[#This Row],[Date]],Tableau3[],2)</f>
        <v>2023-2024</v>
      </c>
    </row>
    <row r="1540" spans="1:58" hidden="1" x14ac:dyDescent="0.3">
      <c r="A1540" s="22">
        <v>45004</v>
      </c>
      <c r="B1540" s="20">
        <v>0</v>
      </c>
      <c r="C1540" s="20">
        <v>0</v>
      </c>
      <c r="D1540" s="24">
        <v>0.2</v>
      </c>
      <c r="E1540" s="24">
        <v>2.2999999999999998</v>
      </c>
      <c r="F1540" s="24">
        <v>0</v>
      </c>
      <c r="G1540" s="24">
        <v>0</v>
      </c>
      <c r="H1540" s="24">
        <v>0</v>
      </c>
      <c r="I1540" s="24">
        <v>0</v>
      </c>
      <c r="J1540" s="24">
        <v>0</v>
      </c>
      <c r="K1540" s="24">
        <v>0</v>
      </c>
      <c r="L1540" s="24">
        <v>0</v>
      </c>
      <c r="M1540" s="24">
        <v>0</v>
      </c>
      <c r="N1540" s="24">
        <v>0</v>
      </c>
      <c r="O1540" s="24">
        <v>0</v>
      </c>
      <c r="P1540" s="24">
        <v>0</v>
      </c>
      <c r="Q1540" s="24">
        <v>0</v>
      </c>
      <c r="R1540" s="24">
        <v>0</v>
      </c>
      <c r="S1540" s="24">
        <v>0.8</v>
      </c>
      <c r="T1540" s="24">
        <v>0</v>
      </c>
      <c r="U1540" s="24">
        <v>0</v>
      </c>
      <c r="V1540" s="24">
        <v>2.1</v>
      </c>
      <c r="W1540" s="24">
        <v>0.11</v>
      </c>
      <c r="X1540" s="24">
        <v>0</v>
      </c>
      <c r="Y1540" s="24">
        <v>0</v>
      </c>
      <c r="Z1540" s="24">
        <v>0.56000000000000005</v>
      </c>
      <c r="AA1540" s="24">
        <v>0</v>
      </c>
      <c r="AB1540" s="24">
        <v>0</v>
      </c>
      <c r="AC1540" s="24">
        <v>0</v>
      </c>
      <c r="AD1540" s="24"/>
      <c r="AE1540" s="24"/>
      <c r="AF1540" s="3">
        <f t="array" ref="AF1540">Tableau1[[#This Row],[EC Sortie PAC]]-Tableau1[[#This Row],[EC entrée PAC]]</f>
        <v>0</v>
      </c>
      <c r="AG1540" s="3">
        <f t="array" ref="AG1540">Tableau1[[#This Row],[Différenctiel PAC]]</f>
        <v>0</v>
      </c>
      <c r="AH1540" s="4">
        <f t="array" ref="AH1540">Tableau1[[#This Row],[Echaudoirs]]+Tableau1[[#This Row],[Plumeuses]]</f>
        <v>0</v>
      </c>
      <c r="AI1540" s="4">
        <f t="array" ref="AI1540">Tableau1[[#This Row],[EF Surpréssée Eviscération]]+Tableau1[[#This Row],[EF Eviscération]]</f>
        <v>0</v>
      </c>
      <c r="AJ1540" s="4">
        <f t="array" ref="AJ1540">Tableau1[[#This Row],[Conso EF dégrilleur]]+Tableau1[[#This Row],[Conso EF prélaveuse]]+Tableau1[[#This Row],[Conso EF adiabatique]]</f>
        <v>0.8</v>
      </c>
      <c r="AK1540" s="4">
        <f>Tableau1[[#This Row],[Conso EC Filtre]]+Tableau1[[#This Row],[Conso EC Laveuse ]]</f>
        <v>0</v>
      </c>
      <c r="AL1540" s="3">
        <f t="array" ref="AL1540">Tableau1[[#This Row],[Conso EF Quai Atlas (calculée)]]+Tableau1[[#This Row],[Conso EC Quai Atlas (calculée)]]</f>
        <v>0.8</v>
      </c>
      <c r="AM1540" s="3">
        <f t="array" ref="AM1540">Tableau1[[#This Row],[Lavage cagettes]]+Tableau1[[#This Row],[Lavage pal box]]</f>
        <v>0</v>
      </c>
      <c r="AN1540" s="3">
        <f t="array" ref="AN1540">Tableau1[[#This Row],[40 bar]]+Tableau1[[#This Row],[24 bar]]</f>
        <v>0.67</v>
      </c>
      <c r="AO1540" s="5"/>
      <c r="AP1540" s="5">
        <f>Tableau1[[#This Row],[EC Vestiaires m³]]+Tableau1[[#This Row],[Vestiaires EF]]+Tableau1[[#This Row],[Zone B]]</f>
        <v>0</v>
      </c>
      <c r="AQ1540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-3.37</v>
      </c>
      <c r="AR1540" s="6">
        <f>Tableau1[[#This Row],[prestation lavage 40B]]+Tableau1[[#This Row],[Prestation lavage 24B]]</f>
        <v>3</v>
      </c>
      <c r="AS1540" s="6">
        <f>IFERROR(Tableau1[[#This Row],[40 bar (19h-23h59)]]+Y1541,0)</f>
        <v>2</v>
      </c>
      <c r="AT1540" s="6">
        <f>IFERROR(Tableau1[[#This Row],[24 bar (19H-23H59)]]+AB1541,0)</f>
        <v>1</v>
      </c>
      <c r="AU1540" s="7">
        <f t="array" ref="AU1540">(Tableau1[[#This Row],[Conso eau]]-Tableau1[Rejet convention])/Tableau1[[#This Row],[Rejet convention]]</f>
        <v>-0.99974619289340094</v>
      </c>
      <c r="AV1540" s="8" t="str">
        <f t="array" ref="AV1540">IF(Tableau1[[#This Row],[Nbr de poulets (entrée découpe)]]&gt;0,(Tableau1[[#This Row],[Conso eau]]/Tableau1[[#This Row],[Nbr de poulets (entrée découpe)]])*1000,"erreur")</f>
        <v>erreur</v>
      </c>
      <c r="AW1540" s="9" t="str">
        <f t="array" ref="AW1540">IF(Tableau1[[#This Row],[Tonnage sortie ressuage]]&gt;0,(Tableau1[[#This Row],[Conso eau]]/Tableau1[[#This Row],[Tonnage sortie ressuage]])*1000,"erreur")</f>
        <v>erreur</v>
      </c>
      <c r="AX1540" s="8" t="str">
        <f t="array" ref="AX154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40" s="21">
        <f>10</f>
        <v>10</v>
      </c>
      <c r="AZ1540" s="21">
        <f>6</f>
        <v>6</v>
      </c>
      <c r="BA1540" s="21" t="str">
        <f>TEXT(Tableau1[[#This Row],[Date]],"aaaa")</f>
        <v>2023</v>
      </c>
      <c r="BB1540" s="21" t="str">
        <f>TEXT(Tableau1[[#This Row],[Date]],"mmmm")</f>
        <v>mars</v>
      </c>
      <c r="BC1540" s="21">
        <f>_xlfn.ISOWEEKNUM(Tableau1[[#This Row],[Date]])</f>
        <v>11</v>
      </c>
      <c r="BD1540" s="21" t="str">
        <f>TEXT(Tableau1[[#This Row],[Date]],"jjjj")</f>
        <v>dimanche</v>
      </c>
      <c r="BE1540" s="21">
        <f>VLOOKUP(ROUND(Tableau1[[#This Row],[Année]],4),Tableau2[#Data],2)</f>
        <v>788</v>
      </c>
      <c r="BF1540" s="21" t="str">
        <f>VLOOKUP(Tableau1[[#This Row],[Date]],Tableau3[],2)</f>
        <v>2023-2024</v>
      </c>
    </row>
    <row r="1541" spans="1:58" hidden="1" x14ac:dyDescent="0.3">
      <c r="A1541" s="22">
        <v>45005</v>
      </c>
      <c r="B1541" s="20">
        <v>75426</v>
      </c>
      <c r="C1541" s="20">
        <v>198544</v>
      </c>
      <c r="D1541" s="24">
        <v>686.2</v>
      </c>
      <c r="E1541" s="24">
        <v>720.5</v>
      </c>
      <c r="F1541" s="24">
        <v>25.9</v>
      </c>
      <c r="G1541" s="24">
        <v>53.7</v>
      </c>
      <c r="H1541" s="24">
        <v>7</v>
      </c>
      <c r="I1541" s="24">
        <v>27.2</v>
      </c>
      <c r="J1541" s="24">
        <v>8.1</v>
      </c>
      <c r="K1541" s="24">
        <v>0.9</v>
      </c>
      <c r="L1541" s="24">
        <v>30.8</v>
      </c>
      <c r="M1541" s="24">
        <v>0</v>
      </c>
      <c r="N1541" s="24">
        <v>117.5</v>
      </c>
      <c r="O1541" s="24">
        <v>126.7</v>
      </c>
      <c r="P1541" s="24">
        <v>2.4</v>
      </c>
      <c r="Q1541" s="24">
        <v>74.3</v>
      </c>
      <c r="R1541" s="24">
        <v>9.1</v>
      </c>
      <c r="S1541" s="24">
        <v>3.8</v>
      </c>
      <c r="T1541" s="24">
        <v>0</v>
      </c>
      <c r="U1541" s="24">
        <v>0</v>
      </c>
      <c r="V1541" s="24">
        <v>0.5</v>
      </c>
      <c r="W1541" s="24">
        <v>81</v>
      </c>
      <c r="X1541" s="24">
        <v>52</v>
      </c>
      <c r="Y1541" s="24">
        <v>2</v>
      </c>
      <c r="Z1541" s="24">
        <v>37</v>
      </c>
      <c r="AA1541" s="24">
        <v>24</v>
      </c>
      <c r="AB1541" s="24">
        <v>1</v>
      </c>
      <c r="AC1541" s="24">
        <v>485.08</v>
      </c>
      <c r="AD1541" s="24"/>
      <c r="AE1541" s="24"/>
      <c r="AF1541" s="3">
        <f t="array" ref="AF1541">Tableau1[[#This Row],[EC Sortie PAC]]-Tableau1[[#This Row],[EC entrée PAC]]</f>
        <v>-485.08</v>
      </c>
      <c r="AG1541" s="3">
        <f t="array" ref="AG1541">Tableau1[[#This Row],[Différenctiel PAC]]</f>
        <v>-485.08</v>
      </c>
      <c r="AH1541" s="4">
        <f t="array" ref="AH1541">Tableau1[[#This Row],[Echaudoirs]]+Tableau1[[#This Row],[Plumeuses]]</f>
        <v>79.599999999999994</v>
      </c>
      <c r="AI1541" s="4">
        <f t="array" ref="AI1541">Tableau1[[#This Row],[EF Surpréssée Eviscération]]+Tableau1[[#This Row],[EF Eviscération]]</f>
        <v>244.2</v>
      </c>
      <c r="AJ1541" s="4">
        <f t="array" ref="AJ1541">Tableau1[[#This Row],[Conso EF dégrilleur]]+Tableau1[[#This Row],[Conso EF prélaveuse]]+Tableau1[[#This Row],[Conso EF adiabatique]]</f>
        <v>12.899999999999999</v>
      </c>
      <c r="AK1541" s="4">
        <f>Tableau1[[#This Row],[Conso EC Filtre]]+Tableau1[[#This Row],[Conso EC Laveuse ]]</f>
        <v>31.7</v>
      </c>
      <c r="AL1541" s="3">
        <f t="array" ref="AL1541">Tableau1[[#This Row],[Conso EF Quai Atlas (calculée)]]+Tableau1[[#This Row],[Conso EC Quai Atlas (calculée)]]</f>
        <v>44.599999999999994</v>
      </c>
      <c r="AM1541" s="3">
        <f t="array" ref="AM1541">Tableau1[[#This Row],[Lavage cagettes]]+Tableau1[[#This Row],[Lavage pal box]]</f>
        <v>35.299999999999997</v>
      </c>
      <c r="AN1541" s="3">
        <f t="array" ref="AN1541">Tableau1[[#This Row],[40 bar]]+Tableau1[[#This Row],[24 bar]]</f>
        <v>118</v>
      </c>
      <c r="AO1541" s="5"/>
      <c r="AP1541" s="5">
        <f>Tableau1[[#This Row],[EC Vestiaires m³]]+Tableau1[[#This Row],[Vestiaires EF]]+Tableau1[[#This Row],[Zone B]]</f>
        <v>9.4</v>
      </c>
      <c r="AQ1541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80.300000000000068</v>
      </c>
      <c r="AR1541" s="6">
        <f>Tableau1[[#This Row],[prestation lavage 40B]]+Tableau1[[#This Row],[Prestation lavage 24B]]</f>
        <v>165</v>
      </c>
      <c r="AS1541" s="6">
        <f>IFERROR(Tableau1[[#This Row],[40 bar (19h-23h59)]]+Y1542,0)</f>
        <v>83</v>
      </c>
      <c r="AT1541" s="6">
        <f>IFERROR(Tableau1[[#This Row],[24 bar (19H-23H59)]]+AB1542,0)</f>
        <v>82</v>
      </c>
      <c r="AU1541" s="7">
        <f t="array" ref="AU1541">(Tableau1[[#This Row],[Conso eau]]-Tableau1[Rejet convention])/Tableau1[[#This Row],[Rejet convention]]</f>
        <v>-0.1291878172588832</v>
      </c>
      <c r="AV1541" s="8">
        <f t="array" ref="AV1541">IF(Tableau1[[#This Row],[Nbr de poulets (entrée découpe)]]&gt;0,(Tableau1[[#This Row],[Conso eau]]/Tableau1[[#This Row],[Nbr de poulets (entrée découpe)]])*1000,"erreur")</f>
        <v>9.0976586323018598</v>
      </c>
      <c r="AW1541" s="9">
        <f t="array" ref="AW1541">IF(Tableau1[[#This Row],[Tonnage sortie ressuage]]&gt;0,(Tableau1[[#This Row],[Conso eau]]/Tableau1[[#This Row],[Tonnage sortie ressuage]])*1000,"erreur")</f>
        <v>3.4561608509952455</v>
      </c>
      <c r="AX1541" s="8">
        <f t="array" ref="AX1541">IF(Tableau1[[#This Row],[Nbr de poulets (entrée découpe)]]&gt;0,+(Tableau1[[#This Row],[Conso EF Quai Atlas (calculée)]]+Tableau1[[#This Row],[Conso EC Quai Atlas (calculée)]]/Tableau1[[#This Row],[Nbr de poulets (entrée découpe)]]), "erreur")</f>
        <v>12.900420279479222</v>
      </c>
      <c r="AY1541" s="21">
        <f>10</f>
        <v>10</v>
      </c>
      <c r="AZ1541" s="21">
        <f>6</f>
        <v>6</v>
      </c>
      <c r="BA1541" s="21" t="str">
        <f>TEXT(Tableau1[[#This Row],[Date]],"aaaa")</f>
        <v>2023</v>
      </c>
      <c r="BB1541" s="21" t="str">
        <f>TEXT(Tableau1[[#This Row],[Date]],"mmmm")</f>
        <v>mars</v>
      </c>
      <c r="BC1541" s="21">
        <f>_xlfn.ISOWEEKNUM(Tableau1[[#This Row],[Date]])</f>
        <v>12</v>
      </c>
      <c r="BD1541" s="21" t="str">
        <f>TEXT(Tableau1[[#This Row],[Date]],"jjjj")</f>
        <v>lundi</v>
      </c>
      <c r="BE1541" s="21">
        <f>VLOOKUP(ROUND(Tableau1[[#This Row],[Année]],4),Tableau2[#Data],2)</f>
        <v>788</v>
      </c>
      <c r="BF1541" s="21" t="str">
        <f>VLOOKUP(Tableau1[[#This Row],[Date]],Tableau3[],2)</f>
        <v>2023-2024</v>
      </c>
    </row>
    <row r="1542" spans="1:58" hidden="1" x14ac:dyDescent="0.3">
      <c r="A1542" s="22">
        <v>45006</v>
      </c>
      <c r="B1542" s="20">
        <v>75218</v>
      </c>
      <c r="C1542" s="20">
        <v>189470</v>
      </c>
      <c r="D1542" s="24">
        <v>795.7</v>
      </c>
      <c r="E1542" s="24">
        <v>810.6</v>
      </c>
      <c r="F1542" s="24">
        <v>26.2</v>
      </c>
      <c r="G1542" s="24">
        <v>47.1</v>
      </c>
      <c r="H1542" s="24">
        <v>7</v>
      </c>
      <c r="I1542" s="24">
        <v>29.5</v>
      </c>
      <c r="J1542" s="24">
        <v>8.3000000000000007</v>
      </c>
      <c r="K1542" s="24">
        <v>0.8</v>
      </c>
      <c r="L1542" s="24">
        <v>27.7</v>
      </c>
      <c r="M1542" s="24">
        <v>0</v>
      </c>
      <c r="N1542" s="24">
        <v>110.6</v>
      </c>
      <c r="O1542" s="24">
        <v>121.8</v>
      </c>
      <c r="P1542" s="24">
        <v>2.4</v>
      </c>
      <c r="Q1542" s="24">
        <v>75.400000000000006</v>
      </c>
      <c r="R1542" s="24">
        <v>10.9</v>
      </c>
      <c r="S1542" s="24">
        <v>5.5</v>
      </c>
      <c r="T1542" s="24">
        <v>0</v>
      </c>
      <c r="U1542" s="24">
        <v>0</v>
      </c>
      <c r="V1542" s="24">
        <v>0</v>
      </c>
      <c r="W1542" s="24">
        <v>109</v>
      </c>
      <c r="X1542" s="24">
        <v>49</v>
      </c>
      <c r="Y1542" s="24">
        <v>31</v>
      </c>
      <c r="Z1542" s="24">
        <v>95</v>
      </c>
      <c r="AA1542" s="24">
        <v>28</v>
      </c>
      <c r="AB1542" s="24">
        <v>58</v>
      </c>
      <c r="AC1542" s="24">
        <v>0</v>
      </c>
      <c r="AD1542" s="24"/>
      <c r="AE1542" s="24"/>
      <c r="AF1542" s="3">
        <f t="array" ref="AF1542">Tableau1[[#This Row],[EC Sortie PAC]]-Tableau1[[#This Row],[EC entrée PAC]]</f>
        <v>0</v>
      </c>
      <c r="AG1542" s="3">
        <f t="array" ref="AG1542">Tableau1[[#This Row],[Différenctiel PAC]]</f>
        <v>0</v>
      </c>
      <c r="AH1542" s="4">
        <f t="array" ref="AH1542">Tableau1[[#This Row],[Echaudoirs]]+Tableau1[[#This Row],[Plumeuses]]</f>
        <v>73.3</v>
      </c>
      <c r="AI1542" s="4">
        <f t="array" ref="AI1542">Tableau1[[#This Row],[EF Surpréssée Eviscération]]+Tableau1[[#This Row],[EF Eviscération]]</f>
        <v>232.39999999999998</v>
      </c>
      <c r="AJ1542" s="4">
        <f t="array" ref="AJ1542">Tableau1[[#This Row],[Conso EF dégrilleur]]+Tableau1[[#This Row],[Conso EF prélaveuse]]+Tableau1[[#This Row],[Conso EF adiabatique]]</f>
        <v>16.399999999999999</v>
      </c>
      <c r="AK1542" s="4">
        <f>Tableau1[[#This Row],[Conso EC Filtre]]+Tableau1[[#This Row],[Conso EC Laveuse ]]</f>
        <v>28.5</v>
      </c>
      <c r="AL1542" s="3">
        <f t="array" ref="AL1542">Tableau1[[#This Row],[Conso EF Quai Atlas (calculée)]]+Tableau1[[#This Row],[Conso EC Quai Atlas (calculée)]]</f>
        <v>44.9</v>
      </c>
      <c r="AM1542" s="3">
        <f t="array" ref="AM1542">Tableau1[[#This Row],[Lavage cagettes]]+Tableau1[[#This Row],[Lavage pal box]]</f>
        <v>37.799999999999997</v>
      </c>
      <c r="AN1542" s="3">
        <f t="array" ref="AN1542">Tableau1[[#This Row],[40 bar]]+Tableau1[[#This Row],[24 bar]]</f>
        <v>204</v>
      </c>
      <c r="AO1542" s="5"/>
      <c r="AP1542" s="5">
        <f>Tableau1[[#This Row],[EC Vestiaires m³]]+Tableau1[[#This Row],[Vestiaires EF]]+Tableau1[[#This Row],[Zone B]]</f>
        <v>9.4</v>
      </c>
      <c r="AQ1542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118.50000000000011</v>
      </c>
      <c r="AR1542" s="6">
        <f>Tableau1[[#This Row],[prestation lavage 40B]]+Tableau1[[#This Row],[Prestation lavage 24B]]</f>
        <v>167</v>
      </c>
      <c r="AS1542" s="6">
        <f>IFERROR(Tableau1[[#This Row],[40 bar (19h-23h59)]]+Y1543,0)</f>
        <v>82</v>
      </c>
      <c r="AT1542" s="6">
        <f>IFERROR(Tableau1[[#This Row],[24 bar (19H-23H59)]]+AB1543,0)</f>
        <v>85</v>
      </c>
      <c r="AU1542" s="7">
        <f t="array" ref="AU1542">(Tableau1[[#This Row],[Conso eau]]-Tableau1[Rejet convention])/Tableau1[[#This Row],[Rejet convention]]</f>
        <v>9.7715736040609718E-3</v>
      </c>
      <c r="AV1542" s="8">
        <f t="array" ref="AV1542">IF(Tableau1[[#This Row],[Nbr de poulets (entrée découpe)]]&gt;0,(Tableau1[[#This Row],[Conso eau]]/Tableau1[[#This Row],[Nbr de poulets (entrée découpe)]])*1000,"erreur")</f>
        <v>10.578584913185676</v>
      </c>
      <c r="AW1542" s="9">
        <f t="array" ref="AW1542">IF(Tableau1[[#This Row],[Tonnage sortie ressuage]]&gt;0,(Tableau1[[#This Row],[Conso eau]]/Tableau1[[#This Row],[Tonnage sortie ressuage]])*1000,"erreur")</f>
        <v>4.1996094368501611</v>
      </c>
      <c r="AX1542" s="8">
        <f t="array" ref="AX1542">IF(Tableau1[[#This Row],[Nbr de poulets (entrée découpe)]]&gt;0,+(Tableau1[[#This Row],[Conso EF Quai Atlas (calculée)]]+Tableau1[[#This Row],[Conso EC Quai Atlas (calculée)]]/Tableau1[[#This Row],[Nbr de poulets (entrée découpe)]]), "erreur")</f>
        <v>16.400378898667871</v>
      </c>
      <c r="AY1542" s="21">
        <f>10</f>
        <v>10</v>
      </c>
      <c r="AZ1542" s="21">
        <f>6</f>
        <v>6</v>
      </c>
      <c r="BA1542" s="21" t="str">
        <f>TEXT(Tableau1[[#This Row],[Date]],"aaaa")</f>
        <v>2023</v>
      </c>
      <c r="BB1542" s="21" t="str">
        <f>TEXT(Tableau1[[#This Row],[Date]],"mmmm")</f>
        <v>mars</v>
      </c>
      <c r="BC1542" s="21">
        <f>_xlfn.ISOWEEKNUM(Tableau1[[#This Row],[Date]])</f>
        <v>12</v>
      </c>
      <c r="BD1542" s="21" t="str">
        <f>TEXT(Tableau1[[#This Row],[Date]],"jjjj")</f>
        <v>mardi</v>
      </c>
      <c r="BE1542" s="21">
        <f>VLOOKUP(ROUND(Tableau1[[#This Row],[Année]],4),Tableau2[#Data],2)</f>
        <v>788</v>
      </c>
      <c r="BF1542" s="21" t="str">
        <f>VLOOKUP(Tableau1[[#This Row],[Date]],Tableau3[],2)</f>
        <v>2023-2024</v>
      </c>
    </row>
    <row r="1543" spans="1:58" hidden="1" x14ac:dyDescent="0.3">
      <c r="A1543" s="22">
        <v>45007</v>
      </c>
      <c r="B1543" s="20">
        <v>70207</v>
      </c>
      <c r="C1543" s="20">
        <v>167797</v>
      </c>
      <c r="D1543" s="24">
        <v>766.6</v>
      </c>
      <c r="E1543" s="24">
        <v>792.8</v>
      </c>
      <c r="F1543" s="24">
        <v>24.8</v>
      </c>
      <c r="G1543" s="24">
        <v>43.1</v>
      </c>
      <c r="H1543" s="24">
        <v>6.7</v>
      </c>
      <c r="I1543" s="24">
        <v>26.9</v>
      </c>
      <c r="J1543" s="24">
        <v>6.9</v>
      </c>
      <c r="K1543" s="24">
        <v>0.8</v>
      </c>
      <c r="L1543" s="24">
        <v>31.4</v>
      </c>
      <c r="M1543" s="24">
        <v>0</v>
      </c>
      <c r="N1543" s="24">
        <v>94.5</v>
      </c>
      <c r="O1543" s="24">
        <v>109.7</v>
      </c>
      <c r="P1543" s="24">
        <v>3</v>
      </c>
      <c r="Q1543" s="24">
        <v>71.099999999999994</v>
      </c>
      <c r="R1543" s="24">
        <v>11</v>
      </c>
      <c r="S1543" s="24">
        <v>5</v>
      </c>
      <c r="T1543" s="24">
        <v>0</v>
      </c>
      <c r="U1543" s="24">
        <v>0</v>
      </c>
      <c r="V1543" s="24">
        <v>0</v>
      </c>
      <c r="W1543" s="24">
        <v>115</v>
      </c>
      <c r="X1543" s="24">
        <v>52</v>
      </c>
      <c r="Y1543" s="24">
        <v>33</v>
      </c>
      <c r="Z1543" s="24">
        <v>97</v>
      </c>
      <c r="AA1543" s="24">
        <v>31</v>
      </c>
      <c r="AB1543" s="24">
        <v>57</v>
      </c>
      <c r="AC1543" s="24">
        <v>0</v>
      </c>
      <c r="AD1543" s="24"/>
      <c r="AE1543" s="24"/>
      <c r="AF1543" s="3">
        <f t="array" ref="AF1543">Tableau1[[#This Row],[EC Sortie PAC]]-Tableau1[[#This Row],[EC entrée PAC]]</f>
        <v>0</v>
      </c>
      <c r="AG1543" s="3">
        <f t="array" ref="AG1543">Tableau1[[#This Row],[Différenctiel PAC]]</f>
        <v>0</v>
      </c>
      <c r="AH1543" s="4">
        <f t="array" ref="AH1543">Tableau1[[#This Row],[Echaudoirs]]+Tableau1[[#This Row],[Plumeuses]]</f>
        <v>67.900000000000006</v>
      </c>
      <c r="AI1543" s="4">
        <f t="array" ref="AI1543">Tableau1[[#This Row],[EF Surpréssée Eviscération]]+Tableau1[[#This Row],[EF Eviscération]]</f>
        <v>204.2</v>
      </c>
      <c r="AJ1543" s="4">
        <f t="array" ref="AJ1543">Tableau1[[#This Row],[Conso EF dégrilleur]]+Tableau1[[#This Row],[Conso EF prélaveuse]]+Tableau1[[#This Row],[Conso EF adiabatique]]</f>
        <v>16</v>
      </c>
      <c r="AK1543" s="4">
        <f>Tableau1[[#This Row],[Conso EC Filtre]]+Tableau1[[#This Row],[Conso EC Laveuse ]]</f>
        <v>32.199999999999996</v>
      </c>
      <c r="AL1543" s="3">
        <f t="array" ref="AL1543">Tableau1[[#This Row],[Conso EF Quai Atlas (calculée)]]+Tableau1[[#This Row],[Conso EC Quai Atlas (calculée)]]</f>
        <v>48.199999999999996</v>
      </c>
      <c r="AM1543" s="3">
        <f t="array" ref="AM1543">Tableau1[[#This Row],[Lavage cagettes]]+Tableau1[[#This Row],[Lavage pal box]]</f>
        <v>33.799999999999997</v>
      </c>
      <c r="AN1543" s="3">
        <f t="array" ref="AN1543">Tableau1[[#This Row],[40 bar]]+Tableau1[[#This Row],[24 bar]]</f>
        <v>212</v>
      </c>
      <c r="AO1543" s="5"/>
      <c r="AP1543" s="5">
        <f>Tableau1[[#This Row],[EC Vestiaires m³]]+Tableau1[[#This Row],[Vestiaires EF]]+Tableau1[[#This Row],[Zone B]]</f>
        <v>9.6999999999999993</v>
      </c>
      <c r="AQ1543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119.69999999999993</v>
      </c>
      <c r="AR1543" s="6">
        <f>Tableau1[[#This Row],[prestation lavage 40B]]+Tableau1[[#This Row],[Prestation lavage 24B]]</f>
        <v>160</v>
      </c>
      <c r="AS1543" s="6">
        <f>IFERROR(Tableau1[[#This Row],[40 bar (19h-23h59)]]+Y1544,0)</f>
        <v>79</v>
      </c>
      <c r="AT1543" s="6">
        <f>IFERROR(Tableau1[[#This Row],[24 bar (19H-23H59)]]+AB1544,0)</f>
        <v>81</v>
      </c>
      <c r="AU1543" s="7">
        <f t="array" ref="AU1543">(Tableau1[[#This Row],[Conso eau]]-Tableau1[Rejet convention])/Tableau1[[#This Row],[Rejet convention]]</f>
        <v>-2.7157360406091343E-2</v>
      </c>
      <c r="AV1543" s="8">
        <f t="array" ref="AV1543">IF(Tableau1[[#This Row],[Nbr de poulets (entrée découpe)]]&gt;0,(Tableau1[[#This Row],[Conso eau]]/Tableau1[[#This Row],[Nbr de poulets (entrée découpe)]])*1000,"erreur")</f>
        <v>10.919139117182048</v>
      </c>
      <c r="AW1543" s="9">
        <f t="array" ref="AW1543">IF(Tableau1[[#This Row],[Tonnage sortie ressuage]]&gt;0,(Tableau1[[#This Row],[Conso eau]]/Tableau1[[#This Row],[Tonnage sortie ressuage]])*1000,"erreur")</f>
        <v>4.5686156486707148</v>
      </c>
      <c r="AX1543" s="8">
        <f t="array" ref="AX1543">IF(Tableau1[[#This Row],[Nbr de poulets (entrée découpe)]]&gt;0,+(Tableau1[[#This Row],[Conso EF Quai Atlas (calculée)]]+Tableau1[[#This Row],[Conso EC Quai Atlas (calculée)]]/Tableau1[[#This Row],[Nbr de poulets (entrée découpe)]]), "erreur")</f>
        <v>16.000458643724986</v>
      </c>
      <c r="AY1543" s="21">
        <f>10</f>
        <v>10</v>
      </c>
      <c r="AZ1543" s="21">
        <f>6</f>
        <v>6</v>
      </c>
      <c r="BA1543" s="21" t="str">
        <f>TEXT(Tableau1[[#This Row],[Date]],"aaaa")</f>
        <v>2023</v>
      </c>
      <c r="BB1543" s="21" t="str">
        <f>TEXT(Tableau1[[#This Row],[Date]],"mmmm")</f>
        <v>mars</v>
      </c>
      <c r="BC1543" s="21">
        <f>_xlfn.ISOWEEKNUM(Tableau1[[#This Row],[Date]])</f>
        <v>12</v>
      </c>
      <c r="BD1543" s="21" t="str">
        <f>TEXT(Tableau1[[#This Row],[Date]],"jjjj")</f>
        <v>mercredi</v>
      </c>
      <c r="BE1543" s="21">
        <f>VLOOKUP(ROUND(Tableau1[[#This Row],[Année]],4),Tableau2[#Data],2)</f>
        <v>788</v>
      </c>
      <c r="BF1543" s="21" t="str">
        <f>VLOOKUP(Tableau1[[#This Row],[Date]],Tableau3[],2)</f>
        <v>2023-2024</v>
      </c>
    </row>
    <row r="1544" spans="1:58" hidden="1" x14ac:dyDescent="0.3">
      <c r="A1544" s="22">
        <v>45008</v>
      </c>
      <c r="B1544" s="20">
        <v>66258</v>
      </c>
      <c r="C1544" s="20">
        <v>157577</v>
      </c>
      <c r="D1544" s="24">
        <v>735.8</v>
      </c>
      <c r="E1544" s="24">
        <v>773.7</v>
      </c>
      <c r="F1544" s="24">
        <v>23.6</v>
      </c>
      <c r="G1544" s="24">
        <v>42.8</v>
      </c>
      <c r="H1544" s="24">
        <v>5.5</v>
      </c>
      <c r="I1544" s="24">
        <v>26.8</v>
      </c>
      <c r="J1544" s="24">
        <v>7.8</v>
      </c>
      <c r="K1544" s="24">
        <v>2.1</v>
      </c>
      <c r="L1544" s="24">
        <v>28.8</v>
      </c>
      <c r="M1544" s="24">
        <v>0</v>
      </c>
      <c r="N1544" s="24">
        <v>96.1</v>
      </c>
      <c r="O1544" s="24">
        <v>107.9</v>
      </c>
      <c r="P1544" s="24">
        <v>2.4</v>
      </c>
      <c r="Q1544" s="24">
        <v>74.099999999999994</v>
      </c>
      <c r="R1544" s="24">
        <v>9.4</v>
      </c>
      <c r="S1544" s="24">
        <v>5.3</v>
      </c>
      <c r="T1544" s="24">
        <v>0</v>
      </c>
      <c r="U1544" s="24">
        <v>0</v>
      </c>
      <c r="V1544" s="24">
        <v>0</v>
      </c>
      <c r="W1544" s="24">
        <v>114</v>
      </c>
      <c r="X1544" s="24">
        <v>55</v>
      </c>
      <c r="Y1544" s="24">
        <v>27</v>
      </c>
      <c r="Z1544" s="24">
        <v>91</v>
      </c>
      <c r="AA1544" s="24">
        <v>32</v>
      </c>
      <c r="AB1544" s="24">
        <v>50</v>
      </c>
      <c r="AC1544" s="24">
        <v>0</v>
      </c>
      <c r="AD1544" s="24"/>
      <c r="AE1544" s="24"/>
      <c r="AF1544" s="3">
        <f t="array" ref="AF1544">Tableau1[[#This Row],[EC Sortie PAC]]-Tableau1[[#This Row],[EC entrée PAC]]</f>
        <v>0</v>
      </c>
      <c r="AG1544" s="3">
        <f t="array" ref="AG1544">Tableau1[[#This Row],[Différenctiel PAC]]</f>
        <v>0</v>
      </c>
      <c r="AH1544" s="4">
        <f t="array" ref="AH1544">Tableau1[[#This Row],[Echaudoirs]]+Tableau1[[#This Row],[Plumeuses]]</f>
        <v>66.400000000000006</v>
      </c>
      <c r="AI1544" s="4">
        <f t="array" ref="AI1544">Tableau1[[#This Row],[EF Surpréssée Eviscération]]+Tableau1[[#This Row],[EF Eviscération]]</f>
        <v>204</v>
      </c>
      <c r="AJ1544" s="4">
        <f t="array" ref="AJ1544">Tableau1[[#This Row],[Conso EF dégrilleur]]+Tableau1[[#This Row],[Conso EF prélaveuse]]+Tableau1[[#This Row],[Conso EF adiabatique]]</f>
        <v>14.7</v>
      </c>
      <c r="AK1544" s="4">
        <f>Tableau1[[#This Row],[Conso EC Filtre]]+Tableau1[[#This Row],[Conso EC Laveuse ]]</f>
        <v>30.900000000000002</v>
      </c>
      <c r="AL1544" s="3">
        <f t="array" ref="AL1544">Tableau1[[#This Row],[Conso EF Quai Atlas (calculée)]]+Tableau1[[#This Row],[Conso EC Quai Atlas (calculée)]]</f>
        <v>45.6</v>
      </c>
      <c r="AM1544" s="3">
        <f t="array" ref="AM1544">Tableau1[[#This Row],[Lavage cagettes]]+Tableau1[[#This Row],[Lavage pal box]]</f>
        <v>34.6</v>
      </c>
      <c r="AN1544" s="3">
        <f t="array" ref="AN1544">Tableau1[[#This Row],[40 bar]]+Tableau1[[#This Row],[24 bar]]</f>
        <v>205</v>
      </c>
      <c r="AO1544" s="5"/>
      <c r="AP1544" s="5">
        <f>Tableau1[[#This Row],[EC Vestiaires m³]]+Tableau1[[#This Row],[Vestiaires EF]]+Tableau1[[#This Row],[Zone B]]</f>
        <v>7.9</v>
      </c>
      <c r="AQ1544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98.199999999999932</v>
      </c>
      <c r="AR1544" s="6">
        <f>Tableau1[[#This Row],[prestation lavage 40B]]+Tableau1[[#This Row],[Prestation lavage 24B]]</f>
        <v>163</v>
      </c>
      <c r="AS1544" s="6">
        <f>IFERROR(Tableau1[[#This Row],[40 bar (19h-23h59)]]+Y1545,0)</f>
        <v>85</v>
      </c>
      <c r="AT1544" s="6">
        <f>IFERROR(Tableau1[[#This Row],[24 bar (19H-23H59)]]+AB1545,0)</f>
        <v>78</v>
      </c>
      <c r="AU1544" s="7">
        <f t="array" ref="AU1544">(Tableau1[[#This Row],[Conso eau]]-Tableau1[Rejet convention])/Tableau1[[#This Row],[Rejet convention]]</f>
        <v>-6.6243654822335088E-2</v>
      </c>
      <c r="AV1544" s="8">
        <f t="array" ref="AV1544">IF(Tableau1[[#This Row],[Nbr de poulets (entrée découpe)]]&gt;0,(Tableau1[[#This Row],[Conso eau]]/Tableau1[[#This Row],[Nbr de poulets (entrée découpe)]])*1000,"erreur")</f>
        <v>11.105074104259108</v>
      </c>
      <c r="AW1544" s="9">
        <f t="array" ref="AW1544">IF(Tableau1[[#This Row],[Tonnage sortie ressuage]]&gt;0,(Tableau1[[#This Row],[Conso eau]]/Tableau1[[#This Row],[Tonnage sortie ressuage]])*1000,"erreur")</f>
        <v>4.669463183078749</v>
      </c>
      <c r="AX1544" s="8">
        <f t="array" ref="AX1544">IF(Tableau1[[#This Row],[Nbr de poulets (entrée découpe)]]&gt;0,+(Tableau1[[#This Row],[Conso EF Quai Atlas (calculée)]]+Tableau1[[#This Row],[Conso EC Quai Atlas (calculée)]]/Tableau1[[#This Row],[Nbr de poulets (entrée découpe)]]), "erreur")</f>
        <v>14.700466358779316</v>
      </c>
      <c r="AY1544" s="21">
        <f>10</f>
        <v>10</v>
      </c>
      <c r="AZ1544" s="21">
        <f>6</f>
        <v>6</v>
      </c>
      <c r="BA1544" s="21" t="str">
        <f>TEXT(Tableau1[[#This Row],[Date]],"aaaa")</f>
        <v>2023</v>
      </c>
      <c r="BB1544" s="21" t="str">
        <f>TEXT(Tableau1[[#This Row],[Date]],"mmmm")</f>
        <v>mars</v>
      </c>
      <c r="BC1544" s="21">
        <f>_xlfn.ISOWEEKNUM(Tableau1[[#This Row],[Date]])</f>
        <v>12</v>
      </c>
      <c r="BD1544" s="21" t="str">
        <f>TEXT(Tableau1[[#This Row],[Date]],"jjjj")</f>
        <v>jeudi</v>
      </c>
      <c r="BE1544" s="21">
        <f>VLOOKUP(ROUND(Tableau1[[#This Row],[Année]],4),Tableau2[#Data],2)</f>
        <v>788</v>
      </c>
      <c r="BF1544" s="21" t="str">
        <f>VLOOKUP(Tableau1[[#This Row],[Date]],Tableau3[],2)</f>
        <v>2023-2024</v>
      </c>
    </row>
    <row r="1545" spans="1:58" hidden="1" x14ac:dyDescent="0.3">
      <c r="A1545" s="22">
        <v>45009</v>
      </c>
      <c r="B1545" s="20">
        <v>66499</v>
      </c>
      <c r="C1545" s="20">
        <v>152577</v>
      </c>
      <c r="D1545" s="24">
        <v>714.3</v>
      </c>
      <c r="E1545" s="24">
        <v>731.8</v>
      </c>
      <c r="F1545" s="24">
        <v>35.5</v>
      </c>
      <c r="G1545" s="24">
        <v>40.6</v>
      </c>
      <c r="H1545" s="24">
        <v>0</v>
      </c>
      <c r="I1545" s="24">
        <v>24.1</v>
      </c>
      <c r="J1545" s="24">
        <v>7</v>
      </c>
      <c r="K1545" s="24">
        <v>0.8</v>
      </c>
      <c r="L1545" s="24">
        <v>23.6</v>
      </c>
      <c r="M1545" s="24">
        <v>0</v>
      </c>
      <c r="N1545" s="24">
        <v>87.6</v>
      </c>
      <c r="O1545" s="24">
        <v>104.4</v>
      </c>
      <c r="P1545" s="24">
        <v>2.2000000000000002</v>
      </c>
      <c r="Q1545" s="24">
        <v>76.8</v>
      </c>
      <c r="R1545" s="24">
        <v>6.6</v>
      </c>
      <c r="S1545" s="24">
        <v>4.8</v>
      </c>
      <c r="T1545" s="24">
        <v>0</v>
      </c>
      <c r="U1545" s="24">
        <v>0</v>
      </c>
      <c r="V1545" s="24">
        <v>0</v>
      </c>
      <c r="W1545" s="24">
        <v>110</v>
      </c>
      <c r="X1545" s="24">
        <v>53</v>
      </c>
      <c r="Y1545" s="24">
        <v>30</v>
      </c>
      <c r="Z1545" s="24">
        <v>84</v>
      </c>
      <c r="AA1545" s="24">
        <v>29</v>
      </c>
      <c r="AB1545" s="24">
        <v>46</v>
      </c>
      <c r="AC1545" s="24">
        <v>0</v>
      </c>
      <c r="AD1545" s="24"/>
      <c r="AE1545" s="24"/>
      <c r="AF1545" s="3">
        <f t="array" ref="AF1545">Tableau1[[#This Row],[EC Sortie PAC]]-Tableau1[[#This Row],[EC entrée PAC]]</f>
        <v>0</v>
      </c>
      <c r="AG1545" s="3">
        <f t="array" ref="AG1545">Tableau1[[#This Row],[Différenctiel PAC]]</f>
        <v>0</v>
      </c>
      <c r="AH1545" s="4">
        <f t="array" ref="AH1545">Tableau1[[#This Row],[Echaudoirs]]+Tableau1[[#This Row],[Plumeuses]]</f>
        <v>76.099999999999994</v>
      </c>
      <c r="AI1545" s="4">
        <f t="array" ref="AI1545">Tableau1[[#This Row],[EF Surpréssée Eviscération]]+Tableau1[[#This Row],[EF Eviscération]]</f>
        <v>192</v>
      </c>
      <c r="AJ1545" s="4">
        <f t="array" ref="AJ1545">Tableau1[[#This Row],[Conso EF dégrilleur]]+Tableau1[[#This Row],[Conso EF prélaveuse]]+Tableau1[[#This Row],[Conso EF adiabatique]]</f>
        <v>11.399999999999999</v>
      </c>
      <c r="AK1545" s="4">
        <f>Tableau1[[#This Row],[Conso EC Filtre]]+Tableau1[[#This Row],[Conso EC Laveuse ]]</f>
        <v>24.400000000000002</v>
      </c>
      <c r="AL1545" s="3">
        <f t="array" ref="AL1545">Tableau1[[#This Row],[Conso EF Quai Atlas (calculée)]]+Tableau1[[#This Row],[Conso EC Quai Atlas (calculée)]]</f>
        <v>35.799999999999997</v>
      </c>
      <c r="AM1545" s="3">
        <f t="array" ref="AM1545">Tableau1[[#This Row],[Lavage cagettes]]+Tableau1[[#This Row],[Lavage pal box]]</f>
        <v>31.1</v>
      </c>
      <c r="AN1545" s="3">
        <f t="array" ref="AN1545">Tableau1[[#This Row],[40 bar]]+Tableau1[[#This Row],[24 bar]]</f>
        <v>194</v>
      </c>
      <c r="AO1545" s="5"/>
      <c r="AP1545" s="5">
        <f>Tableau1[[#This Row],[EC Vestiaires m³]]+Tableau1[[#This Row],[Vestiaires EF]]+Tableau1[[#This Row],[Zone B]]</f>
        <v>2.2000000000000002</v>
      </c>
      <c r="AQ1545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106.29999999999995</v>
      </c>
      <c r="AR1545" s="6">
        <f>Tableau1[[#This Row],[prestation lavage 40B]]+Tableau1[[#This Row],[Prestation lavage 24B]]</f>
        <v>160</v>
      </c>
      <c r="AS1545" s="6">
        <f>IFERROR(Tableau1[[#This Row],[40 bar (19h-23h59)]]+Y1546,0)</f>
        <v>80</v>
      </c>
      <c r="AT1545" s="6">
        <f>IFERROR(Tableau1[[#This Row],[24 bar (19H-23H59)]]+AB1546,0)</f>
        <v>80</v>
      </c>
      <c r="AU1545" s="7">
        <f t="array" ref="AU1545">(Tableau1[[#This Row],[Conso eau]]-Tableau1[Rejet convention])/Tableau1[[#This Row],[Rejet convention]]</f>
        <v>-9.3527918781725949E-2</v>
      </c>
      <c r="AV1545" s="8">
        <f t="array" ref="AV1545">IF(Tableau1[[#This Row],[Nbr de poulets (entrée découpe)]]&gt;0,(Tableau1[[#This Row],[Conso eau]]/Tableau1[[#This Row],[Nbr de poulets (entrée découpe)]])*1000,"erreur")</f>
        <v>10.741514909998646</v>
      </c>
      <c r="AW1545" s="9">
        <f t="array" ref="AW1545">IF(Tableau1[[#This Row],[Tonnage sortie ressuage]]&gt;0,(Tableau1[[#This Row],[Conso eau]]/Tableau1[[#This Row],[Tonnage sortie ressuage]])*1000,"erreur")</f>
        <v>4.6815706168033184</v>
      </c>
      <c r="AX1545" s="8">
        <f t="array" ref="AX1545">IF(Tableau1[[#This Row],[Nbr de poulets (entrée découpe)]]&gt;0,+(Tableau1[[#This Row],[Conso EF Quai Atlas (calculée)]]+Tableau1[[#This Row],[Conso EC Quai Atlas (calculée)]]/Tableau1[[#This Row],[Nbr de poulets (entrée découpe)]]), "erreur")</f>
        <v>11.400366922810868</v>
      </c>
      <c r="AY1545" s="21">
        <f>10</f>
        <v>10</v>
      </c>
      <c r="AZ1545" s="21">
        <f>6</f>
        <v>6</v>
      </c>
      <c r="BA1545" s="21" t="str">
        <f>TEXT(Tableau1[[#This Row],[Date]],"aaaa")</f>
        <v>2023</v>
      </c>
      <c r="BB1545" s="21" t="str">
        <f>TEXT(Tableau1[[#This Row],[Date]],"mmmm")</f>
        <v>mars</v>
      </c>
      <c r="BC1545" s="21">
        <f>_xlfn.ISOWEEKNUM(Tableau1[[#This Row],[Date]])</f>
        <v>12</v>
      </c>
      <c r="BD1545" s="21" t="str">
        <f>TEXT(Tableau1[[#This Row],[Date]],"jjjj")</f>
        <v>vendredi</v>
      </c>
      <c r="BE1545" s="21">
        <f>VLOOKUP(ROUND(Tableau1[[#This Row],[Année]],4),Tableau2[#Data],2)</f>
        <v>788</v>
      </c>
      <c r="BF1545" s="21" t="str">
        <f>VLOOKUP(Tableau1[[#This Row],[Date]],Tableau3[],2)</f>
        <v>2023-2024</v>
      </c>
    </row>
    <row r="1546" spans="1:58" hidden="1" x14ac:dyDescent="0.3">
      <c r="A1546" s="22">
        <v>45010</v>
      </c>
      <c r="B1546" s="20">
        <v>0</v>
      </c>
      <c r="C1546" s="20">
        <v>0</v>
      </c>
      <c r="D1546" s="24">
        <v>131</v>
      </c>
      <c r="E1546" s="24">
        <v>104</v>
      </c>
      <c r="F1546" s="24">
        <v>0</v>
      </c>
      <c r="G1546" s="24">
        <v>4.8</v>
      </c>
      <c r="H1546" s="24">
        <v>0.2</v>
      </c>
      <c r="I1546" s="24">
        <v>0</v>
      </c>
      <c r="J1546" s="24">
        <v>0</v>
      </c>
      <c r="K1546" s="24">
        <v>0</v>
      </c>
      <c r="L1546" s="24">
        <v>0</v>
      </c>
      <c r="M1546" s="24">
        <v>0</v>
      </c>
      <c r="N1546" s="24">
        <v>0</v>
      </c>
      <c r="O1546" s="24">
        <v>1.3</v>
      </c>
      <c r="P1546" s="24">
        <v>0.3</v>
      </c>
      <c r="Q1546" s="24">
        <v>0</v>
      </c>
      <c r="R1546" s="24">
        <v>0</v>
      </c>
      <c r="S1546" s="24">
        <v>0.8</v>
      </c>
      <c r="T1546" s="24">
        <v>0</v>
      </c>
      <c r="U1546" s="24">
        <v>0</v>
      </c>
      <c r="V1546" s="24">
        <v>0</v>
      </c>
      <c r="W1546" s="24">
        <v>28</v>
      </c>
      <c r="X1546" s="24">
        <v>0</v>
      </c>
      <c r="Y1546" s="24">
        <v>27</v>
      </c>
      <c r="Z1546" s="24">
        <v>51</v>
      </c>
      <c r="AA1546" s="24">
        <v>0</v>
      </c>
      <c r="AB1546" s="24">
        <v>51</v>
      </c>
      <c r="AC1546" s="24">
        <v>0</v>
      </c>
      <c r="AD1546" s="24"/>
      <c r="AE1546" s="24"/>
      <c r="AF1546" s="3">
        <f t="array" ref="AF1546">Tableau1[[#This Row],[EC Sortie PAC]]-Tableau1[[#This Row],[EC entrée PAC]]</f>
        <v>0</v>
      </c>
      <c r="AG1546" s="3">
        <f t="array" ref="AG1546">Tableau1[[#This Row],[Différenctiel PAC]]</f>
        <v>0</v>
      </c>
      <c r="AH1546" s="4">
        <f t="array" ref="AH1546">Tableau1[[#This Row],[Echaudoirs]]+Tableau1[[#This Row],[Plumeuses]]</f>
        <v>4.8</v>
      </c>
      <c r="AI1546" s="4">
        <f t="array" ref="AI1546">Tableau1[[#This Row],[EF Surpréssée Eviscération]]+Tableau1[[#This Row],[EF Eviscération]]</f>
        <v>1.3</v>
      </c>
      <c r="AJ1546" s="4">
        <f t="array" ref="AJ1546">Tableau1[[#This Row],[Conso EF dégrilleur]]+Tableau1[[#This Row],[Conso EF prélaveuse]]+Tableau1[[#This Row],[Conso EF adiabatique]]</f>
        <v>0.8</v>
      </c>
      <c r="AK1546" s="4">
        <f>Tableau1[[#This Row],[Conso EC Filtre]]+Tableau1[[#This Row],[Conso EC Laveuse ]]</f>
        <v>0</v>
      </c>
      <c r="AL1546" s="3">
        <f t="array" ref="AL1546">Tableau1[[#This Row],[Conso EF Quai Atlas (calculée)]]+Tableau1[[#This Row],[Conso EC Quai Atlas (calculée)]]</f>
        <v>0.8</v>
      </c>
      <c r="AM1546" s="3">
        <f t="array" ref="AM1546">Tableau1[[#This Row],[Lavage cagettes]]+Tableau1[[#This Row],[Lavage pal box]]</f>
        <v>0</v>
      </c>
      <c r="AN1546" s="3">
        <f t="array" ref="AN1546">Tableau1[[#This Row],[40 bar]]+Tableau1[[#This Row],[24 bar]]</f>
        <v>79</v>
      </c>
      <c r="AO1546" s="5"/>
      <c r="AP1546" s="5">
        <f>Tableau1[[#This Row],[EC Vestiaires m³]]+Tableau1[[#This Row],[Vestiaires EF]]+Tableau1[[#This Row],[Zone B]]</f>
        <v>0.5</v>
      </c>
      <c r="AQ1546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44.599999999999994</v>
      </c>
      <c r="AR1546" s="6">
        <f>Tableau1[[#This Row],[prestation lavage 40B]]+Tableau1[[#This Row],[Prestation lavage 24B]]</f>
        <v>1</v>
      </c>
      <c r="AS1546" s="6">
        <f>IFERROR(Tableau1[[#This Row],[40 bar (19h-23h59)]]+Y1547,0)</f>
        <v>0</v>
      </c>
      <c r="AT1546" s="6">
        <f>IFERROR(Tableau1[[#This Row],[24 bar (19H-23H59)]]+AB1547,0)</f>
        <v>1</v>
      </c>
      <c r="AU1546" s="7">
        <f t="array" ref="AU1546">(Tableau1[[#This Row],[Conso eau]]-Tableau1[Rejet convention])/Tableau1[[#This Row],[Rejet convention]]</f>
        <v>-0.83375634517766495</v>
      </c>
      <c r="AV1546" s="8" t="str">
        <f t="array" ref="AV1546">IF(Tableau1[[#This Row],[Nbr de poulets (entrée découpe)]]&gt;0,(Tableau1[[#This Row],[Conso eau]]/Tableau1[[#This Row],[Nbr de poulets (entrée découpe)]])*1000,"erreur")</f>
        <v>erreur</v>
      </c>
      <c r="AW1546" s="9" t="str">
        <f t="array" ref="AW1546">IF(Tableau1[[#This Row],[Tonnage sortie ressuage]]&gt;0,(Tableau1[[#This Row],[Conso eau]]/Tableau1[[#This Row],[Tonnage sortie ressuage]])*1000,"erreur")</f>
        <v>erreur</v>
      </c>
      <c r="AX1546" s="8" t="str">
        <f t="array" ref="AX154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46" s="21">
        <f>10</f>
        <v>10</v>
      </c>
      <c r="AZ1546" s="21">
        <f>6</f>
        <v>6</v>
      </c>
      <c r="BA1546" s="21" t="str">
        <f>TEXT(Tableau1[[#This Row],[Date]],"aaaa")</f>
        <v>2023</v>
      </c>
      <c r="BB1546" s="21" t="str">
        <f>TEXT(Tableau1[[#This Row],[Date]],"mmmm")</f>
        <v>mars</v>
      </c>
      <c r="BC1546" s="21">
        <f>_xlfn.ISOWEEKNUM(Tableau1[[#This Row],[Date]])</f>
        <v>12</v>
      </c>
      <c r="BD1546" s="21" t="str">
        <f>TEXT(Tableau1[[#This Row],[Date]],"jjjj")</f>
        <v>samedi</v>
      </c>
      <c r="BE1546" s="21">
        <f>VLOOKUP(ROUND(Tableau1[[#This Row],[Année]],4),Tableau2[#Data],2)</f>
        <v>788</v>
      </c>
      <c r="BF1546" s="21" t="str">
        <f>VLOOKUP(Tableau1[[#This Row],[Date]],Tableau3[],2)</f>
        <v>2023-2024</v>
      </c>
    </row>
    <row r="1547" spans="1:58" hidden="1" x14ac:dyDescent="0.3">
      <c r="A1547" s="22">
        <v>45011</v>
      </c>
      <c r="B1547" s="20">
        <v>0</v>
      </c>
      <c r="C1547" s="20">
        <v>0</v>
      </c>
      <c r="D1547" s="24">
        <v>0.3</v>
      </c>
      <c r="E1547" s="24">
        <v>4.3</v>
      </c>
      <c r="F1547" s="24">
        <v>0</v>
      </c>
      <c r="G1547" s="24">
        <v>2.1</v>
      </c>
      <c r="H1547" s="24">
        <v>0</v>
      </c>
      <c r="I1547" s="24">
        <v>0</v>
      </c>
      <c r="J1547" s="24">
        <v>0</v>
      </c>
      <c r="K1547" s="24">
        <v>0</v>
      </c>
      <c r="L1547" s="24">
        <v>0</v>
      </c>
      <c r="M1547" s="24">
        <v>0</v>
      </c>
      <c r="N1547" s="24">
        <v>0</v>
      </c>
      <c r="O1547" s="24">
        <v>0.6</v>
      </c>
      <c r="P1547" s="24">
        <v>0</v>
      </c>
      <c r="Q1547" s="24">
        <v>0</v>
      </c>
      <c r="R1547" s="24">
        <v>0</v>
      </c>
      <c r="S1547" s="24">
        <v>0.8</v>
      </c>
      <c r="T1547" s="24">
        <v>0</v>
      </c>
      <c r="U1547" s="24">
        <v>0</v>
      </c>
      <c r="V1547" s="24">
        <v>0</v>
      </c>
      <c r="W1547" s="24">
        <v>0</v>
      </c>
      <c r="X1547" s="24">
        <v>0</v>
      </c>
      <c r="Y1547" s="24">
        <v>0</v>
      </c>
      <c r="Z1547" s="24">
        <v>1</v>
      </c>
      <c r="AA1547" s="24">
        <v>0</v>
      </c>
      <c r="AB1547" s="24">
        <v>1</v>
      </c>
      <c r="AC1547" s="24">
        <v>0</v>
      </c>
      <c r="AD1547" s="24"/>
      <c r="AE1547" s="24"/>
      <c r="AF1547" s="3">
        <f t="array" ref="AF1547">Tableau1[[#This Row],[EC Sortie PAC]]-Tableau1[[#This Row],[EC entrée PAC]]</f>
        <v>0</v>
      </c>
      <c r="AG1547" s="3">
        <f t="array" ref="AG1547">Tableau1[[#This Row],[Différenctiel PAC]]</f>
        <v>0</v>
      </c>
      <c r="AH1547" s="4">
        <f t="array" ref="AH1547">Tableau1[[#This Row],[Echaudoirs]]+Tableau1[[#This Row],[Plumeuses]]</f>
        <v>2.1</v>
      </c>
      <c r="AI1547" s="4">
        <f t="array" ref="AI1547">Tableau1[[#This Row],[EF Surpréssée Eviscération]]+Tableau1[[#This Row],[EF Eviscération]]</f>
        <v>0.6</v>
      </c>
      <c r="AJ1547" s="4">
        <f t="array" ref="AJ1547">Tableau1[[#This Row],[Conso EF dégrilleur]]+Tableau1[[#This Row],[Conso EF prélaveuse]]+Tableau1[[#This Row],[Conso EF adiabatique]]</f>
        <v>0.8</v>
      </c>
      <c r="AK1547" s="4">
        <f>Tableau1[[#This Row],[Conso EC Filtre]]+Tableau1[[#This Row],[Conso EC Laveuse ]]</f>
        <v>0</v>
      </c>
      <c r="AL1547" s="3">
        <f t="array" ref="AL1547">Tableau1[[#This Row],[Conso EF Quai Atlas (calculée)]]+Tableau1[[#This Row],[Conso EC Quai Atlas (calculée)]]</f>
        <v>0.8</v>
      </c>
      <c r="AM1547" s="3">
        <f t="array" ref="AM1547">Tableau1[[#This Row],[Lavage cagettes]]+Tableau1[[#This Row],[Lavage pal box]]</f>
        <v>0</v>
      </c>
      <c r="AN1547" s="3">
        <f t="array" ref="AN1547">Tableau1[[#This Row],[40 bar]]+Tableau1[[#This Row],[24 bar]]</f>
        <v>1</v>
      </c>
      <c r="AO1547" s="5"/>
      <c r="AP1547" s="5">
        <f>Tableau1[[#This Row],[EC Vestiaires m³]]+Tableau1[[#This Row],[Vestiaires EF]]+Tableau1[[#This Row],[Zone B]]</f>
        <v>0</v>
      </c>
      <c r="AQ1547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-4.2</v>
      </c>
      <c r="AR1547" s="6">
        <f>Tableau1[[#This Row],[prestation lavage 40B]]+Tableau1[[#This Row],[Prestation lavage 24B]]</f>
        <v>5</v>
      </c>
      <c r="AS1547" s="6">
        <f>IFERROR(Tableau1[[#This Row],[40 bar (19h-23h59)]]+Y1548,0)</f>
        <v>4</v>
      </c>
      <c r="AT1547" s="6">
        <f>IFERROR(Tableau1[[#This Row],[24 bar (19H-23H59)]]+AB1548,0)</f>
        <v>1</v>
      </c>
      <c r="AU1547" s="7">
        <f t="array" ref="AU1547">(Tableau1[[#This Row],[Conso eau]]-Tableau1[Rejet convention])/Tableau1[[#This Row],[Rejet convention]]</f>
        <v>-0.99961928934010158</v>
      </c>
      <c r="AV1547" s="8" t="str">
        <f t="array" ref="AV1547">IF(Tableau1[[#This Row],[Nbr de poulets (entrée découpe)]]&gt;0,(Tableau1[[#This Row],[Conso eau]]/Tableau1[[#This Row],[Nbr de poulets (entrée découpe)]])*1000,"erreur")</f>
        <v>erreur</v>
      </c>
      <c r="AW1547" s="9" t="str">
        <f t="array" ref="AW1547">IF(Tableau1[[#This Row],[Tonnage sortie ressuage]]&gt;0,(Tableau1[[#This Row],[Conso eau]]/Tableau1[[#This Row],[Tonnage sortie ressuage]])*1000,"erreur")</f>
        <v>erreur</v>
      </c>
      <c r="AX1547" s="8" t="str">
        <f t="array" ref="AX154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47" s="21">
        <f>10</f>
        <v>10</v>
      </c>
      <c r="AZ1547" s="21">
        <f>6</f>
        <v>6</v>
      </c>
      <c r="BA1547" s="21" t="str">
        <f>TEXT(Tableau1[[#This Row],[Date]],"aaaa")</f>
        <v>2023</v>
      </c>
      <c r="BB1547" s="21" t="str">
        <f>TEXT(Tableau1[[#This Row],[Date]],"mmmm")</f>
        <v>mars</v>
      </c>
      <c r="BC1547" s="21">
        <f>_xlfn.ISOWEEKNUM(Tableau1[[#This Row],[Date]])</f>
        <v>12</v>
      </c>
      <c r="BD1547" s="21" t="str">
        <f>TEXT(Tableau1[[#This Row],[Date]],"jjjj")</f>
        <v>dimanche</v>
      </c>
      <c r="BE1547" s="21">
        <f>VLOOKUP(ROUND(Tableau1[[#This Row],[Année]],4),Tableau2[#Data],2)</f>
        <v>788</v>
      </c>
      <c r="BF1547" s="21" t="str">
        <f>VLOOKUP(Tableau1[[#This Row],[Date]],Tableau3[],2)</f>
        <v>2023-2024</v>
      </c>
    </row>
    <row r="1548" spans="1:58" hidden="1" x14ac:dyDescent="0.3">
      <c r="A1548" s="22">
        <v>45012</v>
      </c>
      <c r="B1548" s="20">
        <v>74874</v>
      </c>
      <c r="C1548" s="20">
        <v>193822</v>
      </c>
      <c r="D1548" s="24">
        <v>649.70000000000005</v>
      </c>
      <c r="E1548" s="24">
        <v>655.7</v>
      </c>
      <c r="F1548" s="24">
        <v>35</v>
      </c>
      <c r="G1548" s="24">
        <v>50.5</v>
      </c>
      <c r="H1548" s="24">
        <v>6.8</v>
      </c>
      <c r="I1548" s="24">
        <v>26</v>
      </c>
      <c r="J1548" s="24">
        <v>6.8</v>
      </c>
      <c r="K1548" s="24">
        <v>0.8</v>
      </c>
      <c r="L1548" s="24">
        <v>22.4</v>
      </c>
      <c r="M1548" s="24">
        <v>0</v>
      </c>
      <c r="N1548" s="24">
        <v>72.5</v>
      </c>
      <c r="O1548" s="24">
        <v>118.6</v>
      </c>
      <c r="P1548" s="24">
        <v>2.1</v>
      </c>
      <c r="Q1548" s="24">
        <v>75.900000000000006</v>
      </c>
      <c r="R1548" s="24">
        <v>5</v>
      </c>
      <c r="S1548" s="24">
        <v>3.6</v>
      </c>
      <c r="T1548" s="24">
        <v>0</v>
      </c>
      <c r="U1548" s="24">
        <v>0</v>
      </c>
      <c r="V1548" s="24">
        <v>0</v>
      </c>
      <c r="W1548" s="24">
        <v>67</v>
      </c>
      <c r="X1548" s="24">
        <v>41</v>
      </c>
      <c r="Y1548" s="24">
        <v>4</v>
      </c>
      <c r="Z1548" s="24">
        <v>40</v>
      </c>
      <c r="AA1548" s="24">
        <v>28</v>
      </c>
      <c r="AB1548" s="24">
        <v>1</v>
      </c>
      <c r="AC1548" s="24">
        <v>0</v>
      </c>
      <c r="AD1548" s="24"/>
      <c r="AE1548" s="24"/>
      <c r="AF1548" s="3">
        <f t="array" ref="AF1548">Tableau1[[#This Row],[EC Sortie PAC]]-Tableau1[[#This Row],[EC entrée PAC]]</f>
        <v>0</v>
      </c>
      <c r="AG1548" s="3">
        <f t="array" ref="AG1548">Tableau1[[#This Row],[Différenctiel PAC]]</f>
        <v>0</v>
      </c>
      <c r="AH1548" s="4">
        <f t="array" ref="AH1548">Tableau1[[#This Row],[Echaudoirs]]+Tableau1[[#This Row],[Plumeuses]]</f>
        <v>85.5</v>
      </c>
      <c r="AI1548" s="4">
        <f t="array" ref="AI1548">Tableau1[[#This Row],[EF Surpréssée Eviscération]]+Tableau1[[#This Row],[EF Eviscération]]</f>
        <v>191.1</v>
      </c>
      <c r="AJ1548" s="4">
        <f t="array" ref="AJ1548">Tableau1[[#This Row],[Conso EF dégrilleur]]+Tableau1[[#This Row],[Conso EF prélaveuse]]+Tableau1[[#This Row],[Conso EF adiabatique]]</f>
        <v>8.6</v>
      </c>
      <c r="AK1548" s="4">
        <f>Tableau1[[#This Row],[Conso EC Filtre]]+Tableau1[[#This Row],[Conso EC Laveuse ]]</f>
        <v>23.2</v>
      </c>
      <c r="AL1548" s="3">
        <f t="array" ref="AL1548">Tableau1[[#This Row],[Conso EF Quai Atlas (calculée)]]+Tableau1[[#This Row],[Conso EC Quai Atlas (calculée)]]</f>
        <v>31.799999999999997</v>
      </c>
      <c r="AM1548" s="3">
        <f t="array" ref="AM1548">Tableau1[[#This Row],[Lavage cagettes]]+Tableau1[[#This Row],[Lavage pal box]]</f>
        <v>32.799999999999997</v>
      </c>
      <c r="AN1548" s="3">
        <f t="array" ref="AN1548">Tableau1[[#This Row],[40 bar]]+Tableau1[[#This Row],[24 bar]]</f>
        <v>107</v>
      </c>
      <c r="AO1548" s="5"/>
      <c r="AP1548" s="5">
        <f>Tableau1[[#This Row],[EC Vestiaires m³]]+Tableau1[[#This Row],[Vestiaires EF]]+Tableau1[[#This Row],[Zone B]]</f>
        <v>8.9</v>
      </c>
      <c r="AQ1548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116.70000000000005</v>
      </c>
      <c r="AR1548" s="6">
        <f>Tableau1[[#This Row],[prestation lavage 40B]]+Tableau1[[#This Row],[Prestation lavage 24B]]</f>
        <v>157</v>
      </c>
      <c r="AS1548" s="6">
        <f>IFERROR(Tableau1[[#This Row],[40 bar (19h-23h59)]]+Y1549,0)</f>
        <v>77</v>
      </c>
      <c r="AT1548" s="6">
        <f>IFERROR(Tableau1[[#This Row],[24 bar (19H-23H59)]]+AB1549,0)</f>
        <v>80</v>
      </c>
      <c r="AU1548" s="7">
        <f t="array" ref="AU1548">(Tableau1[[#This Row],[Conso eau]]-Tableau1[Rejet convention])/Tableau1[[#This Row],[Rejet convention]]</f>
        <v>-0.17550761421319791</v>
      </c>
      <c r="AV1548" s="8">
        <f t="array" ref="AV1548">IF(Tableau1[[#This Row],[Nbr de poulets (entrée découpe)]]&gt;0,(Tableau1[[#This Row],[Conso eau]]/Tableau1[[#This Row],[Nbr de poulets (entrée découpe)]])*1000,"erreur")</f>
        <v>8.6772444373213666</v>
      </c>
      <c r="AW1548" s="9">
        <f t="array" ref="AW1548">IF(Tableau1[[#This Row],[Tonnage sortie ressuage]]&gt;0,(Tableau1[[#This Row],[Conso eau]]/Tableau1[[#This Row],[Tonnage sortie ressuage]])*1000,"erreur")</f>
        <v>3.3520446595329734</v>
      </c>
      <c r="AX1548" s="8">
        <f t="array" ref="AX1548">IF(Tableau1[[#This Row],[Nbr de poulets (entrée découpe)]]&gt;0,+(Tableau1[[#This Row],[Conso EF Quai Atlas (calculée)]]+Tableau1[[#This Row],[Conso EC Quai Atlas (calculée)]]/Tableau1[[#This Row],[Nbr de poulets (entrée découpe)]]), "erreur")</f>
        <v>8.6003098538878646</v>
      </c>
      <c r="AY1548" s="21">
        <f>10</f>
        <v>10</v>
      </c>
      <c r="AZ1548" s="21">
        <f>6</f>
        <v>6</v>
      </c>
      <c r="BA1548" s="21" t="str">
        <f>TEXT(Tableau1[[#This Row],[Date]],"aaaa")</f>
        <v>2023</v>
      </c>
      <c r="BB1548" s="21" t="str">
        <f>TEXT(Tableau1[[#This Row],[Date]],"mmmm")</f>
        <v>mars</v>
      </c>
      <c r="BC1548" s="21">
        <f>_xlfn.ISOWEEKNUM(Tableau1[[#This Row],[Date]])</f>
        <v>13</v>
      </c>
      <c r="BD1548" s="21" t="str">
        <f>TEXT(Tableau1[[#This Row],[Date]],"jjjj")</f>
        <v>lundi</v>
      </c>
      <c r="BE1548" s="21">
        <f>VLOOKUP(ROUND(Tableau1[[#This Row],[Année]],4),Tableau2[#Data],2)</f>
        <v>788</v>
      </c>
      <c r="BF1548" s="21" t="str">
        <f>VLOOKUP(Tableau1[[#This Row],[Date]],Tableau3[],2)</f>
        <v>2023-2024</v>
      </c>
    </row>
    <row r="1549" spans="1:58" hidden="1" x14ac:dyDescent="0.3">
      <c r="A1549" s="22">
        <v>45013</v>
      </c>
      <c r="B1549" s="20">
        <v>73704</v>
      </c>
      <c r="C1549" s="20">
        <v>183366</v>
      </c>
      <c r="D1549" s="24">
        <v>733.4</v>
      </c>
      <c r="E1549" s="24">
        <v>782.8</v>
      </c>
      <c r="F1549" s="24">
        <v>35.4</v>
      </c>
      <c r="G1549" s="24">
        <v>46.9</v>
      </c>
      <c r="H1549" s="24">
        <v>7</v>
      </c>
      <c r="I1549" s="24">
        <v>27.3</v>
      </c>
      <c r="J1549" s="24">
        <v>6.6</v>
      </c>
      <c r="K1549" s="24">
        <v>0.8</v>
      </c>
      <c r="L1549" s="24">
        <v>23.7</v>
      </c>
      <c r="M1549" s="24">
        <v>0</v>
      </c>
      <c r="N1549" s="24">
        <v>72.900000000000006</v>
      </c>
      <c r="O1549" s="24">
        <v>119.3</v>
      </c>
      <c r="P1549" s="24">
        <v>2.2999999999999998</v>
      </c>
      <c r="Q1549" s="24">
        <v>79.5</v>
      </c>
      <c r="R1549" s="24">
        <v>7</v>
      </c>
      <c r="S1549" s="24">
        <v>5.0999999999999996</v>
      </c>
      <c r="T1549" s="24">
        <v>0</v>
      </c>
      <c r="U1549" s="24">
        <v>0</v>
      </c>
      <c r="V1549" s="24">
        <v>0</v>
      </c>
      <c r="W1549" s="24">
        <v>109</v>
      </c>
      <c r="X1549" s="24">
        <v>50</v>
      </c>
      <c r="Y1549" s="24">
        <v>36</v>
      </c>
      <c r="Z1549" s="24">
        <v>88</v>
      </c>
      <c r="AA1549" s="24">
        <v>25</v>
      </c>
      <c r="AB1549" s="24">
        <v>52</v>
      </c>
      <c r="AC1549" s="24">
        <v>0</v>
      </c>
      <c r="AD1549" s="24"/>
      <c r="AE1549" s="24"/>
      <c r="AF1549" s="3">
        <f t="array" ref="AF1549">Tableau1[[#This Row],[EC Sortie PAC]]-Tableau1[[#This Row],[EC entrée PAC]]</f>
        <v>0</v>
      </c>
      <c r="AG1549" s="3">
        <f t="array" ref="AG1549">Tableau1[[#This Row],[Différenctiel PAC]]</f>
        <v>0</v>
      </c>
      <c r="AH1549" s="4">
        <f t="array" ref="AH1549">Tableau1[[#This Row],[Echaudoirs]]+Tableau1[[#This Row],[Plumeuses]]</f>
        <v>82.3</v>
      </c>
      <c r="AI1549" s="4">
        <f t="array" ref="AI1549">Tableau1[[#This Row],[EF Surpréssée Eviscération]]+Tableau1[[#This Row],[EF Eviscération]]</f>
        <v>192.2</v>
      </c>
      <c r="AJ1549" s="4">
        <f t="array" ref="AJ1549">Tableau1[[#This Row],[Conso EF dégrilleur]]+Tableau1[[#This Row],[Conso EF prélaveuse]]+Tableau1[[#This Row],[Conso EF adiabatique]]</f>
        <v>12.1</v>
      </c>
      <c r="AK1549" s="4">
        <f>Tableau1[[#This Row],[Conso EC Filtre]]+Tableau1[[#This Row],[Conso EC Laveuse ]]</f>
        <v>24.5</v>
      </c>
      <c r="AL1549" s="3">
        <f t="array" ref="AL1549">Tableau1[[#This Row],[Conso EF Quai Atlas (calculée)]]+Tableau1[[#This Row],[Conso EC Quai Atlas (calculée)]]</f>
        <v>36.6</v>
      </c>
      <c r="AM1549" s="3">
        <f t="array" ref="AM1549">Tableau1[[#This Row],[Lavage cagettes]]+Tableau1[[#This Row],[Lavage pal box]]</f>
        <v>33.9</v>
      </c>
      <c r="AN1549" s="3">
        <f t="array" ref="AN1549">Tableau1[[#This Row],[40 bar]]+Tableau1[[#This Row],[24 bar]]</f>
        <v>197</v>
      </c>
      <c r="AO1549" s="5"/>
      <c r="AP1549" s="5">
        <f>Tableau1[[#This Row],[EC Vestiaires m³]]+Tableau1[[#This Row],[Vestiaires EF]]+Tableau1[[#This Row],[Zone B]]</f>
        <v>9.3000000000000007</v>
      </c>
      <c r="AQ1549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102.60000000000002</v>
      </c>
      <c r="AR1549" s="6">
        <f>Tableau1[[#This Row],[prestation lavage 40B]]+Tableau1[[#This Row],[Prestation lavage 24B]]</f>
        <v>160</v>
      </c>
      <c r="AS1549" s="6">
        <f>IFERROR(Tableau1[[#This Row],[40 bar (19h-23h59)]]+Y1550,0)</f>
        <v>82</v>
      </c>
      <c r="AT1549" s="6">
        <f>IFERROR(Tableau1[[#This Row],[24 bar (19H-23H59)]]+AB1550,0)</f>
        <v>78</v>
      </c>
      <c r="AU1549" s="7">
        <f t="array" ref="AU1549">(Tableau1[[#This Row],[Conso eau]]-Tableau1[Rejet convention])/Tableau1[[#This Row],[Rejet convention]]</f>
        <v>-6.9289340101522878E-2</v>
      </c>
      <c r="AV1549" s="8">
        <f t="array" ref="AV1549">IF(Tableau1[[#This Row],[Nbr de poulets (entrée découpe)]]&gt;0,(Tableau1[[#This Row],[Conso eau]]/Tableau1[[#This Row],[Nbr de poulets (entrée découpe)]])*1000,"erreur")</f>
        <v>9.9506132638662752</v>
      </c>
      <c r="AW1549" s="9">
        <f t="array" ref="AW1549">IF(Tableau1[[#This Row],[Tonnage sortie ressuage]]&gt;0,(Tableau1[[#This Row],[Conso eau]]/Tableau1[[#This Row],[Tonnage sortie ressuage]])*1000,"erreur")</f>
        <v>3.9996509712814809</v>
      </c>
      <c r="AX1549" s="8">
        <f t="array" ref="AX1549">IF(Tableau1[[#This Row],[Nbr de poulets (entrée découpe)]]&gt;0,+(Tableau1[[#This Row],[Conso EF Quai Atlas (calculée)]]+Tableau1[[#This Row],[Conso EC Quai Atlas (calculée)]]/Tableau1[[#This Row],[Nbr de poulets (entrée découpe)]]), "erreur")</f>
        <v>12.100332410723977</v>
      </c>
      <c r="AY1549" s="21">
        <f>10</f>
        <v>10</v>
      </c>
      <c r="AZ1549" s="21">
        <f>6</f>
        <v>6</v>
      </c>
      <c r="BA1549" s="21" t="str">
        <f>TEXT(Tableau1[[#This Row],[Date]],"aaaa")</f>
        <v>2023</v>
      </c>
      <c r="BB1549" s="21" t="str">
        <f>TEXT(Tableau1[[#This Row],[Date]],"mmmm")</f>
        <v>mars</v>
      </c>
      <c r="BC1549" s="21">
        <f>_xlfn.ISOWEEKNUM(Tableau1[[#This Row],[Date]])</f>
        <v>13</v>
      </c>
      <c r="BD1549" s="21" t="str">
        <f>TEXT(Tableau1[[#This Row],[Date]],"jjjj")</f>
        <v>mardi</v>
      </c>
      <c r="BE1549" s="21">
        <f>VLOOKUP(ROUND(Tableau1[[#This Row],[Année]],4),Tableau2[#Data],2)</f>
        <v>788</v>
      </c>
      <c r="BF1549" s="21" t="str">
        <f>VLOOKUP(Tableau1[[#This Row],[Date]],Tableau3[],2)</f>
        <v>2023-2024</v>
      </c>
    </row>
    <row r="1550" spans="1:58" hidden="1" x14ac:dyDescent="0.3">
      <c r="A1550" s="22">
        <v>45014</v>
      </c>
      <c r="B1550" s="20">
        <v>71650</v>
      </c>
      <c r="C1550" s="20">
        <v>184948</v>
      </c>
      <c r="D1550" s="24">
        <v>743.2</v>
      </c>
      <c r="E1550" s="24">
        <v>775.6</v>
      </c>
      <c r="F1550" s="24">
        <v>25.4</v>
      </c>
      <c r="G1550" s="24">
        <v>43.3</v>
      </c>
      <c r="H1550" s="24">
        <v>6.6</v>
      </c>
      <c r="I1550" s="24">
        <v>28.7</v>
      </c>
      <c r="J1550" s="24">
        <v>9.1</v>
      </c>
      <c r="K1550" s="24">
        <v>0.7</v>
      </c>
      <c r="L1550" s="24">
        <v>23.8</v>
      </c>
      <c r="M1550" s="24">
        <v>0</v>
      </c>
      <c r="N1550" s="24">
        <v>68.5</v>
      </c>
      <c r="O1550" s="24">
        <v>115.6</v>
      </c>
      <c r="P1550" s="24">
        <v>2.2000000000000002</v>
      </c>
      <c r="Q1550" s="24">
        <v>78.7</v>
      </c>
      <c r="R1550" s="24">
        <v>5</v>
      </c>
      <c r="S1550" s="24">
        <v>5.2</v>
      </c>
      <c r="T1550" s="24">
        <v>0</v>
      </c>
      <c r="U1550" s="24">
        <v>0</v>
      </c>
      <c r="V1550" s="24">
        <v>0</v>
      </c>
      <c r="W1550" s="24">
        <v>112</v>
      </c>
      <c r="X1550" s="24">
        <v>54</v>
      </c>
      <c r="Y1550" s="24">
        <v>32</v>
      </c>
      <c r="Z1550" s="24">
        <v>93</v>
      </c>
      <c r="AA1550" s="24">
        <v>30</v>
      </c>
      <c r="AB1550" s="24">
        <v>53</v>
      </c>
      <c r="AC1550" s="24">
        <v>0</v>
      </c>
      <c r="AD1550" s="24"/>
      <c r="AE1550" s="24"/>
      <c r="AF1550" s="3">
        <f t="array" ref="AF1550">Tableau1[[#This Row],[EC Sortie PAC]]-Tableau1[[#This Row],[EC entrée PAC]]</f>
        <v>0</v>
      </c>
      <c r="AG1550" s="3">
        <f t="array" ref="AG1550">Tableau1[[#This Row],[Différenctiel PAC]]</f>
        <v>0</v>
      </c>
      <c r="AH1550" s="4">
        <f t="array" ref="AH1550">Tableau1[[#This Row],[Echaudoirs]]+Tableau1[[#This Row],[Plumeuses]]</f>
        <v>68.699999999999989</v>
      </c>
      <c r="AI1550" s="4">
        <f t="array" ref="AI1550">Tableau1[[#This Row],[EF Surpréssée Eviscération]]+Tableau1[[#This Row],[EF Eviscération]]</f>
        <v>184.1</v>
      </c>
      <c r="AJ1550" s="4">
        <f t="array" ref="AJ1550">Tableau1[[#This Row],[Conso EF dégrilleur]]+Tableau1[[#This Row],[Conso EF prélaveuse]]+Tableau1[[#This Row],[Conso EF adiabatique]]</f>
        <v>10.199999999999999</v>
      </c>
      <c r="AK1550" s="4">
        <f>Tableau1[[#This Row],[Conso EC Filtre]]+Tableau1[[#This Row],[Conso EC Laveuse ]]</f>
        <v>24.5</v>
      </c>
      <c r="AL1550" s="3">
        <f t="array" ref="AL1550">Tableau1[[#This Row],[Conso EF Quai Atlas (calculée)]]+Tableau1[[#This Row],[Conso EC Quai Atlas (calculée)]]</f>
        <v>34.700000000000003</v>
      </c>
      <c r="AM1550" s="3">
        <f t="array" ref="AM1550">Tableau1[[#This Row],[Lavage cagettes]]+Tableau1[[#This Row],[Lavage pal box]]</f>
        <v>37.799999999999997</v>
      </c>
      <c r="AN1550" s="3">
        <f t="array" ref="AN1550">Tableau1[[#This Row],[40 bar]]+Tableau1[[#This Row],[24 bar]]</f>
        <v>205</v>
      </c>
      <c r="AO1550" s="5"/>
      <c r="AP1550" s="5">
        <f>Tableau1[[#This Row],[EC Vestiaires m³]]+Tableau1[[#This Row],[Vestiaires EF]]+Tableau1[[#This Row],[Zone B]]</f>
        <v>8.8000000000000007</v>
      </c>
      <c r="AQ1550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125.40000000000009</v>
      </c>
      <c r="AR1550" s="6">
        <f>Tableau1[[#This Row],[prestation lavage 40B]]+Tableau1[[#This Row],[Prestation lavage 24B]]</f>
        <v>172</v>
      </c>
      <c r="AS1550" s="6">
        <f>IFERROR(Tableau1[[#This Row],[40 bar (19h-23h59)]]+Y1551,0)</f>
        <v>89</v>
      </c>
      <c r="AT1550" s="6">
        <f>IFERROR(Tableau1[[#This Row],[24 bar (19H-23H59)]]+AB1551,0)</f>
        <v>83</v>
      </c>
      <c r="AU1550" s="7">
        <f t="array" ref="AU1550">(Tableau1[[#This Row],[Conso eau]]-Tableau1[Rejet convention])/Tableau1[[#This Row],[Rejet convention]]</f>
        <v>-5.6852791878172534E-2</v>
      </c>
      <c r="AV1550" s="8">
        <f t="array" ref="AV1550">IF(Tableau1[[#This Row],[Nbr de poulets (entrée découpe)]]&gt;0,(Tableau1[[#This Row],[Conso eau]]/Tableau1[[#This Row],[Nbr de poulets (entrée découpe)]])*1000,"erreur")</f>
        <v>10.37264480111654</v>
      </c>
      <c r="AW1550" s="9">
        <f t="array" ref="AW1550">IF(Tableau1[[#This Row],[Tonnage sortie ressuage]]&gt;0,(Tableau1[[#This Row],[Conso eau]]/Tableau1[[#This Row],[Tonnage sortie ressuage]])*1000,"erreur")</f>
        <v>4.0184268010467816</v>
      </c>
      <c r="AX1550" s="8">
        <f t="array" ref="AX1550">IF(Tableau1[[#This Row],[Nbr de poulets (entrée découpe)]]&gt;0,+(Tableau1[[#This Row],[Conso EF Quai Atlas (calculée)]]+Tableau1[[#This Row],[Conso EC Quai Atlas (calculée)]]/Tableau1[[#This Row],[Nbr de poulets (entrée découpe)]]), "erreur")</f>
        <v>10.200341939986043</v>
      </c>
      <c r="AY1550" s="21">
        <f>10</f>
        <v>10</v>
      </c>
      <c r="AZ1550" s="21">
        <f>6</f>
        <v>6</v>
      </c>
      <c r="BA1550" s="21" t="str">
        <f>TEXT(Tableau1[[#This Row],[Date]],"aaaa")</f>
        <v>2023</v>
      </c>
      <c r="BB1550" s="21" t="str">
        <f>TEXT(Tableau1[[#This Row],[Date]],"mmmm")</f>
        <v>mars</v>
      </c>
      <c r="BC1550" s="21">
        <f>_xlfn.ISOWEEKNUM(Tableau1[[#This Row],[Date]])</f>
        <v>13</v>
      </c>
      <c r="BD1550" s="21" t="str">
        <f>TEXT(Tableau1[[#This Row],[Date]],"jjjj")</f>
        <v>mercredi</v>
      </c>
      <c r="BE1550" s="21">
        <f>VLOOKUP(ROUND(Tableau1[[#This Row],[Année]],4),Tableau2[#Data],2)</f>
        <v>788</v>
      </c>
      <c r="BF1550" s="21" t="str">
        <f>VLOOKUP(Tableau1[[#This Row],[Date]],Tableau3[],2)</f>
        <v>2023-2024</v>
      </c>
    </row>
    <row r="1551" spans="1:58" hidden="1" x14ac:dyDescent="0.3">
      <c r="A1551" s="22">
        <v>45015</v>
      </c>
      <c r="B1551" s="20">
        <v>75289</v>
      </c>
      <c r="C1551" s="20">
        <v>173223</v>
      </c>
      <c r="D1551" s="24">
        <v>748.3</v>
      </c>
      <c r="E1551" s="24">
        <v>787.6</v>
      </c>
      <c r="F1551" s="24">
        <v>28.8</v>
      </c>
      <c r="G1551" s="24">
        <v>45.3</v>
      </c>
      <c r="H1551" s="24">
        <v>7</v>
      </c>
      <c r="I1551" s="24">
        <v>28</v>
      </c>
      <c r="J1551" s="24">
        <v>8.1999999999999993</v>
      </c>
      <c r="K1551" s="24">
        <v>0.6</v>
      </c>
      <c r="L1551" s="24">
        <v>22.6</v>
      </c>
      <c r="M1551" s="24">
        <v>0</v>
      </c>
      <c r="N1551" s="24">
        <v>76.099999999999994</v>
      </c>
      <c r="O1551" s="24">
        <v>125.7</v>
      </c>
      <c r="P1551" s="24">
        <v>2.2000000000000002</v>
      </c>
      <c r="Q1551" s="24">
        <v>76.8</v>
      </c>
      <c r="R1551" s="24">
        <v>7.5</v>
      </c>
      <c r="S1551" s="24">
        <v>5.3</v>
      </c>
      <c r="T1551" s="24">
        <v>0</v>
      </c>
      <c r="U1551" s="24">
        <v>0</v>
      </c>
      <c r="V1551" s="24">
        <v>0</v>
      </c>
      <c r="W1551" s="24">
        <v>109</v>
      </c>
      <c r="X1551" s="24">
        <v>51</v>
      </c>
      <c r="Y1551" s="24">
        <v>35</v>
      </c>
      <c r="Z1551" s="24">
        <v>90</v>
      </c>
      <c r="AA1551" s="24">
        <v>27</v>
      </c>
      <c r="AB1551" s="24">
        <v>53</v>
      </c>
      <c r="AC1551" s="24">
        <v>0</v>
      </c>
      <c r="AD1551" s="24"/>
      <c r="AE1551" s="24"/>
      <c r="AF1551" s="3">
        <f t="array" ref="AF1551">Tableau1[[#This Row],[EC Sortie PAC]]-Tableau1[[#This Row],[EC entrée PAC]]</f>
        <v>0</v>
      </c>
      <c r="AG1551" s="3">
        <f t="array" ref="AG1551">Tableau1[[#This Row],[Différenctiel PAC]]</f>
        <v>0</v>
      </c>
      <c r="AH1551" s="4">
        <f t="array" ref="AH1551">Tableau1[[#This Row],[Echaudoirs]]+Tableau1[[#This Row],[Plumeuses]]</f>
        <v>74.099999999999994</v>
      </c>
      <c r="AI1551" s="4">
        <f t="array" ref="AI1551">Tableau1[[#This Row],[EF Surpréssée Eviscération]]+Tableau1[[#This Row],[EF Eviscération]]</f>
        <v>201.8</v>
      </c>
      <c r="AJ1551" s="4">
        <f t="array" ref="AJ1551">Tableau1[[#This Row],[Conso EF dégrilleur]]+Tableau1[[#This Row],[Conso EF prélaveuse]]+Tableau1[[#This Row],[Conso EF adiabatique]]</f>
        <v>12.8</v>
      </c>
      <c r="AK1551" s="4">
        <f>Tableau1[[#This Row],[Conso EC Filtre]]+Tableau1[[#This Row],[Conso EC Laveuse ]]</f>
        <v>23.200000000000003</v>
      </c>
      <c r="AL1551" s="3">
        <f t="array" ref="AL1551">Tableau1[[#This Row],[Conso EF Quai Atlas (calculée)]]+Tableau1[[#This Row],[Conso EC Quai Atlas (calculée)]]</f>
        <v>36</v>
      </c>
      <c r="AM1551" s="3">
        <f t="array" ref="AM1551">Tableau1[[#This Row],[Lavage cagettes]]+Tableau1[[#This Row],[Lavage pal box]]</f>
        <v>36.200000000000003</v>
      </c>
      <c r="AN1551" s="3">
        <f t="array" ref="AN1551">Tableau1[[#This Row],[40 bar]]+Tableau1[[#This Row],[24 bar]]</f>
        <v>199</v>
      </c>
      <c r="AO1551" s="5"/>
      <c r="AP1551" s="5">
        <f>Tableau1[[#This Row],[EC Vestiaires m³]]+Tableau1[[#This Row],[Vestiaires EF]]+Tableau1[[#This Row],[Zone B]]</f>
        <v>9.1999999999999993</v>
      </c>
      <c r="AQ1551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115.20000000000005</v>
      </c>
      <c r="AR1551" s="6">
        <f>Tableau1[[#This Row],[prestation lavage 40B]]+Tableau1[[#This Row],[Prestation lavage 24B]]</f>
        <v>166</v>
      </c>
      <c r="AS1551" s="6">
        <f>IFERROR(Tableau1[[#This Row],[40 bar (19h-23h59)]]+Y1552,0)</f>
        <v>83</v>
      </c>
      <c r="AT1551" s="6">
        <f>IFERROR(Tableau1[[#This Row],[24 bar (19H-23H59)]]+AB1552,0)</f>
        <v>83</v>
      </c>
      <c r="AU1551" s="7">
        <f t="array" ref="AU1551">(Tableau1[[#This Row],[Conso eau]]-Tableau1[Rejet convention])/Tableau1[[#This Row],[Rejet convention]]</f>
        <v>-5.0380710659898534E-2</v>
      </c>
      <c r="AV1551" s="8">
        <f t="array" ref="AV1551">IF(Tableau1[[#This Row],[Nbr de poulets (entrée découpe)]]&gt;0,(Tableau1[[#This Row],[Conso eau]]/Tableau1[[#This Row],[Nbr de poulets (entrée découpe)]])*1000,"erreur")</f>
        <v>9.939034918779635</v>
      </c>
      <c r="AW1551" s="9">
        <f t="array" ref="AW1551">IF(Tableau1[[#This Row],[Tonnage sortie ressuage]]&gt;0,(Tableau1[[#This Row],[Conso eau]]/Tableau1[[#This Row],[Tonnage sortie ressuage]])*1000,"erreur")</f>
        <v>4.3198651449287908</v>
      </c>
      <c r="AX1551" s="8">
        <f t="array" ref="AX1551">IF(Tableau1[[#This Row],[Nbr de poulets (entrée découpe)]]&gt;0,+(Tableau1[[#This Row],[Conso EF Quai Atlas (calculée)]]+Tableau1[[#This Row],[Conso EC Quai Atlas (calculée)]]/Tableau1[[#This Row],[Nbr de poulets (entrée découpe)]]), "erreur")</f>
        <v>12.800308145944296</v>
      </c>
      <c r="AY1551" s="21">
        <f>10</f>
        <v>10</v>
      </c>
      <c r="AZ1551" s="21">
        <f>6</f>
        <v>6</v>
      </c>
      <c r="BA1551" s="21" t="str">
        <f>TEXT(Tableau1[[#This Row],[Date]],"aaaa")</f>
        <v>2023</v>
      </c>
      <c r="BB1551" s="21" t="str">
        <f>TEXT(Tableau1[[#This Row],[Date]],"mmmm")</f>
        <v>mars</v>
      </c>
      <c r="BC1551" s="21">
        <f>_xlfn.ISOWEEKNUM(Tableau1[[#This Row],[Date]])</f>
        <v>13</v>
      </c>
      <c r="BD1551" s="21" t="str">
        <f>TEXT(Tableau1[[#This Row],[Date]],"jjjj")</f>
        <v>jeudi</v>
      </c>
      <c r="BE1551" s="21">
        <f>VLOOKUP(ROUND(Tableau1[[#This Row],[Année]],4),Tableau2[#Data],2)</f>
        <v>788</v>
      </c>
      <c r="BF1551" s="21" t="str">
        <f>VLOOKUP(Tableau1[[#This Row],[Date]],Tableau3[],2)</f>
        <v>2023-2024</v>
      </c>
    </row>
    <row r="1552" spans="1:58" hidden="1" x14ac:dyDescent="0.3">
      <c r="A1552" s="22">
        <v>45016</v>
      </c>
      <c r="B1552" s="20">
        <v>68183</v>
      </c>
      <c r="C1552" s="20">
        <v>165128</v>
      </c>
      <c r="D1552" s="24">
        <v>711.2</v>
      </c>
      <c r="E1552" s="24">
        <v>750.9</v>
      </c>
      <c r="F1552" s="24">
        <v>24.8</v>
      </c>
      <c r="G1552" s="24">
        <v>45.3</v>
      </c>
      <c r="H1552" s="24">
        <v>7.2</v>
      </c>
      <c r="I1552" s="24">
        <v>26.4</v>
      </c>
      <c r="J1552" s="24">
        <v>10.7</v>
      </c>
      <c r="K1552" s="24">
        <v>0.8</v>
      </c>
      <c r="L1552" s="24">
        <v>18.5</v>
      </c>
      <c r="M1552" s="24">
        <v>0</v>
      </c>
      <c r="N1552" s="24">
        <v>70.7</v>
      </c>
      <c r="O1552" s="24">
        <v>114.8</v>
      </c>
      <c r="P1552" s="24">
        <v>3.4</v>
      </c>
      <c r="Q1552" s="24">
        <v>70.8</v>
      </c>
      <c r="R1552" s="24">
        <v>5.6</v>
      </c>
      <c r="S1552" s="24">
        <v>4.9000000000000004</v>
      </c>
      <c r="T1552" s="24">
        <v>0</v>
      </c>
      <c r="U1552" s="24">
        <v>0</v>
      </c>
      <c r="V1552" s="24">
        <v>1.6</v>
      </c>
      <c r="W1552" s="24">
        <v>111</v>
      </c>
      <c r="X1552" s="24">
        <v>55</v>
      </c>
      <c r="Y1552" s="24">
        <v>32</v>
      </c>
      <c r="Z1552" s="24">
        <v>92</v>
      </c>
      <c r="AA1552" s="24">
        <v>24</v>
      </c>
      <c r="AB1552" s="24">
        <v>56</v>
      </c>
      <c r="AC1552" s="24">
        <v>13.8</v>
      </c>
      <c r="AD1552" s="24"/>
      <c r="AE1552" s="24"/>
      <c r="AF1552" s="3">
        <f t="array" ref="AF1552">Tableau1[[#This Row],[EC Sortie PAC]]-Tableau1[[#This Row],[EC entrée PAC]]</f>
        <v>-13.8</v>
      </c>
      <c r="AG1552" s="3">
        <f t="array" ref="AG1552">Tableau1[[#This Row],[Différenctiel PAC]]</f>
        <v>-13.8</v>
      </c>
      <c r="AH1552" s="4">
        <f t="array" ref="AH1552">Tableau1[[#This Row],[Echaudoirs]]+Tableau1[[#This Row],[Plumeuses]]</f>
        <v>70.099999999999994</v>
      </c>
      <c r="AI1552" s="4">
        <f t="array" ref="AI1552">Tableau1[[#This Row],[EF Surpréssée Eviscération]]+Tableau1[[#This Row],[EF Eviscération]]</f>
        <v>185.5</v>
      </c>
      <c r="AJ1552" s="4">
        <f t="array" ref="AJ1552">Tableau1[[#This Row],[Conso EF dégrilleur]]+Tableau1[[#This Row],[Conso EF prélaveuse]]+Tableau1[[#This Row],[Conso EF adiabatique]]</f>
        <v>10.5</v>
      </c>
      <c r="AK1552" s="4">
        <f>Tableau1[[#This Row],[Conso EC Filtre]]+Tableau1[[#This Row],[Conso EC Laveuse ]]</f>
        <v>19.3</v>
      </c>
      <c r="AL1552" s="3">
        <f t="array" ref="AL1552">Tableau1[[#This Row],[Conso EF Quai Atlas (calculée)]]+Tableau1[[#This Row],[Conso EC Quai Atlas (calculée)]]</f>
        <v>29.8</v>
      </c>
      <c r="AM1552" s="3">
        <f t="array" ref="AM1552">Tableau1[[#This Row],[Lavage cagettes]]+Tableau1[[#This Row],[Lavage pal box]]</f>
        <v>37.099999999999994</v>
      </c>
      <c r="AN1552" s="3">
        <f t="array" ref="AN1552">Tableau1[[#This Row],[40 bar]]+Tableau1[[#This Row],[24 bar]]</f>
        <v>203</v>
      </c>
      <c r="AO1552" s="5"/>
      <c r="AP1552" s="5">
        <f>Tableau1[[#This Row],[EC Vestiaires m³]]+Tableau1[[#This Row],[Vestiaires EF]]+Tableau1[[#This Row],[Zone B]]</f>
        <v>10.6</v>
      </c>
      <c r="AQ1552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102.70000000000005</v>
      </c>
      <c r="AR1552" s="6">
        <f>Tableau1[[#This Row],[prestation lavage 40B]]+Tableau1[[#This Row],[Prestation lavage 24B]]</f>
        <v>479</v>
      </c>
      <c r="AS1552" s="6">
        <f>IFERROR(Tableau1[[#This Row],[40 bar (19h-23h59)]]+Y1553,0)</f>
        <v>155</v>
      </c>
      <c r="AT1552" s="6">
        <f>IFERROR(Tableau1[[#This Row],[24 bar (19H-23H59)]]+AB1553,0)</f>
        <v>324</v>
      </c>
      <c r="AU1552" s="7">
        <f t="array" ref="AU1552">(Tableau1[[#This Row],[Conso eau]]-Tableau1[Rejet convention])/Tableau1[[#This Row],[Rejet convention]]</f>
        <v>-9.7461928934010095E-2</v>
      </c>
      <c r="AV1552" s="8">
        <f t="array" ref="AV1552">IF(Tableau1[[#This Row],[Nbr de poulets (entrée découpe)]]&gt;0,(Tableau1[[#This Row],[Conso eau]]/Tableau1[[#This Row],[Nbr de poulets (entrée découpe)]])*1000,"erreur")</f>
        <v>10.430752533622751</v>
      </c>
      <c r="AW1552" s="9">
        <f t="array" ref="AW1552">IF(Tableau1[[#This Row],[Tonnage sortie ressuage]]&gt;0,(Tableau1[[#This Row],[Conso eau]]/Tableau1[[#This Row],[Tonnage sortie ressuage]])*1000,"erreur")</f>
        <v>4.3069618720023257</v>
      </c>
      <c r="AX1552" s="8">
        <f t="array" ref="AX1552">IF(Tableau1[[#This Row],[Nbr de poulets (entrée découpe)]]&gt;0,+(Tableau1[[#This Row],[Conso EF Quai Atlas (calculée)]]+Tableau1[[#This Row],[Conso EC Quai Atlas (calculée)]]/Tableau1[[#This Row],[Nbr de poulets (entrée découpe)]]), "erreur")</f>
        <v>10.500283061760262</v>
      </c>
      <c r="AY1552" s="21">
        <f>10</f>
        <v>10</v>
      </c>
      <c r="AZ1552" s="21">
        <f>6</f>
        <v>6</v>
      </c>
      <c r="BA1552" s="21" t="str">
        <f>TEXT(Tableau1[[#This Row],[Date]],"aaaa")</f>
        <v>2023</v>
      </c>
      <c r="BB1552" s="21" t="str">
        <f>TEXT(Tableau1[[#This Row],[Date]],"mmmm")</f>
        <v>mars</v>
      </c>
      <c r="BC1552" s="21">
        <f>_xlfn.ISOWEEKNUM(Tableau1[[#This Row],[Date]])</f>
        <v>13</v>
      </c>
      <c r="BD1552" s="21" t="str">
        <f>TEXT(Tableau1[[#This Row],[Date]],"jjjj")</f>
        <v>vendredi</v>
      </c>
      <c r="BE1552" s="21">
        <f>VLOOKUP(ROUND(Tableau1[[#This Row],[Année]],4),Tableau2[#Data],2)</f>
        <v>788</v>
      </c>
      <c r="BF1552" s="21" t="str">
        <f>VLOOKUP(Tableau1[[#This Row],[Date]],Tableau3[],2)</f>
        <v>2023-2024</v>
      </c>
    </row>
    <row r="1553" spans="1:58" x14ac:dyDescent="0.3">
      <c r="A1553" s="22">
        <v>45017</v>
      </c>
      <c r="B1553" s="20">
        <v>100</v>
      </c>
      <c r="C1553" s="20">
        <v>100</v>
      </c>
      <c r="D1553" s="20">
        <v>100</v>
      </c>
      <c r="E1553" s="20">
        <v>100</v>
      </c>
      <c r="F1553" s="20">
        <v>100</v>
      </c>
      <c r="G1553" s="20">
        <v>100</v>
      </c>
      <c r="H1553" s="20">
        <v>100</v>
      </c>
      <c r="I1553" s="20">
        <v>100</v>
      </c>
      <c r="J1553" s="20">
        <v>100</v>
      </c>
      <c r="K1553" s="20">
        <v>100</v>
      </c>
      <c r="L1553" s="20">
        <v>100</v>
      </c>
      <c r="M1553" s="20">
        <v>100</v>
      </c>
      <c r="N1553" s="20">
        <v>100</v>
      </c>
      <c r="O1553" s="20">
        <v>100</v>
      </c>
      <c r="P1553" s="20">
        <v>100</v>
      </c>
      <c r="Q1553" s="20">
        <v>100</v>
      </c>
      <c r="R1553" s="20">
        <v>100</v>
      </c>
      <c r="S1553" s="20">
        <v>100</v>
      </c>
      <c r="T1553" s="20">
        <v>100</v>
      </c>
      <c r="U1553" s="20">
        <v>100</v>
      </c>
      <c r="V1553" s="20">
        <v>100</v>
      </c>
      <c r="W1553" s="20">
        <v>100</v>
      </c>
      <c r="X1553" s="20">
        <v>100</v>
      </c>
      <c r="Y1553" s="20">
        <v>100</v>
      </c>
      <c r="Z1553" s="20">
        <v>100</v>
      </c>
      <c r="AA1553" s="20">
        <v>300</v>
      </c>
      <c r="AB1553" s="20">
        <v>300</v>
      </c>
      <c r="AC1553" s="20">
        <v>300</v>
      </c>
      <c r="AD1553" s="20">
        <v>300</v>
      </c>
      <c r="AE1553" s="20">
        <v>300</v>
      </c>
      <c r="AF1553" s="20">
        <v>300</v>
      </c>
      <c r="AG1553" s="20">
        <v>300</v>
      </c>
      <c r="AH1553" s="20">
        <v>300</v>
      </c>
      <c r="AI1553" s="20">
        <v>300</v>
      </c>
      <c r="AJ1553" s="20">
        <v>300</v>
      </c>
      <c r="AK1553" s="20">
        <v>300</v>
      </c>
      <c r="AL1553" s="20">
        <v>300</v>
      </c>
      <c r="AM1553" s="20">
        <v>400</v>
      </c>
      <c r="AN1553" s="20">
        <v>300</v>
      </c>
      <c r="AO1553" s="5"/>
      <c r="AP1553" s="5">
        <f>Tableau1[[#This Row],[EC Vestiaires m³]]+Tableau1[[#This Row],[Vestiaires EF]]+Tableau1[[#This Row],[Zone B]]</f>
        <v>300</v>
      </c>
      <c r="AQ1553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553" s="20">
        <v>300</v>
      </c>
      <c r="AS1553" s="20">
        <v>300</v>
      </c>
      <c r="AT1553" s="20">
        <v>300</v>
      </c>
      <c r="AU1553" s="20">
        <v>300</v>
      </c>
      <c r="AV1553" s="20">
        <v>300</v>
      </c>
      <c r="AW1553" s="20">
        <v>300</v>
      </c>
      <c r="AX1553" s="20">
        <v>300</v>
      </c>
      <c r="AY1553" s="20">
        <v>300</v>
      </c>
      <c r="AZ1553" s="20">
        <v>300</v>
      </c>
      <c r="BA1553" s="21" t="str">
        <f>TEXT(Tableau1[[#This Row],[Date]],"aaaa")</f>
        <v>2023</v>
      </c>
      <c r="BB1553" s="21" t="str">
        <f>TEXT(Tableau1[[#This Row],[Date]],"mmmm")</f>
        <v>avril</v>
      </c>
      <c r="BC1553" s="21">
        <f>_xlfn.ISOWEEKNUM(Tableau1[[#This Row],[Date]])</f>
        <v>13</v>
      </c>
      <c r="BD1553" s="21" t="str">
        <f>TEXT(Tableau1[[#This Row],[Date]],"jjjj")</f>
        <v>samedi</v>
      </c>
      <c r="BE1553" s="21">
        <f>VLOOKUP(ROUND(Tableau1[[#This Row],[Année]],4),Tableau2[#Data],2)</f>
        <v>788</v>
      </c>
      <c r="BF1553" s="21" t="str">
        <f>VLOOKUP(Tableau1[[#This Row],[Date]],Tableau3[],2)</f>
        <v>2023-2024</v>
      </c>
    </row>
    <row r="1554" spans="1:58" x14ac:dyDescent="0.3">
      <c r="A1554" s="22">
        <v>45018</v>
      </c>
      <c r="B1554" s="20">
        <v>100</v>
      </c>
      <c r="C1554" s="20">
        <v>100</v>
      </c>
      <c r="D1554" s="20">
        <v>100</v>
      </c>
      <c r="E1554" s="20">
        <v>100</v>
      </c>
      <c r="F1554" s="20">
        <v>100</v>
      </c>
      <c r="G1554" s="20">
        <v>100</v>
      </c>
      <c r="H1554" s="20">
        <v>100</v>
      </c>
      <c r="I1554" s="20">
        <v>100</v>
      </c>
      <c r="J1554" s="20">
        <v>100</v>
      </c>
      <c r="K1554" s="20">
        <v>100</v>
      </c>
      <c r="L1554" s="20">
        <v>100</v>
      </c>
      <c r="M1554" s="20">
        <v>100</v>
      </c>
      <c r="N1554" s="20">
        <v>100</v>
      </c>
      <c r="O1554" s="20">
        <v>100</v>
      </c>
      <c r="P1554" s="20">
        <v>100</v>
      </c>
      <c r="Q1554" s="20">
        <v>100</v>
      </c>
      <c r="R1554" s="20">
        <v>100</v>
      </c>
      <c r="S1554" s="20">
        <v>100</v>
      </c>
      <c r="T1554" s="20">
        <v>100</v>
      </c>
      <c r="U1554" s="20">
        <v>100</v>
      </c>
      <c r="V1554" s="20">
        <v>100</v>
      </c>
      <c r="W1554" s="20">
        <v>100</v>
      </c>
      <c r="X1554" s="20">
        <v>100</v>
      </c>
      <c r="Y1554" s="20">
        <v>100</v>
      </c>
      <c r="Z1554" s="20">
        <v>100</v>
      </c>
      <c r="AA1554" s="20">
        <v>300</v>
      </c>
      <c r="AB1554" s="20">
        <v>300</v>
      </c>
      <c r="AC1554" s="20">
        <v>300</v>
      </c>
      <c r="AD1554" s="20">
        <v>300</v>
      </c>
      <c r="AE1554" s="20">
        <v>300</v>
      </c>
      <c r="AF1554" s="20">
        <v>300</v>
      </c>
      <c r="AG1554" s="20">
        <v>300</v>
      </c>
      <c r="AH1554" s="20">
        <v>300</v>
      </c>
      <c r="AI1554" s="20">
        <v>300</v>
      </c>
      <c r="AJ1554" s="20">
        <v>300</v>
      </c>
      <c r="AK1554" s="20">
        <v>300</v>
      </c>
      <c r="AL1554" s="20">
        <v>300</v>
      </c>
      <c r="AM1554" s="20">
        <v>400</v>
      </c>
      <c r="AN1554" s="20">
        <v>300</v>
      </c>
      <c r="AO1554" s="5"/>
      <c r="AP1554" s="5">
        <f>Tableau1[[#This Row],[EC Vestiaires m³]]+Tableau1[[#This Row],[Vestiaires EF]]+Tableau1[[#This Row],[Zone B]]</f>
        <v>300</v>
      </c>
      <c r="AQ1554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554" s="20">
        <v>300</v>
      </c>
      <c r="AS1554" s="20">
        <v>300</v>
      </c>
      <c r="AT1554" s="20">
        <v>300</v>
      </c>
      <c r="AU1554" s="20">
        <v>300</v>
      </c>
      <c r="AV1554" s="20">
        <v>300</v>
      </c>
      <c r="AW1554" s="20">
        <v>300</v>
      </c>
      <c r="AX1554" s="20">
        <v>300</v>
      </c>
      <c r="AY1554" s="20">
        <v>300</v>
      </c>
      <c r="AZ1554" s="20">
        <v>300</v>
      </c>
      <c r="BA1554" s="21" t="str">
        <f>TEXT(Tableau1[[#This Row],[Date]],"aaaa")</f>
        <v>2023</v>
      </c>
      <c r="BB1554" s="21" t="str">
        <f>TEXT(Tableau1[[#This Row],[Date]],"mmmm")</f>
        <v>avril</v>
      </c>
      <c r="BC1554" s="21">
        <f>_xlfn.ISOWEEKNUM(Tableau1[[#This Row],[Date]])</f>
        <v>13</v>
      </c>
      <c r="BD1554" s="21" t="str">
        <f>TEXT(Tableau1[[#This Row],[Date]],"jjjj")</f>
        <v>dimanche</v>
      </c>
      <c r="BE1554" s="21">
        <f>VLOOKUP(ROUND(Tableau1[[#This Row],[Année]],4),Tableau2[#Data],2)</f>
        <v>788</v>
      </c>
      <c r="BF1554" s="21" t="str">
        <f>VLOOKUP(Tableau1[[#This Row],[Date]],Tableau3[],2)</f>
        <v>2023-2024</v>
      </c>
    </row>
    <row r="1555" spans="1:58" x14ac:dyDescent="0.3">
      <c r="A1555" s="22">
        <v>45019</v>
      </c>
      <c r="B1555" s="20">
        <v>100</v>
      </c>
      <c r="C1555" s="20">
        <v>100</v>
      </c>
      <c r="D1555" s="20">
        <v>100</v>
      </c>
      <c r="E1555" s="20">
        <v>100</v>
      </c>
      <c r="F1555" s="20">
        <v>100</v>
      </c>
      <c r="G1555" s="20">
        <v>100</v>
      </c>
      <c r="H1555" s="20">
        <v>100</v>
      </c>
      <c r="I1555" s="20">
        <v>100</v>
      </c>
      <c r="J1555" s="20">
        <v>100</v>
      </c>
      <c r="K1555" s="20">
        <v>100</v>
      </c>
      <c r="L1555" s="20">
        <v>100</v>
      </c>
      <c r="M1555" s="20">
        <v>100</v>
      </c>
      <c r="N1555" s="20">
        <v>100</v>
      </c>
      <c r="O1555" s="20">
        <v>100</v>
      </c>
      <c r="P1555" s="20">
        <v>100</v>
      </c>
      <c r="Q1555" s="20">
        <v>100</v>
      </c>
      <c r="R1555" s="20">
        <v>100</v>
      </c>
      <c r="S1555" s="20">
        <v>100</v>
      </c>
      <c r="T1555" s="20">
        <v>100</v>
      </c>
      <c r="U1555" s="20">
        <v>100</v>
      </c>
      <c r="V1555" s="20">
        <v>100</v>
      </c>
      <c r="W1555" s="20">
        <v>100</v>
      </c>
      <c r="X1555" s="20">
        <v>100</v>
      </c>
      <c r="Y1555" s="20">
        <v>100</v>
      </c>
      <c r="Z1555" s="20">
        <v>100</v>
      </c>
      <c r="AA1555" s="20">
        <v>300</v>
      </c>
      <c r="AB1555" s="20">
        <v>300</v>
      </c>
      <c r="AC1555" s="20">
        <v>300</v>
      </c>
      <c r="AD1555" s="20">
        <v>300</v>
      </c>
      <c r="AE1555" s="20">
        <v>300</v>
      </c>
      <c r="AF1555" s="20">
        <v>300</v>
      </c>
      <c r="AG1555" s="20">
        <v>300</v>
      </c>
      <c r="AH1555" s="20">
        <v>300</v>
      </c>
      <c r="AI1555" s="20">
        <v>300</v>
      </c>
      <c r="AJ1555" s="20">
        <v>300</v>
      </c>
      <c r="AK1555" s="20">
        <v>300</v>
      </c>
      <c r="AL1555" s="20">
        <v>300</v>
      </c>
      <c r="AM1555" s="20">
        <v>400</v>
      </c>
      <c r="AN1555" s="20">
        <v>300</v>
      </c>
      <c r="AO1555" s="5"/>
      <c r="AP1555" s="5">
        <f>Tableau1[[#This Row],[EC Vestiaires m³]]+Tableau1[[#This Row],[Vestiaires EF]]+Tableau1[[#This Row],[Zone B]]</f>
        <v>300</v>
      </c>
      <c r="AQ1555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555" s="20">
        <v>300</v>
      </c>
      <c r="AS1555" s="20">
        <v>300</v>
      </c>
      <c r="AT1555" s="20">
        <v>300</v>
      </c>
      <c r="AU1555" s="20">
        <v>300</v>
      </c>
      <c r="AV1555" s="20">
        <v>300</v>
      </c>
      <c r="AW1555" s="20">
        <v>300</v>
      </c>
      <c r="AX1555" s="20">
        <v>300</v>
      </c>
      <c r="AY1555" s="20">
        <v>300</v>
      </c>
      <c r="AZ1555" s="20">
        <v>300</v>
      </c>
      <c r="BA1555" s="21" t="str">
        <f>TEXT(Tableau1[[#This Row],[Date]],"aaaa")</f>
        <v>2023</v>
      </c>
      <c r="BB1555" s="21" t="str">
        <f>TEXT(Tableau1[[#This Row],[Date]],"mmmm")</f>
        <v>avril</v>
      </c>
      <c r="BC1555" s="21">
        <f>_xlfn.ISOWEEKNUM(Tableau1[[#This Row],[Date]])</f>
        <v>14</v>
      </c>
      <c r="BD1555" s="21" t="str">
        <f>TEXT(Tableau1[[#This Row],[Date]],"jjjj")</f>
        <v>lundi</v>
      </c>
      <c r="BE1555" s="21">
        <f>VLOOKUP(ROUND(Tableau1[[#This Row],[Année]],4),Tableau2[#Data],2)</f>
        <v>788</v>
      </c>
      <c r="BF1555" s="21" t="str">
        <f>VLOOKUP(Tableau1[[#This Row],[Date]],Tableau3[],2)</f>
        <v>2023-2024</v>
      </c>
    </row>
    <row r="1556" spans="1:58" x14ac:dyDescent="0.3">
      <c r="A1556" s="22">
        <v>45020</v>
      </c>
      <c r="B1556" s="20">
        <v>100</v>
      </c>
      <c r="C1556" s="20">
        <v>100</v>
      </c>
      <c r="D1556" s="20">
        <v>100</v>
      </c>
      <c r="E1556" s="20">
        <v>100</v>
      </c>
      <c r="F1556" s="20">
        <v>100</v>
      </c>
      <c r="G1556" s="20">
        <v>100</v>
      </c>
      <c r="H1556" s="20">
        <v>100</v>
      </c>
      <c r="I1556" s="20">
        <v>100</v>
      </c>
      <c r="J1556" s="20">
        <v>100</v>
      </c>
      <c r="K1556" s="20">
        <v>100</v>
      </c>
      <c r="L1556" s="20">
        <v>100</v>
      </c>
      <c r="M1556" s="20">
        <v>100</v>
      </c>
      <c r="N1556" s="20">
        <v>100</v>
      </c>
      <c r="O1556" s="20">
        <v>100</v>
      </c>
      <c r="P1556" s="20">
        <v>100</v>
      </c>
      <c r="Q1556" s="20">
        <v>100</v>
      </c>
      <c r="R1556" s="20">
        <v>100</v>
      </c>
      <c r="S1556" s="20">
        <v>100</v>
      </c>
      <c r="T1556" s="20">
        <v>100</v>
      </c>
      <c r="U1556" s="20">
        <v>100</v>
      </c>
      <c r="V1556" s="20">
        <v>100</v>
      </c>
      <c r="W1556" s="20">
        <v>100</v>
      </c>
      <c r="X1556" s="20">
        <v>100</v>
      </c>
      <c r="Y1556" s="20">
        <v>100</v>
      </c>
      <c r="Z1556" s="20">
        <v>100</v>
      </c>
      <c r="AA1556" s="20">
        <v>300</v>
      </c>
      <c r="AB1556" s="20">
        <v>300</v>
      </c>
      <c r="AC1556" s="20">
        <v>300</v>
      </c>
      <c r="AD1556" s="20">
        <v>300</v>
      </c>
      <c r="AE1556" s="20">
        <v>300</v>
      </c>
      <c r="AF1556" s="20">
        <v>300</v>
      </c>
      <c r="AG1556" s="20">
        <v>300</v>
      </c>
      <c r="AH1556" s="20">
        <v>300</v>
      </c>
      <c r="AI1556" s="20">
        <v>300</v>
      </c>
      <c r="AJ1556" s="20">
        <v>300</v>
      </c>
      <c r="AK1556" s="20">
        <v>300</v>
      </c>
      <c r="AL1556" s="20">
        <v>300</v>
      </c>
      <c r="AM1556" s="20">
        <v>400</v>
      </c>
      <c r="AN1556" s="20">
        <v>300</v>
      </c>
      <c r="AO1556" s="5"/>
      <c r="AP1556" s="5">
        <f>Tableau1[[#This Row],[EC Vestiaires m³]]+Tableau1[[#This Row],[Vestiaires EF]]+Tableau1[[#This Row],[Zone B]]</f>
        <v>300</v>
      </c>
      <c r="AQ1556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556" s="20">
        <v>300</v>
      </c>
      <c r="AS1556" s="20">
        <v>300</v>
      </c>
      <c r="AT1556" s="20">
        <v>300</v>
      </c>
      <c r="AU1556" s="20">
        <v>300</v>
      </c>
      <c r="AV1556" s="20">
        <v>300</v>
      </c>
      <c r="AW1556" s="20">
        <v>300</v>
      </c>
      <c r="AX1556" s="20">
        <v>300</v>
      </c>
      <c r="AY1556" s="20">
        <v>300</v>
      </c>
      <c r="AZ1556" s="20">
        <v>300</v>
      </c>
      <c r="BA1556" s="21" t="str">
        <f>TEXT(Tableau1[[#This Row],[Date]],"aaaa")</f>
        <v>2023</v>
      </c>
      <c r="BB1556" s="21" t="str">
        <f>TEXT(Tableau1[[#This Row],[Date]],"mmmm")</f>
        <v>avril</v>
      </c>
      <c r="BC1556" s="21">
        <f>_xlfn.ISOWEEKNUM(Tableau1[[#This Row],[Date]])</f>
        <v>14</v>
      </c>
      <c r="BD1556" s="21" t="str">
        <f>TEXT(Tableau1[[#This Row],[Date]],"jjjj")</f>
        <v>mardi</v>
      </c>
      <c r="BE1556" s="21">
        <f>VLOOKUP(ROUND(Tableau1[[#This Row],[Année]],4),Tableau2[#Data],2)</f>
        <v>788</v>
      </c>
      <c r="BF1556" s="21" t="str">
        <f>VLOOKUP(Tableau1[[#This Row],[Date]],Tableau3[],2)</f>
        <v>2023-2024</v>
      </c>
    </row>
    <row r="1557" spans="1:58" x14ac:dyDescent="0.3">
      <c r="A1557" s="22">
        <v>45021</v>
      </c>
      <c r="B1557" s="20">
        <v>100</v>
      </c>
      <c r="C1557" s="20">
        <v>100</v>
      </c>
      <c r="D1557" s="20">
        <v>100</v>
      </c>
      <c r="E1557" s="20">
        <v>100</v>
      </c>
      <c r="F1557" s="20">
        <v>100</v>
      </c>
      <c r="G1557" s="20">
        <v>100</v>
      </c>
      <c r="H1557" s="20">
        <v>100</v>
      </c>
      <c r="I1557" s="20">
        <v>100</v>
      </c>
      <c r="J1557" s="20">
        <v>100</v>
      </c>
      <c r="K1557" s="20">
        <v>100</v>
      </c>
      <c r="L1557" s="20">
        <v>100</v>
      </c>
      <c r="M1557" s="20">
        <v>100</v>
      </c>
      <c r="N1557" s="20">
        <v>100</v>
      </c>
      <c r="O1557" s="20">
        <v>100</v>
      </c>
      <c r="P1557" s="20">
        <v>100</v>
      </c>
      <c r="Q1557" s="20">
        <v>100</v>
      </c>
      <c r="R1557" s="20">
        <v>100</v>
      </c>
      <c r="S1557" s="20">
        <v>100</v>
      </c>
      <c r="T1557" s="20">
        <v>100</v>
      </c>
      <c r="U1557" s="20">
        <v>100</v>
      </c>
      <c r="V1557" s="20">
        <v>100</v>
      </c>
      <c r="W1557" s="20">
        <v>100</v>
      </c>
      <c r="X1557" s="20">
        <v>100</v>
      </c>
      <c r="Y1557" s="20">
        <v>100</v>
      </c>
      <c r="Z1557" s="20">
        <v>100</v>
      </c>
      <c r="AA1557" s="20">
        <v>300</v>
      </c>
      <c r="AB1557" s="20">
        <v>300</v>
      </c>
      <c r="AC1557" s="20">
        <v>300</v>
      </c>
      <c r="AD1557" s="20">
        <v>300</v>
      </c>
      <c r="AE1557" s="20">
        <v>300</v>
      </c>
      <c r="AF1557" s="20">
        <v>300</v>
      </c>
      <c r="AG1557" s="20">
        <v>300</v>
      </c>
      <c r="AH1557" s="20">
        <v>300</v>
      </c>
      <c r="AI1557" s="20">
        <v>300</v>
      </c>
      <c r="AJ1557" s="20">
        <v>300</v>
      </c>
      <c r="AK1557" s="20">
        <v>300</v>
      </c>
      <c r="AL1557" s="20">
        <v>300</v>
      </c>
      <c r="AM1557" s="20">
        <v>400</v>
      </c>
      <c r="AN1557" s="20">
        <v>300</v>
      </c>
      <c r="AO1557" s="5"/>
      <c r="AP1557" s="5">
        <f>Tableau1[[#This Row],[EC Vestiaires m³]]+Tableau1[[#This Row],[Vestiaires EF]]+Tableau1[[#This Row],[Zone B]]</f>
        <v>300</v>
      </c>
      <c r="AQ1557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557" s="20">
        <v>300</v>
      </c>
      <c r="AS1557" s="20">
        <v>300</v>
      </c>
      <c r="AT1557" s="20">
        <v>300</v>
      </c>
      <c r="AU1557" s="20">
        <v>300</v>
      </c>
      <c r="AV1557" s="20">
        <v>300</v>
      </c>
      <c r="AW1557" s="20">
        <v>300</v>
      </c>
      <c r="AX1557" s="20">
        <v>300</v>
      </c>
      <c r="AY1557" s="20">
        <v>300</v>
      </c>
      <c r="AZ1557" s="20">
        <v>300</v>
      </c>
      <c r="BA1557" s="21" t="str">
        <f>TEXT(Tableau1[[#This Row],[Date]],"aaaa")</f>
        <v>2023</v>
      </c>
      <c r="BB1557" s="21" t="str">
        <f>TEXT(Tableau1[[#This Row],[Date]],"mmmm")</f>
        <v>avril</v>
      </c>
      <c r="BC1557" s="21">
        <f>_xlfn.ISOWEEKNUM(Tableau1[[#This Row],[Date]])</f>
        <v>14</v>
      </c>
      <c r="BD1557" s="21" t="str">
        <f>TEXT(Tableau1[[#This Row],[Date]],"jjjj")</f>
        <v>mercredi</v>
      </c>
      <c r="BE1557" s="21">
        <f>VLOOKUP(ROUND(Tableau1[[#This Row],[Année]],4),Tableau2[#Data],2)</f>
        <v>788</v>
      </c>
      <c r="BF1557" s="21" t="str">
        <f>VLOOKUP(Tableau1[[#This Row],[Date]],Tableau3[],2)</f>
        <v>2023-2024</v>
      </c>
    </row>
    <row r="1558" spans="1:58" x14ac:dyDescent="0.3">
      <c r="A1558" s="22">
        <v>45022</v>
      </c>
      <c r="B1558" s="20">
        <v>100</v>
      </c>
      <c r="C1558" s="20">
        <v>100</v>
      </c>
      <c r="D1558" s="20">
        <v>100</v>
      </c>
      <c r="E1558" s="20">
        <v>100</v>
      </c>
      <c r="F1558" s="20">
        <v>100</v>
      </c>
      <c r="G1558" s="20">
        <v>100</v>
      </c>
      <c r="H1558" s="20">
        <v>100</v>
      </c>
      <c r="I1558" s="20">
        <v>100</v>
      </c>
      <c r="J1558" s="20">
        <v>100</v>
      </c>
      <c r="K1558" s="20">
        <v>100</v>
      </c>
      <c r="L1558" s="20">
        <v>100</v>
      </c>
      <c r="M1558" s="20">
        <v>100</v>
      </c>
      <c r="N1558" s="20">
        <v>100</v>
      </c>
      <c r="O1558" s="20">
        <v>100</v>
      </c>
      <c r="P1558" s="20">
        <v>100</v>
      </c>
      <c r="Q1558" s="20">
        <v>100</v>
      </c>
      <c r="R1558" s="20">
        <v>100</v>
      </c>
      <c r="S1558" s="20">
        <v>100</v>
      </c>
      <c r="T1558" s="20">
        <v>100</v>
      </c>
      <c r="U1558" s="20">
        <v>100</v>
      </c>
      <c r="V1558" s="20">
        <v>100</v>
      </c>
      <c r="W1558" s="20">
        <v>100</v>
      </c>
      <c r="X1558" s="20">
        <v>100</v>
      </c>
      <c r="Y1558" s="20">
        <v>100</v>
      </c>
      <c r="Z1558" s="20">
        <v>100</v>
      </c>
      <c r="AA1558" s="20">
        <v>300</v>
      </c>
      <c r="AB1558" s="20">
        <v>300</v>
      </c>
      <c r="AC1558" s="20">
        <v>300</v>
      </c>
      <c r="AD1558" s="20">
        <v>300</v>
      </c>
      <c r="AE1558" s="20">
        <v>300</v>
      </c>
      <c r="AF1558" s="20">
        <v>300</v>
      </c>
      <c r="AG1558" s="20">
        <v>300</v>
      </c>
      <c r="AH1558" s="20">
        <v>300</v>
      </c>
      <c r="AI1558" s="20">
        <v>300</v>
      </c>
      <c r="AJ1558" s="20">
        <v>300</v>
      </c>
      <c r="AK1558" s="20">
        <v>300</v>
      </c>
      <c r="AL1558" s="20">
        <v>300</v>
      </c>
      <c r="AM1558" s="20">
        <v>400</v>
      </c>
      <c r="AN1558" s="20">
        <v>300</v>
      </c>
      <c r="AO1558" s="5"/>
      <c r="AP1558" s="5">
        <f>Tableau1[[#This Row],[EC Vestiaires m³]]+Tableau1[[#This Row],[Vestiaires EF]]+Tableau1[[#This Row],[Zone B]]</f>
        <v>300</v>
      </c>
      <c r="AQ1558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558" s="20">
        <v>300</v>
      </c>
      <c r="AS1558" s="20">
        <v>300</v>
      </c>
      <c r="AT1558" s="20">
        <v>300</v>
      </c>
      <c r="AU1558" s="20">
        <v>300</v>
      </c>
      <c r="AV1558" s="20">
        <v>300</v>
      </c>
      <c r="AW1558" s="20">
        <v>300</v>
      </c>
      <c r="AX1558" s="20">
        <v>300</v>
      </c>
      <c r="AY1558" s="20">
        <v>300</v>
      </c>
      <c r="AZ1558" s="20">
        <v>300</v>
      </c>
      <c r="BA1558" s="21" t="str">
        <f>TEXT(Tableau1[[#This Row],[Date]],"aaaa")</f>
        <v>2023</v>
      </c>
      <c r="BB1558" s="21" t="str">
        <f>TEXT(Tableau1[[#This Row],[Date]],"mmmm")</f>
        <v>avril</v>
      </c>
      <c r="BC1558" s="21">
        <f>_xlfn.ISOWEEKNUM(Tableau1[[#This Row],[Date]])</f>
        <v>14</v>
      </c>
      <c r="BD1558" s="21" t="str">
        <f>TEXT(Tableau1[[#This Row],[Date]],"jjjj")</f>
        <v>jeudi</v>
      </c>
      <c r="BE1558" s="21">
        <f>VLOOKUP(ROUND(Tableau1[[#This Row],[Année]],4),Tableau2[#Data],2)</f>
        <v>788</v>
      </c>
      <c r="BF1558" s="21" t="str">
        <f>VLOOKUP(Tableau1[[#This Row],[Date]],Tableau3[],2)</f>
        <v>2023-2024</v>
      </c>
    </row>
    <row r="1559" spans="1:58" x14ac:dyDescent="0.3">
      <c r="A1559" s="22">
        <v>45023</v>
      </c>
      <c r="B1559" s="20">
        <v>100</v>
      </c>
      <c r="C1559" s="20">
        <v>100</v>
      </c>
      <c r="D1559" s="20">
        <v>100</v>
      </c>
      <c r="E1559" s="20">
        <v>100</v>
      </c>
      <c r="F1559" s="20">
        <v>100</v>
      </c>
      <c r="G1559" s="20">
        <v>100</v>
      </c>
      <c r="H1559" s="20">
        <v>100</v>
      </c>
      <c r="I1559" s="20">
        <v>100</v>
      </c>
      <c r="J1559" s="20">
        <v>100</v>
      </c>
      <c r="K1559" s="20">
        <v>100</v>
      </c>
      <c r="L1559" s="20">
        <v>100</v>
      </c>
      <c r="M1559" s="20">
        <v>100</v>
      </c>
      <c r="N1559" s="20">
        <v>100</v>
      </c>
      <c r="O1559" s="20">
        <v>100</v>
      </c>
      <c r="P1559" s="20">
        <v>100</v>
      </c>
      <c r="Q1559" s="20">
        <v>100</v>
      </c>
      <c r="R1559" s="20">
        <v>100</v>
      </c>
      <c r="S1559" s="20">
        <v>100</v>
      </c>
      <c r="T1559" s="20">
        <v>100</v>
      </c>
      <c r="U1559" s="20">
        <v>100</v>
      </c>
      <c r="V1559" s="20">
        <v>100</v>
      </c>
      <c r="W1559" s="20">
        <v>100</v>
      </c>
      <c r="X1559" s="20">
        <v>100</v>
      </c>
      <c r="Y1559" s="20">
        <v>100</v>
      </c>
      <c r="Z1559" s="20">
        <v>100</v>
      </c>
      <c r="AA1559" s="20">
        <v>300</v>
      </c>
      <c r="AB1559" s="20">
        <v>300</v>
      </c>
      <c r="AC1559" s="20">
        <v>300</v>
      </c>
      <c r="AD1559" s="20">
        <v>300</v>
      </c>
      <c r="AE1559" s="20">
        <v>300</v>
      </c>
      <c r="AF1559" s="20">
        <v>300</v>
      </c>
      <c r="AG1559" s="20">
        <v>300</v>
      </c>
      <c r="AH1559" s="20">
        <v>300</v>
      </c>
      <c r="AI1559" s="20">
        <v>300</v>
      </c>
      <c r="AJ1559" s="20">
        <v>300</v>
      </c>
      <c r="AK1559" s="20">
        <v>300</v>
      </c>
      <c r="AL1559" s="20">
        <v>300</v>
      </c>
      <c r="AM1559" s="20">
        <v>400</v>
      </c>
      <c r="AN1559" s="20">
        <v>300</v>
      </c>
      <c r="AO1559" s="5"/>
      <c r="AP1559" s="5">
        <f>Tableau1[[#This Row],[EC Vestiaires m³]]+Tableau1[[#This Row],[Vestiaires EF]]+Tableau1[[#This Row],[Zone B]]</f>
        <v>300</v>
      </c>
      <c r="AQ1559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559" s="20">
        <v>300</v>
      </c>
      <c r="AS1559" s="20">
        <v>300</v>
      </c>
      <c r="AT1559" s="20">
        <v>300</v>
      </c>
      <c r="AU1559" s="20">
        <v>300</v>
      </c>
      <c r="AV1559" s="20">
        <v>300</v>
      </c>
      <c r="AW1559" s="20">
        <v>300</v>
      </c>
      <c r="AX1559" s="20">
        <v>300</v>
      </c>
      <c r="AY1559" s="20">
        <v>300</v>
      </c>
      <c r="AZ1559" s="20">
        <v>300</v>
      </c>
      <c r="BA1559" s="21" t="str">
        <f>TEXT(Tableau1[[#This Row],[Date]],"aaaa")</f>
        <v>2023</v>
      </c>
      <c r="BB1559" s="21" t="str">
        <f>TEXT(Tableau1[[#This Row],[Date]],"mmmm")</f>
        <v>avril</v>
      </c>
      <c r="BC1559" s="21">
        <f>_xlfn.ISOWEEKNUM(Tableau1[[#This Row],[Date]])</f>
        <v>14</v>
      </c>
      <c r="BD1559" s="21" t="str">
        <f>TEXT(Tableau1[[#This Row],[Date]],"jjjj")</f>
        <v>vendredi</v>
      </c>
      <c r="BE1559" s="21">
        <f>VLOOKUP(ROUND(Tableau1[[#This Row],[Année]],4),Tableau2[#Data],2)</f>
        <v>788</v>
      </c>
      <c r="BF1559" s="21" t="str">
        <f>VLOOKUP(Tableau1[[#This Row],[Date]],Tableau3[],2)</f>
        <v>2023-2024</v>
      </c>
    </row>
    <row r="1560" spans="1:58" x14ac:dyDescent="0.3">
      <c r="A1560" s="22">
        <v>45024</v>
      </c>
      <c r="B1560" s="20">
        <v>100</v>
      </c>
      <c r="C1560" s="20">
        <v>100</v>
      </c>
      <c r="D1560" s="20">
        <v>100</v>
      </c>
      <c r="E1560" s="20">
        <v>100</v>
      </c>
      <c r="F1560" s="20">
        <v>100</v>
      </c>
      <c r="G1560" s="20">
        <v>100</v>
      </c>
      <c r="H1560" s="20">
        <v>100</v>
      </c>
      <c r="I1560" s="20">
        <v>100</v>
      </c>
      <c r="J1560" s="20">
        <v>100</v>
      </c>
      <c r="K1560" s="20">
        <v>100</v>
      </c>
      <c r="L1560" s="20">
        <v>100</v>
      </c>
      <c r="M1560" s="20">
        <v>100</v>
      </c>
      <c r="N1560" s="20">
        <v>100</v>
      </c>
      <c r="O1560" s="20">
        <v>100</v>
      </c>
      <c r="P1560" s="20">
        <v>100</v>
      </c>
      <c r="Q1560" s="20">
        <v>100</v>
      </c>
      <c r="R1560" s="20">
        <v>100</v>
      </c>
      <c r="S1560" s="20">
        <v>100</v>
      </c>
      <c r="T1560" s="20">
        <v>100</v>
      </c>
      <c r="U1560" s="20">
        <v>100</v>
      </c>
      <c r="V1560" s="20">
        <v>100</v>
      </c>
      <c r="W1560" s="20">
        <v>100</v>
      </c>
      <c r="X1560" s="20">
        <v>100</v>
      </c>
      <c r="Y1560" s="20">
        <v>100</v>
      </c>
      <c r="Z1560" s="20">
        <v>100</v>
      </c>
      <c r="AA1560" s="20">
        <v>300</v>
      </c>
      <c r="AB1560" s="20">
        <v>300</v>
      </c>
      <c r="AC1560" s="20">
        <v>300</v>
      </c>
      <c r="AD1560" s="20">
        <v>300</v>
      </c>
      <c r="AE1560" s="20">
        <v>300</v>
      </c>
      <c r="AF1560" s="20">
        <v>300</v>
      </c>
      <c r="AG1560" s="20">
        <v>300</v>
      </c>
      <c r="AH1560" s="20">
        <v>300</v>
      </c>
      <c r="AI1560" s="20">
        <v>300</v>
      </c>
      <c r="AJ1560" s="20">
        <v>300</v>
      </c>
      <c r="AK1560" s="20">
        <v>300</v>
      </c>
      <c r="AL1560" s="20">
        <v>300</v>
      </c>
      <c r="AM1560" s="20">
        <v>400</v>
      </c>
      <c r="AN1560" s="20">
        <v>300</v>
      </c>
      <c r="AO1560" s="5"/>
      <c r="AP1560" s="5">
        <f>Tableau1[[#This Row],[EC Vestiaires m³]]+Tableau1[[#This Row],[Vestiaires EF]]+Tableau1[[#This Row],[Zone B]]</f>
        <v>300</v>
      </c>
      <c r="AQ1560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560" s="20">
        <v>300</v>
      </c>
      <c r="AS1560" s="20">
        <v>300</v>
      </c>
      <c r="AT1560" s="20">
        <v>300</v>
      </c>
      <c r="AU1560" s="20">
        <v>300</v>
      </c>
      <c r="AV1560" s="20">
        <v>300</v>
      </c>
      <c r="AW1560" s="20">
        <v>300</v>
      </c>
      <c r="AX1560" s="20">
        <v>300</v>
      </c>
      <c r="AY1560" s="20">
        <v>300</v>
      </c>
      <c r="AZ1560" s="20">
        <v>300</v>
      </c>
      <c r="BA1560" s="21" t="str">
        <f>TEXT(Tableau1[[#This Row],[Date]],"aaaa")</f>
        <v>2023</v>
      </c>
      <c r="BB1560" s="21" t="str">
        <f>TEXT(Tableau1[[#This Row],[Date]],"mmmm")</f>
        <v>avril</v>
      </c>
      <c r="BC1560" s="21">
        <f>_xlfn.ISOWEEKNUM(Tableau1[[#This Row],[Date]])</f>
        <v>14</v>
      </c>
      <c r="BD1560" s="21" t="str">
        <f>TEXT(Tableau1[[#This Row],[Date]],"jjjj")</f>
        <v>samedi</v>
      </c>
      <c r="BE1560" s="21">
        <f>VLOOKUP(ROUND(Tableau1[[#This Row],[Année]],4),Tableau2[#Data],2)</f>
        <v>788</v>
      </c>
      <c r="BF1560" s="21" t="str">
        <f>VLOOKUP(Tableau1[[#This Row],[Date]],Tableau3[],2)</f>
        <v>2023-2024</v>
      </c>
    </row>
    <row r="1561" spans="1:58" x14ac:dyDescent="0.3">
      <c r="A1561" s="22">
        <v>45025</v>
      </c>
      <c r="B1561" s="20">
        <v>100</v>
      </c>
      <c r="C1561" s="20">
        <v>100</v>
      </c>
      <c r="D1561" s="20">
        <v>100</v>
      </c>
      <c r="E1561" s="20">
        <v>100</v>
      </c>
      <c r="F1561" s="20">
        <v>100</v>
      </c>
      <c r="G1561" s="20">
        <v>100</v>
      </c>
      <c r="H1561" s="20">
        <v>100</v>
      </c>
      <c r="I1561" s="20">
        <v>100</v>
      </c>
      <c r="J1561" s="20">
        <v>100</v>
      </c>
      <c r="K1561" s="20">
        <v>100</v>
      </c>
      <c r="L1561" s="20">
        <v>100</v>
      </c>
      <c r="M1561" s="20">
        <v>100</v>
      </c>
      <c r="N1561" s="20">
        <v>100</v>
      </c>
      <c r="O1561" s="20">
        <v>100</v>
      </c>
      <c r="P1561" s="20">
        <v>100</v>
      </c>
      <c r="Q1561" s="20">
        <v>100</v>
      </c>
      <c r="R1561" s="20">
        <v>100</v>
      </c>
      <c r="S1561" s="20">
        <v>100</v>
      </c>
      <c r="T1561" s="20">
        <v>100</v>
      </c>
      <c r="U1561" s="20">
        <v>100</v>
      </c>
      <c r="V1561" s="20">
        <v>100</v>
      </c>
      <c r="W1561" s="20">
        <v>100</v>
      </c>
      <c r="X1561" s="20">
        <v>100</v>
      </c>
      <c r="Y1561" s="20">
        <v>100</v>
      </c>
      <c r="Z1561" s="20">
        <v>100</v>
      </c>
      <c r="AA1561" s="20">
        <v>300</v>
      </c>
      <c r="AB1561" s="20">
        <v>300</v>
      </c>
      <c r="AC1561" s="20">
        <v>300</v>
      </c>
      <c r="AD1561" s="20">
        <v>300</v>
      </c>
      <c r="AE1561" s="20">
        <v>300</v>
      </c>
      <c r="AF1561" s="20">
        <v>300</v>
      </c>
      <c r="AG1561" s="20">
        <v>300</v>
      </c>
      <c r="AH1561" s="20">
        <v>300</v>
      </c>
      <c r="AI1561" s="20">
        <v>300</v>
      </c>
      <c r="AJ1561" s="20">
        <v>300</v>
      </c>
      <c r="AK1561" s="20">
        <v>300</v>
      </c>
      <c r="AL1561" s="20">
        <v>300</v>
      </c>
      <c r="AM1561" s="20">
        <v>400</v>
      </c>
      <c r="AN1561" s="20">
        <v>300</v>
      </c>
      <c r="AO1561" s="5"/>
      <c r="AP1561" s="5">
        <f>Tableau1[[#This Row],[EC Vestiaires m³]]+Tableau1[[#This Row],[Vestiaires EF]]+Tableau1[[#This Row],[Zone B]]</f>
        <v>300</v>
      </c>
      <c r="AQ1561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561" s="20">
        <v>300</v>
      </c>
      <c r="AS1561" s="20">
        <v>300</v>
      </c>
      <c r="AT1561" s="20">
        <v>300</v>
      </c>
      <c r="AU1561" s="20">
        <v>300</v>
      </c>
      <c r="AV1561" s="20">
        <v>300</v>
      </c>
      <c r="AW1561" s="20">
        <v>300</v>
      </c>
      <c r="AX1561" s="20">
        <v>300</v>
      </c>
      <c r="AY1561" s="20">
        <v>300</v>
      </c>
      <c r="AZ1561" s="20">
        <v>300</v>
      </c>
      <c r="BA1561" s="21" t="str">
        <f>TEXT(Tableau1[[#This Row],[Date]],"aaaa")</f>
        <v>2023</v>
      </c>
      <c r="BB1561" s="21" t="str">
        <f>TEXT(Tableau1[[#This Row],[Date]],"mmmm")</f>
        <v>avril</v>
      </c>
      <c r="BC1561" s="21">
        <f>_xlfn.ISOWEEKNUM(Tableau1[[#This Row],[Date]])</f>
        <v>14</v>
      </c>
      <c r="BD1561" s="21" t="str">
        <f>TEXT(Tableau1[[#This Row],[Date]],"jjjj")</f>
        <v>dimanche</v>
      </c>
      <c r="BE1561" s="21">
        <f>VLOOKUP(ROUND(Tableau1[[#This Row],[Année]],4),Tableau2[#Data],2)</f>
        <v>788</v>
      </c>
      <c r="BF1561" s="21" t="str">
        <f>VLOOKUP(Tableau1[[#This Row],[Date]],Tableau3[],2)</f>
        <v>2023-2024</v>
      </c>
    </row>
    <row r="1562" spans="1:58" x14ac:dyDescent="0.3">
      <c r="A1562" s="22">
        <v>45026</v>
      </c>
      <c r="B1562" s="20">
        <v>100</v>
      </c>
      <c r="C1562" s="20">
        <v>100</v>
      </c>
      <c r="D1562" s="20">
        <v>100</v>
      </c>
      <c r="E1562" s="20">
        <v>100</v>
      </c>
      <c r="F1562" s="20">
        <v>100</v>
      </c>
      <c r="G1562" s="20">
        <v>100</v>
      </c>
      <c r="H1562" s="20">
        <v>100</v>
      </c>
      <c r="I1562" s="20">
        <v>100</v>
      </c>
      <c r="J1562" s="20">
        <v>100</v>
      </c>
      <c r="K1562" s="20">
        <v>100</v>
      </c>
      <c r="L1562" s="20">
        <v>100</v>
      </c>
      <c r="M1562" s="20">
        <v>100</v>
      </c>
      <c r="N1562" s="20">
        <v>100</v>
      </c>
      <c r="O1562" s="20">
        <v>100</v>
      </c>
      <c r="P1562" s="20">
        <v>100</v>
      </c>
      <c r="Q1562" s="20">
        <v>100</v>
      </c>
      <c r="R1562" s="20">
        <v>100</v>
      </c>
      <c r="S1562" s="20">
        <v>100</v>
      </c>
      <c r="T1562" s="20">
        <v>100</v>
      </c>
      <c r="U1562" s="20">
        <v>100</v>
      </c>
      <c r="V1562" s="20">
        <v>100</v>
      </c>
      <c r="W1562" s="20">
        <v>100</v>
      </c>
      <c r="X1562" s="20">
        <v>100</v>
      </c>
      <c r="Y1562" s="20">
        <v>100</v>
      </c>
      <c r="Z1562" s="20">
        <v>100</v>
      </c>
      <c r="AA1562" s="20">
        <v>300</v>
      </c>
      <c r="AB1562" s="20">
        <v>300</v>
      </c>
      <c r="AC1562" s="20">
        <v>300</v>
      </c>
      <c r="AD1562" s="20">
        <v>300</v>
      </c>
      <c r="AE1562" s="20">
        <v>300</v>
      </c>
      <c r="AF1562" s="20">
        <v>300</v>
      </c>
      <c r="AG1562" s="20">
        <v>300</v>
      </c>
      <c r="AH1562" s="20">
        <v>300</v>
      </c>
      <c r="AI1562" s="20">
        <v>300</v>
      </c>
      <c r="AJ1562" s="20">
        <v>300</v>
      </c>
      <c r="AK1562" s="20">
        <v>300</v>
      </c>
      <c r="AL1562" s="20">
        <v>300</v>
      </c>
      <c r="AM1562" s="20">
        <v>400</v>
      </c>
      <c r="AN1562" s="20">
        <v>300</v>
      </c>
      <c r="AO1562" s="5"/>
      <c r="AP1562" s="5">
        <f>Tableau1[[#This Row],[EC Vestiaires m³]]+Tableau1[[#This Row],[Vestiaires EF]]+Tableau1[[#This Row],[Zone B]]</f>
        <v>300</v>
      </c>
      <c r="AQ1562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562" s="20">
        <v>300</v>
      </c>
      <c r="AS1562" s="20">
        <v>300</v>
      </c>
      <c r="AT1562" s="20">
        <v>300</v>
      </c>
      <c r="AU1562" s="20">
        <v>300</v>
      </c>
      <c r="AV1562" s="20">
        <v>300</v>
      </c>
      <c r="AW1562" s="20">
        <v>300</v>
      </c>
      <c r="AX1562" s="20">
        <v>300</v>
      </c>
      <c r="AY1562" s="20">
        <v>300</v>
      </c>
      <c r="AZ1562" s="20">
        <v>300</v>
      </c>
      <c r="BA1562" s="21" t="str">
        <f>TEXT(Tableau1[[#This Row],[Date]],"aaaa")</f>
        <v>2023</v>
      </c>
      <c r="BB1562" s="21" t="str">
        <f>TEXT(Tableau1[[#This Row],[Date]],"mmmm")</f>
        <v>avril</v>
      </c>
      <c r="BC1562" s="21">
        <f>_xlfn.ISOWEEKNUM(Tableau1[[#This Row],[Date]])</f>
        <v>15</v>
      </c>
      <c r="BD1562" s="21" t="str">
        <f>TEXT(Tableau1[[#This Row],[Date]],"jjjj")</f>
        <v>lundi</v>
      </c>
      <c r="BE1562" s="21">
        <f>VLOOKUP(ROUND(Tableau1[[#This Row],[Année]],4),Tableau2[#Data],2)</f>
        <v>788</v>
      </c>
      <c r="BF1562" s="21" t="str">
        <f>VLOOKUP(Tableau1[[#This Row],[Date]],Tableau3[],2)</f>
        <v>2023-2024</v>
      </c>
    </row>
    <row r="1563" spans="1:58" x14ac:dyDescent="0.3">
      <c r="A1563" s="22">
        <v>45027</v>
      </c>
      <c r="B1563" s="20">
        <v>100</v>
      </c>
      <c r="C1563" s="20">
        <v>100</v>
      </c>
      <c r="D1563" s="20">
        <v>100</v>
      </c>
      <c r="E1563" s="20">
        <v>100</v>
      </c>
      <c r="F1563" s="20">
        <v>100</v>
      </c>
      <c r="G1563" s="20">
        <v>100</v>
      </c>
      <c r="H1563" s="20">
        <v>100</v>
      </c>
      <c r="I1563" s="20">
        <v>100</v>
      </c>
      <c r="J1563" s="20">
        <v>100</v>
      </c>
      <c r="K1563" s="20">
        <v>100</v>
      </c>
      <c r="L1563" s="20">
        <v>100</v>
      </c>
      <c r="M1563" s="20">
        <v>100</v>
      </c>
      <c r="N1563" s="20">
        <v>100</v>
      </c>
      <c r="O1563" s="20">
        <v>100</v>
      </c>
      <c r="P1563" s="20">
        <v>100</v>
      </c>
      <c r="Q1563" s="20">
        <v>100</v>
      </c>
      <c r="R1563" s="20">
        <v>100</v>
      </c>
      <c r="S1563" s="20">
        <v>100</v>
      </c>
      <c r="T1563" s="20">
        <v>100</v>
      </c>
      <c r="U1563" s="20">
        <v>100</v>
      </c>
      <c r="V1563" s="20">
        <v>100</v>
      </c>
      <c r="W1563" s="20">
        <v>100</v>
      </c>
      <c r="X1563" s="20">
        <v>100</v>
      </c>
      <c r="Y1563" s="20">
        <v>100</v>
      </c>
      <c r="Z1563" s="20">
        <v>100</v>
      </c>
      <c r="AA1563" s="20">
        <v>300</v>
      </c>
      <c r="AB1563" s="20">
        <v>300</v>
      </c>
      <c r="AC1563" s="20">
        <v>300</v>
      </c>
      <c r="AD1563" s="20">
        <v>300</v>
      </c>
      <c r="AE1563" s="20">
        <v>300</v>
      </c>
      <c r="AF1563" s="20">
        <v>300</v>
      </c>
      <c r="AG1563" s="20">
        <v>300</v>
      </c>
      <c r="AH1563" s="20">
        <v>300</v>
      </c>
      <c r="AI1563" s="20">
        <v>300</v>
      </c>
      <c r="AJ1563" s="20">
        <v>300</v>
      </c>
      <c r="AK1563" s="20">
        <v>300</v>
      </c>
      <c r="AL1563" s="20">
        <v>300</v>
      </c>
      <c r="AM1563" s="20">
        <v>400</v>
      </c>
      <c r="AN1563" s="20">
        <v>300</v>
      </c>
      <c r="AO1563" s="5"/>
      <c r="AP1563" s="5">
        <f>Tableau1[[#This Row],[EC Vestiaires m³]]+Tableau1[[#This Row],[Vestiaires EF]]+Tableau1[[#This Row],[Zone B]]</f>
        <v>300</v>
      </c>
      <c r="AQ1563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563" s="20">
        <v>300</v>
      </c>
      <c r="AS1563" s="20">
        <v>300</v>
      </c>
      <c r="AT1563" s="20">
        <v>300</v>
      </c>
      <c r="AU1563" s="20">
        <v>300</v>
      </c>
      <c r="AV1563" s="20">
        <v>300</v>
      </c>
      <c r="AW1563" s="20">
        <v>300</v>
      </c>
      <c r="AX1563" s="20">
        <v>300</v>
      </c>
      <c r="AY1563" s="20">
        <v>300</v>
      </c>
      <c r="AZ1563" s="20">
        <v>300</v>
      </c>
      <c r="BA1563" s="21" t="str">
        <f>TEXT(Tableau1[[#This Row],[Date]],"aaaa")</f>
        <v>2023</v>
      </c>
      <c r="BB1563" s="21" t="str">
        <f>TEXT(Tableau1[[#This Row],[Date]],"mmmm")</f>
        <v>avril</v>
      </c>
      <c r="BC1563" s="21">
        <f>_xlfn.ISOWEEKNUM(Tableau1[[#This Row],[Date]])</f>
        <v>15</v>
      </c>
      <c r="BD1563" s="21" t="str">
        <f>TEXT(Tableau1[[#This Row],[Date]],"jjjj")</f>
        <v>mardi</v>
      </c>
      <c r="BE1563" s="21">
        <f>VLOOKUP(ROUND(Tableau1[[#This Row],[Année]],4),Tableau2[#Data],2)</f>
        <v>788</v>
      </c>
      <c r="BF1563" s="21" t="str">
        <f>VLOOKUP(Tableau1[[#This Row],[Date]],Tableau3[],2)</f>
        <v>2023-2024</v>
      </c>
    </row>
    <row r="1564" spans="1:58" x14ac:dyDescent="0.3">
      <c r="A1564" s="22">
        <v>45028</v>
      </c>
      <c r="B1564" s="20">
        <v>100</v>
      </c>
      <c r="C1564" s="20">
        <v>100</v>
      </c>
      <c r="D1564" s="20">
        <v>100</v>
      </c>
      <c r="E1564" s="20">
        <v>100</v>
      </c>
      <c r="F1564" s="20">
        <v>100</v>
      </c>
      <c r="G1564" s="20">
        <v>100</v>
      </c>
      <c r="H1564" s="20">
        <v>100</v>
      </c>
      <c r="I1564" s="20">
        <v>100</v>
      </c>
      <c r="J1564" s="20">
        <v>100</v>
      </c>
      <c r="K1564" s="20">
        <v>100</v>
      </c>
      <c r="L1564" s="20">
        <v>100</v>
      </c>
      <c r="M1564" s="20">
        <v>100</v>
      </c>
      <c r="N1564" s="20">
        <v>100</v>
      </c>
      <c r="O1564" s="20">
        <v>100</v>
      </c>
      <c r="P1564" s="20">
        <v>100</v>
      </c>
      <c r="Q1564" s="20">
        <v>100</v>
      </c>
      <c r="R1564" s="20">
        <v>100</v>
      </c>
      <c r="S1564" s="20">
        <v>100</v>
      </c>
      <c r="T1564" s="20">
        <v>100</v>
      </c>
      <c r="U1564" s="20">
        <v>100</v>
      </c>
      <c r="V1564" s="20">
        <v>100</v>
      </c>
      <c r="W1564" s="20">
        <v>100</v>
      </c>
      <c r="X1564" s="20">
        <v>100</v>
      </c>
      <c r="Y1564" s="20">
        <v>100</v>
      </c>
      <c r="Z1564" s="20">
        <v>100</v>
      </c>
      <c r="AA1564" s="20">
        <v>300</v>
      </c>
      <c r="AB1564" s="20">
        <v>300</v>
      </c>
      <c r="AC1564" s="20">
        <v>300</v>
      </c>
      <c r="AD1564" s="20">
        <v>300</v>
      </c>
      <c r="AE1564" s="20">
        <v>300</v>
      </c>
      <c r="AF1564" s="20">
        <v>300</v>
      </c>
      <c r="AG1564" s="20">
        <v>300</v>
      </c>
      <c r="AH1564" s="20">
        <v>300</v>
      </c>
      <c r="AI1564" s="20">
        <v>300</v>
      </c>
      <c r="AJ1564" s="20">
        <v>300</v>
      </c>
      <c r="AK1564" s="20">
        <v>300</v>
      </c>
      <c r="AL1564" s="20">
        <v>300</v>
      </c>
      <c r="AM1564" s="20">
        <v>400</v>
      </c>
      <c r="AN1564" s="20">
        <v>300</v>
      </c>
      <c r="AO1564" s="5"/>
      <c r="AP1564" s="5">
        <f>Tableau1[[#This Row],[EC Vestiaires m³]]+Tableau1[[#This Row],[Vestiaires EF]]+Tableau1[[#This Row],[Zone B]]</f>
        <v>300</v>
      </c>
      <c r="AQ1564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-2000</v>
      </c>
      <c r="AR1564" s="20">
        <v>300</v>
      </c>
      <c r="AS1564" s="20">
        <v>300</v>
      </c>
      <c r="AT1564" s="20">
        <v>300</v>
      </c>
      <c r="AU1564" s="20">
        <v>300</v>
      </c>
      <c r="AV1564" s="20">
        <v>300</v>
      </c>
      <c r="AW1564" s="20">
        <v>300</v>
      </c>
      <c r="AX1564" s="20">
        <v>300</v>
      </c>
      <c r="AY1564" s="20">
        <v>300</v>
      </c>
      <c r="AZ1564" s="20">
        <v>300</v>
      </c>
      <c r="BA1564" s="21" t="str">
        <f>TEXT(Tableau1[[#This Row],[Date]],"aaaa")</f>
        <v>2023</v>
      </c>
      <c r="BB1564" s="21" t="str">
        <f>TEXT(Tableau1[[#This Row],[Date]],"mmmm")</f>
        <v>avril</v>
      </c>
      <c r="BC1564" s="21">
        <f>_xlfn.ISOWEEKNUM(Tableau1[[#This Row],[Date]])</f>
        <v>15</v>
      </c>
      <c r="BD1564" s="21" t="str">
        <f>TEXT(Tableau1[[#This Row],[Date]],"jjjj")</f>
        <v>mercredi</v>
      </c>
      <c r="BE1564" s="21">
        <f>VLOOKUP(ROUND(Tableau1[[#This Row],[Année]],4),Tableau2[#Data],2)</f>
        <v>788</v>
      </c>
      <c r="BF1564" s="21" t="str">
        <f>VLOOKUP(Tableau1[[#This Row],[Date]],Tableau3[],2)</f>
        <v>2023-2024</v>
      </c>
    </row>
    <row r="1565" spans="1:58" x14ac:dyDescent="0.3">
      <c r="A1565" s="22">
        <v>45029</v>
      </c>
      <c r="B1565" s="20">
        <v>100</v>
      </c>
      <c r="C1565" s="20">
        <v>100</v>
      </c>
      <c r="D1565" s="20">
        <v>100</v>
      </c>
      <c r="E1565" s="20">
        <v>100</v>
      </c>
      <c r="F1565" s="20">
        <v>100</v>
      </c>
      <c r="G1565" s="20">
        <v>100</v>
      </c>
      <c r="H1565" s="20">
        <v>100</v>
      </c>
      <c r="I1565" s="20">
        <v>100</v>
      </c>
      <c r="J1565" s="20">
        <v>100</v>
      </c>
      <c r="K1565" s="20">
        <v>100</v>
      </c>
      <c r="L1565" s="20">
        <v>100</v>
      </c>
      <c r="M1565" s="20">
        <v>100</v>
      </c>
      <c r="N1565" s="20">
        <v>100</v>
      </c>
      <c r="O1565" s="20">
        <v>100</v>
      </c>
      <c r="P1565" s="20">
        <v>100</v>
      </c>
      <c r="Q1565" s="20">
        <v>100</v>
      </c>
      <c r="R1565" s="20">
        <v>100</v>
      </c>
      <c r="S1565" s="20">
        <v>100</v>
      </c>
      <c r="T1565" s="20">
        <v>100</v>
      </c>
      <c r="U1565" s="20">
        <v>100</v>
      </c>
      <c r="V1565" s="20">
        <v>100</v>
      </c>
      <c r="W1565" s="20">
        <v>100</v>
      </c>
      <c r="X1565" s="20">
        <v>100</v>
      </c>
      <c r="Y1565" s="20">
        <v>100</v>
      </c>
      <c r="Z1565" s="20">
        <v>100</v>
      </c>
      <c r="AA1565" s="20">
        <v>300</v>
      </c>
      <c r="AB1565" s="20">
        <v>300</v>
      </c>
      <c r="AC1565" s="20">
        <v>300</v>
      </c>
      <c r="AD1565" s="20">
        <v>300</v>
      </c>
      <c r="AE1565" s="20">
        <v>300</v>
      </c>
      <c r="AF1565" s="20">
        <v>300</v>
      </c>
      <c r="AG1565" s="20">
        <v>300</v>
      </c>
      <c r="AH1565" s="20">
        <v>300</v>
      </c>
      <c r="AI1565" s="20">
        <v>300</v>
      </c>
      <c r="AJ1565" s="20">
        <v>300</v>
      </c>
      <c r="AK1565" s="20">
        <v>300</v>
      </c>
      <c r="AL1565" s="20">
        <v>300</v>
      </c>
      <c r="AM1565" s="20">
        <v>400</v>
      </c>
      <c r="AN1565" s="20">
        <v>400</v>
      </c>
      <c r="AO1565" s="5"/>
      <c r="AP1565" s="5">
        <f>Tableau1[[#This Row],[EC Vestiaires m³]]+Tableau1[[#This Row],[Vestiaires EF]]+Tableau1[[#This Row],[Zone B]]</f>
        <v>300</v>
      </c>
      <c r="AQ1565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-2100</v>
      </c>
      <c r="AR1565" s="20">
        <v>400</v>
      </c>
      <c r="AS1565" s="20">
        <v>400</v>
      </c>
      <c r="AT1565" s="20">
        <v>400</v>
      </c>
      <c r="AU1565" s="20">
        <v>400</v>
      </c>
      <c r="AV1565" s="20">
        <v>400</v>
      </c>
      <c r="AW1565" s="20">
        <v>400</v>
      </c>
      <c r="AX1565" s="20">
        <v>400</v>
      </c>
      <c r="AY1565" s="20">
        <v>400</v>
      </c>
      <c r="AZ1565" s="20">
        <v>400</v>
      </c>
      <c r="BA1565" s="21" t="str">
        <f>TEXT(Tableau1[[#This Row],[Date]],"aaaa")</f>
        <v>2023</v>
      </c>
      <c r="BB1565" s="21" t="str">
        <f>TEXT(Tableau1[[#This Row],[Date]],"mmmm")</f>
        <v>avril</v>
      </c>
      <c r="BC1565" s="21">
        <f>_xlfn.ISOWEEKNUM(Tableau1[[#This Row],[Date]])</f>
        <v>15</v>
      </c>
      <c r="BD1565" s="21" t="str">
        <f>TEXT(Tableau1[[#This Row],[Date]],"jjjj")</f>
        <v>jeudi</v>
      </c>
      <c r="BE1565" s="21">
        <f>VLOOKUP(ROUND(Tableau1[[#This Row],[Année]],4),Tableau2[#Data],2)</f>
        <v>788</v>
      </c>
      <c r="BF1565" s="21" t="str">
        <f>VLOOKUP(Tableau1[[#This Row],[Date]],Tableau3[],2)</f>
        <v>2023-2024</v>
      </c>
    </row>
    <row r="1566" spans="1:58" x14ac:dyDescent="0.3">
      <c r="A1566" s="22">
        <v>45030</v>
      </c>
      <c r="B1566" s="20">
        <v>100</v>
      </c>
      <c r="C1566" s="20">
        <v>100</v>
      </c>
      <c r="D1566" s="20">
        <v>100</v>
      </c>
      <c r="E1566" s="20">
        <v>100</v>
      </c>
      <c r="F1566" s="20">
        <v>100</v>
      </c>
      <c r="G1566" s="20">
        <v>100</v>
      </c>
      <c r="H1566" s="20">
        <v>100</v>
      </c>
      <c r="I1566" s="20">
        <v>100</v>
      </c>
      <c r="J1566" s="20">
        <v>100</v>
      </c>
      <c r="K1566" s="20">
        <v>100</v>
      </c>
      <c r="L1566" s="20">
        <v>100</v>
      </c>
      <c r="M1566" s="20">
        <v>100</v>
      </c>
      <c r="N1566" s="20">
        <v>100</v>
      </c>
      <c r="O1566" s="20">
        <v>100</v>
      </c>
      <c r="P1566" s="20">
        <v>100</v>
      </c>
      <c r="Q1566" s="20">
        <v>100</v>
      </c>
      <c r="R1566" s="20">
        <v>100</v>
      </c>
      <c r="S1566" s="20">
        <v>100</v>
      </c>
      <c r="T1566" s="20">
        <v>100</v>
      </c>
      <c r="U1566" s="20">
        <v>100</v>
      </c>
      <c r="V1566" s="20">
        <v>100</v>
      </c>
      <c r="W1566" s="20">
        <v>100</v>
      </c>
      <c r="X1566" s="20">
        <v>100</v>
      </c>
      <c r="Y1566" s="20">
        <v>100</v>
      </c>
      <c r="Z1566" s="20">
        <v>100</v>
      </c>
      <c r="AA1566" s="20">
        <v>300</v>
      </c>
      <c r="AB1566" s="20">
        <v>300</v>
      </c>
      <c r="AC1566" s="20">
        <v>300</v>
      </c>
      <c r="AD1566" s="20">
        <v>300</v>
      </c>
      <c r="AE1566" s="20">
        <v>300</v>
      </c>
      <c r="AF1566" s="20">
        <v>300</v>
      </c>
      <c r="AG1566" s="20">
        <v>300</v>
      </c>
      <c r="AH1566" s="20">
        <v>300</v>
      </c>
      <c r="AI1566" s="20">
        <v>300</v>
      </c>
      <c r="AJ1566" s="20">
        <v>300</v>
      </c>
      <c r="AK1566" s="20">
        <v>300</v>
      </c>
      <c r="AL1566" s="20">
        <v>300</v>
      </c>
      <c r="AM1566" s="20">
        <v>400</v>
      </c>
      <c r="AN1566" s="20">
        <v>400</v>
      </c>
      <c r="AO1566" s="5"/>
      <c r="AP1566" s="5">
        <f>Tableau1[[#This Row],[EC Vestiaires m³]]+Tableau1[[#This Row],[Vestiaires EF]]+Tableau1[[#This Row],[Zone B]]</f>
        <v>300</v>
      </c>
      <c r="AQ1566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-2100</v>
      </c>
      <c r="AR1566" s="20">
        <v>400</v>
      </c>
      <c r="AS1566" s="20">
        <v>400</v>
      </c>
      <c r="AT1566" s="20">
        <v>400</v>
      </c>
      <c r="AU1566" s="20">
        <v>400</v>
      </c>
      <c r="AV1566" s="20">
        <v>400</v>
      </c>
      <c r="AW1566" s="20">
        <v>400</v>
      </c>
      <c r="AX1566" s="20">
        <v>400</v>
      </c>
      <c r="AY1566" s="20">
        <v>400</v>
      </c>
      <c r="AZ1566" s="20">
        <v>400</v>
      </c>
      <c r="BA1566" s="21" t="str">
        <f>TEXT(Tableau1[[#This Row],[Date]],"aaaa")</f>
        <v>2023</v>
      </c>
      <c r="BB1566" s="21" t="str">
        <f>TEXT(Tableau1[[#This Row],[Date]],"mmmm")</f>
        <v>avril</v>
      </c>
      <c r="BC1566" s="21">
        <f>_xlfn.ISOWEEKNUM(Tableau1[[#This Row],[Date]])</f>
        <v>15</v>
      </c>
      <c r="BD1566" s="21" t="str">
        <f>TEXT(Tableau1[[#This Row],[Date]],"jjjj")</f>
        <v>vendredi</v>
      </c>
      <c r="BE1566" s="21">
        <f>VLOOKUP(ROUND(Tableau1[[#This Row],[Année]],4),Tableau2[#Data],2)</f>
        <v>788</v>
      </c>
      <c r="BF1566" s="21" t="str">
        <f>VLOOKUP(Tableau1[[#This Row],[Date]],Tableau3[],2)</f>
        <v>2023-2024</v>
      </c>
    </row>
    <row r="1567" spans="1:58" x14ac:dyDescent="0.3">
      <c r="A1567" s="22">
        <v>45031</v>
      </c>
      <c r="B1567" s="20">
        <v>100</v>
      </c>
      <c r="C1567" s="20">
        <v>100</v>
      </c>
      <c r="D1567" s="20">
        <v>100</v>
      </c>
      <c r="E1567" s="20">
        <v>100</v>
      </c>
      <c r="F1567" s="20">
        <v>100</v>
      </c>
      <c r="G1567" s="20">
        <v>100</v>
      </c>
      <c r="H1567" s="20">
        <v>100</v>
      </c>
      <c r="I1567" s="20">
        <v>100</v>
      </c>
      <c r="J1567" s="20">
        <v>100</v>
      </c>
      <c r="K1567" s="20">
        <v>100</v>
      </c>
      <c r="L1567" s="20">
        <v>100</v>
      </c>
      <c r="M1567" s="20">
        <v>100</v>
      </c>
      <c r="N1567" s="20">
        <v>100</v>
      </c>
      <c r="O1567" s="20">
        <v>100</v>
      </c>
      <c r="P1567" s="20">
        <v>100</v>
      </c>
      <c r="Q1567" s="20">
        <v>100</v>
      </c>
      <c r="R1567" s="20">
        <v>100</v>
      </c>
      <c r="S1567" s="20">
        <v>100</v>
      </c>
      <c r="T1567" s="20">
        <v>100</v>
      </c>
      <c r="U1567" s="20">
        <v>100</v>
      </c>
      <c r="V1567" s="20">
        <v>100</v>
      </c>
      <c r="W1567" s="20">
        <v>100</v>
      </c>
      <c r="X1567" s="20">
        <v>100</v>
      </c>
      <c r="Y1567" s="20">
        <v>100</v>
      </c>
      <c r="Z1567" s="20">
        <v>100</v>
      </c>
      <c r="AA1567" s="20">
        <v>300</v>
      </c>
      <c r="AB1567" s="20">
        <v>300</v>
      </c>
      <c r="AC1567" s="20">
        <v>300</v>
      </c>
      <c r="AD1567" s="20">
        <v>300</v>
      </c>
      <c r="AE1567" s="20">
        <v>300</v>
      </c>
      <c r="AF1567" s="20">
        <v>300</v>
      </c>
      <c r="AG1567" s="20">
        <v>300</v>
      </c>
      <c r="AH1567" s="20">
        <v>300</v>
      </c>
      <c r="AI1567" s="20">
        <v>300</v>
      </c>
      <c r="AJ1567" s="20">
        <v>300</v>
      </c>
      <c r="AK1567" s="20">
        <v>300</v>
      </c>
      <c r="AL1567" s="20">
        <v>300</v>
      </c>
      <c r="AM1567" s="20">
        <v>400</v>
      </c>
      <c r="AN1567" s="20">
        <v>400</v>
      </c>
      <c r="AO1567" s="5"/>
      <c r="AP1567" s="5">
        <f>Tableau1[[#This Row],[EC Vestiaires m³]]+Tableau1[[#This Row],[Vestiaires EF]]+Tableau1[[#This Row],[Zone B]]</f>
        <v>300</v>
      </c>
      <c r="AQ1567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-2100</v>
      </c>
      <c r="AR1567" s="20">
        <v>400</v>
      </c>
      <c r="AS1567" s="20">
        <v>400</v>
      </c>
      <c r="AT1567" s="20">
        <v>400</v>
      </c>
      <c r="AU1567" s="20">
        <v>400</v>
      </c>
      <c r="AV1567" s="20">
        <v>400</v>
      </c>
      <c r="AW1567" s="20">
        <v>400</v>
      </c>
      <c r="AX1567" s="20">
        <v>400</v>
      </c>
      <c r="AY1567" s="20">
        <v>400</v>
      </c>
      <c r="AZ1567" s="20">
        <v>400</v>
      </c>
      <c r="BA1567" s="21" t="str">
        <f>TEXT(Tableau1[[#This Row],[Date]],"aaaa")</f>
        <v>2023</v>
      </c>
      <c r="BB1567" s="21" t="str">
        <f>TEXT(Tableau1[[#This Row],[Date]],"mmmm")</f>
        <v>avril</v>
      </c>
      <c r="BC1567" s="21">
        <f>_xlfn.ISOWEEKNUM(Tableau1[[#This Row],[Date]])</f>
        <v>15</v>
      </c>
      <c r="BD1567" s="21" t="str">
        <f>TEXT(Tableau1[[#This Row],[Date]],"jjjj")</f>
        <v>samedi</v>
      </c>
      <c r="BE1567" s="21">
        <f>VLOOKUP(ROUND(Tableau1[[#This Row],[Année]],4),Tableau2[#Data],2)</f>
        <v>788</v>
      </c>
      <c r="BF1567" s="21" t="str">
        <f>VLOOKUP(Tableau1[[#This Row],[Date]],Tableau3[],2)</f>
        <v>2023-2024</v>
      </c>
    </row>
    <row r="1568" spans="1:58" x14ac:dyDescent="0.3">
      <c r="A1568" s="22">
        <v>45032</v>
      </c>
      <c r="B1568" s="20">
        <v>100</v>
      </c>
      <c r="C1568" s="20">
        <v>100</v>
      </c>
      <c r="D1568" s="20">
        <v>100</v>
      </c>
      <c r="E1568" s="20">
        <v>100</v>
      </c>
      <c r="F1568" s="20">
        <v>100</v>
      </c>
      <c r="G1568" s="20">
        <v>100</v>
      </c>
      <c r="H1568" s="20">
        <v>100</v>
      </c>
      <c r="I1568" s="20">
        <v>100</v>
      </c>
      <c r="J1568" s="20">
        <v>100</v>
      </c>
      <c r="K1568" s="20">
        <v>100</v>
      </c>
      <c r="L1568" s="20">
        <v>100</v>
      </c>
      <c r="M1568" s="20">
        <v>100</v>
      </c>
      <c r="N1568" s="20">
        <v>100</v>
      </c>
      <c r="O1568" s="20">
        <v>100</v>
      </c>
      <c r="P1568" s="20">
        <v>100</v>
      </c>
      <c r="Q1568" s="20">
        <v>100</v>
      </c>
      <c r="R1568" s="20">
        <v>100</v>
      </c>
      <c r="S1568" s="20">
        <v>100</v>
      </c>
      <c r="T1568" s="20">
        <v>100</v>
      </c>
      <c r="U1568" s="20">
        <v>100</v>
      </c>
      <c r="V1568" s="20">
        <v>100</v>
      </c>
      <c r="W1568" s="20">
        <v>100</v>
      </c>
      <c r="X1568" s="20">
        <v>100</v>
      </c>
      <c r="Y1568" s="20">
        <v>100</v>
      </c>
      <c r="Z1568" s="20">
        <v>100</v>
      </c>
      <c r="AA1568" s="20">
        <v>300</v>
      </c>
      <c r="AB1568" s="20">
        <v>300</v>
      </c>
      <c r="AC1568" s="20">
        <v>300</v>
      </c>
      <c r="AD1568" s="20">
        <v>300</v>
      </c>
      <c r="AE1568" s="20">
        <v>300</v>
      </c>
      <c r="AF1568" s="20">
        <v>300</v>
      </c>
      <c r="AG1568" s="20">
        <v>300</v>
      </c>
      <c r="AH1568" s="20">
        <v>300</v>
      </c>
      <c r="AI1568" s="20">
        <v>300</v>
      </c>
      <c r="AJ1568" s="20">
        <v>300</v>
      </c>
      <c r="AK1568" s="20">
        <v>300</v>
      </c>
      <c r="AL1568" s="20">
        <v>300</v>
      </c>
      <c r="AM1568" s="20">
        <v>400</v>
      </c>
      <c r="AN1568" s="20">
        <v>400</v>
      </c>
      <c r="AO1568" s="5"/>
      <c r="AP1568" s="5">
        <f>Tableau1[[#This Row],[EC Vestiaires m³]]+Tableau1[[#This Row],[Vestiaires EF]]+Tableau1[[#This Row],[Zone B]]</f>
        <v>300</v>
      </c>
      <c r="AQ1568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-2100</v>
      </c>
      <c r="AR1568" s="20">
        <v>400</v>
      </c>
      <c r="AS1568" s="20">
        <v>400</v>
      </c>
      <c r="AT1568" s="20">
        <v>400</v>
      </c>
      <c r="AU1568" s="20">
        <v>400</v>
      </c>
      <c r="AV1568" s="20">
        <v>400</v>
      </c>
      <c r="AW1568" s="20">
        <v>400</v>
      </c>
      <c r="AX1568" s="20">
        <v>400</v>
      </c>
      <c r="AY1568" s="20">
        <v>400</v>
      </c>
      <c r="AZ1568" s="20">
        <v>400</v>
      </c>
      <c r="BA1568" s="21" t="str">
        <f>TEXT(Tableau1[[#This Row],[Date]],"aaaa")</f>
        <v>2023</v>
      </c>
      <c r="BB1568" s="21" t="str">
        <f>TEXT(Tableau1[[#This Row],[Date]],"mmmm")</f>
        <v>avril</v>
      </c>
      <c r="BC1568" s="21">
        <f>_xlfn.ISOWEEKNUM(Tableau1[[#This Row],[Date]])</f>
        <v>15</v>
      </c>
      <c r="BD1568" s="21" t="str">
        <f>TEXT(Tableau1[[#This Row],[Date]],"jjjj")</f>
        <v>dimanche</v>
      </c>
      <c r="BE1568" s="21">
        <f>VLOOKUP(ROUND(Tableau1[[#This Row],[Année]],4),Tableau2[#Data],2)</f>
        <v>788</v>
      </c>
      <c r="BF1568" s="21" t="str">
        <f>VLOOKUP(Tableau1[[#This Row],[Date]],Tableau3[],2)</f>
        <v>2023-2024</v>
      </c>
    </row>
    <row r="1569" spans="1:58" x14ac:dyDescent="0.3">
      <c r="A1569" s="22">
        <v>45033</v>
      </c>
      <c r="B1569" s="20">
        <v>100</v>
      </c>
      <c r="C1569" s="20">
        <v>100</v>
      </c>
      <c r="D1569" s="20">
        <v>100</v>
      </c>
      <c r="E1569" s="20">
        <v>100</v>
      </c>
      <c r="F1569" s="20">
        <v>100</v>
      </c>
      <c r="G1569" s="20">
        <v>100</v>
      </c>
      <c r="H1569" s="20">
        <v>100</v>
      </c>
      <c r="I1569" s="20">
        <v>100</v>
      </c>
      <c r="J1569" s="20">
        <v>100</v>
      </c>
      <c r="K1569" s="20">
        <v>100</v>
      </c>
      <c r="L1569" s="20">
        <v>100</v>
      </c>
      <c r="M1569" s="20">
        <v>100</v>
      </c>
      <c r="N1569" s="20">
        <v>100</v>
      </c>
      <c r="O1569" s="20">
        <v>100</v>
      </c>
      <c r="P1569" s="20">
        <v>100</v>
      </c>
      <c r="Q1569" s="20">
        <v>100</v>
      </c>
      <c r="R1569" s="20">
        <v>100</v>
      </c>
      <c r="S1569" s="20">
        <v>100</v>
      </c>
      <c r="T1569" s="20">
        <v>100</v>
      </c>
      <c r="U1569" s="20">
        <v>100</v>
      </c>
      <c r="V1569" s="20">
        <v>100</v>
      </c>
      <c r="W1569" s="20">
        <v>100</v>
      </c>
      <c r="X1569" s="20">
        <v>100</v>
      </c>
      <c r="Y1569" s="20">
        <v>100</v>
      </c>
      <c r="Z1569" s="20">
        <v>100</v>
      </c>
      <c r="AA1569" s="20">
        <v>300</v>
      </c>
      <c r="AB1569" s="20">
        <v>300</v>
      </c>
      <c r="AC1569" s="20">
        <v>300</v>
      </c>
      <c r="AD1569" s="20">
        <v>300</v>
      </c>
      <c r="AE1569" s="20">
        <v>300</v>
      </c>
      <c r="AF1569" s="20">
        <v>300</v>
      </c>
      <c r="AG1569" s="20">
        <v>300</v>
      </c>
      <c r="AH1569" s="20">
        <v>300</v>
      </c>
      <c r="AI1569" s="20">
        <v>300</v>
      </c>
      <c r="AJ1569" s="20">
        <v>300</v>
      </c>
      <c r="AK1569" s="20">
        <v>300</v>
      </c>
      <c r="AL1569" s="20">
        <v>300</v>
      </c>
      <c r="AM1569" s="20">
        <v>400</v>
      </c>
      <c r="AN1569" s="20">
        <v>400</v>
      </c>
      <c r="AO1569" s="5"/>
      <c r="AP1569" s="5">
        <f>Tableau1[[#This Row],[EC Vestiaires m³]]+Tableau1[[#This Row],[Vestiaires EF]]+Tableau1[[#This Row],[Zone B]]</f>
        <v>300</v>
      </c>
      <c r="AQ1569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-2100</v>
      </c>
      <c r="AR1569" s="20">
        <v>400</v>
      </c>
      <c r="AS1569" s="20">
        <v>400</v>
      </c>
      <c r="AT1569" s="20">
        <v>400</v>
      </c>
      <c r="AU1569" s="20">
        <v>400</v>
      </c>
      <c r="AV1569" s="20">
        <v>400</v>
      </c>
      <c r="AW1569" s="20">
        <v>400</v>
      </c>
      <c r="AX1569" s="20">
        <v>400</v>
      </c>
      <c r="AY1569" s="20">
        <v>400</v>
      </c>
      <c r="AZ1569" s="20">
        <v>400</v>
      </c>
      <c r="BA1569" s="21" t="str">
        <f>TEXT(Tableau1[[#This Row],[Date]],"aaaa")</f>
        <v>2023</v>
      </c>
      <c r="BB1569" s="21" t="str">
        <f>TEXT(Tableau1[[#This Row],[Date]],"mmmm")</f>
        <v>avril</v>
      </c>
      <c r="BC1569" s="21">
        <f>_xlfn.ISOWEEKNUM(Tableau1[[#This Row],[Date]])</f>
        <v>16</v>
      </c>
      <c r="BD1569" s="21" t="str">
        <f>TEXT(Tableau1[[#This Row],[Date]],"jjjj")</f>
        <v>lundi</v>
      </c>
      <c r="BE1569" s="21">
        <f>VLOOKUP(ROUND(Tableau1[[#This Row],[Année]],4),Tableau2[#Data],2)</f>
        <v>788</v>
      </c>
      <c r="BF1569" s="21" t="str">
        <f>VLOOKUP(Tableau1[[#This Row],[Date]],Tableau3[],2)</f>
        <v>2023-2024</v>
      </c>
    </row>
    <row r="1570" spans="1:58" x14ac:dyDescent="0.3">
      <c r="A1570" s="22">
        <v>45034</v>
      </c>
      <c r="B1570" s="20">
        <v>100</v>
      </c>
      <c r="C1570" s="20">
        <v>100</v>
      </c>
      <c r="D1570" s="20">
        <v>100</v>
      </c>
      <c r="E1570" s="20">
        <v>100</v>
      </c>
      <c r="F1570" s="20">
        <v>100</v>
      </c>
      <c r="G1570" s="20">
        <v>100</v>
      </c>
      <c r="H1570" s="20">
        <v>100</v>
      </c>
      <c r="I1570" s="20">
        <v>100</v>
      </c>
      <c r="J1570" s="20">
        <v>100</v>
      </c>
      <c r="K1570" s="20">
        <v>100</v>
      </c>
      <c r="L1570" s="20">
        <v>100</v>
      </c>
      <c r="M1570" s="20">
        <v>100</v>
      </c>
      <c r="N1570" s="20">
        <v>100</v>
      </c>
      <c r="O1570" s="20">
        <v>100</v>
      </c>
      <c r="P1570" s="20">
        <v>100</v>
      </c>
      <c r="Q1570" s="20">
        <v>100</v>
      </c>
      <c r="R1570" s="20">
        <v>100</v>
      </c>
      <c r="S1570" s="20">
        <v>100</v>
      </c>
      <c r="T1570" s="20">
        <v>100</v>
      </c>
      <c r="U1570" s="20">
        <v>100</v>
      </c>
      <c r="V1570" s="20">
        <v>100</v>
      </c>
      <c r="W1570" s="20">
        <v>100</v>
      </c>
      <c r="X1570" s="20">
        <v>100</v>
      </c>
      <c r="Y1570" s="20">
        <v>100</v>
      </c>
      <c r="Z1570" s="20">
        <v>100</v>
      </c>
      <c r="AA1570" s="20">
        <v>300</v>
      </c>
      <c r="AB1570" s="20">
        <v>300</v>
      </c>
      <c r="AC1570" s="20">
        <v>300</v>
      </c>
      <c r="AD1570" s="20">
        <v>300</v>
      </c>
      <c r="AE1570" s="20">
        <v>300</v>
      </c>
      <c r="AF1570" s="20">
        <v>300</v>
      </c>
      <c r="AG1570" s="20">
        <v>300</v>
      </c>
      <c r="AH1570" s="20">
        <v>300</v>
      </c>
      <c r="AI1570" s="20">
        <v>300</v>
      </c>
      <c r="AJ1570" s="20">
        <v>300</v>
      </c>
      <c r="AK1570" s="20">
        <v>300</v>
      </c>
      <c r="AL1570" s="20">
        <v>300</v>
      </c>
      <c r="AM1570" s="20">
        <v>400</v>
      </c>
      <c r="AN1570" s="20">
        <v>400</v>
      </c>
      <c r="AO1570" s="5"/>
      <c r="AP1570" s="5">
        <f>Tableau1[[#This Row],[EC Vestiaires m³]]+Tableau1[[#This Row],[Vestiaires EF]]+Tableau1[[#This Row],[Zone B]]</f>
        <v>300</v>
      </c>
      <c r="AQ1570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-2100</v>
      </c>
      <c r="AR1570" s="20">
        <v>400</v>
      </c>
      <c r="AS1570" s="20">
        <v>400</v>
      </c>
      <c r="AT1570" s="20">
        <v>400</v>
      </c>
      <c r="AU1570" s="20">
        <v>400</v>
      </c>
      <c r="AV1570" s="20">
        <v>400</v>
      </c>
      <c r="AW1570" s="20">
        <v>400</v>
      </c>
      <c r="AX1570" s="20">
        <v>400</v>
      </c>
      <c r="AY1570" s="20">
        <v>400</v>
      </c>
      <c r="AZ1570" s="20">
        <v>400</v>
      </c>
      <c r="BA1570" s="21" t="str">
        <f>TEXT(Tableau1[[#This Row],[Date]],"aaaa")</f>
        <v>2023</v>
      </c>
      <c r="BB1570" s="21" t="str">
        <f>TEXT(Tableau1[[#This Row],[Date]],"mmmm")</f>
        <v>avril</v>
      </c>
      <c r="BC1570" s="21">
        <f>_xlfn.ISOWEEKNUM(Tableau1[[#This Row],[Date]])</f>
        <v>16</v>
      </c>
      <c r="BD1570" s="21" t="str">
        <f>TEXT(Tableau1[[#This Row],[Date]],"jjjj")</f>
        <v>mardi</v>
      </c>
      <c r="BE1570" s="21">
        <f>VLOOKUP(ROUND(Tableau1[[#This Row],[Année]],4),Tableau2[#Data],2)</f>
        <v>788</v>
      </c>
      <c r="BF1570" s="21" t="str">
        <f>VLOOKUP(Tableau1[[#This Row],[Date]],Tableau3[],2)</f>
        <v>2023-2024</v>
      </c>
    </row>
    <row r="1571" spans="1:58" x14ac:dyDescent="0.3">
      <c r="A1571" s="22">
        <v>45035</v>
      </c>
      <c r="B1571" s="20">
        <v>100</v>
      </c>
      <c r="C1571" s="20">
        <v>100</v>
      </c>
      <c r="D1571" s="20">
        <v>100</v>
      </c>
      <c r="E1571" s="20">
        <v>100</v>
      </c>
      <c r="F1571" s="20">
        <v>100</v>
      </c>
      <c r="G1571" s="20">
        <v>100</v>
      </c>
      <c r="H1571" s="20">
        <v>100</v>
      </c>
      <c r="I1571" s="20">
        <v>100</v>
      </c>
      <c r="J1571" s="20">
        <v>100</v>
      </c>
      <c r="K1571" s="20">
        <v>100</v>
      </c>
      <c r="L1571" s="20">
        <v>100</v>
      </c>
      <c r="M1571" s="20">
        <v>100</v>
      </c>
      <c r="N1571" s="20">
        <v>100</v>
      </c>
      <c r="O1571" s="20">
        <v>100</v>
      </c>
      <c r="P1571" s="20">
        <v>100</v>
      </c>
      <c r="Q1571" s="20">
        <v>100</v>
      </c>
      <c r="R1571" s="20">
        <v>100</v>
      </c>
      <c r="S1571" s="20">
        <v>100</v>
      </c>
      <c r="T1571" s="20">
        <v>100</v>
      </c>
      <c r="U1571" s="20">
        <v>100</v>
      </c>
      <c r="V1571" s="20">
        <v>100</v>
      </c>
      <c r="W1571" s="20">
        <v>100</v>
      </c>
      <c r="X1571" s="20">
        <v>100</v>
      </c>
      <c r="Y1571" s="20">
        <v>100</v>
      </c>
      <c r="Z1571" s="20">
        <v>100</v>
      </c>
      <c r="AA1571" s="20">
        <v>300</v>
      </c>
      <c r="AB1571" s="20">
        <v>300</v>
      </c>
      <c r="AC1571" s="20">
        <v>300</v>
      </c>
      <c r="AD1571" s="20">
        <v>300</v>
      </c>
      <c r="AE1571" s="20">
        <v>300</v>
      </c>
      <c r="AF1571" s="20">
        <v>300</v>
      </c>
      <c r="AG1571" s="20">
        <v>300</v>
      </c>
      <c r="AH1571" s="20">
        <v>300</v>
      </c>
      <c r="AI1571" s="20">
        <v>300</v>
      </c>
      <c r="AJ1571" s="20">
        <v>300</v>
      </c>
      <c r="AK1571" s="20">
        <v>300</v>
      </c>
      <c r="AL1571" s="20">
        <v>300</v>
      </c>
      <c r="AM1571" s="20">
        <v>400</v>
      </c>
      <c r="AN1571" s="20">
        <v>400</v>
      </c>
      <c r="AO1571" s="5"/>
      <c r="AP1571" s="5">
        <f>Tableau1[[#This Row],[EC Vestiaires m³]]+Tableau1[[#This Row],[Vestiaires EF]]+Tableau1[[#This Row],[Zone B]]</f>
        <v>300</v>
      </c>
      <c r="AQ1571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-2100</v>
      </c>
      <c r="AR1571" s="20">
        <v>400</v>
      </c>
      <c r="AS1571" s="20">
        <v>400</v>
      </c>
      <c r="AT1571" s="20">
        <v>400</v>
      </c>
      <c r="AU1571" s="20">
        <v>400</v>
      </c>
      <c r="AV1571" s="20">
        <v>400</v>
      </c>
      <c r="AW1571" s="20">
        <v>400</v>
      </c>
      <c r="AX1571" s="20">
        <v>400</v>
      </c>
      <c r="AY1571" s="20">
        <v>400</v>
      </c>
      <c r="AZ1571" s="20">
        <v>400</v>
      </c>
      <c r="BA1571" s="21" t="str">
        <f>TEXT(Tableau1[[#This Row],[Date]],"aaaa")</f>
        <v>2023</v>
      </c>
      <c r="BB1571" s="21" t="str">
        <f>TEXT(Tableau1[[#This Row],[Date]],"mmmm")</f>
        <v>avril</v>
      </c>
      <c r="BC1571" s="21">
        <f>_xlfn.ISOWEEKNUM(Tableau1[[#This Row],[Date]])</f>
        <v>16</v>
      </c>
      <c r="BD1571" s="21" t="str">
        <f>TEXT(Tableau1[[#This Row],[Date]],"jjjj")</f>
        <v>mercredi</v>
      </c>
      <c r="BE1571" s="21">
        <f>VLOOKUP(ROUND(Tableau1[[#This Row],[Année]],4),Tableau2[#Data],2)</f>
        <v>788</v>
      </c>
      <c r="BF1571" s="21" t="str">
        <f>VLOOKUP(Tableau1[[#This Row],[Date]],Tableau3[],2)</f>
        <v>2023-2024</v>
      </c>
    </row>
    <row r="1572" spans="1:58" x14ac:dyDescent="0.3">
      <c r="A1572" s="22">
        <v>45036</v>
      </c>
      <c r="B1572" s="20">
        <v>100</v>
      </c>
      <c r="C1572" s="20">
        <v>100</v>
      </c>
      <c r="D1572" s="20">
        <v>100</v>
      </c>
      <c r="E1572" s="20">
        <v>100</v>
      </c>
      <c r="F1572" s="20">
        <v>100</v>
      </c>
      <c r="G1572" s="20">
        <v>100</v>
      </c>
      <c r="H1572" s="20">
        <v>100</v>
      </c>
      <c r="I1572" s="20">
        <v>100</v>
      </c>
      <c r="J1572" s="20">
        <v>100</v>
      </c>
      <c r="K1572" s="20">
        <v>100</v>
      </c>
      <c r="L1572" s="20">
        <v>100</v>
      </c>
      <c r="M1572" s="20">
        <v>100</v>
      </c>
      <c r="N1572" s="20">
        <v>100</v>
      </c>
      <c r="O1572" s="20">
        <v>100</v>
      </c>
      <c r="P1572" s="20">
        <v>100</v>
      </c>
      <c r="Q1572" s="20">
        <v>100</v>
      </c>
      <c r="R1572" s="20">
        <v>100</v>
      </c>
      <c r="S1572" s="20">
        <v>100</v>
      </c>
      <c r="T1572" s="20">
        <v>100</v>
      </c>
      <c r="U1572" s="20">
        <v>100</v>
      </c>
      <c r="V1572" s="20">
        <v>100</v>
      </c>
      <c r="W1572" s="20">
        <v>100</v>
      </c>
      <c r="X1572" s="20">
        <v>100</v>
      </c>
      <c r="Y1572" s="20">
        <v>100</v>
      </c>
      <c r="Z1572" s="20">
        <v>100</v>
      </c>
      <c r="AA1572" s="20">
        <v>300</v>
      </c>
      <c r="AB1572" s="20">
        <v>300</v>
      </c>
      <c r="AC1572" s="20">
        <v>300</v>
      </c>
      <c r="AD1572" s="20">
        <v>300</v>
      </c>
      <c r="AE1572" s="20">
        <v>300</v>
      </c>
      <c r="AF1572" s="20">
        <v>300</v>
      </c>
      <c r="AG1572" s="20">
        <v>300</v>
      </c>
      <c r="AH1572" s="20">
        <v>300</v>
      </c>
      <c r="AI1572" s="20">
        <v>300</v>
      </c>
      <c r="AJ1572" s="20">
        <v>300</v>
      </c>
      <c r="AK1572" s="20">
        <v>300</v>
      </c>
      <c r="AL1572" s="20">
        <v>300</v>
      </c>
      <c r="AM1572" s="20">
        <v>400</v>
      </c>
      <c r="AN1572" s="20">
        <v>400</v>
      </c>
      <c r="AO1572" s="5"/>
      <c r="AP1572" s="5">
        <f>Tableau1[[#This Row],[EC Vestiaires m³]]+Tableau1[[#This Row],[Vestiaires EF]]+Tableau1[[#This Row],[Zone B]]</f>
        <v>300</v>
      </c>
      <c r="AQ1572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-2100</v>
      </c>
      <c r="AR1572" s="20">
        <v>400</v>
      </c>
      <c r="AS1572" s="20">
        <v>400</v>
      </c>
      <c r="AT1572" s="20">
        <v>400</v>
      </c>
      <c r="AU1572" s="20">
        <v>400</v>
      </c>
      <c r="AV1572" s="20">
        <v>400</v>
      </c>
      <c r="AW1572" s="20">
        <v>400</v>
      </c>
      <c r="AX1572" s="20">
        <v>400</v>
      </c>
      <c r="AY1572" s="20">
        <v>400</v>
      </c>
      <c r="AZ1572" s="20">
        <v>400</v>
      </c>
      <c r="BA1572" s="21" t="str">
        <f>TEXT(Tableau1[[#This Row],[Date]],"aaaa")</f>
        <v>2023</v>
      </c>
      <c r="BB1572" s="21" t="str">
        <f>TEXT(Tableau1[[#This Row],[Date]],"mmmm")</f>
        <v>avril</v>
      </c>
      <c r="BC1572" s="21">
        <f>_xlfn.ISOWEEKNUM(Tableau1[[#This Row],[Date]])</f>
        <v>16</v>
      </c>
      <c r="BD1572" s="21" t="str">
        <f>TEXT(Tableau1[[#This Row],[Date]],"jjjj")</f>
        <v>jeudi</v>
      </c>
      <c r="BE1572" s="21">
        <f>VLOOKUP(ROUND(Tableau1[[#This Row],[Année]],4),Tableau2[#Data],2)</f>
        <v>788</v>
      </c>
      <c r="BF1572" s="21" t="str">
        <f>VLOOKUP(Tableau1[[#This Row],[Date]],Tableau3[],2)</f>
        <v>2023-2024</v>
      </c>
    </row>
    <row r="1573" spans="1:58" x14ac:dyDescent="0.3">
      <c r="A1573" s="22">
        <v>45037</v>
      </c>
      <c r="B1573" s="20">
        <v>100</v>
      </c>
      <c r="C1573" s="20">
        <v>100</v>
      </c>
      <c r="D1573" s="20">
        <v>100</v>
      </c>
      <c r="E1573" s="20">
        <v>100</v>
      </c>
      <c r="F1573" s="20">
        <v>100</v>
      </c>
      <c r="G1573" s="20">
        <v>100</v>
      </c>
      <c r="H1573" s="20">
        <v>100</v>
      </c>
      <c r="I1573" s="20">
        <v>100</v>
      </c>
      <c r="J1573" s="20">
        <v>100</v>
      </c>
      <c r="K1573" s="20">
        <v>100</v>
      </c>
      <c r="L1573" s="20">
        <v>100</v>
      </c>
      <c r="M1573" s="20">
        <v>100</v>
      </c>
      <c r="N1573" s="20">
        <v>100</v>
      </c>
      <c r="O1573" s="20">
        <v>100</v>
      </c>
      <c r="P1573" s="20">
        <v>100</v>
      </c>
      <c r="Q1573" s="20">
        <v>100</v>
      </c>
      <c r="R1573" s="20">
        <v>100</v>
      </c>
      <c r="S1573" s="20">
        <v>100</v>
      </c>
      <c r="T1573" s="20">
        <v>100</v>
      </c>
      <c r="U1573" s="20">
        <v>100</v>
      </c>
      <c r="V1573" s="20">
        <v>100</v>
      </c>
      <c r="W1573" s="20">
        <v>100</v>
      </c>
      <c r="X1573" s="20">
        <v>100</v>
      </c>
      <c r="Y1573" s="20">
        <v>100</v>
      </c>
      <c r="Z1573" s="20">
        <v>100</v>
      </c>
      <c r="AA1573" s="20">
        <v>300</v>
      </c>
      <c r="AB1573" s="20">
        <v>300</v>
      </c>
      <c r="AC1573" s="20">
        <v>300</v>
      </c>
      <c r="AD1573" s="20">
        <v>300</v>
      </c>
      <c r="AE1573" s="20">
        <v>300</v>
      </c>
      <c r="AF1573" s="20">
        <v>300</v>
      </c>
      <c r="AG1573" s="20">
        <v>300</v>
      </c>
      <c r="AH1573" s="20">
        <v>300</v>
      </c>
      <c r="AI1573" s="20">
        <v>300</v>
      </c>
      <c r="AJ1573" s="20">
        <v>300</v>
      </c>
      <c r="AK1573" s="20">
        <v>300</v>
      </c>
      <c r="AL1573" s="20">
        <v>300</v>
      </c>
      <c r="AM1573" s="20">
        <v>400</v>
      </c>
      <c r="AN1573" s="20">
        <v>400</v>
      </c>
      <c r="AO1573" s="5"/>
      <c r="AP1573" s="5">
        <f>Tableau1[[#This Row],[EC Vestiaires m³]]+Tableau1[[#This Row],[Vestiaires EF]]+Tableau1[[#This Row],[Zone B]]</f>
        <v>300</v>
      </c>
      <c r="AQ1573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-2100</v>
      </c>
      <c r="AR1573" s="20">
        <v>400</v>
      </c>
      <c r="AS1573" s="20">
        <v>400</v>
      </c>
      <c r="AT1573" s="20">
        <v>400</v>
      </c>
      <c r="AU1573" s="20">
        <v>400</v>
      </c>
      <c r="AV1573" s="20">
        <v>400</v>
      </c>
      <c r="AW1573" s="20">
        <v>400</v>
      </c>
      <c r="AX1573" s="20">
        <v>400</v>
      </c>
      <c r="AY1573" s="20">
        <v>400</v>
      </c>
      <c r="AZ1573" s="20">
        <v>400</v>
      </c>
      <c r="BA1573" s="21" t="str">
        <f>TEXT(Tableau1[[#This Row],[Date]],"aaaa")</f>
        <v>2023</v>
      </c>
      <c r="BB1573" s="21" t="str">
        <f>TEXT(Tableau1[[#This Row],[Date]],"mmmm")</f>
        <v>avril</v>
      </c>
      <c r="BC1573" s="21">
        <f>_xlfn.ISOWEEKNUM(Tableau1[[#This Row],[Date]])</f>
        <v>16</v>
      </c>
      <c r="BD1573" s="21" t="str">
        <f>TEXT(Tableau1[[#This Row],[Date]],"jjjj")</f>
        <v>vendredi</v>
      </c>
      <c r="BE1573" s="21">
        <f>VLOOKUP(ROUND(Tableau1[[#This Row],[Année]],4),Tableau2[#Data],2)</f>
        <v>788</v>
      </c>
      <c r="BF1573" s="21" t="str">
        <f>VLOOKUP(Tableau1[[#This Row],[Date]],Tableau3[],2)</f>
        <v>2023-2024</v>
      </c>
    </row>
    <row r="1574" spans="1:58" x14ac:dyDescent="0.3">
      <c r="A1574" s="22">
        <v>45038</v>
      </c>
      <c r="B1574" s="20">
        <v>100</v>
      </c>
      <c r="C1574" s="20">
        <v>100</v>
      </c>
      <c r="D1574" s="20">
        <v>100</v>
      </c>
      <c r="E1574" s="20">
        <v>100</v>
      </c>
      <c r="F1574" s="20">
        <v>100</v>
      </c>
      <c r="G1574" s="20">
        <v>100</v>
      </c>
      <c r="H1574" s="20">
        <v>100</v>
      </c>
      <c r="I1574" s="20">
        <v>100</v>
      </c>
      <c r="J1574" s="20">
        <v>100</v>
      </c>
      <c r="K1574" s="20">
        <v>100</v>
      </c>
      <c r="L1574" s="20">
        <v>100</v>
      </c>
      <c r="M1574" s="20">
        <v>100</v>
      </c>
      <c r="N1574" s="20">
        <v>100</v>
      </c>
      <c r="O1574" s="20">
        <v>100</v>
      </c>
      <c r="P1574" s="20">
        <v>100</v>
      </c>
      <c r="Q1574" s="20">
        <v>100</v>
      </c>
      <c r="R1574" s="20">
        <v>100</v>
      </c>
      <c r="S1574" s="20">
        <v>100</v>
      </c>
      <c r="T1574" s="20">
        <v>100</v>
      </c>
      <c r="U1574" s="20">
        <v>100</v>
      </c>
      <c r="V1574" s="20">
        <v>100</v>
      </c>
      <c r="W1574" s="20">
        <v>100</v>
      </c>
      <c r="X1574" s="20">
        <v>100</v>
      </c>
      <c r="Y1574" s="20">
        <v>100</v>
      </c>
      <c r="Z1574" s="20">
        <v>100</v>
      </c>
      <c r="AA1574" s="20">
        <v>300</v>
      </c>
      <c r="AB1574" s="20">
        <v>300</v>
      </c>
      <c r="AC1574" s="20">
        <v>300</v>
      </c>
      <c r="AD1574" s="20">
        <v>300</v>
      </c>
      <c r="AE1574" s="20">
        <v>300</v>
      </c>
      <c r="AF1574" s="20">
        <v>300</v>
      </c>
      <c r="AG1574" s="20">
        <v>300</v>
      </c>
      <c r="AH1574" s="20">
        <v>300</v>
      </c>
      <c r="AI1574" s="20">
        <v>300</v>
      </c>
      <c r="AJ1574" s="20">
        <v>300</v>
      </c>
      <c r="AK1574" s="20">
        <v>300</v>
      </c>
      <c r="AL1574" s="20">
        <v>300</v>
      </c>
      <c r="AM1574" s="20">
        <v>400</v>
      </c>
      <c r="AN1574" s="20">
        <v>400</v>
      </c>
      <c r="AO1574" s="5"/>
      <c r="AP1574" s="5">
        <f>Tableau1[[#This Row],[EC Vestiaires m³]]+Tableau1[[#This Row],[Vestiaires EF]]+Tableau1[[#This Row],[Zone B]]</f>
        <v>300</v>
      </c>
      <c r="AQ1574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-2100</v>
      </c>
      <c r="AR1574" s="20">
        <v>400</v>
      </c>
      <c r="AS1574" s="20">
        <v>400</v>
      </c>
      <c r="AT1574" s="20">
        <v>400</v>
      </c>
      <c r="AU1574" s="20">
        <v>400</v>
      </c>
      <c r="AV1574" s="20">
        <v>400</v>
      </c>
      <c r="AW1574" s="20">
        <v>400</v>
      </c>
      <c r="AX1574" s="20">
        <v>400</v>
      </c>
      <c r="AY1574" s="20">
        <v>400</v>
      </c>
      <c r="AZ1574" s="20">
        <v>400</v>
      </c>
      <c r="BA1574" s="21" t="str">
        <f>TEXT(Tableau1[[#This Row],[Date]],"aaaa")</f>
        <v>2023</v>
      </c>
      <c r="BB1574" s="21" t="str">
        <f>TEXT(Tableau1[[#This Row],[Date]],"mmmm")</f>
        <v>avril</v>
      </c>
      <c r="BC1574" s="21">
        <f>_xlfn.ISOWEEKNUM(Tableau1[[#This Row],[Date]])</f>
        <v>16</v>
      </c>
      <c r="BD1574" s="21" t="str">
        <f>TEXT(Tableau1[[#This Row],[Date]],"jjjj")</f>
        <v>samedi</v>
      </c>
      <c r="BE1574" s="21">
        <f>VLOOKUP(ROUND(Tableau1[[#This Row],[Année]],4),Tableau2[#Data],2)</f>
        <v>788</v>
      </c>
      <c r="BF1574" s="21" t="str">
        <f>VLOOKUP(Tableau1[[#This Row],[Date]],Tableau3[],2)</f>
        <v>2023-2024</v>
      </c>
    </row>
    <row r="1575" spans="1:58" x14ac:dyDescent="0.3">
      <c r="A1575" s="22">
        <v>45039</v>
      </c>
      <c r="B1575" s="20">
        <v>100</v>
      </c>
      <c r="C1575" s="20">
        <v>100</v>
      </c>
      <c r="D1575" s="20">
        <v>100</v>
      </c>
      <c r="E1575" s="20">
        <v>100</v>
      </c>
      <c r="F1575" s="20">
        <v>100</v>
      </c>
      <c r="G1575" s="20">
        <v>100</v>
      </c>
      <c r="H1575" s="20">
        <v>100</v>
      </c>
      <c r="I1575" s="20">
        <v>100</v>
      </c>
      <c r="J1575" s="20">
        <v>100</v>
      </c>
      <c r="K1575" s="20">
        <v>100</v>
      </c>
      <c r="L1575" s="20">
        <v>100</v>
      </c>
      <c r="M1575" s="20">
        <v>100</v>
      </c>
      <c r="N1575" s="20">
        <v>100</v>
      </c>
      <c r="O1575" s="20">
        <v>100</v>
      </c>
      <c r="P1575" s="20">
        <v>100</v>
      </c>
      <c r="Q1575" s="20">
        <v>100</v>
      </c>
      <c r="R1575" s="20">
        <v>100</v>
      </c>
      <c r="S1575" s="20">
        <v>100</v>
      </c>
      <c r="T1575" s="20">
        <v>100</v>
      </c>
      <c r="U1575" s="20">
        <v>100</v>
      </c>
      <c r="V1575" s="20">
        <v>100</v>
      </c>
      <c r="W1575" s="20">
        <v>100</v>
      </c>
      <c r="X1575" s="20">
        <v>100</v>
      </c>
      <c r="Y1575" s="20">
        <v>100</v>
      </c>
      <c r="Z1575" s="20">
        <v>100</v>
      </c>
      <c r="AA1575" s="20">
        <v>300</v>
      </c>
      <c r="AB1575" s="20">
        <v>300</v>
      </c>
      <c r="AC1575" s="20">
        <v>300</v>
      </c>
      <c r="AD1575" s="20">
        <v>300</v>
      </c>
      <c r="AE1575" s="20">
        <v>300</v>
      </c>
      <c r="AF1575" s="20">
        <v>300</v>
      </c>
      <c r="AG1575" s="20">
        <v>300</v>
      </c>
      <c r="AH1575" s="20">
        <v>300</v>
      </c>
      <c r="AI1575" s="20">
        <v>300</v>
      </c>
      <c r="AJ1575" s="20">
        <v>300</v>
      </c>
      <c r="AK1575" s="20">
        <v>300</v>
      </c>
      <c r="AL1575" s="20">
        <v>300</v>
      </c>
      <c r="AM1575" s="20">
        <v>400</v>
      </c>
      <c r="AN1575" s="20">
        <v>400</v>
      </c>
      <c r="AO1575" s="5"/>
      <c r="AP1575" s="5">
        <f>Tableau1[[#This Row],[EC Vestiaires m³]]+Tableau1[[#This Row],[Vestiaires EF]]+Tableau1[[#This Row],[Zone B]]</f>
        <v>300</v>
      </c>
      <c r="AQ1575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-2100</v>
      </c>
      <c r="AR1575" s="20">
        <v>400</v>
      </c>
      <c r="AS1575" s="20">
        <v>400</v>
      </c>
      <c r="AT1575" s="20">
        <v>400</v>
      </c>
      <c r="AU1575" s="20">
        <v>400</v>
      </c>
      <c r="AV1575" s="20">
        <v>400</v>
      </c>
      <c r="AW1575" s="20">
        <v>400</v>
      </c>
      <c r="AX1575" s="20">
        <v>400</v>
      </c>
      <c r="AY1575" s="20">
        <v>400</v>
      </c>
      <c r="AZ1575" s="20">
        <v>400</v>
      </c>
      <c r="BA1575" s="21" t="str">
        <f>TEXT(Tableau1[[#This Row],[Date]],"aaaa")</f>
        <v>2023</v>
      </c>
      <c r="BB1575" s="21" t="str">
        <f>TEXT(Tableau1[[#This Row],[Date]],"mmmm")</f>
        <v>avril</v>
      </c>
      <c r="BC1575" s="21">
        <f>_xlfn.ISOWEEKNUM(Tableau1[[#This Row],[Date]])</f>
        <v>16</v>
      </c>
      <c r="BD1575" s="21" t="str">
        <f>TEXT(Tableau1[[#This Row],[Date]],"jjjj")</f>
        <v>dimanche</v>
      </c>
      <c r="BE1575" s="21">
        <f>VLOOKUP(ROUND(Tableau1[[#This Row],[Année]],4),Tableau2[#Data],2)</f>
        <v>788</v>
      </c>
      <c r="BF1575" s="21" t="str">
        <f>VLOOKUP(Tableau1[[#This Row],[Date]],Tableau3[],2)</f>
        <v>2023-2024</v>
      </c>
    </row>
    <row r="1576" spans="1:58" x14ac:dyDescent="0.3">
      <c r="A1576" s="22">
        <v>45040</v>
      </c>
      <c r="B1576" s="20">
        <v>100</v>
      </c>
      <c r="C1576" s="20">
        <v>100</v>
      </c>
      <c r="D1576" s="20">
        <v>100</v>
      </c>
      <c r="E1576" s="20">
        <v>100</v>
      </c>
      <c r="F1576" s="20">
        <v>100</v>
      </c>
      <c r="G1576" s="20">
        <v>100</v>
      </c>
      <c r="H1576" s="20">
        <v>100</v>
      </c>
      <c r="I1576" s="20">
        <v>100</v>
      </c>
      <c r="J1576" s="20">
        <v>100</v>
      </c>
      <c r="K1576" s="20">
        <v>100</v>
      </c>
      <c r="L1576" s="20">
        <v>100</v>
      </c>
      <c r="M1576" s="20">
        <v>100</v>
      </c>
      <c r="N1576" s="20">
        <v>100</v>
      </c>
      <c r="O1576" s="20">
        <v>100</v>
      </c>
      <c r="P1576" s="20">
        <v>100</v>
      </c>
      <c r="Q1576" s="20">
        <v>100</v>
      </c>
      <c r="R1576" s="20">
        <v>100</v>
      </c>
      <c r="S1576" s="20">
        <v>100</v>
      </c>
      <c r="T1576" s="20">
        <v>100</v>
      </c>
      <c r="U1576" s="20">
        <v>100</v>
      </c>
      <c r="V1576" s="20">
        <v>100</v>
      </c>
      <c r="W1576" s="20">
        <v>100</v>
      </c>
      <c r="X1576" s="20">
        <v>100</v>
      </c>
      <c r="Y1576" s="20">
        <v>100</v>
      </c>
      <c r="Z1576" s="20">
        <v>100</v>
      </c>
      <c r="AA1576" s="20">
        <v>300</v>
      </c>
      <c r="AB1576" s="20">
        <v>300</v>
      </c>
      <c r="AC1576" s="20">
        <v>300</v>
      </c>
      <c r="AD1576" s="20">
        <v>300</v>
      </c>
      <c r="AE1576" s="20">
        <v>300</v>
      </c>
      <c r="AF1576" s="20">
        <v>300</v>
      </c>
      <c r="AG1576" s="20">
        <v>300</v>
      </c>
      <c r="AH1576" s="20">
        <v>300</v>
      </c>
      <c r="AI1576" s="20">
        <v>300</v>
      </c>
      <c r="AJ1576" s="20">
        <v>300</v>
      </c>
      <c r="AK1576" s="20">
        <v>300</v>
      </c>
      <c r="AL1576" s="20">
        <v>300</v>
      </c>
      <c r="AM1576" s="20">
        <v>400</v>
      </c>
      <c r="AN1576" s="20">
        <v>400</v>
      </c>
      <c r="AO1576" s="5"/>
      <c r="AP1576" s="5">
        <f>Tableau1[[#This Row],[EC Vestiaires m³]]+Tableau1[[#This Row],[Vestiaires EF]]+Tableau1[[#This Row],[Zone B]]</f>
        <v>300</v>
      </c>
      <c r="AQ1576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-2100</v>
      </c>
      <c r="AR1576" s="20">
        <v>400</v>
      </c>
      <c r="AS1576" s="20">
        <v>400</v>
      </c>
      <c r="AT1576" s="20">
        <v>400</v>
      </c>
      <c r="AU1576" s="20">
        <v>400</v>
      </c>
      <c r="AV1576" s="20">
        <v>400</v>
      </c>
      <c r="AW1576" s="20">
        <v>400</v>
      </c>
      <c r="AX1576" s="20">
        <v>400</v>
      </c>
      <c r="AY1576" s="20">
        <v>400</v>
      </c>
      <c r="AZ1576" s="20">
        <v>400</v>
      </c>
      <c r="BA1576" s="21" t="str">
        <f>TEXT(Tableau1[[#This Row],[Date]],"aaaa")</f>
        <v>2023</v>
      </c>
      <c r="BB1576" s="21" t="str">
        <f>TEXT(Tableau1[[#This Row],[Date]],"mmmm")</f>
        <v>avril</v>
      </c>
      <c r="BC1576" s="21">
        <f>_xlfn.ISOWEEKNUM(Tableau1[[#This Row],[Date]])</f>
        <v>17</v>
      </c>
      <c r="BD1576" s="21" t="str">
        <f>TEXT(Tableau1[[#This Row],[Date]],"jjjj")</f>
        <v>lundi</v>
      </c>
      <c r="BE1576" s="21">
        <f>VLOOKUP(ROUND(Tableau1[[#This Row],[Année]],4),Tableau2[#Data],2)</f>
        <v>788</v>
      </c>
      <c r="BF1576" s="21" t="str">
        <f>VLOOKUP(Tableau1[[#This Row],[Date]],Tableau3[],2)</f>
        <v>2023-2024</v>
      </c>
    </row>
    <row r="1577" spans="1:58" x14ac:dyDescent="0.3">
      <c r="A1577" s="22">
        <v>45041</v>
      </c>
      <c r="B1577" s="20">
        <v>100</v>
      </c>
      <c r="C1577" s="20">
        <v>100</v>
      </c>
      <c r="D1577" s="20">
        <v>100</v>
      </c>
      <c r="E1577" s="20">
        <v>100</v>
      </c>
      <c r="F1577" s="20">
        <v>100</v>
      </c>
      <c r="G1577" s="20">
        <v>100</v>
      </c>
      <c r="H1577" s="20">
        <v>100</v>
      </c>
      <c r="I1577" s="20">
        <v>100</v>
      </c>
      <c r="J1577" s="20">
        <v>100</v>
      </c>
      <c r="K1577" s="20">
        <v>100</v>
      </c>
      <c r="L1577" s="20">
        <v>100</v>
      </c>
      <c r="M1577" s="20">
        <v>100</v>
      </c>
      <c r="N1577" s="20">
        <v>100</v>
      </c>
      <c r="O1577" s="20">
        <v>100</v>
      </c>
      <c r="P1577" s="20">
        <v>100</v>
      </c>
      <c r="Q1577" s="20">
        <v>100</v>
      </c>
      <c r="R1577" s="20">
        <v>100</v>
      </c>
      <c r="S1577" s="20">
        <v>100</v>
      </c>
      <c r="T1577" s="20">
        <v>100</v>
      </c>
      <c r="U1577" s="20">
        <v>100</v>
      </c>
      <c r="V1577" s="20">
        <v>100</v>
      </c>
      <c r="W1577" s="20">
        <v>100</v>
      </c>
      <c r="X1577" s="20">
        <v>100</v>
      </c>
      <c r="Y1577" s="20">
        <v>100</v>
      </c>
      <c r="Z1577" s="20">
        <v>100</v>
      </c>
      <c r="AA1577" s="20">
        <v>300</v>
      </c>
      <c r="AB1577" s="20">
        <v>300</v>
      </c>
      <c r="AC1577" s="20">
        <v>300</v>
      </c>
      <c r="AD1577" s="20">
        <v>300</v>
      </c>
      <c r="AE1577" s="20">
        <v>300</v>
      </c>
      <c r="AF1577" s="20">
        <v>300</v>
      </c>
      <c r="AG1577" s="20">
        <v>300</v>
      </c>
      <c r="AH1577" s="20">
        <v>300</v>
      </c>
      <c r="AI1577" s="20">
        <v>300</v>
      </c>
      <c r="AJ1577" s="20">
        <v>300</v>
      </c>
      <c r="AK1577" s="20">
        <v>300</v>
      </c>
      <c r="AL1577" s="20">
        <v>300</v>
      </c>
      <c r="AM1577" s="20">
        <v>400</v>
      </c>
      <c r="AN1577" s="20">
        <v>400</v>
      </c>
      <c r="AO1577" s="5"/>
      <c r="AP1577" s="5">
        <f>Tableau1[[#This Row],[EC Vestiaires m³]]+Tableau1[[#This Row],[Vestiaires EF]]+Tableau1[[#This Row],[Zone B]]</f>
        <v>300</v>
      </c>
      <c r="AQ1577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-2100</v>
      </c>
      <c r="AR1577" s="20">
        <v>400</v>
      </c>
      <c r="AS1577" s="20">
        <v>400</v>
      </c>
      <c r="AT1577" s="20">
        <v>400</v>
      </c>
      <c r="AU1577" s="20">
        <v>400</v>
      </c>
      <c r="AV1577" s="20">
        <v>400</v>
      </c>
      <c r="AW1577" s="20">
        <v>400</v>
      </c>
      <c r="AX1577" s="20">
        <v>400</v>
      </c>
      <c r="AY1577" s="20">
        <v>400</v>
      </c>
      <c r="AZ1577" s="20">
        <v>400</v>
      </c>
      <c r="BA1577" s="21" t="str">
        <f>TEXT(Tableau1[[#This Row],[Date]],"aaaa")</f>
        <v>2023</v>
      </c>
      <c r="BB1577" s="21" t="str">
        <f>TEXT(Tableau1[[#This Row],[Date]],"mmmm")</f>
        <v>avril</v>
      </c>
      <c r="BC1577" s="21">
        <f>_xlfn.ISOWEEKNUM(Tableau1[[#This Row],[Date]])</f>
        <v>17</v>
      </c>
      <c r="BD1577" s="21" t="str">
        <f>TEXT(Tableau1[[#This Row],[Date]],"jjjj")</f>
        <v>mardi</v>
      </c>
      <c r="BE1577" s="21">
        <f>VLOOKUP(ROUND(Tableau1[[#This Row],[Année]],4),Tableau2[#Data],2)</f>
        <v>788</v>
      </c>
      <c r="BF1577" s="21" t="str">
        <f>VLOOKUP(Tableau1[[#This Row],[Date]],Tableau3[],2)</f>
        <v>2023-2024</v>
      </c>
    </row>
    <row r="1578" spans="1:58" x14ac:dyDescent="0.3">
      <c r="A1578" s="22">
        <v>45042</v>
      </c>
      <c r="B1578" s="20">
        <v>100</v>
      </c>
      <c r="C1578" s="20">
        <v>100</v>
      </c>
      <c r="D1578" s="20">
        <v>100</v>
      </c>
      <c r="E1578" s="20">
        <v>100</v>
      </c>
      <c r="F1578" s="20">
        <v>100</v>
      </c>
      <c r="G1578" s="20">
        <v>100</v>
      </c>
      <c r="H1578" s="20">
        <v>100</v>
      </c>
      <c r="I1578" s="20">
        <v>100</v>
      </c>
      <c r="J1578" s="20">
        <v>100</v>
      </c>
      <c r="K1578" s="20">
        <v>100</v>
      </c>
      <c r="L1578" s="20">
        <v>100</v>
      </c>
      <c r="M1578" s="20">
        <v>100</v>
      </c>
      <c r="N1578" s="20">
        <v>100</v>
      </c>
      <c r="O1578" s="20">
        <v>100</v>
      </c>
      <c r="P1578" s="20">
        <v>100</v>
      </c>
      <c r="Q1578" s="20">
        <v>100</v>
      </c>
      <c r="R1578" s="20">
        <v>100</v>
      </c>
      <c r="S1578" s="20">
        <v>100</v>
      </c>
      <c r="T1578" s="20">
        <v>100</v>
      </c>
      <c r="U1578" s="20">
        <v>100</v>
      </c>
      <c r="V1578" s="20">
        <v>100</v>
      </c>
      <c r="W1578" s="20">
        <v>100</v>
      </c>
      <c r="X1578" s="20">
        <v>100</v>
      </c>
      <c r="Y1578" s="20">
        <v>100</v>
      </c>
      <c r="Z1578" s="20">
        <v>100</v>
      </c>
      <c r="AA1578" s="20">
        <v>300</v>
      </c>
      <c r="AB1578" s="20">
        <v>300</v>
      </c>
      <c r="AC1578" s="20">
        <v>300</v>
      </c>
      <c r="AD1578" s="20">
        <v>300</v>
      </c>
      <c r="AE1578" s="20">
        <v>300</v>
      </c>
      <c r="AF1578" s="20">
        <v>300</v>
      </c>
      <c r="AG1578" s="20">
        <v>300</v>
      </c>
      <c r="AH1578" s="20">
        <v>300</v>
      </c>
      <c r="AI1578" s="20">
        <v>300</v>
      </c>
      <c r="AJ1578" s="20">
        <v>300</v>
      </c>
      <c r="AK1578" s="20">
        <v>300</v>
      </c>
      <c r="AL1578" s="20">
        <v>300</v>
      </c>
      <c r="AM1578" s="20">
        <v>400</v>
      </c>
      <c r="AN1578" s="20">
        <v>400</v>
      </c>
      <c r="AO1578" s="5"/>
      <c r="AP1578" s="5">
        <f>Tableau1[[#This Row],[EC Vestiaires m³]]+Tableau1[[#This Row],[Vestiaires EF]]+Tableau1[[#This Row],[Zone B]]</f>
        <v>300</v>
      </c>
      <c r="AQ1578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-2100</v>
      </c>
      <c r="AR1578" s="20">
        <v>400</v>
      </c>
      <c r="AS1578" s="20">
        <v>400</v>
      </c>
      <c r="AT1578" s="20">
        <v>400</v>
      </c>
      <c r="AU1578" s="20">
        <v>400</v>
      </c>
      <c r="AV1578" s="20">
        <v>400</v>
      </c>
      <c r="AW1578" s="20">
        <v>400</v>
      </c>
      <c r="AX1578" s="20">
        <v>400</v>
      </c>
      <c r="AY1578" s="20">
        <v>400</v>
      </c>
      <c r="AZ1578" s="20">
        <v>400</v>
      </c>
      <c r="BA1578" s="21" t="str">
        <f>TEXT(Tableau1[[#This Row],[Date]],"aaaa")</f>
        <v>2023</v>
      </c>
      <c r="BB1578" s="21" t="str">
        <f>TEXT(Tableau1[[#This Row],[Date]],"mmmm")</f>
        <v>avril</v>
      </c>
      <c r="BC1578" s="21">
        <f>_xlfn.ISOWEEKNUM(Tableau1[[#This Row],[Date]])</f>
        <v>17</v>
      </c>
      <c r="BD1578" s="21" t="str">
        <f>TEXT(Tableau1[[#This Row],[Date]],"jjjj")</f>
        <v>mercredi</v>
      </c>
      <c r="BE1578" s="21">
        <f>VLOOKUP(ROUND(Tableau1[[#This Row],[Année]],4),Tableau2[#Data],2)</f>
        <v>788</v>
      </c>
      <c r="BF1578" s="21" t="str">
        <f>VLOOKUP(Tableau1[[#This Row],[Date]],Tableau3[],2)</f>
        <v>2023-2024</v>
      </c>
    </row>
    <row r="1579" spans="1:58" x14ac:dyDescent="0.3">
      <c r="A1579" s="22">
        <v>45043</v>
      </c>
      <c r="B1579" s="20">
        <v>100</v>
      </c>
      <c r="C1579" s="20">
        <v>100</v>
      </c>
      <c r="D1579" s="20">
        <v>100</v>
      </c>
      <c r="E1579" s="20">
        <v>100</v>
      </c>
      <c r="F1579" s="20">
        <v>100</v>
      </c>
      <c r="G1579" s="20">
        <v>100</v>
      </c>
      <c r="H1579" s="20">
        <v>100</v>
      </c>
      <c r="I1579" s="20">
        <v>100</v>
      </c>
      <c r="J1579" s="20">
        <v>100</v>
      </c>
      <c r="K1579" s="20">
        <v>100</v>
      </c>
      <c r="L1579" s="20">
        <v>100</v>
      </c>
      <c r="M1579" s="20">
        <v>100</v>
      </c>
      <c r="N1579" s="20">
        <v>100</v>
      </c>
      <c r="O1579" s="20">
        <v>100</v>
      </c>
      <c r="P1579" s="20">
        <v>100</v>
      </c>
      <c r="Q1579" s="20">
        <v>100</v>
      </c>
      <c r="R1579" s="20">
        <v>100</v>
      </c>
      <c r="S1579" s="20">
        <v>100</v>
      </c>
      <c r="T1579" s="20">
        <v>100</v>
      </c>
      <c r="U1579" s="20">
        <v>100</v>
      </c>
      <c r="V1579" s="20">
        <v>100</v>
      </c>
      <c r="W1579" s="20">
        <v>100</v>
      </c>
      <c r="X1579" s="20">
        <v>100</v>
      </c>
      <c r="Y1579" s="20">
        <v>100</v>
      </c>
      <c r="Z1579" s="20">
        <v>100</v>
      </c>
      <c r="AA1579" s="20">
        <v>300</v>
      </c>
      <c r="AB1579" s="20">
        <v>300</v>
      </c>
      <c r="AC1579" s="20">
        <v>300</v>
      </c>
      <c r="AD1579" s="20">
        <v>300</v>
      </c>
      <c r="AE1579" s="20">
        <v>300</v>
      </c>
      <c r="AF1579" s="20">
        <v>300</v>
      </c>
      <c r="AG1579" s="20">
        <v>300</v>
      </c>
      <c r="AH1579" s="20">
        <v>300</v>
      </c>
      <c r="AI1579" s="20">
        <v>300</v>
      </c>
      <c r="AJ1579" s="20">
        <v>300</v>
      </c>
      <c r="AK1579" s="20">
        <v>300</v>
      </c>
      <c r="AL1579" s="20">
        <v>300</v>
      </c>
      <c r="AM1579" s="20">
        <v>400</v>
      </c>
      <c r="AN1579" s="20">
        <v>400</v>
      </c>
      <c r="AO1579" s="5"/>
      <c r="AP1579" s="5">
        <f>Tableau1[[#This Row],[EC Vestiaires m³]]+Tableau1[[#This Row],[Vestiaires EF]]+Tableau1[[#This Row],[Zone B]]</f>
        <v>300</v>
      </c>
      <c r="AQ1579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-2100</v>
      </c>
      <c r="AR1579" s="20">
        <v>400</v>
      </c>
      <c r="AS1579" s="20">
        <v>400</v>
      </c>
      <c r="AT1579" s="20">
        <v>400</v>
      </c>
      <c r="AU1579" s="20">
        <v>400</v>
      </c>
      <c r="AV1579" s="20">
        <v>400</v>
      </c>
      <c r="AW1579" s="20">
        <v>400</v>
      </c>
      <c r="AX1579" s="20">
        <v>400</v>
      </c>
      <c r="AY1579" s="20">
        <v>400</v>
      </c>
      <c r="AZ1579" s="20">
        <v>400</v>
      </c>
      <c r="BA1579" s="21" t="str">
        <f>TEXT(Tableau1[[#This Row],[Date]],"aaaa")</f>
        <v>2023</v>
      </c>
      <c r="BB1579" s="21" t="str">
        <f>TEXT(Tableau1[[#This Row],[Date]],"mmmm")</f>
        <v>avril</v>
      </c>
      <c r="BC1579" s="21">
        <f>_xlfn.ISOWEEKNUM(Tableau1[[#This Row],[Date]])</f>
        <v>17</v>
      </c>
      <c r="BD1579" s="21" t="str">
        <f>TEXT(Tableau1[[#This Row],[Date]],"jjjj")</f>
        <v>jeudi</v>
      </c>
      <c r="BE1579" s="21">
        <f>VLOOKUP(ROUND(Tableau1[[#This Row],[Année]],4),Tableau2[#Data],2)</f>
        <v>788</v>
      </c>
      <c r="BF1579" s="21" t="str">
        <f>VLOOKUP(Tableau1[[#This Row],[Date]],Tableau3[],2)</f>
        <v>2023-2024</v>
      </c>
    </row>
    <row r="1580" spans="1:58" x14ac:dyDescent="0.3">
      <c r="A1580" s="22">
        <v>45044</v>
      </c>
      <c r="B1580" s="20">
        <v>100</v>
      </c>
      <c r="C1580" s="20">
        <v>100</v>
      </c>
      <c r="D1580" s="20">
        <v>100</v>
      </c>
      <c r="E1580" s="20">
        <v>100</v>
      </c>
      <c r="F1580" s="20">
        <v>100</v>
      </c>
      <c r="G1580" s="20">
        <v>100</v>
      </c>
      <c r="H1580" s="20">
        <v>100</v>
      </c>
      <c r="I1580" s="20">
        <v>100</v>
      </c>
      <c r="J1580" s="20">
        <v>100</v>
      </c>
      <c r="K1580" s="20">
        <v>100</v>
      </c>
      <c r="L1580" s="20">
        <v>100</v>
      </c>
      <c r="M1580" s="20">
        <v>100</v>
      </c>
      <c r="N1580" s="20">
        <v>100</v>
      </c>
      <c r="O1580" s="20">
        <v>100</v>
      </c>
      <c r="P1580" s="20">
        <v>100</v>
      </c>
      <c r="Q1580" s="20">
        <v>100</v>
      </c>
      <c r="R1580" s="20">
        <v>100</v>
      </c>
      <c r="S1580" s="20">
        <v>100</v>
      </c>
      <c r="T1580" s="20">
        <v>100</v>
      </c>
      <c r="U1580" s="20">
        <v>100</v>
      </c>
      <c r="V1580" s="20">
        <v>100</v>
      </c>
      <c r="W1580" s="20">
        <v>100</v>
      </c>
      <c r="X1580" s="20">
        <v>100</v>
      </c>
      <c r="Y1580" s="20">
        <v>100</v>
      </c>
      <c r="Z1580" s="20">
        <v>100</v>
      </c>
      <c r="AA1580" s="20">
        <v>100</v>
      </c>
      <c r="AB1580" s="20">
        <v>100</v>
      </c>
      <c r="AC1580" s="20">
        <v>100</v>
      </c>
      <c r="AD1580" s="20">
        <v>100</v>
      </c>
      <c r="AE1580" s="20">
        <v>100</v>
      </c>
      <c r="AF1580" s="20">
        <v>100</v>
      </c>
      <c r="AG1580" s="20">
        <v>100</v>
      </c>
      <c r="AH1580" s="20">
        <v>100</v>
      </c>
      <c r="AI1580" s="20">
        <v>100</v>
      </c>
      <c r="AJ1580" s="20">
        <v>100</v>
      </c>
      <c r="AK1580" s="20">
        <v>100</v>
      </c>
      <c r="AL1580" s="20">
        <v>100</v>
      </c>
      <c r="AM1580" s="20">
        <v>400</v>
      </c>
      <c r="AN1580" s="20">
        <v>400</v>
      </c>
      <c r="AO1580" s="5"/>
      <c r="AP1580" s="5">
        <f>Tableau1[[#This Row],[EC Vestiaires m³]]+Tableau1[[#This Row],[Vestiaires EF]]+Tableau1[[#This Row],[Zone B]]</f>
        <v>300</v>
      </c>
      <c r="AQ1580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-1500</v>
      </c>
      <c r="AR1580" s="20">
        <v>400</v>
      </c>
      <c r="AS1580" s="20">
        <v>400</v>
      </c>
      <c r="AT1580" s="20">
        <v>400</v>
      </c>
      <c r="AU1580" s="20">
        <v>400</v>
      </c>
      <c r="AV1580" s="20">
        <v>400</v>
      </c>
      <c r="AW1580" s="20">
        <v>400</v>
      </c>
      <c r="AX1580" s="20">
        <v>400</v>
      </c>
      <c r="AY1580" s="20">
        <v>400</v>
      </c>
      <c r="AZ1580" s="20">
        <v>400</v>
      </c>
      <c r="BA1580" s="21" t="str">
        <f>TEXT(Tableau1[[#This Row],[Date]],"aaaa")</f>
        <v>2023</v>
      </c>
      <c r="BB1580" s="21" t="str">
        <f>TEXT(Tableau1[[#This Row],[Date]],"mmmm")</f>
        <v>avril</v>
      </c>
      <c r="BC1580" s="21">
        <f>_xlfn.ISOWEEKNUM(Tableau1[[#This Row],[Date]])</f>
        <v>17</v>
      </c>
      <c r="BD1580" s="21" t="str">
        <f>TEXT(Tableau1[[#This Row],[Date]],"jjjj")</f>
        <v>vendredi</v>
      </c>
      <c r="BE1580" s="21">
        <f>VLOOKUP(ROUND(Tableau1[[#This Row],[Année]],4),Tableau2[#Data],2)</f>
        <v>788</v>
      </c>
      <c r="BF1580" s="21" t="str">
        <f>VLOOKUP(Tableau1[[#This Row],[Date]],Tableau3[],2)</f>
        <v>2023-2024</v>
      </c>
    </row>
    <row r="1581" spans="1:58" x14ac:dyDescent="0.3">
      <c r="A1581" s="22">
        <v>45045</v>
      </c>
      <c r="B1581" s="20">
        <v>100</v>
      </c>
      <c r="C1581" s="20">
        <v>100</v>
      </c>
      <c r="D1581" s="20">
        <v>100</v>
      </c>
      <c r="E1581" s="20">
        <v>100</v>
      </c>
      <c r="F1581" s="20">
        <v>100</v>
      </c>
      <c r="G1581" s="20">
        <v>100</v>
      </c>
      <c r="H1581" s="20">
        <v>100</v>
      </c>
      <c r="I1581" s="20">
        <v>100</v>
      </c>
      <c r="J1581" s="20">
        <v>100</v>
      </c>
      <c r="K1581" s="20">
        <v>100</v>
      </c>
      <c r="L1581" s="20">
        <v>100</v>
      </c>
      <c r="M1581" s="20">
        <v>100</v>
      </c>
      <c r="N1581" s="20">
        <v>100</v>
      </c>
      <c r="O1581" s="20">
        <v>100</v>
      </c>
      <c r="P1581" s="20">
        <v>100</v>
      </c>
      <c r="Q1581" s="20">
        <v>100</v>
      </c>
      <c r="R1581" s="20">
        <v>100</v>
      </c>
      <c r="S1581" s="20">
        <v>100</v>
      </c>
      <c r="T1581" s="20">
        <v>100</v>
      </c>
      <c r="U1581" s="20">
        <v>100</v>
      </c>
      <c r="V1581" s="20">
        <v>100</v>
      </c>
      <c r="W1581" s="20">
        <v>100</v>
      </c>
      <c r="X1581" s="20">
        <v>100</v>
      </c>
      <c r="Y1581" s="20">
        <v>100</v>
      </c>
      <c r="Z1581" s="20">
        <v>100</v>
      </c>
      <c r="AA1581" s="20">
        <v>100</v>
      </c>
      <c r="AB1581" s="20">
        <v>100</v>
      </c>
      <c r="AC1581" s="20">
        <v>100</v>
      </c>
      <c r="AD1581" s="20">
        <v>100</v>
      </c>
      <c r="AE1581" s="20">
        <v>100</v>
      </c>
      <c r="AF1581" s="20">
        <v>100</v>
      </c>
      <c r="AG1581" s="20">
        <v>100</v>
      </c>
      <c r="AH1581" s="20">
        <v>100</v>
      </c>
      <c r="AI1581" s="20">
        <v>100</v>
      </c>
      <c r="AJ1581" s="20">
        <v>100</v>
      </c>
      <c r="AK1581" s="20">
        <v>100</v>
      </c>
      <c r="AL1581" s="20">
        <v>100</v>
      </c>
      <c r="AM1581" s="20">
        <v>400</v>
      </c>
      <c r="AN1581" s="20">
        <v>400</v>
      </c>
      <c r="AO1581" s="5"/>
      <c r="AP1581" s="5">
        <f>Tableau1[[#This Row],[EC Vestiaires m³]]+Tableau1[[#This Row],[Vestiaires EF]]+Tableau1[[#This Row],[Zone B]]</f>
        <v>300</v>
      </c>
      <c r="AQ1581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-1500</v>
      </c>
      <c r="AR1581" s="20">
        <v>400</v>
      </c>
      <c r="AS1581" s="20">
        <v>400</v>
      </c>
      <c r="AT1581" s="20">
        <v>400</v>
      </c>
      <c r="AU1581" s="20">
        <v>400</v>
      </c>
      <c r="AV1581" s="20">
        <v>400</v>
      </c>
      <c r="AW1581" s="20">
        <v>400</v>
      </c>
      <c r="AX1581" s="20">
        <v>400</v>
      </c>
      <c r="AY1581" s="20">
        <v>400</v>
      </c>
      <c r="AZ1581" s="20">
        <v>400</v>
      </c>
      <c r="BA1581" s="21" t="str">
        <f>TEXT(Tableau1[[#This Row],[Date]],"aaaa")</f>
        <v>2023</v>
      </c>
      <c r="BB1581" s="21" t="str">
        <f>TEXT(Tableau1[[#This Row],[Date]],"mmmm")</f>
        <v>avril</v>
      </c>
      <c r="BC1581" s="21">
        <f>_xlfn.ISOWEEKNUM(Tableau1[[#This Row],[Date]])</f>
        <v>17</v>
      </c>
      <c r="BD1581" s="21" t="str">
        <f>TEXT(Tableau1[[#This Row],[Date]],"jjjj")</f>
        <v>samedi</v>
      </c>
      <c r="BE1581" s="21">
        <f>VLOOKUP(ROUND(Tableau1[[#This Row],[Année]],4),Tableau2[#Data],2)</f>
        <v>788</v>
      </c>
      <c r="BF1581" s="21" t="str">
        <f>VLOOKUP(Tableau1[[#This Row],[Date]],Tableau3[],2)</f>
        <v>2023-2024</v>
      </c>
    </row>
    <row r="1582" spans="1:58" x14ac:dyDescent="0.3">
      <c r="A1582" s="22">
        <v>45046</v>
      </c>
      <c r="B1582" s="20">
        <v>100</v>
      </c>
      <c r="C1582" s="20">
        <v>100</v>
      </c>
      <c r="D1582" s="20">
        <v>100</v>
      </c>
      <c r="E1582" s="20">
        <v>100</v>
      </c>
      <c r="F1582" s="20">
        <v>100</v>
      </c>
      <c r="G1582" s="20">
        <v>100</v>
      </c>
      <c r="H1582" s="20">
        <v>100</v>
      </c>
      <c r="I1582" s="20">
        <v>100</v>
      </c>
      <c r="J1582" s="20">
        <v>100</v>
      </c>
      <c r="K1582" s="20">
        <v>100</v>
      </c>
      <c r="L1582" s="20">
        <v>100</v>
      </c>
      <c r="M1582" s="20">
        <v>100</v>
      </c>
      <c r="N1582" s="20">
        <v>100</v>
      </c>
      <c r="O1582" s="20">
        <v>100</v>
      </c>
      <c r="P1582" s="20">
        <v>100</v>
      </c>
      <c r="Q1582" s="20">
        <v>100</v>
      </c>
      <c r="R1582" s="20">
        <v>100</v>
      </c>
      <c r="S1582" s="20">
        <v>100</v>
      </c>
      <c r="T1582" s="20">
        <v>100</v>
      </c>
      <c r="U1582" s="20">
        <v>100</v>
      </c>
      <c r="V1582" s="20">
        <v>100</v>
      </c>
      <c r="W1582" s="20">
        <v>100</v>
      </c>
      <c r="X1582" s="20">
        <v>100</v>
      </c>
      <c r="Y1582" s="20">
        <v>100</v>
      </c>
      <c r="Z1582" s="20">
        <v>100</v>
      </c>
      <c r="AA1582" s="20">
        <v>100</v>
      </c>
      <c r="AB1582" s="20">
        <v>100</v>
      </c>
      <c r="AC1582" s="20">
        <v>100</v>
      </c>
      <c r="AD1582" s="20">
        <v>100</v>
      </c>
      <c r="AE1582" s="20">
        <v>100</v>
      </c>
      <c r="AF1582" s="20">
        <v>100</v>
      </c>
      <c r="AG1582" s="20">
        <v>100</v>
      </c>
      <c r="AH1582" s="20">
        <v>100</v>
      </c>
      <c r="AI1582" s="20">
        <v>100</v>
      </c>
      <c r="AJ1582" s="20">
        <v>100</v>
      </c>
      <c r="AK1582" s="20">
        <v>100</v>
      </c>
      <c r="AL1582" s="20">
        <v>100</v>
      </c>
      <c r="AM1582" s="20">
        <v>400</v>
      </c>
      <c r="AN1582" s="20">
        <v>400</v>
      </c>
      <c r="AO1582" s="5"/>
      <c r="AP1582" s="5">
        <f>Tableau1[[#This Row],[EC Vestiaires m³]]+Tableau1[[#This Row],[Vestiaires EF]]+Tableau1[[#This Row],[Zone B]]</f>
        <v>300</v>
      </c>
      <c r="AQ1582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-1500</v>
      </c>
      <c r="AR1582" s="20">
        <v>400</v>
      </c>
      <c r="AS1582" s="20">
        <v>400</v>
      </c>
      <c r="AT1582" s="20">
        <v>400</v>
      </c>
      <c r="AU1582" s="20">
        <v>400</v>
      </c>
      <c r="AV1582" s="20">
        <v>400</v>
      </c>
      <c r="AW1582" s="20">
        <v>400</v>
      </c>
      <c r="AX1582" s="20">
        <v>400</v>
      </c>
      <c r="AY1582" s="20">
        <v>400</v>
      </c>
      <c r="AZ1582" s="20">
        <v>400</v>
      </c>
      <c r="BA1582" s="21" t="str">
        <f>TEXT(Tableau1[[#This Row],[Date]],"aaaa")</f>
        <v>2023</v>
      </c>
      <c r="BB1582" s="21" t="str">
        <f>TEXT(Tableau1[[#This Row],[Date]],"mmmm")</f>
        <v>avril</v>
      </c>
      <c r="BC1582" s="21">
        <f>_xlfn.ISOWEEKNUM(Tableau1[[#This Row],[Date]])</f>
        <v>17</v>
      </c>
      <c r="BD1582" s="21" t="str">
        <f>TEXT(Tableau1[[#This Row],[Date]],"jjjj")</f>
        <v>dimanche</v>
      </c>
      <c r="BE1582" s="21">
        <f>VLOOKUP(ROUND(Tableau1[[#This Row],[Année]],4),Tableau2[#Data],2)</f>
        <v>788</v>
      </c>
      <c r="BF1582" s="21" t="str">
        <f>VLOOKUP(Tableau1[[#This Row],[Date]],Tableau3[],2)</f>
        <v>2023-2024</v>
      </c>
    </row>
    <row r="1583" spans="1:58" hidden="1" x14ac:dyDescent="0.3">
      <c r="A1583" s="22">
        <v>45047</v>
      </c>
      <c r="B1583" s="20">
        <v>0</v>
      </c>
      <c r="C1583" s="20">
        <v>0</v>
      </c>
      <c r="D1583" s="24">
        <v>60.8</v>
      </c>
      <c r="E1583" s="24">
        <v>9.1999999999999993</v>
      </c>
      <c r="F1583" s="24">
        <v>11.1</v>
      </c>
      <c r="G1583" s="24">
        <v>0</v>
      </c>
      <c r="H1583" s="24">
        <v>0</v>
      </c>
      <c r="I1583" s="24">
        <v>0</v>
      </c>
      <c r="J1583" s="24">
        <v>0</v>
      </c>
      <c r="K1583" s="24">
        <v>0.1</v>
      </c>
      <c r="L1583" s="24">
        <v>0</v>
      </c>
      <c r="M1583" s="24">
        <v>0</v>
      </c>
      <c r="N1583" s="24">
        <v>0</v>
      </c>
      <c r="O1583" s="24">
        <v>0</v>
      </c>
      <c r="P1583" s="24">
        <v>0</v>
      </c>
      <c r="Q1583" s="24">
        <v>0</v>
      </c>
      <c r="R1583" s="24">
        <v>0.1</v>
      </c>
      <c r="S1583" s="24">
        <v>1.2</v>
      </c>
      <c r="T1583" s="24">
        <v>0</v>
      </c>
      <c r="U1583" s="24">
        <v>0</v>
      </c>
      <c r="V1583" s="24">
        <v>5.2</v>
      </c>
      <c r="W1583" s="24">
        <v>0</v>
      </c>
      <c r="X1583" s="24">
        <v>0</v>
      </c>
      <c r="Y1583" s="24">
        <v>0</v>
      </c>
      <c r="Z1583" s="24">
        <v>1</v>
      </c>
      <c r="AA1583" s="24">
        <v>0</v>
      </c>
      <c r="AB1583" s="24">
        <v>0</v>
      </c>
      <c r="AC1583" s="24">
        <v>15.88</v>
      </c>
      <c r="AD1583" s="24"/>
      <c r="AE1583" s="24"/>
      <c r="AF1583" s="3">
        <f t="array" ref="AF1583">Tableau1[[#This Row],[EC Sortie PAC]]-Tableau1[[#This Row],[EC entrée PAC]]</f>
        <v>-15.88</v>
      </c>
      <c r="AG1583" s="3">
        <f t="array" ref="AG1583">Tableau1[[#This Row],[Différenctiel PAC]]</f>
        <v>-15.88</v>
      </c>
      <c r="AH1583" s="4">
        <f t="array" ref="AH1583">Tableau1[[#This Row],[Echaudoirs]]+Tableau1[[#This Row],[Plumeuses]]</f>
        <v>11.1</v>
      </c>
      <c r="AI1583" s="4">
        <f t="array" ref="AI1583">Tableau1[[#This Row],[EF Surpréssée Eviscération]]+Tableau1[[#This Row],[EF Eviscération]]</f>
        <v>0</v>
      </c>
      <c r="AJ1583" s="4">
        <f t="array" ref="AJ1583">Tableau1[[#This Row],[Conso EF dégrilleur]]+Tableau1[[#This Row],[Conso EF prélaveuse]]+Tableau1[[#This Row],[Conso EF adiabatique]]</f>
        <v>1.3</v>
      </c>
      <c r="AK1583" s="4">
        <f>Tableau1[[#This Row],[Conso EC Filtre]]+Tableau1[[#This Row],[Conso EC Laveuse ]]</f>
        <v>0.1</v>
      </c>
      <c r="AL1583" s="3">
        <f t="array" ref="AL1583">Tableau1[[#This Row],[Conso EF Quai Atlas (calculée)]]+Tableau1[[#This Row],[Conso EC Quai Atlas (calculée)]]</f>
        <v>1.4000000000000001</v>
      </c>
      <c r="AM1583" s="3">
        <f t="array" ref="AM1583">Tableau1[[#This Row],[Lavage cagettes]]+Tableau1[[#This Row],[Lavage pal box]]</f>
        <v>0</v>
      </c>
      <c r="AN1583" s="3">
        <f t="array" ref="AN1583">Tableau1[[#This Row],[40 bar]]+Tableau1[[#This Row],[24 bar]]</f>
        <v>1</v>
      </c>
      <c r="AO1583" s="5"/>
      <c r="AP1583" s="5">
        <f>Tableau1[[#This Row],[EC Vestiaires m³]]+Tableau1[[#This Row],[Vestiaires EF]]+Tableau1[[#This Row],[Zone B]]</f>
        <v>0</v>
      </c>
      <c r="AQ1583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42.099999999999994</v>
      </c>
      <c r="AR1583" s="6">
        <f>Tableau1[[#This Row],[prestation lavage 40B]]+Tableau1[[#This Row],[Prestation lavage 24B]]</f>
        <v>7</v>
      </c>
      <c r="AS1583" s="6">
        <f>IFERROR(Tableau1[[#This Row],[40 bar (19h-23h59)]]+Y1584,0)</f>
        <v>5</v>
      </c>
      <c r="AT1583" s="6">
        <f>IFERROR(Tableau1[[#This Row],[24 bar (19H-23H59)]]+AB1584,0)</f>
        <v>2</v>
      </c>
      <c r="AU1583" s="7">
        <f t="array" ref="AU1583">(Tableau1[[#This Row],[Conso eau]]-Tableau1[Rejet convention])/Tableau1[[#This Row],[Rejet convention]]</f>
        <v>-0.92284263959390866</v>
      </c>
      <c r="AV1583" s="8" t="str">
        <f t="array" ref="AV1583">IF(Tableau1[[#This Row],[Nbr de poulets (entrée découpe)]]&gt;0,(Tableau1[[#This Row],[Conso eau]]/Tableau1[[#This Row],[Nbr de poulets (entrée découpe)]])*1000,"erreur")</f>
        <v>erreur</v>
      </c>
      <c r="AW1583" s="9" t="str">
        <f t="array" ref="AW1583">IF(Tableau1[[#This Row],[Tonnage sortie ressuage]]&gt;0,(Tableau1[[#This Row],[Conso eau]]/Tableau1[[#This Row],[Tonnage sortie ressuage]])*1000,"erreur")</f>
        <v>erreur</v>
      </c>
      <c r="AX1583" s="8" t="str">
        <f t="array" ref="AX158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83" s="21">
        <f>10</f>
        <v>10</v>
      </c>
      <c r="AZ1583" s="21">
        <f>6</f>
        <v>6</v>
      </c>
      <c r="BA1583" s="21" t="str">
        <f>TEXT(Tableau1[[#This Row],[Date]],"aaaa")</f>
        <v>2023</v>
      </c>
      <c r="BB1583" s="21" t="str">
        <f>TEXT(Tableau1[[#This Row],[Date]],"mmmm")</f>
        <v>mai</v>
      </c>
      <c r="BC1583" s="21">
        <f>_xlfn.ISOWEEKNUM(Tableau1[[#This Row],[Date]])</f>
        <v>18</v>
      </c>
      <c r="BD1583" s="21" t="str">
        <f>TEXT(Tableau1[[#This Row],[Date]],"jjjj")</f>
        <v>lundi</v>
      </c>
      <c r="BE1583" s="21">
        <f>VLOOKUP(ROUND(Tableau1[[#This Row],[Année]],4),Tableau2[#Data],2)</f>
        <v>788</v>
      </c>
      <c r="BF1583" s="21" t="str">
        <f>VLOOKUP(Tableau1[[#This Row],[Date]],Tableau3[],2)</f>
        <v>2023-2024</v>
      </c>
    </row>
    <row r="1584" spans="1:58" hidden="1" x14ac:dyDescent="0.3">
      <c r="A1584" s="22">
        <v>45048</v>
      </c>
      <c r="B1584" s="20">
        <v>78343</v>
      </c>
      <c r="C1584" s="20">
        <v>195865</v>
      </c>
      <c r="D1584" s="24">
        <v>676.8</v>
      </c>
      <c r="E1584" s="24">
        <v>646.6</v>
      </c>
      <c r="F1584" s="24">
        <v>18.3</v>
      </c>
      <c r="G1584" s="24">
        <v>49.9</v>
      </c>
      <c r="H1584" s="24">
        <v>6.8</v>
      </c>
      <c r="I1584" s="24">
        <v>31.8</v>
      </c>
      <c r="J1584" s="24">
        <v>8.5</v>
      </c>
      <c r="K1584" s="24">
        <v>1.2</v>
      </c>
      <c r="L1584" s="24">
        <v>20.5</v>
      </c>
      <c r="M1584" s="24">
        <v>13.3</v>
      </c>
      <c r="N1584" s="24">
        <v>73.599999999999994</v>
      </c>
      <c r="O1584" s="24">
        <v>128.9</v>
      </c>
      <c r="P1584" s="24">
        <v>2.4</v>
      </c>
      <c r="Q1584" s="24">
        <v>81.099999999999994</v>
      </c>
      <c r="R1584" s="24">
        <v>4.7</v>
      </c>
      <c r="S1584" s="24">
        <v>5.9</v>
      </c>
      <c r="T1584" s="24">
        <v>0</v>
      </c>
      <c r="U1584" s="24">
        <v>0</v>
      </c>
      <c r="V1584" s="24">
        <v>0</v>
      </c>
      <c r="W1584" s="24">
        <v>20.3</v>
      </c>
      <c r="X1584" s="24">
        <v>50</v>
      </c>
      <c r="Y1584" s="24">
        <v>5</v>
      </c>
      <c r="Z1584" s="24">
        <v>29</v>
      </c>
      <c r="AA1584" s="24">
        <v>18</v>
      </c>
      <c r="AB1584" s="24">
        <v>2</v>
      </c>
      <c r="AC1584" s="24">
        <v>238.4</v>
      </c>
      <c r="AD1584" s="24"/>
      <c r="AE1584" s="24"/>
      <c r="AF1584" s="3">
        <f t="array" ref="AF1584">Tableau1[[#This Row],[EC Sortie PAC]]-Tableau1[[#This Row],[EC entrée PAC]]</f>
        <v>-238.4</v>
      </c>
      <c r="AG1584" s="3">
        <f t="array" ref="AG1584">Tableau1[[#This Row],[Différenctiel PAC]]</f>
        <v>-238.4</v>
      </c>
      <c r="AH1584" s="4">
        <f t="array" ref="AH1584">Tableau1[[#This Row],[Echaudoirs]]+Tableau1[[#This Row],[Plumeuses]]</f>
        <v>68.2</v>
      </c>
      <c r="AI1584" s="4">
        <f t="array" ref="AI1584">Tableau1[[#This Row],[EF Surpréssée Eviscération]]+Tableau1[[#This Row],[EF Eviscération]]</f>
        <v>202.5</v>
      </c>
      <c r="AJ1584" s="4">
        <f t="array" ref="AJ1584">Tableau1[[#This Row],[Conso EF dégrilleur]]+Tableau1[[#This Row],[Conso EF prélaveuse]]+Tableau1[[#This Row],[Conso EF adiabatique]]</f>
        <v>10.600000000000001</v>
      </c>
      <c r="AK1584" s="4">
        <f>Tableau1[[#This Row],[Conso EC Filtre]]+Tableau1[[#This Row],[Conso EC Laveuse ]]</f>
        <v>21.7</v>
      </c>
      <c r="AL1584" s="3">
        <f t="array" ref="AL1584">Tableau1[[#This Row],[Conso EF Quai Atlas (calculée)]]+Tableau1[[#This Row],[Conso EC Quai Atlas (calculée)]]</f>
        <v>32.299999999999997</v>
      </c>
      <c r="AM1584" s="3">
        <f t="array" ref="AM1584">Tableau1[[#This Row],[Lavage cagettes]]+Tableau1[[#This Row],[Lavage pal box]]</f>
        <v>40.299999999999997</v>
      </c>
      <c r="AN1584" s="3">
        <f t="array" ref="AN1584">Tableau1[[#This Row],[40 bar]]+Tableau1[[#This Row],[24 bar]]</f>
        <v>49.3</v>
      </c>
      <c r="AO1584" s="5"/>
      <c r="AP1584" s="5">
        <f>Tableau1[[#This Row],[EC Vestiaires m³]]+Tableau1[[#This Row],[Vestiaires EF]]+Tableau1[[#This Row],[Zone B]]</f>
        <v>9.1999999999999993</v>
      </c>
      <c r="AQ1584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193.89999999999998</v>
      </c>
      <c r="AR1584" s="6">
        <f>Tableau1[[#This Row],[prestation lavage 40B]]+Tableau1[[#This Row],[Prestation lavage 24B]]</f>
        <v>165</v>
      </c>
      <c r="AS1584" s="6">
        <f>IFERROR(Tableau1[[#This Row],[40 bar (19h-23h59)]]+Y1585,0)</f>
        <v>83</v>
      </c>
      <c r="AT1584" s="6">
        <f>IFERROR(Tableau1[[#This Row],[24 bar (19H-23H59)]]+AB1585,0)</f>
        <v>82</v>
      </c>
      <c r="AU1584" s="7">
        <f t="array" ref="AU1584">(Tableau1[[#This Row],[Conso eau]]-Tableau1[Rejet convention])/Tableau1[[#This Row],[Rejet convention]]</f>
        <v>-0.14111675126903558</v>
      </c>
      <c r="AV1584" s="8">
        <f t="array" ref="AV1584">IF(Tableau1[[#This Row],[Nbr de poulets (entrée découpe)]]&gt;0,(Tableau1[[#This Row],[Conso eau]]/Tableau1[[#This Row],[Nbr de poulets (entrée découpe)]])*1000,"erreur")</f>
        <v>8.6389339187930005</v>
      </c>
      <c r="AW1584" s="9">
        <f t="array" ref="AW1584">IF(Tableau1[[#This Row],[Tonnage sortie ressuage]]&gt;0,(Tableau1[[#This Row],[Conso eau]]/Tableau1[[#This Row],[Tonnage sortie ressuage]])*1000,"erreur")</f>
        <v>3.4554412477982281</v>
      </c>
      <c r="AX1584" s="8">
        <f t="array" ref="AX1584">IF(Tableau1[[#This Row],[Nbr de poulets (entrée découpe)]]&gt;0,+(Tableau1[[#This Row],[Conso EF Quai Atlas (calculée)]]+Tableau1[[#This Row],[Conso EC Quai Atlas (calculée)]]/Tableau1[[#This Row],[Nbr de poulets (entrée découpe)]]), "erreur")</f>
        <v>10.600276987095212</v>
      </c>
      <c r="AY1584" s="21">
        <f>10</f>
        <v>10</v>
      </c>
      <c r="AZ1584" s="21">
        <f>6</f>
        <v>6</v>
      </c>
      <c r="BA1584" s="21" t="str">
        <f>TEXT(Tableau1[[#This Row],[Date]],"aaaa")</f>
        <v>2023</v>
      </c>
      <c r="BB1584" s="21" t="str">
        <f>TEXT(Tableau1[[#This Row],[Date]],"mmmm")</f>
        <v>mai</v>
      </c>
      <c r="BC1584" s="21">
        <f>_xlfn.ISOWEEKNUM(Tableau1[[#This Row],[Date]])</f>
        <v>18</v>
      </c>
      <c r="BD1584" s="21" t="str">
        <f>TEXT(Tableau1[[#This Row],[Date]],"jjjj")</f>
        <v>mardi</v>
      </c>
      <c r="BE1584" s="21">
        <f>VLOOKUP(ROUND(Tableau1[[#This Row],[Année]],4),Tableau2[#Data],2)</f>
        <v>788</v>
      </c>
      <c r="BF1584" s="21" t="str">
        <f>VLOOKUP(Tableau1[[#This Row],[Date]],Tableau3[],2)</f>
        <v>2023-2024</v>
      </c>
    </row>
    <row r="1585" spans="1:58" hidden="1" x14ac:dyDescent="0.3">
      <c r="A1585" s="22">
        <v>45049</v>
      </c>
      <c r="B1585" s="20">
        <v>74504</v>
      </c>
      <c r="C1585" s="20">
        <v>173149</v>
      </c>
      <c r="D1585" s="24">
        <v>771.5</v>
      </c>
      <c r="E1585" s="24">
        <v>794</v>
      </c>
      <c r="F1585" s="24">
        <v>27.1</v>
      </c>
      <c r="G1585" s="24">
        <v>46.2</v>
      </c>
      <c r="H1585" s="24">
        <v>6.7</v>
      </c>
      <c r="I1585" s="24">
        <v>28.8</v>
      </c>
      <c r="J1585" s="24">
        <v>8.5</v>
      </c>
      <c r="K1585" s="24">
        <v>1.2</v>
      </c>
      <c r="L1585" s="24">
        <v>21.7</v>
      </c>
      <c r="M1585" s="24">
        <v>12.2</v>
      </c>
      <c r="N1585" s="24">
        <v>75.599999999999994</v>
      </c>
      <c r="O1585" s="24">
        <v>121.6</v>
      </c>
      <c r="P1585" s="24">
        <v>2.2000000000000002</v>
      </c>
      <c r="Q1585" s="24">
        <v>75.8</v>
      </c>
      <c r="R1585" s="24">
        <v>4.9000000000000004</v>
      </c>
      <c r="S1585" s="24">
        <v>6.4</v>
      </c>
      <c r="T1585" s="24">
        <v>0</v>
      </c>
      <c r="U1585" s="24">
        <v>0</v>
      </c>
      <c r="V1585" s="24">
        <v>15.6</v>
      </c>
      <c r="W1585" s="24">
        <v>113</v>
      </c>
      <c r="X1585" s="24">
        <v>53</v>
      </c>
      <c r="Y1585" s="24">
        <v>33</v>
      </c>
      <c r="Z1585" s="24">
        <v>102</v>
      </c>
      <c r="AA1585" s="24">
        <v>29</v>
      </c>
      <c r="AB1585" s="24">
        <v>64</v>
      </c>
      <c r="AC1585" s="24">
        <v>350.36</v>
      </c>
      <c r="AD1585" s="24"/>
      <c r="AE1585" s="24"/>
      <c r="AF1585" s="3">
        <f t="array" ref="AF1585">Tableau1[[#This Row],[EC Sortie PAC]]-Tableau1[[#This Row],[EC entrée PAC]]</f>
        <v>-350.36</v>
      </c>
      <c r="AG1585" s="3">
        <f t="array" ref="AG1585">Tableau1[[#This Row],[Différenctiel PAC]]</f>
        <v>-350.36</v>
      </c>
      <c r="AH1585" s="4">
        <f t="array" ref="AH1585">Tableau1[[#This Row],[Echaudoirs]]+Tableau1[[#This Row],[Plumeuses]]</f>
        <v>73.300000000000011</v>
      </c>
      <c r="AI1585" s="4">
        <f t="array" ref="AI1585">Tableau1[[#This Row],[EF Surpréssée Eviscération]]+Tableau1[[#This Row],[EF Eviscération]]</f>
        <v>197.2</v>
      </c>
      <c r="AJ1585" s="4">
        <f t="array" ref="AJ1585">Tableau1[[#This Row],[Conso EF dégrilleur]]+Tableau1[[#This Row],[Conso EF prélaveuse]]+Tableau1[[#This Row],[Conso EF adiabatique]]</f>
        <v>11.3</v>
      </c>
      <c r="AK1585" s="4">
        <f>Tableau1[[#This Row],[Conso EC Filtre]]+Tableau1[[#This Row],[Conso EC Laveuse ]]</f>
        <v>22.9</v>
      </c>
      <c r="AL1585" s="3">
        <f t="array" ref="AL1585">Tableau1[[#This Row],[Conso EF Quai Atlas (calculée)]]+Tableau1[[#This Row],[Conso EC Quai Atlas (calculée)]]</f>
        <v>34.200000000000003</v>
      </c>
      <c r="AM1585" s="3">
        <f t="array" ref="AM1585">Tableau1[[#This Row],[Lavage cagettes]]+Tableau1[[#This Row],[Lavage pal box]]</f>
        <v>37.299999999999997</v>
      </c>
      <c r="AN1585" s="3">
        <f t="array" ref="AN1585">Tableau1[[#This Row],[40 bar]]+Tableau1[[#This Row],[24 bar]]</f>
        <v>215</v>
      </c>
      <c r="AO1585" s="5"/>
      <c r="AP1585" s="5">
        <f>Tableau1[[#This Row],[EC Vestiaires m³]]+Tableau1[[#This Row],[Vestiaires EF]]+Tableau1[[#This Row],[Zone B]]</f>
        <v>8.9</v>
      </c>
      <c r="AQ1585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114.20000000000005</v>
      </c>
      <c r="AR1585" s="6">
        <f>Tableau1[[#This Row],[prestation lavage 40B]]+Tableau1[[#This Row],[Prestation lavage 24B]]</f>
        <v>169</v>
      </c>
      <c r="AS1585" s="6">
        <f>IFERROR(Tableau1[[#This Row],[40 bar (19h-23h59)]]+Y1586,0)</f>
        <v>90</v>
      </c>
      <c r="AT1585" s="6">
        <f>IFERROR(Tableau1[[#This Row],[24 bar (19H-23H59)]]+AB1586,0)</f>
        <v>79</v>
      </c>
      <c r="AU1585" s="7">
        <f t="array" ref="AU1585">(Tableau1[[#This Row],[Conso eau]]-Tableau1[Rejet convention])/Tableau1[[#This Row],[Rejet convention]]</f>
        <v>-2.0939086294416244E-2</v>
      </c>
      <c r="AV1585" s="8">
        <f t="array" ref="AV1585">IF(Tableau1[[#This Row],[Nbr de poulets (entrée découpe)]]&gt;0,(Tableau1[[#This Row],[Conso eau]]/Tableau1[[#This Row],[Nbr de poulets (entrée découpe)]])*1000,"erreur")</f>
        <v>10.355148716847419</v>
      </c>
      <c r="AW1585" s="9">
        <f t="array" ref="AW1585">IF(Tableau1[[#This Row],[Tonnage sortie ressuage]]&gt;0,(Tableau1[[#This Row],[Conso eau]]/Tableau1[[#This Row],[Tonnage sortie ressuage]])*1000,"erreur")</f>
        <v>4.455700004042761</v>
      </c>
      <c r="AX1585" s="8">
        <f t="array" ref="AX1585">IF(Tableau1[[#This Row],[Nbr de poulets (entrée découpe)]]&gt;0,+(Tableau1[[#This Row],[Conso EF Quai Atlas (calculée)]]+Tableau1[[#This Row],[Conso EC Quai Atlas (calculée)]]/Tableau1[[#This Row],[Nbr de poulets (entrée découpe)]]), "erreur")</f>
        <v>11.300307366047461</v>
      </c>
      <c r="AY1585" s="21">
        <f>10</f>
        <v>10</v>
      </c>
      <c r="AZ1585" s="21">
        <f>6</f>
        <v>6</v>
      </c>
      <c r="BA1585" s="21" t="str">
        <f>TEXT(Tableau1[[#This Row],[Date]],"aaaa")</f>
        <v>2023</v>
      </c>
      <c r="BB1585" s="21" t="str">
        <f>TEXT(Tableau1[[#This Row],[Date]],"mmmm")</f>
        <v>mai</v>
      </c>
      <c r="BC1585" s="21">
        <f>_xlfn.ISOWEEKNUM(Tableau1[[#This Row],[Date]])</f>
        <v>18</v>
      </c>
      <c r="BD1585" s="21" t="str">
        <f>TEXT(Tableau1[[#This Row],[Date]],"jjjj")</f>
        <v>mercredi</v>
      </c>
      <c r="BE1585" s="21">
        <f>VLOOKUP(ROUND(Tableau1[[#This Row],[Année]],4),Tableau2[#Data],2)</f>
        <v>788</v>
      </c>
      <c r="BF1585" s="21" t="str">
        <f>VLOOKUP(Tableau1[[#This Row],[Date]],Tableau3[],2)</f>
        <v>2023-2024</v>
      </c>
    </row>
    <row r="1586" spans="1:58" hidden="1" x14ac:dyDescent="0.3">
      <c r="A1586" s="22">
        <v>45050</v>
      </c>
      <c r="B1586" s="20">
        <v>71207</v>
      </c>
      <c r="C1586" s="20">
        <v>178641</v>
      </c>
      <c r="D1586" s="24">
        <v>780.5</v>
      </c>
      <c r="E1586" s="24">
        <v>792.8</v>
      </c>
      <c r="F1586" s="24">
        <v>25.3</v>
      </c>
      <c r="G1586" s="24">
        <v>48</v>
      </c>
      <c r="H1586" s="24">
        <v>6.7</v>
      </c>
      <c r="I1586" s="24">
        <v>29.1</v>
      </c>
      <c r="J1586" s="24">
        <v>8</v>
      </c>
      <c r="K1586" s="24">
        <v>1</v>
      </c>
      <c r="L1586" s="24">
        <v>23.1</v>
      </c>
      <c r="M1586" s="24">
        <v>11.7</v>
      </c>
      <c r="N1586" s="24">
        <v>71.7</v>
      </c>
      <c r="O1586" s="24">
        <v>104.5</v>
      </c>
      <c r="P1586" s="24">
        <v>2.2999999999999998</v>
      </c>
      <c r="Q1586" s="24">
        <v>76.8</v>
      </c>
      <c r="R1586" s="24">
        <v>11.8</v>
      </c>
      <c r="S1586" s="24">
        <v>6.2</v>
      </c>
      <c r="T1586" s="24">
        <v>0</v>
      </c>
      <c r="U1586" s="24">
        <v>0</v>
      </c>
      <c r="V1586" s="24">
        <v>14.8</v>
      </c>
      <c r="W1586" s="24">
        <v>117</v>
      </c>
      <c r="X1586" s="24">
        <v>51</v>
      </c>
      <c r="Y1586" s="24">
        <v>37</v>
      </c>
      <c r="Z1586" s="24">
        <v>96</v>
      </c>
      <c r="AA1586" s="24">
        <v>36</v>
      </c>
      <c r="AB1586" s="24">
        <v>50</v>
      </c>
      <c r="AC1586" s="24">
        <v>350.44</v>
      </c>
      <c r="AD1586" s="24"/>
      <c r="AE1586" s="24"/>
      <c r="AF1586" s="3">
        <f t="array" ref="AF1586">Tableau1[[#This Row],[EC Sortie PAC]]-Tableau1[[#This Row],[EC entrée PAC]]</f>
        <v>-350.44</v>
      </c>
      <c r="AG1586" s="3">
        <f t="array" ref="AG1586">Tableau1[[#This Row],[Différenctiel PAC]]</f>
        <v>-350.44</v>
      </c>
      <c r="AH1586" s="4">
        <f t="array" ref="AH1586">Tableau1[[#This Row],[Echaudoirs]]+Tableau1[[#This Row],[Plumeuses]]</f>
        <v>73.3</v>
      </c>
      <c r="AI1586" s="4">
        <f t="array" ref="AI1586">Tableau1[[#This Row],[EF Surpréssée Eviscération]]+Tableau1[[#This Row],[EF Eviscération]]</f>
        <v>176.2</v>
      </c>
      <c r="AJ1586" s="4">
        <f t="array" ref="AJ1586">Tableau1[[#This Row],[Conso EF dégrilleur]]+Tableau1[[#This Row],[Conso EF prélaveuse]]+Tableau1[[#This Row],[Conso EF adiabatique]]</f>
        <v>18</v>
      </c>
      <c r="AK1586" s="4">
        <f>Tableau1[[#This Row],[Conso EC Filtre]]+Tableau1[[#This Row],[Conso EC Laveuse ]]</f>
        <v>24.1</v>
      </c>
      <c r="AL1586" s="3">
        <f t="array" ref="AL1586">Tableau1[[#This Row],[Conso EF Quai Atlas (calculée)]]+Tableau1[[#This Row],[Conso EC Quai Atlas (calculée)]]</f>
        <v>42.1</v>
      </c>
      <c r="AM1586" s="3">
        <f t="array" ref="AM1586">Tableau1[[#This Row],[Lavage cagettes]]+Tableau1[[#This Row],[Lavage pal box]]</f>
        <v>37.1</v>
      </c>
      <c r="AN1586" s="3">
        <f t="array" ref="AN1586">Tableau1[[#This Row],[40 bar]]+Tableau1[[#This Row],[24 bar]]</f>
        <v>213</v>
      </c>
      <c r="AO1586" s="5"/>
      <c r="AP1586" s="5">
        <f>Tableau1[[#This Row],[EC Vestiaires m³]]+Tableau1[[#This Row],[Vestiaires EF]]+Tableau1[[#This Row],[Zone B]]</f>
        <v>9</v>
      </c>
      <c r="AQ1586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138.20000000000005</v>
      </c>
      <c r="AR1586" s="6">
        <f>Tableau1[[#This Row],[prestation lavage 40B]]+Tableau1[[#This Row],[Prestation lavage 24B]]</f>
        <v>162</v>
      </c>
      <c r="AS1586" s="6">
        <f>IFERROR(Tableau1[[#This Row],[40 bar (19h-23h59)]]+Y1587,0)</f>
        <v>83</v>
      </c>
      <c r="AT1586" s="6">
        <f>IFERROR(Tableau1[[#This Row],[24 bar (19H-23H59)]]+AB1587,0)</f>
        <v>79</v>
      </c>
      <c r="AU1586" s="7">
        <f t="array" ref="AU1586">(Tableau1[[#This Row],[Conso eau]]-Tableau1[Rejet convention])/Tableau1[[#This Row],[Rejet convention]]</f>
        <v>-9.5177664974619297E-3</v>
      </c>
      <c r="AV1586" s="8">
        <f t="array" ref="AV1586">IF(Tableau1[[#This Row],[Nbr de poulets (entrée découpe)]]&gt;0,(Tableau1[[#This Row],[Conso eau]]/Tableau1[[#This Row],[Nbr de poulets (entrée découpe)]])*1000,"erreur")</f>
        <v>10.96100102518011</v>
      </c>
      <c r="AW1586" s="9">
        <f t="array" ref="AW1586">IF(Tableau1[[#This Row],[Tonnage sortie ressuage]]&gt;0,(Tableau1[[#This Row],[Conso eau]]/Tableau1[[#This Row],[Tonnage sortie ressuage]])*1000,"erreur")</f>
        <v>4.3690977994973164</v>
      </c>
      <c r="AX1586" s="8">
        <f t="array" ref="AX1586">IF(Tableau1[[#This Row],[Nbr de poulets (entrée découpe)]]&gt;0,+(Tableau1[[#This Row],[Conso EF Quai Atlas (calculée)]]+Tableau1[[#This Row],[Conso EC Quai Atlas (calculée)]]/Tableau1[[#This Row],[Nbr de poulets (entrée découpe)]]), "erreur")</f>
        <v>18.000338449871503</v>
      </c>
      <c r="AY1586" s="21">
        <f>10</f>
        <v>10</v>
      </c>
      <c r="AZ1586" s="21">
        <f>6</f>
        <v>6</v>
      </c>
      <c r="BA1586" s="21" t="str">
        <f>TEXT(Tableau1[[#This Row],[Date]],"aaaa")</f>
        <v>2023</v>
      </c>
      <c r="BB1586" s="21" t="str">
        <f>TEXT(Tableau1[[#This Row],[Date]],"mmmm")</f>
        <v>mai</v>
      </c>
      <c r="BC1586" s="21">
        <f>_xlfn.ISOWEEKNUM(Tableau1[[#This Row],[Date]])</f>
        <v>18</v>
      </c>
      <c r="BD1586" s="21" t="str">
        <f>TEXT(Tableau1[[#This Row],[Date]],"jjjj")</f>
        <v>jeudi</v>
      </c>
      <c r="BE1586" s="21">
        <f>VLOOKUP(ROUND(Tableau1[[#This Row],[Année]],4),Tableau2[#Data],2)</f>
        <v>788</v>
      </c>
      <c r="BF1586" s="21" t="str">
        <f>VLOOKUP(Tableau1[[#This Row],[Date]],Tableau3[],2)</f>
        <v>2023-2024</v>
      </c>
    </row>
    <row r="1587" spans="1:58" hidden="1" x14ac:dyDescent="0.3">
      <c r="A1587" s="22">
        <v>45051</v>
      </c>
      <c r="B1587" s="20">
        <v>73596</v>
      </c>
      <c r="C1587" s="20">
        <v>178718</v>
      </c>
      <c r="D1587" s="24">
        <v>752.5</v>
      </c>
      <c r="E1587" s="24">
        <v>774.1</v>
      </c>
      <c r="F1587" s="24">
        <v>23.8</v>
      </c>
      <c r="G1587" s="24">
        <v>45.9</v>
      </c>
      <c r="H1587" s="24">
        <v>6.2</v>
      </c>
      <c r="I1587" s="24">
        <v>37.1</v>
      </c>
      <c r="J1587" s="24">
        <v>9.1999999999999993</v>
      </c>
      <c r="K1587" s="24">
        <v>1</v>
      </c>
      <c r="L1587" s="24">
        <v>17.899999999999999</v>
      </c>
      <c r="M1587" s="24">
        <v>10.199999999999999</v>
      </c>
      <c r="N1587" s="24">
        <v>74.2</v>
      </c>
      <c r="O1587" s="24">
        <v>120.7</v>
      </c>
      <c r="P1587" s="24">
        <v>2.1</v>
      </c>
      <c r="Q1587" s="24">
        <v>75.3</v>
      </c>
      <c r="R1587" s="24">
        <v>5.3</v>
      </c>
      <c r="S1587" s="24">
        <v>6.1</v>
      </c>
      <c r="T1587" s="24">
        <v>0</v>
      </c>
      <c r="U1587" s="24">
        <v>0</v>
      </c>
      <c r="V1587" s="24">
        <v>14.4</v>
      </c>
      <c r="W1587" s="24">
        <v>107</v>
      </c>
      <c r="X1587" s="24">
        <v>47</v>
      </c>
      <c r="Y1587" s="24">
        <v>32</v>
      </c>
      <c r="Z1587" s="24">
        <v>83</v>
      </c>
      <c r="AA1587" s="24">
        <v>33</v>
      </c>
      <c r="AB1587" s="24">
        <v>43</v>
      </c>
      <c r="AC1587" s="24">
        <v>327.04000000000002</v>
      </c>
      <c r="AD1587" s="24"/>
      <c r="AE1587" s="24"/>
      <c r="AF1587" s="3">
        <f t="array" ref="AF1587">Tableau1[[#This Row],[EC Sortie PAC]]-Tableau1[[#This Row],[EC entrée PAC]]</f>
        <v>-327.04000000000002</v>
      </c>
      <c r="AG1587" s="3">
        <f t="array" ref="AG1587">Tableau1[[#This Row],[Différenctiel PAC]]</f>
        <v>-327.04000000000002</v>
      </c>
      <c r="AH1587" s="4">
        <f t="array" ref="AH1587">Tableau1[[#This Row],[Echaudoirs]]+Tableau1[[#This Row],[Plumeuses]]</f>
        <v>69.7</v>
      </c>
      <c r="AI1587" s="4">
        <f t="array" ref="AI1587">Tableau1[[#This Row],[EF Surpréssée Eviscération]]+Tableau1[[#This Row],[EF Eviscération]]</f>
        <v>194.9</v>
      </c>
      <c r="AJ1587" s="4">
        <f t="array" ref="AJ1587">Tableau1[[#This Row],[Conso EF dégrilleur]]+Tableau1[[#This Row],[Conso EF prélaveuse]]+Tableau1[[#This Row],[Conso EF adiabatique]]</f>
        <v>11.399999999999999</v>
      </c>
      <c r="AK1587" s="4">
        <f>Tableau1[[#This Row],[Conso EC Filtre]]+Tableau1[[#This Row],[Conso EC Laveuse ]]</f>
        <v>18.899999999999999</v>
      </c>
      <c r="AL1587" s="3">
        <f t="array" ref="AL1587">Tableau1[[#This Row],[Conso EF Quai Atlas (calculée)]]+Tableau1[[#This Row],[Conso EC Quai Atlas (calculée)]]</f>
        <v>30.299999999999997</v>
      </c>
      <c r="AM1587" s="3">
        <f t="array" ref="AM1587">Tableau1[[#This Row],[Lavage cagettes]]+Tableau1[[#This Row],[Lavage pal box]]</f>
        <v>46.3</v>
      </c>
      <c r="AN1587" s="3">
        <f t="array" ref="AN1587">Tableau1[[#This Row],[40 bar]]+Tableau1[[#This Row],[24 bar]]</f>
        <v>190</v>
      </c>
      <c r="AO1587" s="5"/>
      <c r="AP1587" s="5">
        <f>Tableau1[[#This Row],[EC Vestiaires m³]]+Tableau1[[#This Row],[Vestiaires EF]]+Tableau1[[#This Row],[Zone B]]</f>
        <v>8.3000000000000007</v>
      </c>
      <c r="AQ1587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123.30000000000007</v>
      </c>
      <c r="AR1587" s="6">
        <f>Tableau1[[#This Row],[prestation lavage 40B]]+Tableau1[[#This Row],[Prestation lavage 24B]]</f>
        <v>155</v>
      </c>
      <c r="AS1587" s="6">
        <f>IFERROR(Tableau1[[#This Row],[40 bar (19h-23h59)]]+Y1588,0)</f>
        <v>79</v>
      </c>
      <c r="AT1587" s="6">
        <f>IFERROR(Tableau1[[#This Row],[24 bar (19H-23H59)]]+AB1588,0)</f>
        <v>76</v>
      </c>
      <c r="AU1587" s="7">
        <f t="array" ref="AU1587">(Tableau1[[#This Row],[Conso eau]]-Tableau1[Rejet convention])/Tableau1[[#This Row],[Rejet convention]]</f>
        <v>-4.50507614213198E-2</v>
      </c>
      <c r="AV1587" s="8">
        <f t="array" ref="AV1587">IF(Tableau1[[#This Row],[Nbr de poulets (entrée découpe)]]&gt;0,(Tableau1[[#This Row],[Conso eau]]/Tableau1[[#This Row],[Nbr de poulets (entrée découpe)]])*1000,"erreur")</f>
        <v>10.224740475025817</v>
      </c>
      <c r="AW1587" s="9">
        <f t="array" ref="AW1587">IF(Tableau1[[#This Row],[Tonnage sortie ressuage]]&gt;0,(Tableau1[[#This Row],[Conso eau]]/Tableau1[[#This Row],[Tonnage sortie ressuage]])*1000,"erreur")</f>
        <v>4.2105439854967042</v>
      </c>
      <c r="AX1587" s="8">
        <f t="array" ref="AX1587">IF(Tableau1[[#This Row],[Nbr de poulets (entrée découpe)]]&gt;0,+(Tableau1[[#This Row],[Conso EF Quai Atlas (calculée)]]+Tableau1[[#This Row],[Conso EC Quai Atlas (calculée)]]/Tableau1[[#This Row],[Nbr de poulets (entrée découpe)]]), "erreur")</f>
        <v>11.400256807435186</v>
      </c>
      <c r="AY1587" s="21">
        <f>10</f>
        <v>10</v>
      </c>
      <c r="AZ1587" s="21">
        <f>6</f>
        <v>6</v>
      </c>
      <c r="BA1587" s="21" t="str">
        <f>TEXT(Tableau1[[#This Row],[Date]],"aaaa")</f>
        <v>2023</v>
      </c>
      <c r="BB1587" s="21" t="str">
        <f>TEXT(Tableau1[[#This Row],[Date]],"mmmm")</f>
        <v>mai</v>
      </c>
      <c r="BC1587" s="21">
        <f>_xlfn.ISOWEEKNUM(Tableau1[[#This Row],[Date]])</f>
        <v>18</v>
      </c>
      <c r="BD1587" s="21" t="str">
        <f>TEXT(Tableau1[[#This Row],[Date]],"jjjj")</f>
        <v>vendredi</v>
      </c>
      <c r="BE1587" s="21">
        <f>VLOOKUP(ROUND(Tableau1[[#This Row],[Année]],4),Tableau2[#Data],2)</f>
        <v>788</v>
      </c>
      <c r="BF1587" s="21" t="str">
        <f>VLOOKUP(Tableau1[[#This Row],[Date]],Tableau3[],2)</f>
        <v>2023-2024</v>
      </c>
    </row>
    <row r="1588" spans="1:58" hidden="1" x14ac:dyDescent="0.3">
      <c r="A1588" s="22">
        <v>45052</v>
      </c>
      <c r="B1588" s="20">
        <v>27513</v>
      </c>
      <c r="C1588" s="20">
        <v>67275</v>
      </c>
      <c r="D1588" s="24">
        <v>492.4</v>
      </c>
      <c r="E1588" s="24">
        <v>516.20000000000005</v>
      </c>
      <c r="F1588" s="24">
        <v>15.4</v>
      </c>
      <c r="G1588" s="24">
        <v>16.600000000000001</v>
      </c>
      <c r="H1588" s="24">
        <v>2.6</v>
      </c>
      <c r="I1588" s="24">
        <v>12.6</v>
      </c>
      <c r="J1588" s="24">
        <v>3.6</v>
      </c>
      <c r="K1588" s="24">
        <v>0.8</v>
      </c>
      <c r="L1588" s="24">
        <v>9.4</v>
      </c>
      <c r="M1588" s="24">
        <v>4.5</v>
      </c>
      <c r="N1588" s="24">
        <v>27.3</v>
      </c>
      <c r="O1588" s="24">
        <v>57.3</v>
      </c>
      <c r="P1588" s="24">
        <v>1</v>
      </c>
      <c r="Q1588" s="24">
        <v>32.1</v>
      </c>
      <c r="R1588" s="24">
        <v>5</v>
      </c>
      <c r="S1588" s="24">
        <v>4.5999999999999996</v>
      </c>
      <c r="T1588" s="24">
        <v>0</v>
      </c>
      <c r="U1588" s="24">
        <v>0</v>
      </c>
      <c r="V1588" s="24">
        <v>4.9000000000000004</v>
      </c>
      <c r="W1588" s="24">
        <v>105</v>
      </c>
      <c r="X1588" s="24">
        <v>0</v>
      </c>
      <c r="Y1588" s="24">
        <v>32</v>
      </c>
      <c r="Z1588" s="24">
        <v>109</v>
      </c>
      <c r="AA1588" s="24">
        <v>1</v>
      </c>
      <c r="AB1588" s="24">
        <v>43</v>
      </c>
      <c r="AC1588" s="24">
        <v>287.83999999999997</v>
      </c>
      <c r="AD1588" s="24"/>
      <c r="AE1588" s="24"/>
      <c r="AF1588" s="3">
        <f t="array" ref="AF1588">Tableau1[[#This Row],[EC Sortie PAC]]-Tableau1[[#This Row],[EC entrée PAC]]</f>
        <v>-287.83999999999997</v>
      </c>
      <c r="AG1588" s="3">
        <f t="array" ref="AG1588">Tableau1[[#This Row],[Différenctiel PAC]]</f>
        <v>-287.83999999999997</v>
      </c>
      <c r="AH1588" s="4">
        <f t="array" ref="AH1588">Tableau1[[#This Row],[Echaudoirs]]+Tableau1[[#This Row],[Plumeuses]]</f>
        <v>32</v>
      </c>
      <c r="AI1588" s="4">
        <f t="array" ref="AI1588">Tableau1[[#This Row],[EF Surpréssée Eviscération]]+Tableau1[[#This Row],[EF Eviscération]]</f>
        <v>84.6</v>
      </c>
      <c r="AJ1588" s="4">
        <f t="array" ref="AJ1588">Tableau1[[#This Row],[Conso EF dégrilleur]]+Tableau1[[#This Row],[Conso EF prélaveuse]]+Tableau1[[#This Row],[Conso EF adiabatique]]</f>
        <v>9.6</v>
      </c>
      <c r="AK1588" s="4">
        <f>Tableau1[[#This Row],[Conso EC Filtre]]+Tableau1[[#This Row],[Conso EC Laveuse ]]</f>
        <v>10.200000000000001</v>
      </c>
      <c r="AL1588" s="3">
        <f t="array" ref="AL1588">Tableau1[[#This Row],[Conso EF Quai Atlas (calculée)]]+Tableau1[[#This Row],[Conso EC Quai Atlas (calculée)]]</f>
        <v>19.8</v>
      </c>
      <c r="AM1588" s="3">
        <f t="array" ref="AM1588">Tableau1[[#This Row],[Lavage cagettes]]+Tableau1[[#This Row],[Lavage pal box]]</f>
        <v>16.2</v>
      </c>
      <c r="AN1588" s="3">
        <f t="array" ref="AN1588">Tableau1[[#This Row],[40 bar]]+Tableau1[[#This Row],[24 bar]]</f>
        <v>214</v>
      </c>
      <c r="AO1588" s="5"/>
      <c r="AP1588" s="5">
        <f>Tableau1[[#This Row],[EC Vestiaires m³]]+Tableau1[[#This Row],[Vestiaires EF]]+Tableau1[[#This Row],[Zone B]]</f>
        <v>3.6</v>
      </c>
      <c r="AQ1588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85.199999999999932</v>
      </c>
      <c r="AR1588" s="6">
        <f>Tableau1[[#This Row],[prestation lavage 40B]]+Tableau1[[#This Row],[Prestation lavage 24B]]</f>
        <v>1</v>
      </c>
      <c r="AS1588" s="6">
        <f>IFERROR(Tableau1[[#This Row],[40 bar (19h-23h59)]]+Y1589,0)</f>
        <v>0</v>
      </c>
      <c r="AT1588" s="6">
        <f>IFERROR(Tableau1[[#This Row],[24 bar (19H-23H59)]]+AB1589,0)</f>
        <v>1</v>
      </c>
      <c r="AU1588" s="7">
        <f t="array" ref="AU1588">(Tableau1[[#This Row],[Conso eau]]-Tableau1[Rejet convention])/Tableau1[[#This Row],[Rejet convention]]</f>
        <v>-0.37512690355329953</v>
      </c>
      <c r="AV1588" s="8">
        <f t="array" ref="AV1588">IF(Tableau1[[#This Row],[Nbr de poulets (entrée découpe)]]&gt;0,(Tableau1[[#This Row],[Conso eau]]/Tableau1[[#This Row],[Nbr de poulets (entrée découpe)]])*1000,"erreur")</f>
        <v>17.896994148220841</v>
      </c>
      <c r="AW1588" s="9">
        <f t="array" ref="AW1588">IF(Tableau1[[#This Row],[Tonnage sortie ressuage]]&gt;0,(Tableau1[[#This Row],[Conso eau]]/Tableau1[[#This Row],[Tonnage sortie ressuage]])*1000,"erreur")</f>
        <v>7.3192121887774055</v>
      </c>
      <c r="AX1588" s="8">
        <f t="array" ref="AX1588">IF(Tableau1[[#This Row],[Nbr de poulets (entrée découpe)]]&gt;0,+(Tableau1[[#This Row],[Conso EF Quai Atlas (calculée)]]+Tableau1[[#This Row],[Conso EC Quai Atlas (calculée)]]/Tableau1[[#This Row],[Nbr de poulets (entrée découpe)]]), "erreur")</f>
        <v>9.6003707338349145</v>
      </c>
      <c r="AY1588" s="21">
        <f>10</f>
        <v>10</v>
      </c>
      <c r="AZ1588" s="21">
        <f>6</f>
        <v>6</v>
      </c>
      <c r="BA1588" s="21" t="str">
        <f>TEXT(Tableau1[[#This Row],[Date]],"aaaa")</f>
        <v>2023</v>
      </c>
      <c r="BB1588" s="21" t="str">
        <f>TEXT(Tableau1[[#This Row],[Date]],"mmmm")</f>
        <v>mai</v>
      </c>
      <c r="BC1588" s="21">
        <f>_xlfn.ISOWEEKNUM(Tableau1[[#This Row],[Date]])</f>
        <v>18</v>
      </c>
      <c r="BD1588" s="21" t="str">
        <f>TEXT(Tableau1[[#This Row],[Date]],"jjjj")</f>
        <v>samedi</v>
      </c>
      <c r="BE1588" s="21">
        <f>VLOOKUP(ROUND(Tableau1[[#This Row],[Année]],4),Tableau2[#Data],2)</f>
        <v>788</v>
      </c>
      <c r="BF1588" s="21" t="str">
        <f>VLOOKUP(Tableau1[[#This Row],[Date]],Tableau3[],2)</f>
        <v>2023-2024</v>
      </c>
    </row>
    <row r="1589" spans="1:58" hidden="1" x14ac:dyDescent="0.3">
      <c r="A1589" s="22">
        <v>45053</v>
      </c>
      <c r="B1589" s="20">
        <v>0</v>
      </c>
      <c r="C1589" s="20">
        <v>0</v>
      </c>
      <c r="D1589" s="24">
        <v>72.5</v>
      </c>
      <c r="E1589" s="24">
        <v>42.8</v>
      </c>
      <c r="F1589" s="24">
        <v>0</v>
      </c>
      <c r="G1589" s="24">
        <v>0</v>
      </c>
      <c r="H1589" s="24">
        <v>0</v>
      </c>
      <c r="I1589" s="24">
        <v>0</v>
      </c>
      <c r="J1589" s="24">
        <v>0</v>
      </c>
      <c r="K1589" s="24">
        <v>0</v>
      </c>
      <c r="L1589" s="24">
        <v>0</v>
      </c>
      <c r="M1589" s="24">
        <v>0</v>
      </c>
      <c r="N1589" s="24">
        <v>0</v>
      </c>
      <c r="O1589" s="24">
        <v>22.4</v>
      </c>
      <c r="P1589" s="24">
        <v>0</v>
      </c>
      <c r="Q1589" s="24">
        <v>0</v>
      </c>
      <c r="R1589" s="24">
        <v>0</v>
      </c>
      <c r="S1589" s="24">
        <v>1.1000000000000001</v>
      </c>
      <c r="T1589" s="24">
        <v>0</v>
      </c>
      <c r="U1589" s="24">
        <v>0</v>
      </c>
      <c r="V1589" s="24">
        <v>2.4</v>
      </c>
      <c r="W1589" s="24">
        <v>0</v>
      </c>
      <c r="X1589" s="24">
        <v>0</v>
      </c>
      <c r="Y1589" s="24">
        <v>0</v>
      </c>
      <c r="Z1589" s="24">
        <v>1</v>
      </c>
      <c r="AA1589" s="24">
        <v>0</v>
      </c>
      <c r="AB1589" s="24">
        <v>0</v>
      </c>
      <c r="AC1589" s="24">
        <v>2.72</v>
      </c>
      <c r="AD1589" s="24"/>
      <c r="AE1589" s="24"/>
      <c r="AF1589" s="3">
        <f t="array" ref="AF1589">Tableau1[[#This Row],[EC Sortie PAC]]-Tableau1[[#This Row],[EC entrée PAC]]</f>
        <v>-2.72</v>
      </c>
      <c r="AG1589" s="3">
        <f t="array" ref="AG1589">Tableau1[[#This Row],[Différenctiel PAC]]</f>
        <v>-2.72</v>
      </c>
      <c r="AH1589" s="4">
        <f t="array" ref="AH1589">Tableau1[[#This Row],[Echaudoirs]]+Tableau1[[#This Row],[Plumeuses]]</f>
        <v>0</v>
      </c>
      <c r="AI1589" s="4">
        <f t="array" ref="AI1589">Tableau1[[#This Row],[EF Surpréssée Eviscération]]+Tableau1[[#This Row],[EF Eviscération]]</f>
        <v>22.4</v>
      </c>
      <c r="AJ1589" s="4">
        <f t="array" ref="AJ1589">Tableau1[[#This Row],[Conso EF dégrilleur]]+Tableau1[[#This Row],[Conso EF prélaveuse]]+Tableau1[[#This Row],[Conso EF adiabatique]]</f>
        <v>1.1000000000000001</v>
      </c>
      <c r="AK1589" s="4">
        <f>Tableau1[[#This Row],[Conso EC Filtre]]+Tableau1[[#This Row],[Conso EC Laveuse ]]</f>
        <v>0</v>
      </c>
      <c r="AL1589" s="3">
        <f t="array" ref="AL1589">Tableau1[[#This Row],[Conso EF Quai Atlas (calculée)]]+Tableau1[[#This Row],[Conso EC Quai Atlas (calculée)]]</f>
        <v>1.1000000000000001</v>
      </c>
      <c r="AM1589" s="3">
        <f t="array" ref="AM1589">Tableau1[[#This Row],[Lavage cagettes]]+Tableau1[[#This Row],[Lavage pal box]]</f>
        <v>0</v>
      </c>
      <c r="AN1589" s="3">
        <f t="array" ref="AN1589">Tableau1[[#This Row],[40 bar]]+Tableau1[[#This Row],[24 bar]]</f>
        <v>1</v>
      </c>
      <c r="AO1589" s="5"/>
      <c r="AP1589" s="5">
        <f>Tableau1[[#This Row],[EC Vestiaires m³]]+Tableau1[[#This Row],[Vestiaires EF]]+Tableau1[[#This Row],[Zone B]]</f>
        <v>0</v>
      </c>
      <c r="AQ1589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45.6</v>
      </c>
      <c r="AR1589" s="6">
        <f>Tableau1[[#This Row],[prestation lavage 40B]]+Tableau1[[#This Row],[Prestation lavage 24B]]</f>
        <v>0</v>
      </c>
      <c r="AS1589" s="6">
        <f>IFERROR(Tableau1[[#This Row],[40 bar (19h-23h59)]]+Y1590,0)</f>
        <v>0</v>
      </c>
      <c r="AT1589" s="6">
        <f>IFERROR(Tableau1[[#This Row],[24 bar (19H-23H59)]]+AB1590,0)</f>
        <v>0</v>
      </c>
      <c r="AU1589" s="7">
        <f t="array" ref="AU1589">(Tableau1[[#This Row],[Conso eau]]-Tableau1[Rejet convention])/Tableau1[[#This Row],[Rejet convention]]</f>
        <v>-0.90799492385786806</v>
      </c>
      <c r="AV1589" s="8" t="str">
        <f t="array" ref="AV1589">IF(Tableau1[[#This Row],[Nbr de poulets (entrée découpe)]]&gt;0,(Tableau1[[#This Row],[Conso eau]]/Tableau1[[#This Row],[Nbr de poulets (entrée découpe)]])*1000,"erreur")</f>
        <v>erreur</v>
      </c>
      <c r="AW1589" s="9" t="str">
        <f t="array" ref="AW1589">IF(Tableau1[[#This Row],[Tonnage sortie ressuage]]&gt;0,(Tableau1[[#This Row],[Conso eau]]/Tableau1[[#This Row],[Tonnage sortie ressuage]])*1000,"erreur")</f>
        <v>erreur</v>
      </c>
      <c r="AX1589" s="8" t="str">
        <f t="array" ref="AX158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89" s="21">
        <f>10</f>
        <v>10</v>
      </c>
      <c r="AZ1589" s="21">
        <f>6</f>
        <v>6</v>
      </c>
      <c r="BA1589" s="21" t="str">
        <f>TEXT(Tableau1[[#This Row],[Date]],"aaaa")</f>
        <v>2023</v>
      </c>
      <c r="BB1589" s="21" t="str">
        <f>TEXT(Tableau1[[#This Row],[Date]],"mmmm")</f>
        <v>mai</v>
      </c>
      <c r="BC1589" s="21">
        <f>_xlfn.ISOWEEKNUM(Tableau1[[#This Row],[Date]])</f>
        <v>18</v>
      </c>
      <c r="BD1589" s="21" t="str">
        <f>TEXT(Tableau1[[#This Row],[Date]],"jjjj")</f>
        <v>dimanche</v>
      </c>
      <c r="BE1589" s="21">
        <f>VLOOKUP(ROUND(Tableau1[[#This Row],[Année]],4),Tableau2[#Data],2)</f>
        <v>788</v>
      </c>
      <c r="BF1589" s="21" t="str">
        <f>VLOOKUP(Tableau1[[#This Row],[Date]],Tableau3[],2)</f>
        <v>2023-2024</v>
      </c>
    </row>
    <row r="1590" spans="1:58" hidden="1" x14ac:dyDescent="0.3">
      <c r="A1590" s="22">
        <v>45054</v>
      </c>
      <c r="B1590" s="20">
        <v>0</v>
      </c>
      <c r="C1590" s="20">
        <v>0</v>
      </c>
      <c r="D1590" s="24">
        <v>54.8</v>
      </c>
      <c r="E1590" s="24">
        <v>39.700000000000003</v>
      </c>
      <c r="F1590" s="24">
        <v>0</v>
      </c>
      <c r="G1590" s="24">
        <v>0.4</v>
      </c>
      <c r="H1590" s="24">
        <v>0</v>
      </c>
      <c r="I1590" s="24">
        <v>0</v>
      </c>
      <c r="J1590" s="24">
        <v>0</v>
      </c>
      <c r="K1590" s="24">
        <v>0</v>
      </c>
      <c r="L1590" s="24">
        <v>0</v>
      </c>
      <c r="M1590" s="24">
        <v>0.1</v>
      </c>
      <c r="N1590" s="24">
        <v>0</v>
      </c>
      <c r="O1590" s="24">
        <v>11.3</v>
      </c>
      <c r="P1590" s="24">
        <v>0</v>
      </c>
      <c r="Q1590" s="24">
        <v>0</v>
      </c>
      <c r="R1590" s="24">
        <v>0</v>
      </c>
      <c r="S1590" s="24">
        <v>1.1000000000000001</v>
      </c>
      <c r="T1590" s="24">
        <v>0</v>
      </c>
      <c r="U1590" s="24">
        <v>0</v>
      </c>
      <c r="V1590" s="24">
        <v>1.5</v>
      </c>
      <c r="W1590" s="24">
        <v>1</v>
      </c>
      <c r="X1590" s="24">
        <v>0</v>
      </c>
      <c r="Y1590" s="24">
        <v>0</v>
      </c>
      <c r="Z1590" s="24">
        <v>2</v>
      </c>
      <c r="AA1590" s="24">
        <v>0</v>
      </c>
      <c r="AB1590" s="24">
        <v>0</v>
      </c>
      <c r="AC1590" s="24">
        <v>5.24</v>
      </c>
      <c r="AD1590" s="24"/>
      <c r="AE1590" s="24"/>
      <c r="AF1590" s="3">
        <f t="array" ref="AF1590">Tableau1[[#This Row],[EC Sortie PAC]]-Tableau1[[#This Row],[EC entrée PAC]]</f>
        <v>-5.24</v>
      </c>
      <c r="AG1590" s="3">
        <f t="array" ref="AG1590">Tableau1[[#This Row],[Différenctiel PAC]]</f>
        <v>-5.24</v>
      </c>
      <c r="AH1590" s="4">
        <f t="array" ref="AH1590">Tableau1[[#This Row],[Echaudoirs]]+Tableau1[[#This Row],[Plumeuses]]</f>
        <v>0.4</v>
      </c>
      <c r="AI1590" s="4">
        <f t="array" ref="AI1590">Tableau1[[#This Row],[EF Surpréssée Eviscération]]+Tableau1[[#This Row],[EF Eviscération]]</f>
        <v>11.3</v>
      </c>
      <c r="AJ1590" s="4">
        <f t="array" ref="AJ1590">Tableau1[[#This Row],[Conso EF dégrilleur]]+Tableau1[[#This Row],[Conso EF prélaveuse]]+Tableau1[[#This Row],[Conso EF adiabatique]]</f>
        <v>1.1000000000000001</v>
      </c>
      <c r="AK1590" s="4">
        <f>Tableau1[[#This Row],[Conso EC Filtre]]+Tableau1[[#This Row],[Conso EC Laveuse ]]</f>
        <v>0</v>
      </c>
      <c r="AL1590" s="3">
        <f t="array" ref="AL1590">Tableau1[[#This Row],[Conso EF Quai Atlas (calculée)]]+Tableau1[[#This Row],[Conso EC Quai Atlas (calculée)]]</f>
        <v>1.1000000000000001</v>
      </c>
      <c r="AM1590" s="3">
        <f t="array" ref="AM1590">Tableau1[[#This Row],[Lavage cagettes]]+Tableau1[[#This Row],[Lavage pal box]]</f>
        <v>0</v>
      </c>
      <c r="AN1590" s="3">
        <f t="array" ref="AN1590">Tableau1[[#This Row],[40 bar]]+Tableau1[[#This Row],[24 bar]]</f>
        <v>3</v>
      </c>
      <c r="AO1590" s="5"/>
      <c r="AP1590" s="5">
        <f>Tableau1[[#This Row],[EC Vestiaires m³]]+Tableau1[[#This Row],[Vestiaires EF]]+Tableau1[[#This Row],[Zone B]]</f>
        <v>0</v>
      </c>
      <c r="AQ1590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37.5</v>
      </c>
      <c r="AR1590" s="6">
        <f>Tableau1[[#This Row],[prestation lavage 40B]]+Tableau1[[#This Row],[Prestation lavage 24B]]</f>
        <v>4</v>
      </c>
      <c r="AS1590" s="6">
        <f>IFERROR(Tableau1[[#This Row],[40 bar (19h-23h59)]]+Y1591,0)</f>
        <v>2</v>
      </c>
      <c r="AT1590" s="6">
        <f>IFERROR(Tableau1[[#This Row],[24 bar (19H-23H59)]]+AB1591,0)</f>
        <v>2</v>
      </c>
      <c r="AU1590" s="7">
        <f t="array" ref="AU1590">(Tableau1[[#This Row],[Conso eau]]-Tableau1[Rejet convention])/Tableau1[[#This Row],[Rejet convention]]</f>
        <v>-0.93045685279187818</v>
      </c>
      <c r="AV1590" s="8" t="str">
        <f t="array" ref="AV1590">IF(Tableau1[[#This Row],[Nbr de poulets (entrée découpe)]]&gt;0,(Tableau1[[#This Row],[Conso eau]]/Tableau1[[#This Row],[Nbr de poulets (entrée découpe)]])*1000,"erreur")</f>
        <v>erreur</v>
      </c>
      <c r="AW1590" s="9" t="str">
        <f t="array" ref="AW1590">IF(Tableau1[[#This Row],[Tonnage sortie ressuage]]&gt;0,(Tableau1[[#This Row],[Conso eau]]/Tableau1[[#This Row],[Tonnage sortie ressuage]])*1000,"erreur")</f>
        <v>erreur</v>
      </c>
      <c r="AX1590" s="8" t="str">
        <f t="array" ref="AX159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90" s="21">
        <f>10</f>
        <v>10</v>
      </c>
      <c r="AZ1590" s="21">
        <f>6</f>
        <v>6</v>
      </c>
      <c r="BA1590" s="21" t="str">
        <f>TEXT(Tableau1[[#This Row],[Date]],"aaaa")</f>
        <v>2023</v>
      </c>
      <c r="BB1590" s="21" t="str">
        <f>TEXT(Tableau1[[#This Row],[Date]],"mmmm")</f>
        <v>mai</v>
      </c>
      <c r="BC1590" s="21">
        <f>_xlfn.ISOWEEKNUM(Tableau1[[#This Row],[Date]])</f>
        <v>19</v>
      </c>
      <c r="BD1590" s="21" t="str">
        <f>TEXT(Tableau1[[#This Row],[Date]],"jjjj")</f>
        <v>lundi</v>
      </c>
      <c r="BE1590" s="21">
        <f>VLOOKUP(ROUND(Tableau1[[#This Row],[Année]],4),Tableau2[#Data],2)</f>
        <v>788</v>
      </c>
      <c r="BF1590" s="21" t="str">
        <f>VLOOKUP(Tableau1[[#This Row],[Date]],Tableau3[],2)</f>
        <v>2023-2024</v>
      </c>
    </row>
    <row r="1591" spans="1:58" hidden="1" x14ac:dyDescent="0.3">
      <c r="A1591" s="22">
        <v>45055</v>
      </c>
      <c r="B1591" s="20">
        <v>76590</v>
      </c>
      <c r="C1591" s="20">
        <v>194103</v>
      </c>
      <c r="D1591" s="24">
        <v>683.6</v>
      </c>
      <c r="E1591" s="24">
        <v>662.5</v>
      </c>
      <c r="F1591" s="24">
        <v>26</v>
      </c>
      <c r="G1591" s="24">
        <v>49</v>
      </c>
      <c r="H1591" s="24">
        <v>6.6</v>
      </c>
      <c r="I1591" s="24">
        <v>25.7</v>
      </c>
      <c r="J1591" s="24">
        <v>8.4</v>
      </c>
      <c r="K1591" s="24">
        <v>0.8</v>
      </c>
      <c r="L1591" s="24">
        <v>17.100000000000001</v>
      </c>
      <c r="M1591" s="24">
        <v>12.4</v>
      </c>
      <c r="N1591" s="24">
        <v>75.099999999999994</v>
      </c>
      <c r="O1591" s="24">
        <v>132</v>
      </c>
      <c r="P1591" s="24">
        <v>2.2000000000000002</v>
      </c>
      <c r="Q1591" s="24">
        <v>70.099999999999994</v>
      </c>
      <c r="R1591" s="24">
        <v>6.2</v>
      </c>
      <c r="S1591" s="24">
        <v>6</v>
      </c>
      <c r="T1591" s="24">
        <v>0</v>
      </c>
      <c r="U1591" s="24">
        <v>0</v>
      </c>
      <c r="V1591" s="24">
        <v>22.6</v>
      </c>
      <c r="W1591" s="24">
        <v>84</v>
      </c>
      <c r="X1591" s="24">
        <v>53</v>
      </c>
      <c r="Y1591" s="24">
        <v>2</v>
      </c>
      <c r="Z1591" s="24">
        <v>40</v>
      </c>
      <c r="AA1591" s="24">
        <v>29</v>
      </c>
      <c r="AB1591" s="24">
        <v>2</v>
      </c>
      <c r="AC1591" s="24">
        <v>252.68</v>
      </c>
      <c r="AD1591" s="24"/>
      <c r="AE1591" s="24"/>
      <c r="AF1591" s="3">
        <f t="array" ref="AF1591">Tableau1[[#This Row],[EC Sortie PAC]]-Tableau1[[#This Row],[EC entrée PAC]]</f>
        <v>-252.68</v>
      </c>
      <c r="AG1591" s="3">
        <f t="array" ref="AG1591">Tableau1[[#This Row],[Différenctiel PAC]]</f>
        <v>-252.68</v>
      </c>
      <c r="AH1591" s="4">
        <f t="array" ref="AH1591">Tableau1[[#This Row],[Echaudoirs]]+Tableau1[[#This Row],[Plumeuses]]</f>
        <v>75</v>
      </c>
      <c r="AI1591" s="4">
        <f t="array" ref="AI1591">Tableau1[[#This Row],[EF Surpréssée Eviscération]]+Tableau1[[#This Row],[EF Eviscération]]</f>
        <v>207.1</v>
      </c>
      <c r="AJ1591" s="4">
        <f t="array" ref="AJ1591">Tableau1[[#This Row],[Conso EF dégrilleur]]+Tableau1[[#This Row],[Conso EF prélaveuse]]+Tableau1[[#This Row],[Conso EF adiabatique]]</f>
        <v>12.2</v>
      </c>
      <c r="AK1591" s="4">
        <f>Tableau1[[#This Row],[Conso EC Filtre]]+Tableau1[[#This Row],[Conso EC Laveuse ]]</f>
        <v>17.900000000000002</v>
      </c>
      <c r="AL1591" s="3">
        <f t="array" ref="AL1591">Tableau1[[#This Row],[Conso EF Quai Atlas (calculée)]]+Tableau1[[#This Row],[Conso EC Quai Atlas (calculée)]]</f>
        <v>30.1</v>
      </c>
      <c r="AM1591" s="3">
        <f t="array" ref="AM1591">Tableau1[[#This Row],[Lavage cagettes]]+Tableau1[[#This Row],[Lavage pal box]]</f>
        <v>34.1</v>
      </c>
      <c r="AN1591" s="3">
        <f t="array" ref="AN1591">Tableau1[[#This Row],[40 bar]]+Tableau1[[#This Row],[24 bar]]</f>
        <v>124</v>
      </c>
      <c r="AO1591" s="5"/>
      <c r="AP1591" s="5">
        <f>Tableau1[[#This Row],[EC Vestiaires m³]]+Tableau1[[#This Row],[Vestiaires EF]]+Tableau1[[#This Row],[Zone B]]</f>
        <v>8.8000000000000007</v>
      </c>
      <c r="AQ1591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111.79999999999995</v>
      </c>
      <c r="AR1591" s="6">
        <f>Tableau1[[#This Row],[prestation lavage 40B]]+Tableau1[[#This Row],[Prestation lavage 24B]]</f>
        <v>164</v>
      </c>
      <c r="AS1591" s="6">
        <f>IFERROR(Tableau1[[#This Row],[40 bar (19h-23h59)]]+Y1592,0)</f>
        <v>79</v>
      </c>
      <c r="AT1591" s="6">
        <f>IFERROR(Tableau1[[#This Row],[24 bar (19H-23H59)]]+AB1592,0)</f>
        <v>85</v>
      </c>
      <c r="AU1591" s="7">
        <f t="array" ref="AU1591">(Tableau1[[#This Row],[Conso eau]]-Tableau1[Rejet convention])/Tableau1[[#This Row],[Rejet convention]]</f>
        <v>-0.13248730964467001</v>
      </c>
      <c r="AV1591" s="8">
        <f t="array" ref="AV1591">IF(Tableau1[[#This Row],[Nbr de poulets (entrée découpe)]]&gt;0,(Tableau1[[#This Row],[Conso eau]]/Tableau1[[#This Row],[Nbr de poulets (entrée découpe)]])*1000,"erreur")</f>
        <v>8.9254471863167524</v>
      </c>
      <c r="AW1591" s="9">
        <f t="array" ref="AW1591">IF(Tableau1[[#This Row],[Tonnage sortie ressuage]]&gt;0,(Tableau1[[#This Row],[Conso eau]]/Tableau1[[#This Row],[Tonnage sortie ressuage]])*1000,"erreur")</f>
        <v>3.5218414965250409</v>
      </c>
      <c r="AX1591" s="8">
        <f t="array" ref="AX1591">IF(Tableau1[[#This Row],[Nbr de poulets (entrée découpe)]]&gt;0,+(Tableau1[[#This Row],[Conso EF Quai Atlas (calculée)]]+Tableau1[[#This Row],[Conso EC Quai Atlas (calculée)]]/Tableau1[[#This Row],[Nbr de poulets (entrée découpe)]]), "erreur")</f>
        <v>12.200233711972842</v>
      </c>
      <c r="AY1591" s="21">
        <f>10</f>
        <v>10</v>
      </c>
      <c r="AZ1591" s="21">
        <f>6</f>
        <v>6</v>
      </c>
      <c r="BA1591" s="21" t="str">
        <f>TEXT(Tableau1[[#This Row],[Date]],"aaaa")</f>
        <v>2023</v>
      </c>
      <c r="BB1591" s="21" t="str">
        <f>TEXT(Tableau1[[#This Row],[Date]],"mmmm")</f>
        <v>mai</v>
      </c>
      <c r="BC1591" s="21">
        <f>_xlfn.ISOWEEKNUM(Tableau1[[#This Row],[Date]])</f>
        <v>19</v>
      </c>
      <c r="BD1591" s="21" t="str">
        <f>TEXT(Tableau1[[#This Row],[Date]],"jjjj")</f>
        <v>mardi</v>
      </c>
      <c r="BE1591" s="21">
        <f>VLOOKUP(ROUND(Tableau1[[#This Row],[Année]],4),Tableau2[#Data],2)</f>
        <v>788</v>
      </c>
      <c r="BF1591" s="21" t="str">
        <f>VLOOKUP(Tableau1[[#This Row],[Date]],Tableau3[],2)</f>
        <v>2023-2024</v>
      </c>
    </row>
    <row r="1592" spans="1:58" hidden="1" x14ac:dyDescent="0.3">
      <c r="A1592" s="22">
        <v>45056</v>
      </c>
      <c r="B1592" s="20">
        <v>75776</v>
      </c>
      <c r="C1592" s="20">
        <v>182832</v>
      </c>
      <c r="D1592" s="24">
        <v>754.05</v>
      </c>
      <c r="E1592" s="24">
        <v>783.9</v>
      </c>
      <c r="F1592" s="24">
        <v>26.4</v>
      </c>
      <c r="G1592" s="24">
        <v>47.4</v>
      </c>
      <c r="H1592" s="24">
        <v>6.7</v>
      </c>
      <c r="I1592" s="24">
        <v>23.8</v>
      </c>
      <c r="J1592" s="24">
        <v>7.6</v>
      </c>
      <c r="K1592" s="24">
        <v>0.9</v>
      </c>
      <c r="L1592" s="24">
        <v>17.899999999999999</v>
      </c>
      <c r="M1592" s="24">
        <v>13</v>
      </c>
      <c r="N1592" s="24">
        <v>72.7</v>
      </c>
      <c r="O1592" s="24">
        <v>136.4</v>
      </c>
      <c r="P1592" s="24">
        <v>2.4</v>
      </c>
      <c r="Q1592" s="24">
        <v>64.900000000000006</v>
      </c>
      <c r="R1592" s="24">
        <v>16.5</v>
      </c>
      <c r="S1592" s="24">
        <v>5.6</v>
      </c>
      <c r="T1592" s="24">
        <v>0</v>
      </c>
      <c r="U1592" s="24">
        <v>0</v>
      </c>
      <c r="V1592" s="24">
        <v>10.9</v>
      </c>
      <c r="W1592" s="24">
        <v>44</v>
      </c>
      <c r="X1592" s="24">
        <v>0</v>
      </c>
      <c r="Y1592" s="24">
        <v>26</v>
      </c>
      <c r="Z1592" s="24">
        <v>95</v>
      </c>
      <c r="AA1592" s="24">
        <v>30</v>
      </c>
      <c r="AB1592" s="24">
        <v>56</v>
      </c>
      <c r="AC1592" s="24">
        <v>331.44</v>
      </c>
      <c r="AD1592" s="24"/>
      <c r="AE1592" s="24"/>
      <c r="AF1592" s="3">
        <f t="array" ref="AF1592">Tableau1[[#This Row],[EC Sortie PAC]]-Tableau1[[#This Row],[EC entrée PAC]]</f>
        <v>-331.44</v>
      </c>
      <c r="AG1592" s="3">
        <f t="array" ref="AG1592">Tableau1[[#This Row],[Différenctiel PAC]]</f>
        <v>-331.44</v>
      </c>
      <c r="AH1592" s="4">
        <f t="array" ref="AH1592">Tableau1[[#This Row],[Echaudoirs]]+Tableau1[[#This Row],[Plumeuses]]</f>
        <v>73.8</v>
      </c>
      <c r="AI1592" s="4">
        <f t="array" ref="AI1592">Tableau1[[#This Row],[EF Surpréssée Eviscération]]+Tableau1[[#This Row],[EF Eviscération]]</f>
        <v>209.10000000000002</v>
      </c>
      <c r="AJ1592" s="4">
        <f t="array" ref="AJ1592">Tableau1[[#This Row],[Conso EF dégrilleur]]+Tableau1[[#This Row],[Conso EF prélaveuse]]+Tableau1[[#This Row],[Conso EF adiabatique]]</f>
        <v>22.1</v>
      </c>
      <c r="AK1592" s="4">
        <f>Tableau1[[#This Row],[Conso EC Filtre]]+Tableau1[[#This Row],[Conso EC Laveuse ]]</f>
        <v>18.799999999999997</v>
      </c>
      <c r="AL1592" s="3">
        <f t="array" ref="AL1592">Tableau1[[#This Row],[Conso EF Quai Atlas (calculée)]]+Tableau1[[#This Row],[Conso EC Quai Atlas (calculée)]]</f>
        <v>40.9</v>
      </c>
      <c r="AM1592" s="3">
        <f t="array" ref="AM1592">Tableau1[[#This Row],[Lavage cagettes]]+Tableau1[[#This Row],[Lavage pal box]]</f>
        <v>31.4</v>
      </c>
      <c r="AN1592" s="3">
        <f t="array" ref="AN1592">Tableau1[[#This Row],[40 bar]]+Tableau1[[#This Row],[24 bar]]</f>
        <v>139</v>
      </c>
      <c r="AO1592" s="5"/>
      <c r="AP1592" s="5">
        <f>Tableau1[[#This Row],[EC Vestiaires m³]]+Tableau1[[#This Row],[Vestiaires EF]]+Tableau1[[#This Row],[Zone B]]</f>
        <v>9.1</v>
      </c>
      <c r="AQ1592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174.94999999999993</v>
      </c>
      <c r="AR1592" s="6">
        <f>Tableau1[[#This Row],[prestation lavage 40B]]+Tableau1[[#This Row],[Prestation lavage 24B]]</f>
        <v>75</v>
      </c>
      <c r="AS1592" s="6">
        <f>IFERROR(Tableau1[[#This Row],[40 bar (19h-23h59)]]+Y1593,0)</f>
        <v>0</v>
      </c>
      <c r="AT1592" s="6">
        <f>IFERROR(Tableau1[[#This Row],[24 bar (19H-23H59)]]+AB1593,0)</f>
        <v>75</v>
      </c>
      <c r="AU1592" s="7">
        <f t="array" ref="AU1592">(Tableau1[[#This Row],[Conso eau]]-Tableau1[Rejet convention])/Tableau1[[#This Row],[Rejet convention]]</f>
        <v>-4.3083756345177721E-2</v>
      </c>
      <c r="AV1592" s="8">
        <f t="array" ref="AV1592">IF(Tableau1[[#This Row],[Nbr de poulets (entrée découpe)]]&gt;0,(Tableau1[[#This Row],[Conso eau]]/Tableau1[[#This Row],[Nbr de poulets (entrée découpe)]])*1000,"erreur")</f>
        <v>9.9510399070945947</v>
      </c>
      <c r="AW1592" s="9">
        <f t="array" ref="AW1592">IF(Tableau1[[#This Row],[Tonnage sortie ressuage]]&gt;0,(Tableau1[[#This Row],[Conso eau]]/Tableau1[[#This Row],[Tonnage sortie ressuage]])*1000,"erreur")</f>
        <v>4.1242780257285379</v>
      </c>
      <c r="AX1592" s="8">
        <f t="array" ref="AX1592">IF(Tableau1[[#This Row],[Nbr de poulets (entrée découpe)]]&gt;0,+(Tableau1[[#This Row],[Conso EF Quai Atlas (calculée)]]+Tableau1[[#This Row],[Conso EC Quai Atlas (calculée)]]/Tableau1[[#This Row],[Nbr de poulets (entrée découpe)]]), "erreur")</f>
        <v>22.100248099662164</v>
      </c>
      <c r="AY1592" s="21">
        <f>10</f>
        <v>10</v>
      </c>
      <c r="AZ1592" s="21">
        <f>6</f>
        <v>6</v>
      </c>
      <c r="BA1592" s="21" t="str">
        <f>TEXT(Tableau1[[#This Row],[Date]],"aaaa")</f>
        <v>2023</v>
      </c>
      <c r="BB1592" s="21" t="str">
        <f>TEXT(Tableau1[[#This Row],[Date]],"mmmm")</f>
        <v>mai</v>
      </c>
      <c r="BC1592" s="21">
        <f>_xlfn.ISOWEEKNUM(Tableau1[[#This Row],[Date]])</f>
        <v>19</v>
      </c>
      <c r="BD1592" s="21" t="str">
        <f>TEXT(Tableau1[[#This Row],[Date]],"jjjj")</f>
        <v>mercredi</v>
      </c>
      <c r="BE1592" s="21">
        <f>VLOOKUP(ROUND(Tableau1[[#This Row],[Année]],4),Tableau2[#Data],2)</f>
        <v>788</v>
      </c>
      <c r="BF1592" s="21" t="str">
        <f>VLOOKUP(Tableau1[[#This Row],[Date]],Tableau3[],2)</f>
        <v>2023-2024</v>
      </c>
    </row>
    <row r="1593" spans="1:58" hidden="1" x14ac:dyDescent="0.3">
      <c r="A1593" s="22">
        <v>45057</v>
      </c>
      <c r="B1593" s="20">
        <v>77619</v>
      </c>
      <c r="C1593" s="20">
        <v>188329</v>
      </c>
      <c r="D1593" s="24">
        <v>734.8</v>
      </c>
      <c r="E1593" s="24">
        <v>761.8</v>
      </c>
      <c r="F1593" s="24">
        <v>26.2</v>
      </c>
      <c r="G1593" s="24">
        <v>47.2</v>
      </c>
      <c r="H1593" s="24">
        <v>6.6</v>
      </c>
      <c r="I1593" s="24">
        <v>28.1</v>
      </c>
      <c r="J1593" s="24">
        <v>7.9</v>
      </c>
      <c r="K1593" s="24">
        <v>0.9</v>
      </c>
      <c r="L1593" s="24">
        <v>20</v>
      </c>
      <c r="M1593" s="24">
        <v>12.1</v>
      </c>
      <c r="N1593" s="24">
        <v>70.599999999999994</v>
      </c>
      <c r="O1593" s="24">
        <v>132.1</v>
      </c>
      <c r="P1593" s="24">
        <v>2.4</v>
      </c>
      <c r="Q1593" s="24">
        <v>67.7</v>
      </c>
      <c r="R1593" s="24">
        <v>8.9</v>
      </c>
      <c r="S1593" s="24">
        <v>6.1</v>
      </c>
      <c r="T1593" s="24">
        <v>0</v>
      </c>
      <c r="U1593" s="24">
        <v>0</v>
      </c>
      <c r="V1593" s="24">
        <v>11.9</v>
      </c>
      <c r="W1593" s="24">
        <v>173</v>
      </c>
      <c r="X1593" s="24">
        <v>52</v>
      </c>
      <c r="Y1593" s="24">
        <v>0</v>
      </c>
      <c r="Z1593" s="24">
        <v>86</v>
      </c>
      <c r="AA1593" s="24">
        <v>33</v>
      </c>
      <c r="AB1593" s="24">
        <v>45</v>
      </c>
      <c r="AC1593" s="24">
        <v>322.44</v>
      </c>
      <c r="AD1593" s="24"/>
      <c r="AE1593" s="24"/>
      <c r="AF1593" s="3">
        <f t="array" ref="AF1593">Tableau1[[#This Row],[EC Sortie PAC]]-Tableau1[[#This Row],[EC entrée PAC]]</f>
        <v>-322.44</v>
      </c>
      <c r="AG1593" s="3">
        <f t="array" ref="AG1593">Tableau1[[#This Row],[Différenctiel PAC]]</f>
        <v>-322.44</v>
      </c>
      <c r="AH1593" s="4">
        <f t="array" ref="AH1593">Tableau1[[#This Row],[Echaudoirs]]+Tableau1[[#This Row],[Plumeuses]]</f>
        <v>73.400000000000006</v>
      </c>
      <c r="AI1593" s="4">
        <f t="array" ref="AI1593">Tableau1[[#This Row],[EF Surpréssée Eviscération]]+Tableau1[[#This Row],[EF Eviscération]]</f>
        <v>202.7</v>
      </c>
      <c r="AJ1593" s="4">
        <f t="array" ref="AJ1593">Tableau1[[#This Row],[Conso EF dégrilleur]]+Tableau1[[#This Row],[Conso EF prélaveuse]]+Tableau1[[#This Row],[Conso EF adiabatique]]</f>
        <v>15</v>
      </c>
      <c r="AK1593" s="4">
        <f>Tableau1[[#This Row],[Conso EC Filtre]]+Tableau1[[#This Row],[Conso EC Laveuse ]]</f>
        <v>20.9</v>
      </c>
      <c r="AL1593" s="3">
        <f t="array" ref="AL1593">Tableau1[[#This Row],[Conso EF Quai Atlas (calculée)]]+Tableau1[[#This Row],[Conso EC Quai Atlas (calculée)]]</f>
        <v>35.9</v>
      </c>
      <c r="AM1593" s="3">
        <f t="array" ref="AM1593">Tableau1[[#This Row],[Lavage cagettes]]+Tableau1[[#This Row],[Lavage pal box]]</f>
        <v>36</v>
      </c>
      <c r="AN1593" s="3">
        <f t="array" ref="AN1593">Tableau1[[#This Row],[40 bar]]+Tableau1[[#This Row],[24 bar]]</f>
        <v>259</v>
      </c>
      <c r="AO1593" s="5"/>
      <c r="AP1593" s="5">
        <f>Tableau1[[#This Row],[EC Vestiaires m³]]+Tableau1[[#This Row],[Vestiaires EF]]+Tableau1[[#This Row],[Zone B]]</f>
        <v>9</v>
      </c>
      <c r="AQ1593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39.199999999999932</v>
      </c>
      <c r="AR1593" s="6">
        <f>Tableau1[[#This Row],[prestation lavage 40B]]+Tableau1[[#This Row],[Prestation lavage 24B]]</f>
        <v>161</v>
      </c>
      <c r="AS1593" s="6">
        <f>IFERROR(Tableau1[[#This Row],[40 bar (19h-23h59)]]+Y1594,0)</f>
        <v>77</v>
      </c>
      <c r="AT1593" s="6">
        <f>IFERROR(Tableau1[[#This Row],[24 bar (19H-23H59)]]+AB1594,0)</f>
        <v>84</v>
      </c>
      <c r="AU1593" s="7">
        <f t="array" ref="AU1593">(Tableau1[[#This Row],[Conso eau]]-Tableau1[Rejet convention])/Tableau1[[#This Row],[Rejet convention]]</f>
        <v>-6.7512690355330002E-2</v>
      </c>
      <c r="AV1593" s="8">
        <f t="array" ref="AV1593">IF(Tableau1[[#This Row],[Nbr de poulets (entrée découpe)]]&gt;0,(Tableau1[[#This Row],[Conso eau]]/Tableau1[[#This Row],[Nbr de poulets (entrée découpe)]])*1000,"erreur")</f>
        <v>9.4667542740823762</v>
      </c>
      <c r="AW1593" s="9">
        <f t="array" ref="AW1593">IF(Tableau1[[#This Row],[Tonnage sortie ressuage]]&gt;0,(Tableau1[[#This Row],[Conso eau]]/Tableau1[[#This Row],[Tonnage sortie ressuage]])*1000,"erreur")</f>
        <v>3.9016826935841</v>
      </c>
      <c r="AX1593" s="8">
        <f t="array" ref="AX1593">IF(Tableau1[[#This Row],[Nbr de poulets (entrée découpe)]]&gt;0,+(Tableau1[[#This Row],[Conso EF Quai Atlas (calculée)]]+Tableau1[[#This Row],[Conso EC Quai Atlas (calculée)]]/Tableau1[[#This Row],[Nbr de poulets (entrée découpe)]]), "erreur")</f>
        <v>15.000269263968873</v>
      </c>
      <c r="AY1593" s="21">
        <f>10</f>
        <v>10</v>
      </c>
      <c r="AZ1593" s="21">
        <f>6</f>
        <v>6</v>
      </c>
      <c r="BA1593" s="21" t="str">
        <f>TEXT(Tableau1[[#This Row],[Date]],"aaaa")</f>
        <v>2023</v>
      </c>
      <c r="BB1593" s="21" t="str">
        <f>TEXT(Tableau1[[#This Row],[Date]],"mmmm")</f>
        <v>mai</v>
      </c>
      <c r="BC1593" s="21">
        <f>_xlfn.ISOWEEKNUM(Tableau1[[#This Row],[Date]])</f>
        <v>19</v>
      </c>
      <c r="BD1593" s="21" t="str">
        <f>TEXT(Tableau1[[#This Row],[Date]],"jjjj")</f>
        <v>jeudi</v>
      </c>
      <c r="BE1593" s="21">
        <f>VLOOKUP(ROUND(Tableau1[[#This Row],[Année]],4),Tableau2[#Data],2)</f>
        <v>788</v>
      </c>
      <c r="BF1593" s="21" t="str">
        <f>VLOOKUP(Tableau1[[#This Row],[Date]],Tableau3[],2)</f>
        <v>2023-2024</v>
      </c>
    </row>
    <row r="1594" spans="1:58" hidden="1" x14ac:dyDescent="0.3">
      <c r="A1594" s="22">
        <v>45058</v>
      </c>
      <c r="B1594" s="20">
        <v>75817</v>
      </c>
      <c r="C1594" s="20">
        <v>178308</v>
      </c>
      <c r="D1594" s="24">
        <v>774.2</v>
      </c>
      <c r="E1594" s="24">
        <v>774</v>
      </c>
      <c r="F1594" s="24">
        <v>26.9</v>
      </c>
      <c r="G1594" s="24">
        <v>48.7</v>
      </c>
      <c r="H1594" s="24">
        <v>6.9</v>
      </c>
      <c r="I1594" s="24">
        <v>45.1</v>
      </c>
      <c r="J1594" s="24">
        <v>9.9</v>
      </c>
      <c r="K1594" s="24">
        <v>0.8</v>
      </c>
      <c r="L1594" s="24">
        <v>18.3</v>
      </c>
      <c r="M1594" s="24">
        <v>12.6</v>
      </c>
      <c r="N1594" s="24">
        <v>69.400000000000006</v>
      </c>
      <c r="O1594" s="24">
        <v>135.9</v>
      </c>
      <c r="P1594" s="24">
        <v>2.2999999999999998</v>
      </c>
      <c r="Q1594" s="24">
        <v>69</v>
      </c>
      <c r="R1594" s="24">
        <v>5</v>
      </c>
      <c r="S1594" s="24">
        <v>6.5</v>
      </c>
      <c r="T1594" s="24">
        <v>4.0999999999999996</v>
      </c>
      <c r="U1594" s="24">
        <v>0</v>
      </c>
      <c r="V1594" s="24">
        <v>8.5</v>
      </c>
      <c r="W1594" s="24">
        <v>103</v>
      </c>
      <c r="X1594" s="24">
        <v>54</v>
      </c>
      <c r="Y1594" s="24">
        <v>25</v>
      </c>
      <c r="Z1594" s="24">
        <v>96</v>
      </c>
      <c r="AA1594" s="24">
        <v>36</v>
      </c>
      <c r="AB1594" s="24">
        <v>51</v>
      </c>
      <c r="AC1594" s="24">
        <v>360.16</v>
      </c>
      <c r="AD1594" s="24"/>
      <c r="AE1594" s="24"/>
      <c r="AF1594" s="3">
        <f t="array" ref="AF1594">Tableau1[[#This Row],[EC Sortie PAC]]-Tableau1[[#This Row],[EC entrée PAC]]</f>
        <v>-360.16</v>
      </c>
      <c r="AG1594" s="3">
        <f t="array" ref="AG1594">Tableau1[[#This Row],[Différenctiel PAC]]</f>
        <v>-360.16</v>
      </c>
      <c r="AH1594" s="4">
        <f t="array" ref="AH1594">Tableau1[[#This Row],[Echaudoirs]]+Tableau1[[#This Row],[Plumeuses]]</f>
        <v>75.599999999999994</v>
      </c>
      <c r="AI1594" s="4">
        <f t="array" ref="AI1594">Tableau1[[#This Row],[EF Surpréssée Eviscération]]+Tableau1[[#This Row],[EF Eviscération]]</f>
        <v>205.3</v>
      </c>
      <c r="AJ1594" s="4">
        <f t="array" ref="AJ1594">Tableau1[[#This Row],[Conso EF dégrilleur]]+Tableau1[[#This Row],[Conso EF prélaveuse]]+Tableau1[[#This Row],[Conso EF adiabatique]]</f>
        <v>15.6</v>
      </c>
      <c r="AK1594" s="4">
        <f>Tableau1[[#This Row],[Conso EC Filtre]]+Tableau1[[#This Row],[Conso EC Laveuse ]]</f>
        <v>19.100000000000001</v>
      </c>
      <c r="AL1594" s="3">
        <f t="array" ref="AL1594">Tableau1[[#This Row],[Conso EF Quai Atlas (calculée)]]+Tableau1[[#This Row],[Conso EC Quai Atlas (calculée)]]</f>
        <v>34.700000000000003</v>
      </c>
      <c r="AM1594" s="3">
        <f t="array" ref="AM1594">Tableau1[[#This Row],[Lavage cagettes]]+Tableau1[[#This Row],[Lavage pal box]]</f>
        <v>55</v>
      </c>
      <c r="AN1594" s="3">
        <f t="array" ref="AN1594">Tableau1[[#This Row],[40 bar]]+Tableau1[[#This Row],[24 bar]]</f>
        <v>199</v>
      </c>
      <c r="AO1594" s="5"/>
      <c r="AP1594" s="5">
        <f>Tableau1[[#This Row],[EC Vestiaires m³]]+Tableau1[[#This Row],[Vestiaires EF]]+Tableau1[[#This Row],[Zone B]]</f>
        <v>9.1999999999999993</v>
      </c>
      <c r="AQ1594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117.90000000000009</v>
      </c>
      <c r="AR1594" s="6">
        <f>Tableau1[[#This Row],[prestation lavage 40B]]+Tableau1[[#This Row],[Prestation lavage 24B]]</f>
        <v>156</v>
      </c>
      <c r="AS1594" s="6">
        <f>IFERROR(Tableau1[[#This Row],[40 bar (19h-23h59)]]+Y1595,0)</f>
        <v>74</v>
      </c>
      <c r="AT1594" s="6">
        <f>IFERROR(Tableau1[[#This Row],[24 bar (19H-23H59)]]+AB1595,0)</f>
        <v>82</v>
      </c>
      <c r="AU1594" s="7">
        <f t="array" ref="AU1594">(Tableau1[[#This Row],[Conso eau]]-Tableau1[Rejet convention])/Tableau1[[#This Row],[Rejet convention]]</f>
        <v>-1.7512690355329891E-2</v>
      </c>
      <c r="AV1594" s="8">
        <f t="array" ref="AV1594">IF(Tableau1[[#This Row],[Nbr de poulets (entrée découpe)]]&gt;0,(Tableau1[[#This Row],[Conso eau]]/Tableau1[[#This Row],[Nbr de poulets (entrée découpe)]])*1000,"erreur")</f>
        <v>10.211430154187056</v>
      </c>
      <c r="AW1594" s="9">
        <f t="array" ref="AW1594">IF(Tableau1[[#This Row],[Tonnage sortie ressuage]]&gt;0,(Tableau1[[#This Row],[Conso eau]]/Tableau1[[#This Row],[Tonnage sortie ressuage]])*1000,"erreur")</f>
        <v>4.3419252080669404</v>
      </c>
      <c r="AX1594" s="8">
        <f t="array" ref="AX1594">IF(Tableau1[[#This Row],[Nbr de poulets (entrée découpe)]]&gt;0,+(Tableau1[[#This Row],[Conso EF Quai Atlas (calculée)]]+Tableau1[[#This Row],[Conso EC Quai Atlas (calculée)]]/Tableau1[[#This Row],[Nbr de poulets (entrée découpe)]]), "erreur")</f>
        <v>15.600251922392076</v>
      </c>
      <c r="AY1594" s="21">
        <f>10</f>
        <v>10</v>
      </c>
      <c r="AZ1594" s="21">
        <f>6</f>
        <v>6</v>
      </c>
      <c r="BA1594" s="21" t="str">
        <f>TEXT(Tableau1[[#This Row],[Date]],"aaaa")</f>
        <v>2023</v>
      </c>
      <c r="BB1594" s="21" t="str">
        <f>TEXT(Tableau1[[#This Row],[Date]],"mmmm")</f>
        <v>mai</v>
      </c>
      <c r="BC1594" s="21">
        <f>_xlfn.ISOWEEKNUM(Tableau1[[#This Row],[Date]])</f>
        <v>19</v>
      </c>
      <c r="BD1594" s="21" t="str">
        <f>TEXT(Tableau1[[#This Row],[Date]],"jjjj")</f>
        <v>vendredi</v>
      </c>
      <c r="BE1594" s="21">
        <f>VLOOKUP(ROUND(Tableau1[[#This Row],[Année]],4),Tableau2[#Data],2)</f>
        <v>788</v>
      </c>
      <c r="BF1594" s="21" t="str">
        <f>VLOOKUP(Tableau1[[#This Row],[Date]],Tableau3[],2)</f>
        <v>2023-2024</v>
      </c>
    </row>
    <row r="1595" spans="1:58" hidden="1" x14ac:dyDescent="0.3">
      <c r="A1595" s="22">
        <v>45059</v>
      </c>
      <c r="B1595" s="20">
        <v>26580</v>
      </c>
      <c r="C1595" s="20">
        <v>66442</v>
      </c>
      <c r="D1595" s="24">
        <v>499.8</v>
      </c>
      <c r="E1595" s="24">
        <v>522.20000000000005</v>
      </c>
      <c r="F1595" s="24">
        <v>16.100000000000001</v>
      </c>
      <c r="G1595" s="24">
        <v>18.3</v>
      </c>
      <c r="H1595" s="24">
        <v>2.9</v>
      </c>
      <c r="I1595" s="24">
        <v>15.7</v>
      </c>
      <c r="J1595" s="24">
        <v>4.4000000000000004</v>
      </c>
      <c r="K1595" s="24">
        <v>0.8</v>
      </c>
      <c r="L1595" s="24">
        <v>10.9</v>
      </c>
      <c r="M1595" s="24">
        <v>4.0999999999999996</v>
      </c>
      <c r="N1595" s="24">
        <v>27.3</v>
      </c>
      <c r="O1595" s="24">
        <v>47.6</v>
      </c>
      <c r="P1595" s="24">
        <v>0.9</v>
      </c>
      <c r="Q1595" s="24">
        <v>37.1</v>
      </c>
      <c r="R1595" s="24">
        <v>4.9000000000000004</v>
      </c>
      <c r="S1595" s="24">
        <v>4.7</v>
      </c>
      <c r="T1595" s="24">
        <v>0</v>
      </c>
      <c r="U1595" s="24">
        <v>0</v>
      </c>
      <c r="V1595" s="24">
        <v>2.4</v>
      </c>
      <c r="W1595" s="24">
        <v>96</v>
      </c>
      <c r="X1595" s="24">
        <v>0</v>
      </c>
      <c r="Y1595" s="24">
        <v>20</v>
      </c>
      <c r="Z1595" s="24">
        <v>116</v>
      </c>
      <c r="AA1595" s="24">
        <v>0</v>
      </c>
      <c r="AB1595" s="24">
        <v>46</v>
      </c>
      <c r="AC1595" s="24">
        <v>297.08</v>
      </c>
      <c r="AD1595" s="24"/>
      <c r="AE1595" s="24"/>
      <c r="AF1595" s="3">
        <f t="array" ref="AF1595">Tableau1[[#This Row],[EC Sortie PAC]]-Tableau1[[#This Row],[EC entrée PAC]]</f>
        <v>-297.08</v>
      </c>
      <c r="AG1595" s="3">
        <f t="array" ref="AG1595">Tableau1[[#This Row],[Différenctiel PAC]]</f>
        <v>-297.08</v>
      </c>
      <c r="AH1595" s="4">
        <f t="array" ref="AH1595">Tableau1[[#This Row],[Echaudoirs]]+Tableau1[[#This Row],[Plumeuses]]</f>
        <v>34.400000000000006</v>
      </c>
      <c r="AI1595" s="4">
        <f t="array" ref="AI1595">Tableau1[[#This Row],[EF Surpréssée Eviscération]]+Tableau1[[#This Row],[EF Eviscération]]</f>
        <v>74.900000000000006</v>
      </c>
      <c r="AJ1595" s="4">
        <f t="array" ref="AJ1595">Tableau1[[#This Row],[Conso EF dégrilleur]]+Tableau1[[#This Row],[Conso EF prélaveuse]]+Tableau1[[#This Row],[Conso EF adiabatique]]</f>
        <v>9.6000000000000014</v>
      </c>
      <c r="AK1595" s="4">
        <f>Tableau1[[#This Row],[Conso EC Filtre]]+Tableau1[[#This Row],[Conso EC Laveuse ]]</f>
        <v>11.700000000000001</v>
      </c>
      <c r="AL1595" s="3">
        <f t="array" ref="AL1595">Tableau1[[#This Row],[Conso EF Quai Atlas (calculée)]]+Tableau1[[#This Row],[Conso EC Quai Atlas (calculée)]]</f>
        <v>21.300000000000004</v>
      </c>
      <c r="AM1595" s="3">
        <f t="array" ref="AM1595">Tableau1[[#This Row],[Lavage cagettes]]+Tableau1[[#This Row],[Lavage pal box]]</f>
        <v>20.100000000000001</v>
      </c>
      <c r="AN1595" s="3">
        <f t="array" ref="AN1595">Tableau1[[#This Row],[40 bar]]+Tableau1[[#This Row],[24 bar]]</f>
        <v>212</v>
      </c>
      <c r="AO1595" s="5"/>
      <c r="AP1595" s="5">
        <f>Tableau1[[#This Row],[EC Vestiaires m³]]+Tableau1[[#This Row],[Vestiaires EF]]+Tableau1[[#This Row],[Zone B]]</f>
        <v>3.8</v>
      </c>
      <c r="AQ1595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93.799999999999955</v>
      </c>
      <c r="AR1595" s="6">
        <f>Tableau1[[#This Row],[prestation lavage 40B]]+Tableau1[[#This Row],[Prestation lavage 24B]]</f>
        <v>0</v>
      </c>
      <c r="AS1595" s="6">
        <f>IFERROR(Tableau1[[#This Row],[40 bar (19h-23h59)]]+Y1596,0)</f>
        <v>0</v>
      </c>
      <c r="AT1595" s="6">
        <f>IFERROR(Tableau1[[#This Row],[24 bar (19H-23H59)]]+AB1596,0)</f>
        <v>0</v>
      </c>
      <c r="AU1595" s="7">
        <f t="array" ref="AU1595">(Tableau1[[#This Row],[Conso eau]]-Tableau1[Rejet convention])/Tableau1[[#This Row],[Rejet convention]]</f>
        <v>-0.36573604060913706</v>
      </c>
      <c r="AV1595" s="8">
        <f t="array" ref="AV1595">IF(Tableau1[[#This Row],[Nbr de poulets (entrée découpe)]]&gt;0,(Tableau1[[#This Row],[Conso eau]]/Tableau1[[#This Row],[Nbr de poulets (entrée découpe)]])*1000,"erreur")</f>
        <v>18.803611738148984</v>
      </c>
      <c r="AW1595" s="9">
        <f t="array" ref="AW1595">IF(Tableau1[[#This Row],[Tonnage sortie ressuage]]&gt;0,(Tableau1[[#This Row],[Conso eau]]/Tableau1[[#This Row],[Tonnage sortie ressuage]])*1000,"erreur")</f>
        <v>7.5223503205803564</v>
      </c>
      <c r="AX1595" s="8">
        <f t="array" ref="AX1595">IF(Tableau1[[#This Row],[Nbr de poulets (entrée découpe)]]&gt;0,+(Tableau1[[#This Row],[Conso EF Quai Atlas (calculée)]]+Tableau1[[#This Row],[Conso EC Quai Atlas (calculée)]]/Tableau1[[#This Row],[Nbr de poulets (entrée découpe)]]), "erreur")</f>
        <v>9.6004401805869097</v>
      </c>
      <c r="AY1595" s="21">
        <f>10</f>
        <v>10</v>
      </c>
      <c r="AZ1595" s="21">
        <f>6</f>
        <v>6</v>
      </c>
      <c r="BA1595" s="21" t="str">
        <f>TEXT(Tableau1[[#This Row],[Date]],"aaaa")</f>
        <v>2023</v>
      </c>
      <c r="BB1595" s="21" t="str">
        <f>TEXT(Tableau1[[#This Row],[Date]],"mmmm")</f>
        <v>mai</v>
      </c>
      <c r="BC1595" s="21">
        <f>_xlfn.ISOWEEKNUM(Tableau1[[#This Row],[Date]])</f>
        <v>19</v>
      </c>
      <c r="BD1595" s="21" t="str">
        <f>TEXT(Tableau1[[#This Row],[Date]],"jjjj")</f>
        <v>samedi</v>
      </c>
      <c r="BE1595" s="21">
        <f>VLOOKUP(ROUND(Tableau1[[#This Row],[Année]],4),Tableau2[#Data],2)</f>
        <v>788</v>
      </c>
      <c r="BF1595" s="21" t="str">
        <f>VLOOKUP(Tableau1[[#This Row],[Date]],Tableau3[],2)</f>
        <v>2023-2024</v>
      </c>
    </row>
    <row r="1596" spans="1:58" hidden="1" x14ac:dyDescent="0.3">
      <c r="A1596" s="22">
        <v>45060</v>
      </c>
      <c r="B1596" s="20">
        <v>0</v>
      </c>
      <c r="C1596" s="20">
        <v>0</v>
      </c>
      <c r="D1596" s="24">
        <v>45.2</v>
      </c>
      <c r="E1596" s="24">
        <v>37.799999999999997</v>
      </c>
      <c r="F1596" s="24">
        <v>0</v>
      </c>
      <c r="G1596" s="24">
        <v>0</v>
      </c>
      <c r="H1596" s="24">
        <v>0</v>
      </c>
      <c r="I1596" s="24">
        <v>0</v>
      </c>
      <c r="J1596" s="24">
        <v>0</v>
      </c>
      <c r="K1596" s="24">
        <v>0.2</v>
      </c>
      <c r="L1596" s="24">
        <v>0.2</v>
      </c>
      <c r="M1596" s="24">
        <v>0</v>
      </c>
      <c r="N1596" s="24">
        <v>0</v>
      </c>
      <c r="O1596" s="24">
        <v>0.9</v>
      </c>
      <c r="P1596" s="24">
        <v>0</v>
      </c>
      <c r="Q1596" s="24">
        <v>0</v>
      </c>
      <c r="R1596" s="24">
        <v>0.2</v>
      </c>
      <c r="S1596" s="24">
        <v>1.3</v>
      </c>
      <c r="T1596" s="24">
        <v>0</v>
      </c>
      <c r="U1596" s="24">
        <v>0</v>
      </c>
      <c r="V1596" s="24">
        <v>3.6</v>
      </c>
      <c r="W1596" s="24">
        <v>1</v>
      </c>
      <c r="X1596" s="24">
        <v>0</v>
      </c>
      <c r="Y1596" s="24">
        <v>0</v>
      </c>
      <c r="Z1596" s="24">
        <v>1</v>
      </c>
      <c r="AA1596" s="24">
        <v>0</v>
      </c>
      <c r="AB1596" s="24">
        <v>0</v>
      </c>
      <c r="AC1596" s="24">
        <v>4.4800000000000004</v>
      </c>
      <c r="AD1596" s="24"/>
      <c r="AE1596" s="24"/>
      <c r="AF1596" s="3">
        <f t="array" ref="AF1596">Tableau1[[#This Row],[EC Sortie PAC]]-Tableau1[[#This Row],[EC entrée PAC]]</f>
        <v>-4.4800000000000004</v>
      </c>
      <c r="AG1596" s="3">
        <f t="array" ref="AG1596">Tableau1[[#This Row],[Différenctiel PAC]]</f>
        <v>-4.4800000000000004</v>
      </c>
      <c r="AH1596" s="4">
        <f t="array" ref="AH1596">Tableau1[[#This Row],[Echaudoirs]]+Tableau1[[#This Row],[Plumeuses]]</f>
        <v>0</v>
      </c>
      <c r="AI1596" s="4">
        <f t="array" ref="AI1596">Tableau1[[#This Row],[EF Surpréssée Eviscération]]+Tableau1[[#This Row],[EF Eviscération]]</f>
        <v>0.9</v>
      </c>
      <c r="AJ1596" s="4">
        <f t="array" ref="AJ1596">Tableau1[[#This Row],[Conso EF dégrilleur]]+Tableau1[[#This Row],[Conso EF prélaveuse]]+Tableau1[[#This Row],[Conso EF adiabatique]]</f>
        <v>1.5</v>
      </c>
      <c r="AK1596" s="4">
        <f>Tableau1[[#This Row],[Conso EC Filtre]]+Tableau1[[#This Row],[Conso EC Laveuse ]]</f>
        <v>0.4</v>
      </c>
      <c r="AL1596" s="3">
        <f t="array" ref="AL1596">Tableau1[[#This Row],[Conso EF Quai Atlas (calculée)]]+Tableau1[[#This Row],[Conso EC Quai Atlas (calculée)]]</f>
        <v>1.9</v>
      </c>
      <c r="AM1596" s="3">
        <f t="array" ref="AM1596">Tableau1[[#This Row],[Lavage cagettes]]+Tableau1[[#This Row],[Lavage pal box]]</f>
        <v>0</v>
      </c>
      <c r="AN1596" s="3">
        <f t="array" ref="AN1596">Tableau1[[#This Row],[40 bar]]+Tableau1[[#This Row],[24 bar]]</f>
        <v>2</v>
      </c>
      <c r="AO1596" s="5"/>
      <c r="AP1596" s="5">
        <f>Tableau1[[#This Row],[EC Vestiaires m³]]+Tableau1[[#This Row],[Vestiaires EF]]+Tableau1[[#This Row],[Zone B]]</f>
        <v>0</v>
      </c>
      <c r="AQ1596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36.800000000000004</v>
      </c>
      <c r="AR1596" s="6">
        <f>Tableau1[[#This Row],[prestation lavage 40B]]+Tableau1[[#This Row],[Prestation lavage 24B]]</f>
        <v>5</v>
      </c>
      <c r="AS1596" s="6">
        <f>IFERROR(Tableau1[[#This Row],[40 bar (19h-23h59)]]+Y1597,0)</f>
        <v>4</v>
      </c>
      <c r="AT1596" s="6">
        <f>IFERROR(Tableau1[[#This Row],[24 bar (19H-23H59)]]+AB1597,0)</f>
        <v>1</v>
      </c>
      <c r="AU1596" s="7">
        <f t="array" ref="AU1596">(Tableau1[[#This Row],[Conso eau]]-Tableau1[Rejet convention])/Tableau1[[#This Row],[Rejet convention]]</f>
        <v>-0.94263959390862939</v>
      </c>
      <c r="AV1596" s="8" t="str">
        <f t="array" ref="AV1596">IF(Tableau1[[#This Row],[Nbr de poulets (entrée découpe)]]&gt;0,(Tableau1[[#This Row],[Conso eau]]/Tableau1[[#This Row],[Nbr de poulets (entrée découpe)]])*1000,"erreur")</f>
        <v>erreur</v>
      </c>
      <c r="AW1596" s="9" t="str">
        <f t="array" ref="AW1596">IF(Tableau1[[#This Row],[Tonnage sortie ressuage]]&gt;0,(Tableau1[[#This Row],[Conso eau]]/Tableau1[[#This Row],[Tonnage sortie ressuage]])*1000,"erreur")</f>
        <v>erreur</v>
      </c>
      <c r="AX1596" s="8" t="str">
        <f t="array" ref="AX159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596" s="21">
        <f>10</f>
        <v>10</v>
      </c>
      <c r="AZ1596" s="21">
        <f>6</f>
        <v>6</v>
      </c>
      <c r="BA1596" s="21" t="str">
        <f>TEXT(Tableau1[[#This Row],[Date]],"aaaa")</f>
        <v>2023</v>
      </c>
      <c r="BB1596" s="21" t="str">
        <f>TEXT(Tableau1[[#This Row],[Date]],"mmmm")</f>
        <v>mai</v>
      </c>
      <c r="BC1596" s="21">
        <f>_xlfn.ISOWEEKNUM(Tableau1[[#This Row],[Date]])</f>
        <v>19</v>
      </c>
      <c r="BD1596" s="21" t="str">
        <f>TEXT(Tableau1[[#This Row],[Date]],"jjjj")</f>
        <v>dimanche</v>
      </c>
      <c r="BE1596" s="21">
        <f>VLOOKUP(ROUND(Tableau1[[#This Row],[Année]],4),Tableau2[#Data],2)</f>
        <v>788</v>
      </c>
      <c r="BF1596" s="21" t="str">
        <f>VLOOKUP(Tableau1[[#This Row],[Date]],Tableau3[],2)</f>
        <v>2023-2024</v>
      </c>
    </row>
    <row r="1597" spans="1:58" hidden="1" x14ac:dyDescent="0.3">
      <c r="A1597" s="22">
        <v>45061</v>
      </c>
      <c r="B1597" s="20">
        <v>72955</v>
      </c>
      <c r="C1597" s="20">
        <v>185565</v>
      </c>
      <c r="D1597" s="24">
        <v>700.7</v>
      </c>
      <c r="E1597" s="24">
        <v>688.5</v>
      </c>
      <c r="F1597" s="24">
        <v>25.3</v>
      </c>
      <c r="G1597" s="24">
        <v>49.4</v>
      </c>
      <c r="H1597" s="24">
        <v>6.4</v>
      </c>
      <c r="I1597" s="24">
        <v>25</v>
      </c>
      <c r="J1597" s="24">
        <v>7.2</v>
      </c>
      <c r="K1597" s="24">
        <v>0.6</v>
      </c>
      <c r="L1597" s="24">
        <v>18.600000000000001</v>
      </c>
      <c r="M1597" s="24">
        <v>13.9</v>
      </c>
      <c r="N1597" s="24">
        <v>74.8</v>
      </c>
      <c r="O1597" s="24">
        <v>123.5</v>
      </c>
      <c r="P1597" s="24">
        <v>2.2000000000000002</v>
      </c>
      <c r="Q1597" s="24">
        <v>71.2</v>
      </c>
      <c r="R1597" s="24">
        <v>4.8</v>
      </c>
      <c r="S1597" s="24">
        <v>5.9</v>
      </c>
      <c r="T1597" s="24">
        <v>0</v>
      </c>
      <c r="U1597" s="24">
        <v>0</v>
      </c>
      <c r="V1597" s="24">
        <v>14.4</v>
      </c>
      <c r="W1597" s="24">
        <v>90</v>
      </c>
      <c r="X1597" s="24">
        <v>56</v>
      </c>
      <c r="Y1597" s="24">
        <v>4</v>
      </c>
      <c r="Z1597" s="24">
        <v>40</v>
      </c>
      <c r="AA1597" s="24">
        <v>30</v>
      </c>
      <c r="AB1597" s="24">
        <v>1</v>
      </c>
      <c r="AC1597" s="24">
        <v>255.84</v>
      </c>
      <c r="AD1597" s="24"/>
      <c r="AE1597" s="24"/>
      <c r="AF1597" s="3">
        <f t="array" ref="AF1597">Tableau1[[#This Row],[EC Sortie PAC]]-Tableau1[[#This Row],[EC entrée PAC]]</f>
        <v>-255.84</v>
      </c>
      <c r="AG1597" s="3">
        <f t="array" ref="AG1597">Tableau1[[#This Row],[Différenctiel PAC]]</f>
        <v>-255.84</v>
      </c>
      <c r="AH1597" s="4">
        <f t="array" ref="AH1597">Tableau1[[#This Row],[Echaudoirs]]+Tableau1[[#This Row],[Plumeuses]]</f>
        <v>74.7</v>
      </c>
      <c r="AI1597" s="4">
        <f t="array" ref="AI1597">Tableau1[[#This Row],[EF Surpréssée Eviscération]]+Tableau1[[#This Row],[EF Eviscération]]</f>
        <v>198.3</v>
      </c>
      <c r="AJ1597" s="4">
        <f t="array" ref="AJ1597">Tableau1[[#This Row],[Conso EF dégrilleur]]+Tableau1[[#This Row],[Conso EF prélaveuse]]+Tableau1[[#This Row],[Conso EF adiabatique]]</f>
        <v>10.7</v>
      </c>
      <c r="AK1597" s="4">
        <f>Tableau1[[#This Row],[Conso EC Filtre]]+Tableau1[[#This Row],[Conso EC Laveuse ]]</f>
        <v>19.200000000000003</v>
      </c>
      <c r="AL1597" s="3">
        <f t="array" ref="AL1597">Tableau1[[#This Row],[Conso EF Quai Atlas (calculée)]]+Tableau1[[#This Row],[Conso EC Quai Atlas (calculée)]]</f>
        <v>29.900000000000002</v>
      </c>
      <c r="AM1597" s="3">
        <f t="array" ref="AM1597">Tableau1[[#This Row],[Lavage cagettes]]+Tableau1[[#This Row],[Lavage pal box]]</f>
        <v>32.200000000000003</v>
      </c>
      <c r="AN1597" s="3">
        <f t="array" ref="AN1597">Tableau1[[#This Row],[40 bar]]+Tableau1[[#This Row],[24 bar]]</f>
        <v>130</v>
      </c>
      <c r="AO1597" s="5"/>
      <c r="AP1597" s="5">
        <f>Tableau1[[#This Row],[EC Vestiaires m³]]+Tableau1[[#This Row],[Vestiaires EF]]+Tableau1[[#This Row],[Zone B]]</f>
        <v>8.6000000000000014</v>
      </c>
      <c r="AQ1597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141.40000000000009</v>
      </c>
      <c r="AR1597" s="6">
        <f>Tableau1[[#This Row],[prestation lavage 40B]]+Tableau1[[#This Row],[Prestation lavage 24B]]</f>
        <v>174</v>
      </c>
      <c r="AS1597" s="6">
        <f>IFERROR(Tableau1[[#This Row],[40 bar (19h-23h59)]]+Y1598,0)</f>
        <v>86</v>
      </c>
      <c r="AT1597" s="6">
        <f>IFERROR(Tableau1[[#This Row],[24 bar (19H-23H59)]]+AB1598,0)</f>
        <v>88</v>
      </c>
      <c r="AU1597" s="7">
        <f t="array" ref="AU1597">(Tableau1[[#This Row],[Conso eau]]-Tableau1[Rejet convention])/Tableau1[[#This Row],[Rejet convention]]</f>
        <v>-0.11078680203045679</v>
      </c>
      <c r="AV1597" s="8">
        <f t="array" ref="AV1597">IF(Tableau1[[#This Row],[Nbr de poulets (entrée découpe)]]&gt;0,(Tableau1[[#This Row],[Conso eau]]/Tableau1[[#This Row],[Nbr de poulets (entrée découpe)]])*1000,"erreur")</f>
        <v>9.6045507504626144</v>
      </c>
      <c r="AW1597" s="9">
        <f t="array" ref="AW1597">IF(Tableau1[[#This Row],[Tonnage sortie ressuage]]&gt;0,(Tableau1[[#This Row],[Conso eau]]/Tableau1[[#This Row],[Tonnage sortie ressuage]])*1000,"erreur")</f>
        <v>3.7760353514940861</v>
      </c>
      <c r="AX1597" s="8">
        <f t="array" ref="AX1597">IF(Tableau1[[#This Row],[Nbr de poulets (entrée découpe)]]&gt;0,+(Tableau1[[#This Row],[Conso EF Quai Atlas (calculée)]]+Tableau1[[#This Row],[Conso EC Quai Atlas (calculée)]]/Tableau1[[#This Row],[Nbr de poulets (entrée découpe)]]), "erreur")</f>
        <v>10.700263175930367</v>
      </c>
      <c r="AY1597" s="21">
        <f>10</f>
        <v>10</v>
      </c>
      <c r="AZ1597" s="21">
        <f>6</f>
        <v>6</v>
      </c>
      <c r="BA1597" s="21" t="str">
        <f>TEXT(Tableau1[[#This Row],[Date]],"aaaa")</f>
        <v>2023</v>
      </c>
      <c r="BB1597" s="21" t="str">
        <f>TEXT(Tableau1[[#This Row],[Date]],"mmmm")</f>
        <v>mai</v>
      </c>
      <c r="BC1597" s="21">
        <f>_xlfn.ISOWEEKNUM(Tableau1[[#This Row],[Date]])</f>
        <v>20</v>
      </c>
      <c r="BD1597" s="21" t="str">
        <f>TEXT(Tableau1[[#This Row],[Date]],"jjjj")</f>
        <v>lundi</v>
      </c>
      <c r="BE1597" s="21">
        <f>VLOOKUP(ROUND(Tableau1[[#This Row],[Année]],4),Tableau2[#Data],2)</f>
        <v>788</v>
      </c>
      <c r="BF1597" s="21" t="str">
        <f>VLOOKUP(Tableau1[[#This Row],[Date]],Tableau3[],2)</f>
        <v>2023-2024</v>
      </c>
    </row>
    <row r="1598" spans="1:58" hidden="1" x14ac:dyDescent="0.3">
      <c r="A1598" s="22">
        <v>45062</v>
      </c>
      <c r="B1598" s="20">
        <v>77608</v>
      </c>
      <c r="C1598" s="20">
        <v>183207</v>
      </c>
      <c r="D1598" s="24">
        <v>794.8</v>
      </c>
      <c r="E1598" s="24">
        <v>789.9</v>
      </c>
      <c r="F1598" s="24">
        <v>26.7</v>
      </c>
      <c r="G1598" s="24">
        <v>47.1</v>
      </c>
      <c r="H1598" s="24">
        <v>6.9</v>
      </c>
      <c r="I1598" s="24">
        <v>28.7</v>
      </c>
      <c r="J1598" s="24">
        <v>7.5</v>
      </c>
      <c r="K1598" s="24">
        <v>1</v>
      </c>
      <c r="L1598" s="24">
        <v>18.100000000000001</v>
      </c>
      <c r="M1598" s="24">
        <v>11.9</v>
      </c>
      <c r="N1598" s="24">
        <v>79.2</v>
      </c>
      <c r="O1598" s="24">
        <v>130.6</v>
      </c>
      <c r="P1598" s="24">
        <v>2.5</v>
      </c>
      <c r="Q1598" s="24">
        <v>75.8</v>
      </c>
      <c r="R1598" s="24">
        <v>6.6</v>
      </c>
      <c r="S1598" s="24">
        <v>6.3</v>
      </c>
      <c r="T1598" s="24">
        <v>0</v>
      </c>
      <c r="U1598" s="24">
        <v>0</v>
      </c>
      <c r="V1598" s="24">
        <v>11.7</v>
      </c>
      <c r="W1598" s="24">
        <v>122</v>
      </c>
      <c r="X1598" s="24">
        <v>63</v>
      </c>
      <c r="Y1598" s="24">
        <v>30</v>
      </c>
      <c r="Z1598" s="24">
        <v>104</v>
      </c>
      <c r="AA1598" s="24">
        <v>38</v>
      </c>
      <c r="AB1598" s="24">
        <v>58</v>
      </c>
      <c r="AC1598" s="24">
        <v>358.76</v>
      </c>
      <c r="AD1598" s="24"/>
      <c r="AE1598" s="24"/>
      <c r="AF1598" s="3">
        <f t="array" ref="AF1598">Tableau1[[#This Row],[EC Sortie PAC]]-Tableau1[[#This Row],[EC entrée PAC]]</f>
        <v>-358.76</v>
      </c>
      <c r="AG1598" s="3">
        <f t="array" ref="AG1598">Tableau1[[#This Row],[Différenctiel PAC]]</f>
        <v>-358.76</v>
      </c>
      <c r="AH1598" s="4">
        <f t="array" ref="AH1598">Tableau1[[#This Row],[Echaudoirs]]+Tableau1[[#This Row],[Plumeuses]]</f>
        <v>73.8</v>
      </c>
      <c r="AI1598" s="4">
        <f t="array" ref="AI1598">Tableau1[[#This Row],[EF Surpréssée Eviscération]]+Tableau1[[#This Row],[EF Eviscération]]</f>
        <v>209.8</v>
      </c>
      <c r="AJ1598" s="4">
        <f t="array" ref="AJ1598">Tableau1[[#This Row],[Conso EF dégrilleur]]+Tableau1[[#This Row],[Conso EF prélaveuse]]+Tableau1[[#This Row],[Conso EF adiabatique]]</f>
        <v>12.899999999999999</v>
      </c>
      <c r="AK1598" s="4">
        <f>Tableau1[[#This Row],[Conso EC Filtre]]+Tableau1[[#This Row],[Conso EC Laveuse ]]</f>
        <v>19.100000000000001</v>
      </c>
      <c r="AL1598" s="3">
        <f t="array" ref="AL1598">Tableau1[[#This Row],[Conso EF Quai Atlas (calculée)]]+Tableau1[[#This Row],[Conso EC Quai Atlas (calculée)]]</f>
        <v>32</v>
      </c>
      <c r="AM1598" s="3">
        <f t="array" ref="AM1598">Tableau1[[#This Row],[Lavage cagettes]]+Tableau1[[#This Row],[Lavage pal box]]</f>
        <v>36.200000000000003</v>
      </c>
      <c r="AN1598" s="3">
        <f t="array" ref="AN1598">Tableau1[[#This Row],[40 bar]]+Tableau1[[#This Row],[24 bar]]</f>
        <v>226</v>
      </c>
      <c r="AO1598" s="5"/>
      <c r="AP1598" s="5">
        <f>Tableau1[[#This Row],[EC Vestiaires m³]]+Tableau1[[#This Row],[Vestiaires EF]]+Tableau1[[#This Row],[Zone B]]</f>
        <v>9.4</v>
      </c>
      <c r="AQ1598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120.10000000000002</v>
      </c>
      <c r="AR1598" s="6">
        <f>Tableau1[[#This Row],[prestation lavage 40B]]+Tableau1[[#This Row],[Prestation lavage 24B]]</f>
        <v>188</v>
      </c>
      <c r="AS1598" s="6">
        <f>IFERROR(Tableau1[[#This Row],[40 bar (19h-23h59)]]+Y1599,0)</f>
        <v>94</v>
      </c>
      <c r="AT1598" s="6">
        <f>IFERROR(Tableau1[[#This Row],[24 bar (19H-23H59)]]+AB1599,0)</f>
        <v>94</v>
      </c>
      <c r="AU1598" s="7">
        <f t="array" ref="AU1598">(Tableau1[[#This Row],[Conso eau]]-Tableau1[Rejet convention])/Tableau1[[#This Row],[Rejet convention]]</f>
        <v>8.6294416243654238E-3</v>
      </c>
      <c r="AV1598" s="8">
        <f t="array" ref="AV1598">IF(Tableau1[[#This Row],[Nbr de poulets (entrée découpe)]]&gt;0,(Tableau1[[#This Row],[Conso eau]]/Tableau1[[#This Row],[Nbr de poulets (entrée découpe)]])*1000,"erreur")</f>
        <v>10.241212246160188</v>
      </c>
      <c r="AW1598" s="9">
        <f t="array" ref="AW1598">IF(Tableau1[[#This Row],[Tonnage sortie ressuage]]&gt;0,(Tableau1[[#This Row],[Conso eau]]/Tableau1[[#This Row],[Tonnage sortie ressuage]])*1000,"erreur")</f>
        <v>4.3382621843051847</v>
      </c>
      <c r="AX1598" s="8">
        <f t="array" ref="AX1598">IF(Tableau1[[#This Row],[Nbr de poulets (entrée découpe)]]&gt;0,+(Tableau1[[#This Row],[Conso EF Quai Atlas (calculée)]]+Tableau1[[#This Row],[Conso EC Quai Atlas (calculée)]]/Tableau1[[#This Row],[Nbr de poulets (entrée découpe)]]), "erreur")</f>
        <v>12.900246108648592</v>
      </c>
      <c r="AY1598" s="21">
        <f>10</f>
        <v>10</v>
      </c>
      <c r="AZ1598" s="21">
        <f>6</f>
        <v>6</v>
      </c>
      <c r="BA1598" s="21" t="str">
        <f>TEXT(Tableau1[[#This Row],[Date]],"aaaa")</f>
        <v>2023</v>
      </c>
      <c r="BB1598" s="21" t="str">
        <f>TEXT(Tableau1[[#This Row],[Date]],"mmmm")</f>
        <v>mai</v>
      </c>
      <c r="BC1598" s="21">
        <f>_xlfn.ISOWEEKNUM(Tableau1[[#This Row],[Date]])</f>
        <v>20</v>
      </c>
      <c r="BD1598" s="21" t="str">
        <f>TEXT(Tableau1[[#This Row],[Date]],"jjjj")</f>
        <v>mardi</v>
      </c>
      <c r="BE1598" s="21">
        <f>VLOOKUP(ROUND(Tableau1[[#This Row],[Année]],4),Tableau2[#Data],2)</f>
        <v>788</v>
      </c>
      <c r="BF1598" s="21" t="str">
        <f>VLOOKUP(Tableau1[[#This Row],[Date]],Tableau3[],2)</f>
        <v>2023-2024</v>
      </c>
    </row>
    <row r="1599" spans="1:58" hidden="1" x14ac:dyDescent="0.3">
      <c r="A1599" s="22">
        <v>45063</v>
      </c>
      <c r="B1599" s="20">
        <v>71035</v>
      </c>
      <c r="C1599" s="20">
        <v>167043</v>
      </c>
      <c r="D1599" s="24">
        <v>765.6</v>
      </c>
      <c r="E1599" s="24">
        <v>715</v>
      </c>
      <c r="F1599" s="24">
        <v>25.2</v>
      </c>
      <c r="G1599" s="24">
        <v>43.5</v>
      </c>
      <c r="H1599" s="24">
        <v>6.9</v>
      </c>
      <c r="I1599" s="24">
        <v>29.9</v>
      </c>
      <c r="J1599" s="24">
        <v>7.2</v>
      </c>
      <c r="K1599" s="24">
        <v>0.8</v>
      </c>
      <c r="L1599" s="24">
        <v>18.399999999999999</v>
      </c>
      <c r="M1599" s="24">
        <v>10.9</v>
      </c>
      <c r="N1599" s="24">
        <v>72.900000000000006</v>
      </c>
      <c r="O1599" s="24">
        <v>121</v>
      </c>
      <c r="P1599" s="24">
        <v>2.4</v>
      </c>
      <c r="Q1599" s="24">
        <v>73.900000000000006</v>
      </c>
      <c r="R1599" s="24">
        <v>6.3</v>
      </c>
      <c r="S1599" s="24">
        <v>6.4</v>
      </c>
      <c r="T1599" s="24">
        <v>0</v>
      </c>
      <c r="U1599" s="24">
        <v>0</v>
      </c>
      <c r="V1599" s="24">
        <v>4.2</v>
      </c>
      <c r="W1599" s="24">
        <v>113</v>
      </c>
      <c r="X1599" s="24">
        <v>54</v>
      </c>
      <c r="Y1599" s="24">
        <v>31</v>
      </c>
      <c r="Z1599" s="24">
        <v>101</v>
      </c>
      <c r="AA1599" s="24">
        <v>38</v>
      </c>
      <c r="AB1599" s="24">
        <v>56</v>
      </c>
      <c r="AC1599" s="24">
        <v>355.6</v>
      </c>
      <c r="AD1599" s="24"/>
      <c r="AE1599" s="24"/>
      <c r="AF1599" s="3">
        <f t="array" ref="AF1599">Tableau1[[#This Row],[EC Sortie PAC]]-Tableau1[[#This Row],[EC entrée PAC]]</f>
        <v>-355.6</v>
      </c>
      <c r="AG1599" s="3">
        <f t="array" ref="AG1599">Tableau1[[#This Row],[Différenctiel PAC]]</f>
        <v>-355.6</v>
      </c>
      <c r="AH1599" s="4">
        <f t="array" ref="AH1599">Tableau1[[#This Row],[Echaudoirs]]+Tableau1[[#This Row],[Plumeuses]]</f>
        <v>68.7</v>
      </c>
      <c r="AI1599" s="4">
        <f t="array" ref="AI1599">Tableau1[[#This Row],[EF Surpréssée Eviscération]]+Tableau1[[#This Row],[EF Eviscération]]</f>
        <v>193.9</v>
      </c>
      <c r="AJ1599" s="4">
        <f t="array" ref="AJ1599">Tableau1[[#This Row],[Conso EF dégrilleur]]+Tableau1[[#This Row],[Conso EF prélaveuse]]+Tableau1[[#This Row],[Conso EF adiabatique]]</f>
        <v>12.7</v>
      </c>
      <c r="AK1599" s="4">
        <f>Tableau1[[#This Row],[Conso EC Filtre]]+Tableau1[[#This Row],[Conso EC Laveuse ]]</f>
        <v>19.2</v>
      </c>
      <c r="AL1599" s="3">
        <f t="array" ref="AL1599">Tableau1[[#This Row],[Conso EF Quai Atlas (calculée)]]+Tableau1[[#This Row],[Conso EC Quai Atlas (calculée)]]</f>
        <v>31.9</v>
      </c>
      <c r="AM1599" s="3">
        <f t="array" ref="AM1599">Tableau1[[#This Row],[Lavage cagettes]]+Tableau1[[#This Row],[Lavage pal box]]</f>
        <v>37.1</v>
      </c>
      <c r="AN1599" s="3">
        <f t="array" ref="AN1599">Tableau1[[#This Row],[40 bar]]+Tableau1[[#This Row],[24 bar]]</f>
        <v>214</v>
      </c>
      <c r="AO1599" s="5"/>
      <c r="AP1599" s="5">
        <f>Tableau1[[#This Row],[EC Vestiaires m³]]+Tableau1[[#This Row],[Vestiaires EF]]+Tableau1[[#This Row],[Zone B]]</f>
        <v>9.3000000000000007</v>
      </c>
      <c r="AQ1599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132.60000000000002</v>
      </c>
      <c r="AR1599" s="6">
        <f>Tableau1[[#This Row],[prestation lavage 40B]]+Tableau1[[#This Row],[Prestation lavage 24B]]</f>
        <v>145</v>
      </c>
      <c r="AS1599" s="6">
        <f>IFERROR(Tableau1[[#This Row],[40 bar (19h-23h59)]]+Y1600,0)</f>
        <v>54</v>
      </c>
      <c r="AT1599" s="6">
        <f>IFERROR(Tableau1[[#This Row],[24 bar (19H-23H59)]]+AB1600,0)</f>
        <v>91</v>
      </c>
      <c r="AU1599" s="7">
        <f t="array" ref="AU1599">(Tableau1[[#This Row],[Conso eau]]-Tableau1[Rejet convention])/Tableau1[[#This Row],[Rejet convention]]</f>
        <v>-2.8426395939086267E-2</v>
      </c>
      <c r="AV1599" s="8">
        <f t="array" ref="AV1599">IF(Tableau1[[#This Row],[Nbr de poulets (entrée découpe)]]&gt;0,(Tableau1[[#This Row],[Conso eau]]/Tableau1[[#This Row],[Nbr de poulets (entrée découpe)]])*1000,"erreur")</f>
        <v>10.777785598648554</v>
      </c>
      <c r="AW1599" s="9">
        <f t="array" ref="AW1599">IF(Tableau1[[#This Row],[Tonnage sortie ressuage]]&gt;0,(Tableau1[[#This Row],[Conso eau]]/Tableau1[[#This Row],[Tonnage sortie ressuage]])*1000,"erreur")</f>
        <v>4.5832510191986495</v>
      </c>
      <c r="AX1599" s="8">
        <f t="array" ref="AX1599">IF(Tableau1[[#This Row],[Nbr de poulets (entrée découpe)]]&gt;0,+(Tableau1[[#This Row],[Conso EF Quai Atlas (calculée)]]+Tableau1[[#This Row],[Conso EC Quai Atlas (calculée)]]/Tableau1[[#This Row],[Nbr de poulets (entrée découpe)]]), "erreur")</f>
        <v>12.700270289294009</v>
      </c>
      <c r="AY1599" s="21">
        <f>10</f>
        <v>10</v>
      </c>
      <c r="AZ1599" s="21">
        <f>6</f>
        <v>6</v>
      </c>
      <c r="BA1599" s="21" t="str">
        <f>TEXT(Tableau1[[#This Row],[Date]],"aaaa")</f>
        <v>2023</v>
      </c>
      <c r="BB1599" s="21" t="str">
        <f>TEXT(Tableau1[[#This Row],[Date]],"mmmm")</f>
        <v>mai</v>
      </c>
      <c r="BC1599" s="21">
        <f>_xlfn.ISOWEEKNUM(Tableau1[[#This Row],[Date]])</f>
        <v>20</v>
      </c>
      <c r="BD1599" s="21" t="str">
        <f>TEXT(Tableau1[[#This Row],[Date]],"jjjj")</f>
        <v>mercredi</v>
      </c>
      <c r="BE1599" s="21">
        <f>VLOOKUP(ROUND(Tableau1[[#This Row],[Année]],4),Tableau2[#Data],2)</f>
        <v>788</v>
      </c>
      <c r="BF1599" s="21" t="str">
        <f>VLOOKUP(Tableau1[[#This Row],[Date]],Tableau3[],2)</f>
        <v>2023-2024</v>
      </c>
    </row>
    <row r="1600" spans="1:58" hidden="1" x14ac:dyDescent="0.3">
      <c r="A1600" s="22">
        <v>45064</v>
      </c>
      <c r="B1600" s="20">
        <v>0</v>
      </c>
      <c r="C1600" s="20">
        <v>0</v>
      </c>
      <c r="D1600" s="24">
        <v>117.6</v>
      </c>
      <c r="E1600" s="24">
        <v>109</v>
      </c>
      <c r="F1600" s="24">
        <v>0</v>
      </c>
      <c r="G1600" s="24">
        <v>0.3</v>
      </c>
      <c r="H1600" s="24">
        <v>1.5</v>
      </c>
      <c r="I1600" s="24">
        <v>0</v>
      </c>
      <c r="J1600" s="24">
        <v>0</v>
      </c>
      <c r="K1600" s="24">
        <v>0.1</v>
      </c>
      <c r="L1600" s="24">
        <v>0.1</v>
      </c>
      <c r="M1600" s="24">
        <v>0</v>
      </c>
      <c r="N1600" s="24">
        <v>0</v>
      </c>
      <c r="O1600" s="24">
        <v>0.1</v>
      </c>
      <c r="P1600" s="24">
        <v>0.1</v>
      </c>
      <c r="Q1600" s="24">
        <v>0</v>
      </c>
      <c r="R1600" s="24">
        <v>0.1</v>
      </c>
      <c r="S1600" s="24">
        <v>1.3</v>
      </c>
      <c r="T1600" s="24">
        <v>0</v>
      </c>
      <c r="U1600" s="24">
        <v>0</v>
      </c>
      <c r="V1600" s="24">
        <v>11.4</v>
      </c>
      <c r="W1600" s="24">
        <v>35</v>
      </c>
      <c r="X1600" s="24">
        <v>0</v>
      </c>
      <c r="Y1600" s="24"/>
      <c r="Z1600" s="24">
        <v>54</v>
      </c>
      <c r="AA1600" s="24">
        <v>0</v>
      </c>
      <c r="AB1600" s="24">
        <v>53</v>
      </c>
      <c r="AC1600" s="24">
        <v>103.44</v>
      </c>
      <c r="AD1600" s="24"/>
      <c r="AE1600" s="24"/>
      <c r="AF1600" s="3">
        <f t="array" ref="AF1600">Tableau1[[#This Row],[EC Sortie PAC]]-Tableau1[[#This Row],[EC entrée PAC]]</f>
        <v>-103.44</v>
      </c>
      <c r="AG1600" s="3">
        <f t="array" ref="AG1600">Tableau1[[#This Row],[Différenctiel PAC]]</f>
        <v>-103.44</v>
      </c>
      <c r="AH1600" s="4">
        <f t="array" ref="AH1600">Tableau1[[#This Row],[Echaudoirs]]+Tableau1[[#This Row],[Plumeuses]]</f>
        <v>0.3</v>
      </c>
      <c r="AI1600" s="4">
        <f t="array" ref="AI1600">Tableau1[[#This Row],[EF Surpréssée Eviscération]]+Tableau1[[#This Row],[EF Eviscération]]</f>
        <v>0.1</v>
      </c>
      <c r="AJ1600" s="4">
        <f t="array" ref="AJ1600">Tableau1[[#This Row],[Conso EF dégrilleur]]+Tableau1[[#This Row],[Conso EF prélaveuse]]+Tableau1[[#This Row],[Conso EF adiabatique]]</f>
        <v>1.4000000000000001</v>
      </c>
      <c r="AK1600" s="4">
        <f>Tableau1[[#This Row],[Conso EC Filtre]]+Tableau1[[#This Row],[Conso EC Laveuse ]]</f>
        <v>0.2</v>
      </c>
      <c r="AL1600" s="3">
        <f t="array" ref="AL1600">Tableau1[[#This Row],[Conso EF Quai Atlas (calculée)]]+Tableau1[[#This Row],[Conso EC Quai Atlas (calculée)]]</f>
        <v>1.6</v>
      </c>
      <c r="AM1600" s="3">
        <f t="array" ref="AM1600">Tableau1[[#This Row],[Lavage cagettes]]+Tableau1[[#This Row],[Lavage pal box]]</f>
        <v>0</v>
      </c>
      <c r="AN1600" s="3">
        <f t="array" ref="AN1600">Tableau1[[#This Row],[40 bar]]+Tableau1[[#This Row],[24 bar]]</f>
        <v>89</v>
      </c>
      <c r="AO1600" s="5"/>
      <c r="AP1600" s="5">
        <f>Tableau1[[#This Row],[EC Vestiaires m³]]+Tableau1[[#This Row],[Vestiaires EF]]+Tableau1[[#This Row],[Zone B]]</f>
        <v>1.6</v>
      </c>
      <c r="AQ1600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13.599999999999994</v>
      </c>
      <c r="AR1600" s="6">
        <f>Tableau1[[#This Row],[prestation lavage 40B]]+Tableau1[[#This Row],[Prestation lavage 24B]]</f>
        <v>4</v>
      </c>
      <c r="AS1600" s="6">
        <f>IFERROR(Tableau1[[#This Row],[40 bar (19h-23h59)]]+Y1601,0)</f>
        <v>2</v>
      </c>
      <c r="AT1600" s="6">
        <f>IFERROR(Tableau1[[#This Row],[24 bar (19H-23H59)]]+AB1601,0)</f>
        <v>2</v>
      </c>
      <c r="AU1600" s="7">
        <f t="array" ref="AU1600">(Tableau1[[#This Row],[Conso eau]]-Tableau1[Rejet convention])/Tableau1[[#This Row],[Rejet convention]]</f>
        <v>-0.85076142131979693</v>
      </c>
      <c r="AV1600" s="8" t="str">
        <f t="array" ref="AV1600">IF(Tableau1[[#This Row],[Nbr de poulets (entrée découpe)]]&gt;0,(Tableau1[[#This Row],[Conso eau]]/Tableau1[[#This Row],[Nbr de poulets (entrée découpe)]])*1000,"erreur")</f>
        <v>erreur</v>
      </c>
      <c r="AW1600" s="9" t="str">
        <f t="array" ref="AW1600">IF(Tableau1[[#This Row],[Tonnage sortie ressuage]]&gt;0,(Tableau1[[#This Row],[Conso eau]]/Tableau1[[#This Row],[Tonnage sortie ressuage]])*1000,"erreur")</f>
        <v>erreur</v>
      </c>
      <c r="AX1600" s="8" t="str">
        <f t="array" ref="AX160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00" s="21">
        <f>10</f>
        <v>10</v>
      </c>
      <c r="AZ1600" s="21">
        <f>6</f>
        <v>6</v>
      </c>
      <c r="BA1600" s="21" t="str">
        <f>TEXT(Tableau1[[#This Row],[Date]],"aaaa")</f>
        <v>2023</v>
      </c>
      <c r="BB1600" s="21" t="str">
        <f>TEXT(Tableau1[[#This Row],[Date]],"mmmm")</f>
        <v>mai</v>
      </c>
      <c r="BC1600" s="21">
        <f>_xlfn.ISOWEEKNUM(Tableau1[[#This Row],[Date]])</f>
        <v>20</v>
      </c>
      <c r="BD1600" s="21" t="str">
        <f>TEXT(Tableau1[[#This Row],[Date]],"jjjj")</f>
        <v>jeudi</v>
      </c>
      <c r="BE1600" s="21">
        <f>VLOOKUP(ROUND(Tableau1[[#This Row],[Année]],4),Tableau2[#Data],2)</f>
        <v>788</v>
      </c>
      <c r="BF1600" s="21" t="str">
        <f>VLOOKUP(Tableau1[[#This Row],[Date]],Tableau3[],2)</f>
        <v>2023-2024</v>
      </c>
    </row>
    <row r="1601" spans="1:58" hidden="1" x14ac:dyDescent="0.3">
      <c r="A1601" s="22">
        <v>45065</v>
      </c>
      <c r="B1601" s="20">
        <v>72553</v>
      </c>
      <c r="C1601" s="20">
        <v>167710</v>
      </c>
      <c r="D1601" s="24">
        <v>687.6</v>
      </c>
      <c r="E1601" s="24">
        <v>685.7</v>
      </c>
      <c r="F1601" s="24">
        <v>23.6</v>
      </c>
      <c r="G1601" s="24">
        <v>48.9</v>
      </c>
      <c r="H1601" s="24">
        <v>6.1</v>
      </c>
      <c r="I1601" s="24">
        <v>59.7</v>
      </c>
      <c r="J1601" s="24">
        <v>10.4</v>
      </c>
      <c r="K1601" s="24">
        <v>0.6</v>
      </c>
      <c r="L1601" s="24">
        <v>15.2</v>
      </c>
      <c r="M1601" s="24">
        <v>9.1999999999999993</v>
      </c>
      <c r="N1601" s="24">
        <v>71.900000000000006</v>
      </c>
      <c r="O1601" s="24">
        <v>126.2</v>
      </c>
      <c r="P1601" s="24">
        <v>2</v>
      </c>
      <c r="Q1601" s="24">
        <v>76.400000000000006</v>
      </c>
      <c r="R1601" s="24">
        <v>4.9000000000000004</v>
      </c>
      <c r="S1601" s="24">
        <v>5.4</v>
      </c>
      <c r="T1601" s="24">
        <v>0</v>
      </c>
      <c r="U1601" s="24">
        <v>0</v>
      </c>
      <c r="V1601" s="24">
        <v>14.1</v>
      </c>
      <c r="W1601" s="24">
        <v>94</v>
      </c>
      <c r="X1601" s="24">
        <v>61</v>
      </c>
      <c r="Y1601" s="24">
        <v>2</v>
      </c>
      <c r="Z1601" s="24">
        <v>40</v>
      </c>
      <c r="AA1601" s="24">
        <v>31</v>
      </c>
      <c r="AB1601" s="24">
        <v>2</v>
      </c>
      <c r="AC1601" s="24">
        <v>275.08</v>
      </c>
      <c r="AD1601" s="24"/>
      <c r="AE1601" s="24"/>
      <c r="AF1601" s="3">
        <f t="array" ref="AF1601">Tableau1[[#This Row],[EC Sortie PAC]]-Tableau1[[#This Row],[EC entrée PAC]]</f>
        <v>-275.08</v>
      </c>
      <c r="AG1601" s="3">
        <f t="array" ref="AG1601">Tableau1[[#This Row],[Différenctiel PAC]]</f>
        <v>-275.08</v>
      </c>
      <c r="AH1601" s="4">
        <f t="array" ref="AH1601">Tableau1[[#This Row],[Echaudoirs]]+Tableau1[[#This Row],[Plumeuses]]</f>
        <v>72.5</v>
      </c>
      <c r="AI1601" s="4">
        <f t="array" ref="AI1601">Tableau1[[#This Row],[EF Surpréssée Eviscération]]+Tableau1[[#This Row],[EF Eviscération]]</f>
        <v>198.10000000000002</v>
      </c>
      <c r="AJ1601" s="4">
        <f t="array" ref="AJ1601">Tableau1[[#This Row],[Conso EF dégrilleur]]+Tableau1[[#This Row],[Conso EF prélaveuse]]+Tableau1[[#This Row],[Conso EF adiabatique]]</f>
        <v>10.3</v>
      </c>
      <c r="AK1601" s="4">
        <f>Tableau1[[#This Row],[Conso EC Filtre]]+Tableau1[[#This Row],[Conso EC Laveuse ]]</f>
        <v>15.799999999999999</v>
      </c>
      <c r="AL1601" s="3">
        <f t="array" ref="AL1601">Tableau1[[#This Row],[Conso EF Quai Atlas (calculée)]]+Tableau1[[#This Row],[Conso EC Quai Atlas (calculée)]]</f>
        <v>26.1</v>
      </c>
      <c r="AM1601" s="3">
        <f t="array" ref="AM1601">Tableau1[[#This Row],[Lavage cagettes]]+Tableau1[[#This Row],[Lavage pal box]]</f>
        <v>70.100000000000009</v>
      </c>
      <c r="AN1601" s="3">
        <f t="array" ref="AN1601">Tableau1[[#This Row],[40 bar]]+Tableau1[[#This Row],[24 bar]]</f>
        <v>134</v>
      </c>
      <c r="AO1601" s="5"/>
      <c r="AP1601" s="5">
        <f>Tableau1[[#This Row],[EC Vestiaires m³]]+Tableau1[[#This Row],[Vestiaires EF]]+Tableau1[[#This Row],[Zone B]]</f>
        <v>8.1</v>
      </c>
      <c r="AQ1601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88.199999999999932</v>
      </c>
      <c r="AR1601" s="6">
        <f>Tableau1[[#This Row],[prestation lavage 40B]]+Tableau1[[#This Row],[Prestation lavage 24B]]</f>
        <v>141</v>
      </c>
      <c r="AS1601" s="6">
        <f>IFERROR(Tableau1[[#This Row],[40 bar (19h-23h59)]]+Y1602,0)</f>
        <v>61</v>
      </c>
      <c r="AT1601" s="6">
        <f>IFERROR(Tableau1[[#This Row],[24 bar (19H-23H59)]]+AB1602,0)</f>
        <v>80</v>
      </c>
      <c r="AU1601" s="7">
        <f t="array" ref="AU1601">(Tableau1[[#This Row],[Conso eau]]-Tableau1[Rejet convention])/Tableau1[[#This Row],[Rejet convention]]</f>
        <v>-0.12741116751269033</v>
      </c>
      <c r="AV1601" s="8">
        <f t="array" ref="AV1601">IF(Tableau1[[#This Row],[Nbr de poulets (entrée découpe)]]&gt;0,(Tableau1[[#This Row],[Conso eau]]/Tableau1[[#This Row],[Nbr de poulets (entrée découpe)]])*1000,"erreur")</f>
        <v>9.4772097638967381</v>
      </c>
      <c r="AW1601" s="9">
        <f t="array" ref="AW1601">IF(Tableau1[[#This Row],[Tonnage sortie ressuage]]&gt;0,(Tableau1[[#This Row],[Conso eau]]/Tableau1[[#This Row],[Tonnage sortie ressuage]])*1000,"erreur")</f>
        <v>4.0999344105897082</v>
      </c>
      <c r="AX1601" s="8">
        <f t="array" ref="AX1601">IF(Tableau1[[#This Row],[Nbr de poulets (entrée découpe)]]&gt;0,+(Tableau1[[#This Row],[Conso EF Quai Atlas (calculée)]]+Tableau1[[#This Row],[Conso EC Quai Atlas (calculée)]]/Tableau1[[#This Row],[Nbr de poulets (entrée découpe)]]), "erreur")</f>
        <v>10.300217771835761</v>
      </c>
      <c r="AY1601" s="21">
        <f>10</f>
        <v>10</v>
      </c>
      <c r="AZ1601" s="21">
        <f>6</f>
        <v>6</v>
      </c>
      <c r="BA1601" s="21" t="str">
        <f>TEXT(Tableau1[[#This Row],[Date]],"aaaa")</f>
        <v>2023</v>
      </c>
      <c r="BB1601" s="21" t="str">
        <f>TEXT(Tableau1[[#This Row],[Date]],"mmmm")</f>
        <v>mai</v>
      </c>
      <c r="BC1601" s="21">
        <f>_xlfn.ISOWEEKNUM(Tableau1[[#This Row],[Date]])</f>
        <v>20</v>
      </c>
      <c r="BD1601" s="21" t="str">
        <f>TEXT(Tableau1[[#This Row],[Date]],"jjjj")</f>
        <v>vendredi</v>
      </c>
      <c r="BE1601" s="21">
        <f>VLOOKUP(ROUND(Tableau1[[#This Row],[Année]],4),Tableau2[#Data],2)</f>
        <v>788</v>
      </c>
      <c r="BF1601" s="21" t="str">
        <f>VLOOKUP(Tableau1[[#This Row],[Date]],Tableau3[],2)</f>
        <v>2023-2024</v>
      </c>
    </row>
    <row r="1602" spans="1:58" hidden="1" x14ac:dyDescent="0.3">
      <c r="A1602" s="22">
        <v>45066</v>
      </c>
      <c r="B1602" s="20">
        <v>0</v>
      </c>
      <c r="C1602" s="20">
        <v>0</v>
      </c>
      <c r="D1602" s="24">
        <v>120.7</v>
      </c>
      <c r="E1602" s="24">
        <v>101.2</v>
      </c>
      <c r="F1602" s="24">
        <v>0</v>
      </c>
      <c r="G1602" s="24">
        <v>0.4</v>
      </c>
      <c r="H1602" s="24">
        <v>0.8</v>
      </c>
      <c r="I1602" s="24">
        <v>0</v>
      </c>
      <c r="J1602" s="24">
        <v>0</v>
      </c>
      <c r="K1602" s="24">
        <v>0</v>
      </c>
      <c r="L1602" s="24">
        <v>0</v>
      </c>
      <c r="M1602" s="24">
        <v>0</v>
      </c>
      <c r="N1602" s="24">
        <v>0</v>
      </c>
      <c r="O1602" s="24">
        <v>0.1</v>
      </c>
      <c r="P1602" s="24">
        <v>0.2</v>
      </c>
      <c r="Q1602" s="24">
        <v>0</v>
      </c>
      <c r="R1602" s="24">
        <v>0</v>
      </c>
      <c r="S1602" s="24">
        <v>1.2</v>
      </c>
      <c r="T1602" s="24">
        <v>0</v>
      </c>
      <c r="U1602" s="24">
        <v>0</v>
      </c>
      <c r="V1602" s="24">
        <v>2.7</v>
      </c>
      <c r="W1602" s="24">
        <v>21</v>
      </c>
      <c r="X1602" s="24">
        <v>0</v>
      </c>
      <c r="Y1602" s="24"/>
      <c r="Z1602" s="24">
        <v>49</v>
      </c>
      <c r="AA1602" s="24">
        <v>0</v>
      </c>
      <c r="AB1602" s="24">
        <v>49</v>
      </c>
      <c r="AC1602" s="24">
        <v>109.04</v>
      </c>
      <c r="AD1602" s="24"/>
      <c r="AE1602" s="24"/>
      <c r="AF1602" s="3">
        <f t="array" ref="AF1602">Tableau1[[#This Row],[EC Sortie PAC]]-Tableau1[[#This Row],[EC entrée PAC]]</f>
        <v>-109.04</v>
      </c>
      <c r="AG1602" s="3">
        <f t="array" ref="AG1602">Tableau1[[#This Row],[Différenctiel PAC]]</f>
        <v>-109.04</v>
      </c>
      <c r="AH1602" s="4">
        <f t="array" ref="AH1602">Tableau1[[#This Row],[Echaudoirs]]+Tableau1[[#This Row],[Plumeuses]]</f>
        <v>0.4</v>
      </c>
      <c r="AI1602" s="4">
        <f t="array" ref="AI1602">Tableau1[[#This Row],[EF Surpréssée Eviscération]]+Tableau1[[#This Row],[EF Eviscération]]</f>
        <v>0.1</v>
      </c>
      <c r="AJ1602" s="4">
        <f t="array" ref="AJ1602">Tableau1[[#This Row],[Conso EF dégrilleur]]+Tableau1[[#This Row],[Conso EF prélaveuse]]+Tableau1[[#This Row],[Conso EF adiabatique]]</f>
        <v>1.2</v>
      </c>
      <c r="AK1602" s="4">
        <f>Tableau1[[#This Row],[Conso EC Filtre]]+Tableau1[[#This Row],[Conso EC Laveuse ]]</f>
        <v>0</v>
      </c>
      <c r="AL1602" s="3">
        <f t="array" ref="AL1602">Tableau1[[#This Row],[Conso EF Quai Atlas (calculée)]]+Tableau1[[#This Row],[Conso EC Quai Atlas (calculée)]]</f>
        <v>1.2</v>
      </c>
      <c r="AM1602" s="3">
        <f t="array" ref="AM1602">Tableau1[[#This Row],[Lavage cagettes]]+Tableau1[[#This Row],[Lavage pal box]]</f>
        <v>0</v>
      </c>
      <c r="AN1602" s="3">
        <f t="array" ref="AN1602">Tableau1[[#This Row],[40 bar]]+Tableau1[[#This Row],[24 bar]]</f>
        <v>70</v>
      </c>
      <c r="AO1602" s="5"/>
      <c r="AP1602" s="5">
        <f>Tableau1[[#This Row],[EC Vestiaires m³]]+Tableau1[[#This Row],[Vestiaires EF]]+Tableau1[[#This Row],[Zone B]]</f>
        <v>1</v>
      </c>
      <c r="AQ1602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45.3</v>
      </c>
      <c r="AR1602" s="6">
        <f>Tableau1[[#This Row],[prestation lavage 40B]]+Tableau1[[#This Row],[Prestation lavage 24B]]</f>
        <v>0</v>
      </c>
      <c r="AS1602" s="6">
        <f>IFERROR(Tableau1[[#This Row],[40 bar (19h-23h59)]]+Y1603,0)</f>
        <v>0</v>
      </c>
      <c r="AT1602" s="6">
        <f>IFERROR(Tableau1[[#This Row],[24 bar (19H-23H59)]]+AB1603,0)</f>
        <v>0</v>
      </c>
      <c r="AU1602" s="7">
        <f t="array" ref="AU1602">(Tableau1[[#This Row],[Conso eau]]-Tableau1[Rejet convention])/Tableau1[[#This Row],[Rejet convention]]</f>
        <v>-0.84682741116751259</v>
      </c>
      <c r="AV1602" s="8" t="str">
        <f t="array" ref="AV1602">IF(Tableau1[[#This Row],[Nbr de poulets (entrée découpe)]]&gt;0,(Tableau1[[#This Row],[Conso eau]]/Tableau1[[#This Row],[Nbr de poulets (entrée découpe)]])*1000,"erreur")</f>
        <v>erreur</v>
      </c>
      <c r="AW1602" s="9" t="str">
        <f t="array" ref="AW1602">IF(Tableau1[[#This Row],[Tonnage sortie ressuage]]&gt;0,(Tableau1[[#This Row],[Conso eau]]/Tableau1[[#This Row],[Tonnage sortie ressuage]])*1000,"erreur")</f>
        <v>erreur</v>
      </c>
      <c r="AX1602" s="8" t="str">
        <f t="array" ref="AX160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02" s="21">
        <f>10</f>
        <v>10</v>
      </c>
      <c r="AZ1602" s="21">
        <f>6</f>
        <v>6</v>
      </c>
      <c r="BA1602" s="21" t="str">
        <f>TEXT(Tableau1[[#This Row],[Date]],"aaaa")</f>
        <v>2023</v>
      </c>
      <c r="BB1602" s="21" t="str">
        <f>TEXT(Tableau1[[#This Row],[Date]],"mmmm")</f>
        <v>mai</v>
      </c>
      <c r="BC1602" s="21">
        <f>_xlfn.ISOWEEKNUM(Tableau1[[#This Row],[Date]])</f>
        <v>20</v>
      </c>
      <c r="BD1602" s="21" t="str">
        <f>TEXT(Tableau1[[#This Row],[Date]],"jjjj")</f>
        <v>samedi</v>
      </c>
      <c r="BE1602" s="21">
        <f>VLOOKUP(ROUND(Tableau1[[#This Row],[Année]],4),Tableau2[#Data],2)</f>
        <v>788</v>
      </c>
      <c r="BF1602" s="21" t="str">
        <f>VLOOKUP(Tableau1[[#This Row],[Date]],Tableau3[],2)</f>
        <v>2023-2024</v>
      </c>
    </row>
    <row r="1603" spans="1:58" hidden="1" x14ac:dyDescent="0.3">
      <c r="A1603" s="22">
        <v>45067</v>
      </c>
      <c r="B1603" s="20">
        <v>0</v>
      </c>
      <c r="C1603" s="20">
        <v>0</v>
      </c>
      <c r="D1603" s="24">
        <v>4.2</v>
      </c>
      <c r="E1603" s="24">
        <v>1</v>
      </c>
      <c r="F1603" s="24">
        <v>0</v>
      </c>
      <c r="G1603" s="24">
        <v>0</v>
      </c>
      <c r="H1603" s="24">
        <v>0</v>
      </c>
      <c r="I1603" s="24">
        <v>0</v>
      </c>
      <c r="J1603" s="24">
        <v>0</v>
      </c>
      <c r="K1603" s="24">
        <v>0</v>
      </c>
      <c r="L1603" s="24">
        <v>0</v>
      </c>
      <c r="M1603" s="24">
        <v>0</v>
      </c>
      <c r="N1603" s="24">
        <v>0</v>
      </c>
      <c r="O1603" s="24">
        <v>0</v>
      </c>
      <c r="P1603" s="24">
        <v>0</v>
      </c>
      <c r="Q1603" s="24">
        <v>0</v>
      </c>
      <c r="R1603" s="24">
        <v>0</v>
      </c>
      <c r="S1603" s="24">
        <v>1.2</v>
      </c>
      <c r="T1603" s="24">
        <v>0</v>
      </c>
      <c r="U1603" s="24">
        <v>0</v>
      </c>
      <c r="V1603" s="24">
        <v>3</v>
      </c>
      <c r="W1603" s="24">
        <v>0</v>
      </c>
      <c r="X1603" s="24">
        <v>0</v>
      </c>
      <c r="Y1603" s="24"/>
      <c r="Z1603" s="24">
        <v>1</v>
      </c>
      <c r="AA1603" s="24">
        <v>0</v>
      </c>
      <c r="AB1603" s="24">
        <v>0</v>
      </c>
      <c r="AC1603" s="24">
        <v>1.8</v>
      </c>
      <c r="AD1603" s="24"/>
      <c r="AE1603" s="24"/>
      <c r="AF1603" s="3">
        <f t="array" ref="AF1603">Tableau1[[#This Row],[EC Sortie PAC]]-Tableau1[[#This Row],[EC entrée PAC]]</f>
        <v>-1.8</v>
      </c>
      <c r="AG1603" s="3">
        <f t="array" ref="AG1603">Tableau1[[#This Row],[Différenctiel PAC]]</f>
        <v>-1.8</v>
      </c>
      <c r="AH1603" s="4">
        <f t="array" ref="AH1603">Tableau1[[#This Row],[Echaudoirs]]+Tableau1[[#This Row],[Plumeuses]]</f>
        <v>0</v>
      </c>
      <c r="AI1603" s="4">
        <f t="array" ref="AI1603">Tableau1[[#This Row],[EF Surpréssée Eviscération]]+Tableau1[[#This Row],[EF Eviscération]]</f>
        <v>0</v>
      </c>
      <c r="AJ1603" s="4">
        <f t="array" ref="AJ1603">Tableau1[[#This Row],[Conso EF dégrilleur]]+Tableau1[[#This Row],[Conso EF prélaveuse]]+Tableau1[[#This Row],[Conso EF adiabatique]]</f>
        <v>1.2</v>
      </c>
      <c r="AK1603" s="4">
        <f>Tableau1[[#This Row],[Conso EC Filtre]]+Tableau1[[#This Row],[Conso EC Laveuse ]]</f>
        <v>0</v>
      </c>
      <c r="AL1603" s="3">
        <f t="array" ref="AL1603">Tableau1[[#This Row],[Conso EF Quai Atlas (calculée)]]+Tableau1[[#This Row],[Conso EC Quai Atlas (calculée)]]</f>
        <v>1.2</v>
      </c>
      <c r="AM1603" s="3">
        <f t="array" ref="AM1603">Tableau1[[#This Row],[Lavage cagettes]]+Tableau1[[#This Row],[Lavage pal box]]</f>
        <v>0</v>
      </c>
      <c r="AN1603" s="3">
        <f t="array" ref="AN1603">Tableau1[[#This Row],[40 bar]]+Tableau1[[#This Row],[24 bar]]</f>
        <v>1</v>
      </c>
      <c r="AO1603" s="5"/>
      <c r="AP1603" s="5">
        <f>Tableau1[[#This Row],[EC Vestiaires m³]]+Tableau1[[#This Row],[Vestiaires EF]]+Tableau1[[#This Row],[Zone B]]</f>
        <v>0</v>
      </c>
      <c r="AQ1603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-1</v>
      </c>
      <c r="AR1603" s="6">
        <f>Tableau1[[#This Row],[prestation lavage 40B]]+Tableau1[[#This Row],[Prestation lavage 24B]]</f>
        <v>5</v>
      </c>
      <c r="AS1603" s="6">
        <f>IFERROR(Tableau1[[#This Row],[40 bar (19h-23h59)]]+Y1604,0)</f>
        <v>4</v>
      </c>
      <c r="AT1603" s="6">
        <f>IFERROR(Tableau1[[#This Row],[24 bar (19H-23H59)]]+AB1604,0)</f>
        <v>1</v>
      </c>
      <c r="AU1603" s="7">
        <f t="array" ref="AU1603">(Tableau1[[#This Row],[Conso eau]]-Tableau1[Rejet convention])/Tableau1[[#This Row],[Rejet convention]]</f>
        <v>-0.99467005076142123</v>
      </c>
      <c r="AV1603" s="8" t="str">
        <f t="array" ref="AV1603">IF(Tableau1[[#This Row],[Nbr de poulets (entrée découpe)]]&gt;0,(Tableau1[[#This Row],[Conso eau]]/Tableau1[[#This Row],[Nbr de poulets (entrée découpe)]])*1000,"erreur")</f>
        <v>erreur</v>
      </c>
      <c r="AW1603" s="9" t="str">
        <f t="array" ref="AW1603">IF(Tableau1[[#This Row],[Tonnage sortie ressuage]]&gt;0,(Tableau1[[#This Row],[Conso eau]]/Tableau1[[#This Row],[Tonnage sortie ressuage]])*1000,"erreur")</f>
        <v>erreur</v>
      </c>
      <c r="AX1603" s="8" t="str">
        <f t="array" ref="AX160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03" s="21">
        <f>10</f>
        <v>10</v>
      </c>
      <c r="AZ1603" s="21">
        <f>6</f>
        <v>6</v>
      </c>
      <c r="BA1603" s="21" t="str">
        <f>TEXT(Tableau1[[#This Row],[Date]],"aaaa")</f>
        <v>2023</v>
      </c>
      <c r="BB1603" s="21" t="str">
        <f>TEXT(Tableau1[[#This Row],[Date]],"mmmm")</f>
        <v>mai</v>
      </c>
      <c r="BC1603" s="21">
        <f>_xlfn.ISOWEEKNUM(Tableau1[[#This Row],[Date]])</f>
        <v>20</v>
      </c>
      <c r="BD1603" s="21" t="str">
        <f>TEXT(Tableau1[[#This Row],[Date]],"jjjj")</f>
        <v>dimanche</v>
      </c>
      <c r="BE1603" s="21">
        <f>VLOOKUP(ROUND(Tableau1[[#This Row],[Année]],4),Tableau2[#Data],2)</f>
        <v>788</v>
      </c>
      <c r="BF1603" s="21" t="str">
        <f>VLOOKUP(Tableau1[[#This Row],[Date]],Tableau3[],2)</f>
        <v>2023-2024</v>
      </c>
    </row>
    <row r="1604" spans="1:58" hidden="1" x14ac:dyDescent="0.3">
      <c r="A1604" s="22">
        <v>45068</v>
      </c>
      <c r="B1604" s="20">
        <v>78271</v>
      </c>
      <c r="C1604" s="20">
        <v>196372</v>
      </c>
      <c r="D1604" s="24">
        <v>702.9</v>
      </c>
      <c r="E1604" s="24">
        <v>682.2</v>
      </c>
      <c r="F1604" s="24">
        <v>25.9</v>
      </c>
      <c r="G1604" s="24">
        <v>51.6</v>
      </c>
      <c r="H1604" s="24">
        <v>6.6</v>
      </c>
      <c r="I1604" s="24">
        <v>43</v>
      </c>
      <c r="J1604" s="24">
        <v>10.9</v>
      </c>
      <c r="K1604" s="24">
        <v>1.2</v>
      </c>
      <c r="L1604" s="24">
        <v>19</v>
      </c>
      <c r="M1604" s="24">
        <v>13.2</v>
      </c>
      <c r="N1604" s="24">
        <v>78.099999999999994</v>
      </c>
      <c r="O1604" s="24">
        <v>107.2</v>
      </c>
      <c r="P1604" s="24">
        <v>2.4</v>
      </c>
      <c r="Q1604" s="24">
        <v>77.5</v>
      </c>
      <c r="R1604" s="24">
        <v>8.6</v>
      </c>
      <c r="S1604" s="24">
        <v>5</v>
      </c>
      <c r="T1604" s="24">
        <v>0</v>
      </c>
      <c r="U1604" s="24">
        <v>0</v>
      </c>
      <c r="V1604" s="24">
        <v>19.2</v>
      </c>
      <c r="W1604" s="24">
        <v>83</v>
      </c>
      <c r="X1604" s="24">
        <v>55</v>
      </c>
      <c r="Y1604" s="24">
        <v>4</v>
      </c>
      <c r="Z1604" s="24">
        <v>36</v>
      </c>
      <c r="AA1604" s="24">
        <v>26</v>
      </c>
      <c r="AB1604" s="24">
        <v>1</v>
      </c>
      <c r="AC1604" s="24">
        <v>286.56</v>
      </c>
      <c r="AD1604" s="24"/>
      <c r="AE1604" s="24"/>
      <c r="AF1604" s="3">
        <f t="array" ref="AF1604">Tableau1[[#This Row],[EC Sortie PAC]]-Tableau1[[#This Row],[EC entrée PAC]]</f>
        <v>-286.56</v>
      </c>
      <c r="AG1604" s="3">
        <f t="array" ref="AG1604">Tableau1[[#This Row],[Différenctiel PAC]]</f>
        <v>-286.56</v>
      </c>
      <c r="AH1604" s="4">
        <f t="array" ref="AH1604">Tableau1[[#This Row],[Echaudoirs]]+Tableau1[[#This Row],[Plumeuses]]</f>
        <v>77.5</v>
      </c>
      <c r="AI1604" s="4">
        <f t="array" ref="AI1604">Tableau1[[#This Row],[EF Surpréssée Eviscération]]+Tableau1[[#This Row],[EF Eviscération]]</f>
        <v>185.3</v>
      </c>
      <c r="AJ1604" s="4">
        <f t="array" ref="AJ1604">Tableau1[[#This Row],[Conso EF dégrilleur]]+Tableau1[[#This Row],[Conso EF prélaveuse]]+Tableau1[[#This Row],[Conso EF adiabatique]]</f>
        <v>13.6</v>
      </c>
      <c r="AK1604" s="4">
        <f>Tableau1[[#This Row],[Conso EC Filtre]]+Tableau1[[#This Row],[Conso EC Laveuse ]]</f>
        <v>20.2</v>
      </c>
      <c r="AL1604" s="3">
        <f t="array" ref="AL1604">Tableau1[[#This Row],[Conso EF Quai Atlas (calculée)]]+Tableau1[[#This Row],[Conso EC Quai Atlas (calculée)]]</f>
        <v>33.799999999999997</v>
      </c>
      <c r="AM1604" s="3">
        <f t="array" ref="AM1604">Tableau1[[#This Row],[Lavage cagettes]]+Tableau1[[#This Row],[Lavage pal box]]</f>
        <v>53.9</v>
      </c>
      <c r="AN1604" s="3">
        <f t="array" ref="AN1604">Tableau1[[#This Row],[40 bar]]+Tableau1[[#This Row],[24 bar]]</f>
        <v>119</v>
      </c>
      <c r="AO1604" s="5"/>
      <c r="AP1604" s="5">
        <f>Tableau1[[#This Row],[EC Vestiaires m³]]+Tableau1[[#This Row],[Vestiaires EF]]+Tableau1[[#This Row],[Zone B]]</f>
        <v>9</v>
      </c>
      <c r="AQ1604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127.69999999999993</v>
      </c>
      <c r="AR1604" s="6">
        <f>Tableau1[[#This Row],[prestation lavage 40B]]+Tableau1[[#This Row],[Prestation lavage 24B]]</f>
        <v>174</v>
      </c>
      <c r="AS1604" s="6">
        <f>IFERROR(Tableau1[[#This Row],[40 bar (19h-23h59)]]+Y1605,0)</f>
        <v>87</v>
      </c>
      <c r="AT1604" s="6">
        <f>IFERROR(Tableau1[[#This Row],[24 bar (19H-23H59)]]+AB1605,0)</f>
        <v>87</v>
      </c>
      <c r="AU1604" s="7">
        <f t="array" ref="AU1604">(Tableau1[[#This Row],[Conso eau]]-Tableau1[Rejet convention])/Tableau1[[#This Row],[Rejet convention]]</f>
        <v>-0.10799492385786805</v>
      </c>
      <c r="AV1604" s="8">
        <f t="array" ref="AV1604">IF(Tableau1[[#This Row],[Nbr de poulets (entrée découpe)]]&gt;0,(Tableau1[[#This Row],[Conso eau]]/Tableau1[[#This Row],[Nbr de poulets (entrée découpe)]])*1000,"erreur")</f>
        <v>8.9803375451955372</v>
      </c>
      <c r="AW1604" s="9">
        <f t="array" ref="AW1604">IF(Tableau1[[#This Row],[Tonnage sortie ressuage]]&gt;0,(Tableau1[[#This Row],[Conso eau]]/Tableau1[[#This Row],[Tonnage sortie ressuage]])*1000,"erreur")</f>
        <v>3.5794308760923141</v>
      </c>
      <c r="AX1604" s="8">
        <f t="array" ref="AX1604">IF(Tableau1[[#This Row],[Nbr de poulets (entrée découpe)]]&gt;0,+(Tableau1[[#This Row],[Conso EF Quai Atlas (calculée)]]+Tableau1[[#This Row],[Conso EC Quai Atlas (calculée)]]/Tableau1[[#This Row],[Nbr de poulets (entrée découpe)]]), "erreur")</f>
        <v>13.600258077704385</v>
      </c>
      <c r="AY1604" s="21">
        <f>10</f>
        <v>10</v>
      </c>
      <c r="AZ1604" s="21">
        <f>6</f>
        <v>6</v>
      </c>
      <c r="BA1604" s="21" t="str">
        <f>TEXT(Tableau1[[#This Row],[Date]],"aaaa")</f>
        <v>2023</v>
      </c>
      <c r="BB1604" s="21" t="str">
        <f>TEXT(Tableau1[[#This Row],[Date]],"mmmm")</f>
        <v>mai</v>
      </c>
      <c r="BC1604" s="21">
        <f>_xlfn.ISOWEEKNUM(Tableau1[[#This Row],[Date]])</f>
        <v>21</v>
      </c>
      <c r="BD1604" s="21" t="str">
        <f>TEXT(Tableau1[[#This Row],[Date]],"jjjj")</f>
        <v>lundi</v>
      </c>
      <c r="BE1604" s="21">
        <f>VLOOKUP(ROUND(Tableau1[[#This Row],[Année]],4),Tableau2[#Data],2)</f>
        <v>788</v>
      </c>
      <c r="BF1604" s="21" t="str">
        <f>VLOOKUP(Tableau1[[#This Row],[Date]],Tableau3[],2)</f>
        <v>2023-2024</v>
      </c>
    </row>
    <row r="1605" spans="1:58" hidden="1" x14ac:dyDescent="0.3">
      <c r="A1605" s="22">
        <v>45069</v>
      </c>
      <c r="B1605" s="20">
        <v>72462</v>
      </c>
      <c r="C1605" s="20">
        <v>184345</v>
      </c>
      <c r="D1605" s="24">
        <v>760.6</v>
      </c>
      <c r="E1605" s="24">
        <v>671</v>
      </c>
      <c r="F1605" s="24">
        <v>26.2</v>
      </c>
      <c r="G1605" s="24">
        <v>45</v>
      </c>
      <c r="H1605" s="24">
        <v>7.1</v>
      </c>
      <c r="I1605" s="24">
        <v>32.299999999999997</v>
      </c>
      <c r="J1605" s="24">
        <v>8</v>
      </c>
      <c r="K1605" s="24">
        <v>0.9</v>
      </c>
      <c r="L1605" s="24">
        <v>17.399999999999999</v>
      </c>
      <c r="M1605" s="24">
        <v>12.3</v>
      </c>
      <c r="N1605" s="24">
        <v>70.3</v>
      </c>
      <c r="O1605" s="24">
        <v>100.5</v>
      </c>
      <c r="P1605" s="24">
        <v>2.4</v>
      </c>
      <c r="Q1605" s="24">
        <v>77.2</v>
      </c>
      <c r="R1605" s="24">
        <v>4.9000000000000004</v>
      </c>
      <c r="S1605" s="24">
        <v>7</v>
      </c>
      <c r="T1605" s="24">
        <v>0</v>
      </c>
      <c r="U1605" s="24">
        <v>0</v>
      </c>
      <c r="V1605" s="24">
        <v>20.9</v>
      </c>
      <c r="W1605" s="24">
        <v>119</v>
      </c>
      <c r="X1605" s="24">
        <v>61</v>
      </c>
      <c r="Y1605" s="24">
        <v>32</v>
      </c>
      <c r="Z1605" s="24">
        <v>105</v>
      </c>
      <c r="AA1605" s="24">
        <v>35</v>
      </c>
      <c r="AB1605" s="24">
        <v>61</v>
      </c>
      <c r="AC1605" s="24">
        <v>354.24</v>
      </c>
      <c r="AD1605" s="24"/>
      <c r="AE1605" s="24"/>
      <c r="AF1605" s="3">
        <f t="array" ref="AF1605">Tableau1[[#This Row],[EC Sortie PAC]]-Tableau1[[#This Row],[EC entrée PAC]]</f>
        <v>-354.24</v>
      </c>
      <c r="AG1605" s="3">
        <f t="array" ref="AG1605">Tableau1[[#This Row],[Différenctiel PAC]]</f>
        <v>-354.24</v>
      </c>
      <c r="AH1605" s="4">
        <f t="array" ref="AH1605">Tableau1[[#This Row],[Echaudoirs]]+Tableau1[[#This Row],[Plumeuses]]</f>
        <v>71.2</v>
      </c>
      <c r="AI1605" s="4">
        <f t="array" ref="AI1605">Tableau1[[#This Row],[EF Surpréssée Eviscération]]+Tableau1[[#This Row],[EF Eviscération]]</f>
        <v>170.8</v>
      </c>
      <c r="AJ1605" s="4">
        <f t="array" ref="AJ1605">Tableau1[[#This Row],[Conso EF dégrilleur]]+Tableau1[[#This Row],[Conso EF prélaveuse]]+Tableau1[[#This Row],[Conso EF adiabatique]]</f>
        <v>11.9</v>
      </c>
      <c r="AK1605" s="4">
        <f>Tableau1[[#This Row],[Conso EC Filtre]]+Tableau1[[#This Row],[Conso EC Laveuse ]]</f>
        <v>18.299999999999997</v>
      </c>
      <c r="AL1605" s="3">
        <f t="array" ref="AL1605">Tableau1[[#This Row],[Conso EF Quai Atlas (calculée)]]+Tableau1[[#This Row],[Conso EC Quai Atlas (calculée)]]</f>
        <v>30.199999999999996</v>
      </c>
      <c r="AM1605" s="3">
        <f t="array" ref="AM1605">Tableau1[[#This Row],[Lavage cagettes]]+Tableau1[[#This Row],[Lavage pal box]]</f>
        <v>40.299999999999997</v>
      </c>
      <c r="AN1605" s="3">
        <f t="array" ref="AN1605">Tableau1[[#This Row],[40 bar]]+Tableau1[[#This Row],[24 bar]]</f>
        <v>224</v>
      </c>
      <c r="AO1605" s="5"/>
      <c r="AP1605" s="5">
        <f>Tableau1[[#This Row],[EC Vestiaires m³]]+Tableau1[[#This Row],[Vestiaires EF]]+Tableau1[[#This Row],[Zone B]]</f>
        <v>9.5</v>
      </c>
      <c r="AQ1605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116.5</v>
      </c>
      <c r="AR1605" s="6">
        <f>Tableau1[[#This Row],[prestation lavage 40B]]+Tableau1[[#This Row],[Prestation lavage 24B]]</f>
        <v>163</v>
      </c>
      <c r="AS1605" s="6">
        <f>IFERROR(Tableau1[[#This Row],[40 bar (19h-23h59)]]+Y1606,0)</f>
        <v>61</v>
      </c>
      <c r="AT1605" s="6">
        <f>IFERROR(Tableau1[[#This Row],[24 bar (19H-23H59)]]+AB1606,0)</f>
        <v>102</v>
      </c>
      <c r="AU1605" s="7">
        <f t="array" ref="AU1605">(Tableau1[[#This Row],[Conso eau]]-Tableau1[Rejet convention])/Tableau1[[#This Row],[Rejet convention]]</f>
        <v>-3.4771573604060885E-2</v>
      </c>
      <c r="AV1605" s="8">
        <f t="array" ref="AV1605">IF(Tableau1[[#This Row],[Nbr de poulets (entrée découpe)]]&gt;0,(Tableau1[[#This Row],[Conso eau]]/Tableau1[[#This Row],[Nbr de poulets (entrée découpe)]])*1000,"erreur")</f>
        <v>10.496536115481218</v>
      </c>
      <c r="AW1605" s="9">
        <f t="array" ref="AW1605">IF(Tableau1[[#This Row],[Tonnage sortie ressuage]]&gt;0,(Tableau1[[#This Row],[Conso eau]]/Tableau1[[#This Row],[Tonnage sortie ressuage]])*1000,"erreur")</f>
        <v>4.1259594781523772</v>
      </c>
      <c r="AX1605" s="8">
        <f t="array" ref="AX1605">IF(Tableau1[[#This Row],[Nbr de poulets (entrée découpe)]]&gt;0,+(Tableau1[[#This Row],[Conso EF Quai Atlas (calculée)]]+Tableau1[[#This Row],[Conso EC Quai Atlas (calculée)]]/Tableau1[[#This Row],[Nbr de poulets (entrée découpe)]]), "erreur")</f>
        <v>11.900252546162127</v>
      </c>
      <c r="AY1605" s="21">
        <f>10</f>
        <v>10</v>
      </c>
      <c r="AZ1605" s="21">
        <f>6</f>
        <v>6</v>
      </c>
      <c r="BA1605" s="21" t="str">
        <f>TEXT(Tableau1[[#This Row],[Date]],"aaaa")</f>
        <v>2023</v>
      </c>
      <c r="BB1605" s="21" t="str">
        <f>TEXT(Tableau1[[#This Row],[Date]],"mmmm")</f>
        <v>mai</v>
      </c>
      <c r="BC1605" s="21">
        <f>_xlfn.ISOWEEKNUM(Tableau1[[#This Row],[Date]])</f>
        <v>21</v>
      </c>
      <c r="BD1605" s="21" t="str">
        <f>TEXT(Tableau1[[#This Row],[Date]],"jjjj")</f>
        <v>mardi</v>
      </c>
      <c r="BE1605" s="21">
        <f>VLOOKUP(ROUND(Tableau1[[#This Row],[Année]],4),Tableau2[#Data],2)</f>
        <v>788</v>
      </c>
      <c r="BF1605" s="21" t="str">
        <f>VLOOKUP(Tableau1[[#This Row],[Date]],Tableau3[],2)</f>
        <v>2023-2024</v>
      </c>
    </row>
    <row r="1606" spans="1:58" hidden="1" x14ac:dyDescent="0.3">
      <c r="A1606" s="22">
        <v>45070</v>
      </c>
      <c r="B1606" s="20">
        <v>72320</v>
      </c>
      <c r="C1606" s="20">
        <v>167952</v>
      </c>
      <c r="D1606" s="24">
        <v>722.8</v>
      </c>
      <c r="E1606" s="24">
        <v>758.4</v>
      </c>
      <c r="F1606" s="24">
        <v>26.1</v>
      </c>
      <c r="G1606" s="24">
        <v>43.8</v>
      </c>
      <c r="H1606" s="24">
        <v>6.5</v>
      </c>
      <c r="I1606" s="24">
        <v>25.8</v>
      </c>
      <c r="J1606" s="24">
        <v>6.9</v>
      </c>
      <c r="K1606" s="24">
        <v>1.9</v>
      </c>
      <c r="L1606" s="24">
        <v>16.7</v>
      </c>
      <c r="M1606" s="24">
        <v>12.1</v>
      </c>
      <c r="N1606" s="24">
        <v>66.8</v>
      </c>
      <c r="O1606" s="24">
        <v>93.4</v>
      </c>
      <c r="P1606" s="24">
        <v>2.1</v>
      </c>
      <c r="Q1606" s="24">
        <v>70</v>
      </c>
      <c r="R1606" s="24">
        <v>5</v>
      </c>
      <c r="S1606" s="24">
        <v>7.9</v>
      </c>
      <c r="T1606" s="24">
        <v>0</v>
      </c>
      <c r="U1606" s="24">
        <v>0</v>
      </c>
      <c r="V1606" s="24">
        <v>15</v>
      </c>
      <c r="W1606" s="24">
        <v>119</v>
      </c>
      <c r="X1606" s="24">
        <v>60</v>
      </c>
      <c r="Y1606" s="24"/>
      <c r="Z1606" s="24">
        <v>111</v>
      </c>
      <c r="AA1606" s="24">
        <v>34</v>
      </c>
      <c r="AB1606" s="24">
        <v>67</v>
      </c>
      <c r="AC1606" s="24">
        <v>346.22</v>
      </c>
      <c r="AD1606" s="24"/>
      <c r="AE1606" s="24"/>
      <c r="AF1606" s="3">
        <f t="array" ref="AF1606">Tableau1[[#This Row],[EC Sortie PAC]]-Tableau1[[#This Row],[EC entrée PAC]]</f>
        <v>-346.22</v>
      </c>
      <c r="AG1606" s="3">
        <f t="array" ref="AG1606">Tableau1[[#This Row],[Différenctiel PAC]]</f>
        <v>-346.22</v>
      </c>
      <c r="AH1606" s="4">
        <f t="array" ref="AH1606">Tableau1[[#This Row],[Echaudoirs]]+Tableau1[[#This Row],[Plumeuses]]</f>
        <v>69.900000000000006</v>
      </c>
      <c r="AI1606" s="4">
        <f t="array" ref="AI1606">Tableau1[[#This Row],[EF Surpréssée Eviscération]]+Tableau1[[#This Row],[EF Eviscération]]</f>
        <v>160.19999999999999</v>
      </c>
      <c r="AJ1606" s="4">
        <f t="array" ref="AJ1606">Tableau1[[#This Row],[Conso EF dégrilleur]]+Tableau1[[#This Row],[Conso EF prélaveuse]]+Tableau1[[#This Row],[Conso EF adiabatique]]</f>
        <v>12.9</v>
      </c>
      <c r="AK1606" s="4">
        <f>Tableau1[[#This Row],[Conso EC Filtre]]+Tableau1[[#This Row],[Conso EC Laveuse ]]</f>
        <v>18.599999999999998</v>
      </c>
      <c r="AL1606" s="3">
        <f t="array" ref="AL1606">Tableau1[[#This Row],[Conso EF Quai Atlas (calculée)]]+Tableau1[[#This Row],[Conso EC Quai Atlas (calculée)]]</f>
        <v>31.5</v>
      </c>
      <c r="AM1606" s="3">
        <f t="array" ref="AM1606">Tableau1[[#This Row],[Lavage cagettes]]+Tableau1[[#This Row],[Lavage pal box]]</f>
        <v>32.700000000000003</v>
      </c>
      <c r="AN1606" s="3">
        <f t="array" ref="AN1606">Tableau1[[#This Row],[40 bar]]+Tableau1[[#This Row],[24 bar]]</f>
        <v>230</v>
      </c>
      <c r="AO1606" s="5"/>
      <c r="AP1606" s="5">
        <f>Tableau1[[#This Row],[EC Vestiaires m³]]+Tableau1[[#This Row],[Vestiaires EF]]+Tableau1[[#This Row],[Zone B]]</f>
        <v>8.6</v>
      </c>
      <c r="AQ1606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104.89999999999998</v>
      </c>
      <c r="AR1606" s="6">
        <f>Tableau1[[#This Row],[prestation lavage 40B]]+Tableau1[[#This Row],[Prestation lavage 24B]]</f>
        <v>196</v>
      </c>
      <c r="AS1606" s="6">
        <f>IFERROR(Tableau1[[#This Row],[40 bar (19h-23h59)]]+Y1607,0)</f>
        <v>95</v>
      </c>
      <c r="AT1606" s="6">
        <f>IFERROR(Tableau1[[#This Row],[24 bar (19H-23H59)]]+AB1607,0)</f>
        <v>101</v>
      </c>
      <c r="AU1606" s="7">
        <f t="array" ref="AU1606">(Tableau1[[#This Row],[Conso eau]]-Tableau1[Rejet convention])/Tableau1[[#This Row],[Rejet convention]]</f>
        <v>-8.2741116751269092E-2</v>
      </c>
      <c r="AV1606" s="8">
        <f t="array" ref="AV1606">IF(Tableau1[[#This Row],[Nbr de poulets (entrée découpe)]]&gt;0,(Tableau1[[#This Row],[Conso eau]]/Tableau1[[#This Row],[Nbr de poulets (entrée découpe)]])*1000,"erreur")</f>
        <v>9.9944690265486713</v>
      </c>
      <c r="AW1606" s="9">
        <f t="array" ref="AW1606">IF(Tableau1[[#This Row],[Tonnage sortie ressuage]]&gt;0,(Tableau1[[#This Row],[Conso eau]]/Tableau1[[#This Row],[Tonnage sortie ressuage]])*1000,"erreur")</f>
        <v>4.3036105553967801</v>
      </c>
      <c r="AX1606" s="8">
        <f t="array" ref="AX1606">IF(Tableau1[[#This Row],[Nbr de poulets (entrée découpe)]]&gt;0,+(Tableau1[[#This Row],[Conso EF Quai Atlas (calculée)]]+Tableau1[[#This Row],[Conso EC Quai Atlas (calculée)]]/Tableau1[[#This Row],[Nbr de poulets (entrée découpe)]]), "erreur")</f>
        <v>12.900257190265487</v>
      </c>
      <c r="AY1606" s="21">
        <f>10</f>
        <v>10</v>
      </c>
      <c r="AZ1606" s="21">
        <f>6</f>
        <v>6</v>
      </c>
      <c r="BA1606" s="21" t="str">
        <f>TEXT(Tableau1[[#This Row],[Date]],"aaaa")</f>
        <v>2023</v>
      </c>
      <c r="BB1606" s="21" t="str">
        <f>TEXT(Tableau1[[#This Row],[Date]],"mmmm")</f>
        <v>mai</v>
      </c>
      <c r="BC1606" s="21">
        <f>_xlfn.ISOWEEKNUM(Tableau1[[#This Row],[Date]])</f>
        <v>21</v>
      </c>
      <c r="BD1606" s="21" t="str">
        <f>TEXT(Tableau1[[#This Row],[Date]],"jjjj")</f>
        <v>mercredi</v>
      </c>
      <c r="BE1606" s="21">
        <f>VLOOKUP(ROUND(Tableau1[[#This Row],[Année]],4),Tableau2[#Data],2)</f>
        <v>788</v>
      </c>
      <c r="BF1606" s="21" t="str">
        <f>VLOOKUP(Tableau1[[#This Row],[Date]],Tableau3[],2)</f>
        <v>2023-2024</v>
      </c>
    </row>
    <row r="1607" spans="1:58" hidden="1" x14ac:dyDescent="0.3">
      <c r="A1607" s="22">
        <v>45071</v>
      </c>
      <c r="B1607" s="20"/>
      <c r="C1607" s="20"/>
      <c r="D1607" s="24"/>
      <c r="E1607" s="24"/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  <c r="R1607" s="24"/>
      <c r="S1607" s="24"/>
      <c r="T1607" s="24"/>
      <c r="U1607" s="24"/>
      <c r="V1607" s="24"/>
      <c r="W1607" s="24"/>
      <c r="X1607" s="24"/>
      <c r="Y1607" s="24">
        <v>35</v>
      </c>
      <c r="Z1607" s="24"/>
      <c r="AA1607" s="24"/>
      <c r="AB1607" s="24">
        <v>67</v>
      </c>
      <c r="AC1607" s="24"/>
      <c r="AD1607" s="24"/>
      <c r="AE1607" s="24"/>
      <c r="AF1607" s="3">
        <f t="array" ref="AF1607">Tableau1[[#This Row],[EC Sortie PAC]]-Tableau1[[#This Row],[EC entrée PAC]]</f>
        <v>0</v>
      </c>
      <c r="AG1607" s="3">
        <f t="array" ref="AG1607">Tableau1[[#This Row],[Différenctiel PAC]]</f>
        <v>0</v>
      </c>
      <c r="AH1607" s="4">
        <f t="array" ref="AH1607">Tableau1[[#This Row],[Echaudoirs]]+Tableau1[[#This Row],[Plumeuses]]</f>
        <v>0</v>
      </c>
      <c r="AI1607" s="4">
        <f t="array" ref="AI1607">Tableau1[[#This Row],[EF Surpréssée Eviscération]]+Tableau1[[#This Row],[EF Eviscération]]</f>
        <v>0</v>
      </c>
      <c r="AJ1607" s="4">
        <f t="array" ref="AJ1607">Tableau1[[#This Row],[Conso EF dégrilleur]]+Tableau1[[#This Row],[Conso EF prélaveuse]]+Tableau1[[#This Row],[Conso EF adiabatique]]</f>
        <v>0</v>
      </c>
      <c r="AK1607" s="4">
        <f>Tableau1[[#This Row],[Conso EC Filtre]]+Tableau1[[#This Row],[Conso EC Laveuse ]]</f>
        <v>0</v>
      </c>
      <c r="AL1607" s="3">
        <f t="array" ref="AL1607">Tableau1[[#This Row],[Conso EF Quai Atlas (calculée)]]+Tableau1[[#This Row],[Conso EC Quai Atlas (calculée)]]</f>
        <v>0</v>
      </c>
      <c r="AM1607" s="3">
        <f t="array" ref="AM1607">Tableau1[[#This Row],[Lavage cagettes]]+Tableau1[[#This Row],[Lavage pal box]]</f>
        <v>0</v>
      </c>
      <c r="AN1607" s="3">
        <f t="array" ref="AN1607">Tableau1[[#This Row],[40 bar]]+Tableau1[[#This Row],[24 bar]]</f>
        <v>0</v>
      </c>
      <c r="AO1607" s="5"/>
      <c r="AP1607" s="5">
        <f>Tableau1[[#This Row],[EC Vestiaires m³]]+Tableau1[[#This Row],[Vestiaires EF]]+Tableau1[[#This Row],[Zone B]]</f>
        <v>0</v>
      </c>
      <c r="AQ1607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</v>
      </c>
      <c r="AR1607" s="6">
        <f>Tableau1[[#This Row],[prestation lavage 40B]]+Tableau1[[#This Row],[Prestation lavage 24B]]</f>
        <v>0</v>
      </c>
      <c r="AS1607" s="6">
        <f>IFERROR(Tableau1[[#This Row],[40 bar (19h-23h59)]]+Y1608,0)</f>
        <v>0</v>
      </c>
      <c r="AT1607" s="6">
        <f>IFERROR(Tableau1[[#This Row],[24 bar (19H-23H59)]]+AB1608,0)</f>
        <v>0</v>
      </c>
      <c r="AU1607" s="7">
        <f t="array" ref="AU1607">(Tableau1[[#This Row],[Conso eau]]-Tableau1[Rejet convention])/Tableau1[[#This Row],[Rejet convention]]</f>
        <v>-1</v>
      </c>
      <c r="AV1607" s="8" t="str">
        <f t="array" ref="AV1607">IF(Tableau1[[#This Row],[Nbr de poulets (entrée découpe)]]&gt;0,(Tableau1[[#This Row],[Conso eau]]/Tableau1[[#This Row],[Nbr de poulets (entrée découpe)]])*1000,"erreur")</f>
        <v>erreur</v>
      </c>
      <c r="AW1607" s="9" t="str">
        <f t="array" ref="AW1607">IF(Tableau1[[#This Row],[Tonnage sortie ressuage]]&gt;0,(Tableau1[[#This Row],[Conso eau]]/Tableau1[[#This Row],[Tonnage sortie ressuage]])*1000,"erreur")</f>
        <v>erreur</v>
      </c>
      <c r="AX1607" s="8" t="str">
        <f t="array" ref="AX160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07" s="21">
        <f>10</f>
        <v>10</v>
      </c>
      <c r="AZ1607" s="21">
        <f>6</f>
        <v>6</v>
      </c>
      <c r="BA1607" s="21" t="str">
        <f>TEXT(Tableau1[[#This Row],[Date]],"aaaa")</f>
        <v>2023</v>
      </c>
      <c r="BB1607" s="21" t="str">
        <f>TEXT(Tableau1[[#This Row],[Date]],"mmmm")</f>
        <v>mai</v>
      </c>
      <c r="BC1607" s="21">
        <f>_xlfn.ISOWEEKNUM(Tableau1[[#This Row],[Date]])</f>
        <v>21</v>
      </c>
      <c r="BD1607" s="21" t="str">
        <f>TEXT(Tableau1[[#This Row],[Date]],"jjjj")</f>
        <v>jeudi</v>
      </c>
      <c r="BE1607" s="21">
        <f>VLOOKUP(ROUND(Tableau1[[#This Row],[Année]],4),Tableau2[#Data],2)</f>
        <v>788</v>
      </c>
      <c r="BF1607" s="21" t="str">
        <f>VLOOKUP(Tableau1[[#This Row],[Date]],Tableau3[],2)</f>
        <v>2023-2024</v>
      </c>
    </row>
    <row r="1608" spans="1:58" hidden="1" x14ac:dyDescent="0.3">
      <c r="A1608" s="22">
        <v>45072</v>
      </c>
      <c r="B1608" s="20"/>
      <c r="C1608" s="20"/>
      <c r="D1608" s="24"/>
      <c r="E1608" s="24"/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  <c r="R1608" s="24"/>
      <c r="S1608" s="24"/>
      <c r="T1608" s="24"/>
      <c r="U1608" s="24"/>
      <c r="V1608" s="24"/>
      <c r="W1608" s="24"/>
      <c r="X1608" s="24"/>
      <c r="Y1608" s="24"/>
      <c r="Z1608" s="24"/>
      <c r="AA1608" s="24"/>
      <c r="AB1608" s="24"/>
      <c r="AC1608" s="24"/>
      <c r="AD1608" s="24"/>
      <c r="AE1608" s="24"/>
      <c r="AF1608" s="3">
        <f t="array" ref="AF1608">Tableau1[[#This Row],[EC Sortie PAC]]-Tableau1[[#This Row],[EC entrée PAC]]</f>
        <v>0</v>
      </c>
      <c r="AG1608" s="3">
        <f t="array" ref="AG1608">Tableau1[[#This Row],[Différenctiel PAC]]</f>
        <v>0</v>
      </c>
      <c r="AH1608" s="4">
        <f t="array" ref="AH1608">Tableau1[[#This Row],[Echaudoirs]]+Tableau1[[#This Row],[Plumeuses]]</f>
        <v>0</v>
      </c>
      <c r="AI1608" s="4">
        <f t="array" ref="AI1608">Tableau1[[#This Row],[EF Surpréssée Eviscération]]+Tableau1[[#This Row],[EF Eviscération]]</f>
        <v>0</v>
      </c>
      <c r="AJ1608" s="4">
        <f t="array" ref="AJ1608">Tableau1[[#This Row],[Conso EF dégrilleur]]+Tableau1[[#This Row],[Conso EF prélaveuse]]+Tableau1[[#This Row],[Conso EF adiabatique]]</f>
        <v>0</v>
      </c>
      <c r="AK1608" s="4">
        <f>Tableau1[[#This Row],[Conso EC Filtre]]+Tableau1[[#This Row],[Conso EC Laveuse ]]</f>
        <v>0</v>
      </c>
      <c r="AL1608" s="3">
        <f t="array" ref="AL1608">Tableau1[[#This Row],[Conso EF Quai Atlas (calculée)]]+Tableau1[[#This Row],[Conso EC Quai Atlas (calculée)]]</f>
        <v>0</v>
      </c>
      <c r="AM1608" s="3">
        <f t="array" ref="AM1608">Tableau1[[#This Row],[Lavage cagettes]]+Tableau1[[#This Row],[Lavage pal box]]</f>
        <v>0</v>
      </c>
      <c r="AN1608" s="3">
        <f t="array" ref="AN1608">Tableau1[[#This Row],[40 bar]]+Tableau1[[#This Row],[24 bar]]</f>
        <v>0</v>
      </c>
      <c r="AO1608" s="5"/>
      <c r="AP1608" s="5">
        <f>Tableau1[[#This Row],[EC Vestiaires m³]]+Tableau1[[#This Row],[Vestiaires EF]]+Tableau1[[#This Row],[Zone B]]</f>
        <v>0</v>
      </c>
      <c r="AQ1608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</v>
      </c>
      <c r="AR1608" s="6">
        <f>Tableau1[[#This Row],[prestation lavage 40B]]+Tableau1[[#This Row],[Prestation lavage 24B]]</f>
        <v>0</v>
      </c>
      <c r="AS1608" s="6">
        <f>IFERROR(Tableau1[[#This Row],[40 bar (19h-23h59)]]+Y1609,0)</f>
        <v>0</v>
      </c>
      <c r="AT1608" s="6">
        <f>IFERROR(Tableau1[[#This Row],[24 bar (19H-23H59)]]+AB1609,0)</f>
        <v>0</v>
      </c>
      <c r="AU1608" s="7">
        <f t="array" ref="AU1608">(Tableau1[[#This Row],[Conso eau]]-Tableau1[Rejet convention])/Tableau1[[#This Row],[Rejet convention]]</f>
        <v>-1</v>
      </c>
      <c r="AV1608" s="8" t="str">
        <f t="array" ref="AV1608">IF(Tableau1[[#This Row],[Nbr de poulets (entrée découpe)]]&gt;0,(Tableau1[[#This Row],[Conso eau]]/Tableau1[[#This Row],[Nbr de poulets (entrée découpe)]])*1000,"erreur")</f>
        <v>erreur</v>
      </c>
      <c r="AW1608" s="9" t="str">
        <f t="array" ref="AW1608">IF(Tableau1[[#This Row],[Tonnage sortie ressuage]]&gt;0,(Tableau1[[#This Row],[Conso eau]]/Tableau1[[#This Row],[Tonnage sortie ressuage]])*1000,"erreur")</f>
        <v>erreur</v>
      </c>
      <c r="AX1608" s="8" t="str">
        <f t="array" ref="AX160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08" s="21">
        <f>10</f>
        <v>10</v>
      </c>
      <c r="AZ1608" s="21">
        <f>6</f>
        <v>6</v>
      </c>
      <c r="BA1608" s="21" t="str">
        <f>TEXT(Tableau1[[#This Row],[Date]],"aaaa")</f>
        <v>2023</v>
      </c>
      <c r="BB1608" s="21" t="str">
        <f>TEXT(Tableau1[[#This Row],[Date]],"mmmm")</f>
        <v>mai</v>
      </c>
      <c r="BC1608" s="21">
        <f>_xlfn.ISOWEEKNUM(Tableau1[[#This Row],[Date]])</f>
        <v>21</v>
      </c>
      <c r="BD1608" s="21" t="str">
        <f>TEXT(Tableau1[[#This Row],[Date]],"jjjj")</f>
        <v>vendredi</v>
      </c>
      <c r="BE1608" s="21">
        <f>VLOOKUP(ROUND(Tableau1[[#This Row],[Année]],4),Tableau2[#Data],2)</f>
        <v>788</v>
      </c>
      <c r="BF1608" s="21" t="str">
        <f>VLOOKUP(Tableau1[[#This Row],[Date]],Tableau3[],2)</f>
        <v>2023-2024</v>
      </c>
    </row>
    <row r="1609" spans="1:58" hidden="1" x14ac:dyDescent="0.3">
      <c r="A1609" s="22">
        <v>45073</v>
      </c>
      <c r="B1609" s="20"/>
      <c r="C1609" s="20"/>
      <c r="D1609" s="24"/>
      <c r="E1609" s="24"/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  <c r="R1609" s="24"/>
      <c r="S1609" s="24"/>
      <c r="T1609" s="24"/>
      <c r="U1609" s="24"/>
      <c r="V1609" s="24"/>
      <c r="W1609" s="24"/>
      <c r="X1609" s="24"/>
      <c r="Y1609" s="24"/>
      <c r="Z1609" s="24"/>
      <c r="AA1609" s="24"/>
      <c r="AB1609" s="24"/>
      <c r="AC1609" s="24"/>
      <c r="AD1609" s="24"/>
      <c r="AE1609" s="24"/>
      <c r="AF1609" s="3">
        <f t="array" ref="AF1609">Tableau1[[#This Row],[EC Sortie PAC]]-Tableau1[[#This Row],[EC entrée PAC]]</f>
        <v>0</v>
      </c>
      <c r="AG1609" s="3">
        <f t="array" ref="AG1609">Tableau1[[#This Row],[Différenctiel PAC]]</f>
        <v>0</v>
      </c>
      <c r="AH1609" s="4">
        <f t="array" ref="AH1609">Tableau1[[#This Row],[Echaudoirs]]+Tableau1[[#This Row],[Plumeuses]]</f>
        <v>0</v>
      </c>
      <c r="AI1609" s="4">
        <f t="array" ref="AI1609">Tableau1[[#This Row],[EF Surpréssée Eviscération]]+Tableau1[[#This Row],[EF Eviscération]]</f>
        <v>0</v>
      </c>
      <c r="AJ1609" s="4">
        <f t="array" ref="AJ1609">Tableau1[[#This Row],[Conso EF dégrilleur]]+Tableau1[[#This Row],[Conso EF prélaveuse]]+Tableau1[[#This Row],[Conso EF adiabatique]]</f>
        <v>0</v>
      </c>
      <c r="AK1609" s="4">
        <f>Tableau1[[#This Row],[Conso EC Filtre]]+Tableau1[[#This Row],[Conso EC Laveuse ]]</f>
        <v>0</v>
      </c>
      <c r="AL1609" s="3">
        <f t="array" ref="AL1609">Tableau1[[#This Row],[Conso EF Quai Atlas (calculée)]]+Tableau1[[#This Row],[Conso EC Quai Atlas (calculée)]]</f>
        <v>0</v>
      </c>
      <c r="AM1609" s="3">
        <f t="array" ref="AM1609">Tableau1[[#This Row],[Lavage cagettes]]+Tableau1[[#This Row],[Lavage pal box]]</f>
        <v>0</v>
      </c>
      <c r="AN1609" s="3">
        <f t="array" ref="AN1609">Tableau1[[#This Row],[40 bar]]+Tableau1[[#This Row],[24 bar]]</f>
        <v>0</v>
      </c>
      <c r="AO1609" s="5"/>
      <c r="AP1609" s="5">
        <f>Tableau1[[#This Row],[EC Vestiaires m³]]+Tableau1[[#This Row],[Vestiaires EF]]+Tableau1[[#This Row],[Zone B]]</f>
        <v>0</v>
      </c>
      <c r="AQ1609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</v>
      </c>
      <c r="AR1609" s="6">
        <f>Tableau1[[#This Row],[prestation lavage 40B]]+Tableau1[[#This Row],[Prestation lavage 24B]]</f>
        <v>0</v>
      </c>
      <c r="AS1609" s="6">
        <f>IFERROR(Tableau1[[#This Row],[40 bar (19h-23h59)]]+Y1610,0)</f>
        <v>0</v>
      </c>
      <c r="AT1609" s="6">
        <f>IFERROR(Tableau1[[#This Row],[24 bar (19H-23H59)]]+AB1610,0)</f>
        <v>0</v>
      </c>
      <c r="AU1609" s="7">
        <f t="array" ref="AU1609">(Tableau1[[#This Row],[Conso eau]]-Tableau1[Rejet convention])/Tableau1[[#This Row],[Rejet convention]]</f>
        <v>-1</v>
      </c>
      <c r="AV1609" s="8" t="str">
        <f t="array" ref="AV1609">IF(Tableau1[[#This Row],[Nbr de poulets (entrée découpe)]]&gt;0,(Tableau1[[#This Row],[Conso eau]]/Tableau1[[#This Row],[Nbr de poulets (entrée découpe)]])*1000,"erreur")</f>
        <v>erreur</v>
      </c>
      <c r="AW1609" s="9" t="str">
        <f t="array" ref="AW1609">IF(Tableau1[[#This Row],[Tonnage sortie ressuage]]&gt;0,(Tableau1[[#This Row],[Conso eau]]/Tableau1[[#This Row],[Tonnage sortie ressuage]])*1000,"erreur")</f>
        <v>erreur</v>
      </c>
      <c r="AX1609" s="8" t="str">
        <f t="array" ref="AX160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09" s="21">
        <f>10</f>
        <v>10</v>
      </c>
      <c r="AZ1609" s="21">
        <f>6</f>
        <v>6</v>
      </c>
      <c r="BA1609" s="21" t="str">
        <f>TEXT(Tableau1[[#This Row],[Date]],"aaaa")</f>
        <v>2023</v>
      </c>
      <c r="BB1609" s="21" t="str">
        <f>TEXT(Tableau1[[#This Row],[Date]],"mmmm")</f>
        <v>mai</v>
      </c>
      <c r="BC1609" s="21">
        <f>_xlfn.ISOWEEKNUM(Tableau1[[#This Row],[Date]])</f>
        <v>21</v>
      </c>
      <c r="BD1609" s="21" t="str">
        <f>TEXT(Tableau1[[#This Row],[Date]],"jjjj")</f>
        <v>samedi</v>
      </c>
      <c r="BE1609" s="21">
        <f>VLOOKUP(ROUND(Tableau1[[#This Row],[Année]],4),Tableau2[#Data],2)</f>
        <v>788</v>
      </c>
      <c r="BF1609" s="21" t="str">
        <f>VLOOKUP(Tableau1[[#This Row],[Date]],Tableau3[],2)</f>
        <v>2023-2024</v>
      </c>
    </row>
    <row r="1610" spans="1:58" hidden="1" x14ac:dyDescent="0.3">
      <c r="A1610" s="22">
        <v>45074</v>
      </c>
      <c r="B1610" s="20"/>
      <c r="C1610" s="20"/>
      <c r="D1610" s="24"/>
      <c r="E1610" s="24"/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  <c r="R1610" s="24"/>
      <c r="S1610" s="24"/>
      <c r="T1610" s="24"/>
      <c r="U1610" s="24"/>
      <c r="V1610" s="24"/>
      <c r="W1610" s="24"/>
      <c r="X1610" s="24"/>
      <c r="Y1610" s="24"/>
      <c r="Z1610" s="24"/>
      <c r="AA1610" s="24"/>
      <c r="AB1610" s="24"/>
      <c r="AC1610" s="24"/>
      <c r="AD1610" s="24"/>
      <c r="AE1610" s="24"/>
      <c r="AF1610" s="3">
        <f t="array" ref="AF1610">Tableau1[[#This Row],[EC Sortie PAC]]-Tableau1[[#This Row],[EC entrée PAC]]</f>
        <v>0</v>
      </c>
      <c r="AG1610" s="3">
        <f t="array" ref="AG1610">Tableau1[[#This Row],[Différenctiel PAC]]</f>
        <v>0</v>
      </c>
      <c r="AH1610" s="4">
        <f t="array" ref="AH1610">Tableau1[[#This Row],[Echaudoirs]]+Tableau1[[#This Row],[Plumeuses]]</f>
        <v>0</v>
      </c>
      <c r="AI1610" s="4">
        <f t="array" ref="AI1610">Tableau1[[#This Row],[EF Surpréssée Eviscération]]+Tableau1[[#This Row],[EF Eviscération]]</f>
        <v>0</v>
      </c>
      <c r="AJ1610" s="4">
        <f t="array" ref="AJ1610">Tableau1[[#This Row],[Conso EF dégrilleur]]+Tableau1[[#This Row],[Conso EF prélaveuse]]+Tableau1[[#This Row],[Conso EF adiabatique]]</f>
        <v>0</v>
      </c>
      <c r="AK1610" s="4">
        <f>Tableau1[[#This Row],[Conso EC Filtre]]+Tableau1[[#This Row],[Conso EC Laveuse ]]</f>
        <v>0</v>
      </c>
      <c r="AL1610" s="3">
        <f t="array" ref="AL1610">Tableau1[[#This Row],[Conso EF Quai Atlas (calculée)]]+Tableau1[[#This Row],[Conso EC Quai Atlas (calculée)]]</f>
        <v>0</v>
      </c>
      <c r="AM1610" s="3">
        <f t="array" ref="AM1610">Tableau1[[#This Row],[Lavage cagettes]]+Tableau1[[#This Row],[Lavage pal box]]</f>
        <v>0</v>
      </c>
      <c r="AN1610" s="3">
        <f t="array" ref="AN1610">Tableau1[[#This Row],[40 bar]]+Tableau1[[#This Row],[24 bar]]</f>
        <v>0</v>
      </c>
      <c r="AO1610" s="5"/>
      <c r="AP1610" s="5">
        <f>Tableau1[[#This Row],[EC Vestiaires m³]]+Tableau1[[#This Row],[Vestiaires EF]]+Tableau1[[#This Row],[Zone B]]</f>
        <v>0</v>
      </c>
      <c r="AQ1610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</v>
      </c>
      <c r="AR1610" s="6">
        <f>Tableau1[[#This Row],[prestation lavage 40B]]+Tableau1[[#This Row],[Prestation lavage 24B]]</f>
        <v>0</v>
      </c>
      <c r="AS1610" s="6">
        <f>IFERROR(Tableau1[[#This Row],[40 bar (19h-23h59)]]+Y1611,0)</f>
        <v>0</v>
      </c>
      <c r="AT1610" s="6">
        <f>IFERROR(Tableau1[[#This Row],[24 bar (19H-23H59)]]+AB1611,0)</f>
        <v>0</v>
      </c>
      <c r="AU1610" s="7">
        <f t="array" ref="AU1610">(Tableau1[[#This Row],[Conso eau]]-Tableau1[Rejet convention])/Tableau1[[#This Row],[Rejet convention]]</f>
        <v>-1</v>
      </c>
      <c r="AV1610" s="8" t="str">
        <f t="array" ref="AV1610">IF(Tableau1[[#This Row],[Nbr de poulets (entrée découpe)]]&gt;0,(Tableau1[[#This Row],[Conso eau]]/Tableau1[[#This Row],[Nbr de poulets (entrée découpe)]])*1000,"erreur")</f>
        <v>erreur</v>
      </c>
      <c r="AW1610" s="9" t="str">
        <f t="array" ref="AW1610">IF(Tableau1[[#This Row],[Tonnage sortie ressuage]]&gt;0,(Tableau1[[#This Row],[Conso eau]]/Tableau1[[#This Row],[Tonnage sortie ressuage]])*1000,"erreur")</f>
        <v>erreur</v>
      </c>
      <c r="AX1610" s="8" t="str">
        <f t="array" ref="AX161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10" s="21">
        <f>10</f>
        <v>10</v>
      </c>
      <c r="AZ1610" s="21">
        <f>6</f>
        <v>6</v>
      </c>
      <c r="BA1610" s="21" t="str">
        <f>TEXT(Tableau1[[#This Row],[Date]],"aaaa")</f>
        <v>2023</v>
      </c>
      <c r="BB1610" s="21" t="str">
        <f>TEXT(Tableau1[[#This Row],[Date]],"mmmm")</f>
        <v>mai</v>
      </c>
      <c r="BC1610" s="21">
        <f>_xlfn.ISOWEEKNUM(Tableau1[[#This Row],[Date]])</f>
        <v>21</v>
      </c>
      <c r="BD1610" s="21" t="str">
        <f>TEXT(Tableau1[[#This Row],[Date]],"jjjj")</f>
        <v>dimanche</v>
      </c>
      <c r="BE1610" s="21">
        <f>VLOOKUP(ROUND(Tableau1[[#This Row],[Année]],4),Tableau2[#Data],2)</f>
        <v>788</v>
      </c>
      <c r="BF1610" s="21" t="str">
        <f>VLOOKUP(Tableau1[[#This Row],[Date]],Tableau3[],2)</f>
        <v>2023-2024</v>
      </c>
    </row>
    <row r="1611" spans="1:58" hidden="1" x14ac:dyDescent="0.3">
      <c r="A1611" s="22">
        <v>45075</v>
      </c>
      <c r="B1611" s="20"/>
      <c r="C1611" s="20"/>
      <c r="D1611" s="24"/>
      <c r="E1611" s="24"/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  <c r="R1611" s="24"/>
      <c r="S1611" s="24"/>
      <c r="T1611" s="24"/>
      <c r="U1611" s="24"/>
      <c r="V1611" s="24"/>
      <c r="W1611" s="24"/>
      <c r="X1611" s="24"/>
      <c r="Y1611" s="24"/>
      <c r="Z1611" s="24"/>
      <c r="AA1611" s="24"/>
      <c r="AB1611" s="24"/>
      <c r="AC1611" s="24"/>
      <c r="AD1611" s="24"/>
      <c r="AE1611" s="24"/>
      <c r="AF1611" s="3">
        <f t="array" ref="AF1611">Tableau1[[#This Row],[EC Sortie PAC]]-Tableau1[[#This Row],[EC entrée PAC]]</f>
        <v>0</v>
      </c>
      <c r="AG1611" s="3">
        <f t="array" ref="AG1611">Tableau1[[#This Row],[Différenctiel PAC]]</f>
        <v>0</v>
      </c>
      <c r="AH1611" s="4">
        <f t="array" ref="AH1611">Tableau1[[#This Row],[Echaudoirs]]+Tableau1[[#This Row],[Plumeuses]]</f>
        <v>0</v>
      </c>
      <c r="AI1611" s="4">
        <f t="array" ref="AI1611">Tableau1[[#This Row],[EF Surpréssée Eviscération]]+Tableau1[[#This Row],[EF Eviscération]]</f>
        <v>0</v>
      </c>
      <c r="AJ1611" s="4">
        <f t="array" ref="AJ1611">Tableau1[[#This Row],[Conso EF dégrilleur]]+Tableau1[[#This Row],[Conso EF prélaveuse]]+Tableau1[[#This Row],[Conso EF adiabatique]]</f>
        <v>0</v>
      </c>
      <c r="AK1611" s="4">
        <f>Tableau1[[#This Row],[Conso EC Filtre]]+Tableau1[[#This Row],[Conso EC Laveuse ]]</f>
        <v>0</v>
      </c>
      <c r="AL1611" s="3">
        <f t="array" ref="AL1611">Tableau1[[#This Row],[Conso EF Quai Atlas (calculée)]]+Tableau1[[#This Row],[Conso EC Quai Atlas (calculée)]]</f>
        <v>0</v>
      </c>
      <c r="AM1611" s="3">
        <f t="array" ref="AM1611">Tableau1[[#This Row],[Lavage cagettes]]+Tableau1[[#This Row],[Lavage pal box]]</f>
        <v>0</v>
      </c>
      <c r="AN1611" s="3">
        <f t="array" ref="AN1611">Tableau1[[#This Row],[40 bar]]+Tableau1[[#This Row],[24 bar]]</f>
        <v>0</v>
      </c>
      <c r="AO1611" s="5"/>
      <c r="AP1611" s="5">
        <f>Tableau1[[#This Row],[EC Vestiaires m³]]+Tableau1[[#This Row],[Vestiaires EF]]+Tableau1[[#This Row],[Zone B]]</f>
        <v>0</v>
      </c>
      <c r="AQ1611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</v>
      </c>
      <c r="AR1611" s="6">
        <f>Tableau1[[#This Row],[prestation lavage 40B]]+Tableau1[[#This Row],[Prestation lavage 24B]]</f>
        <v>0</v>
      </c>
      <c r="AS1611" s="6">
        <f>IFERROR(Tableau1[[#This Row],[40 bar (19h-23h59)]]+Y1612,0)</f>
        <v>0</v>
      </c>
      <c r="AT1611" s="6">
        <f>IFERROR(Tableau1[[#This Row],[24 bar (19H-23H59)]]+AB1612,0)</f>
        <v>0</v>
      </c>
      <c r="AU1611" s="7">
        <f t="array" ref="AU1611">(Tableau1[[#This Row],[Conso eau]]-Tableau1[Rejet convention])/Tableau1[[#This Row],[Rejet convention]]</f>
        <v>-1</v>
      </c>
      <c r="AV1611" s="8" t="str">
        <f t="array" ref="AV1611">IF(Tableau1[[#This Row],[Nbr de poulets (entrée découpe)]]&gt;0,(Tableau1[[#This Row],[Conso eau]]/Tableau1[[#This Row],[Nbr de poulets (entrée découpe)]])*1000,"erreur")</f>
        <v>erreur</v>
      </c>
      <c r="AW1611" s="9" t="str">
        <f t="array" ref="AW1611">IF(Tableau1[[#This Row],[Tonnage sortie ressuage]]&gt;0,(Tableau1[[#This Row],[Conso eau]]/Tableau1[[#This Row],[Tonnage sortie ressuage]])*1000,"erreur")</f>
        <v>erreur</v>
      </c>
      <c r="AX1611" s="8" t="str">
        <f t="array" ref="AX161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11" s="21">
        <f>10</f>
        <v>10</v>
      </c>
      <c r="AZ1611" s="21">
        <f>6</f>
        <v>6</v>
      </c>
      <c r="BA1611" s="21" t="str">
        <f>TEXT(Tableau1[[#This Row],[Date]],"aaaa")</f>
        <v>2023</v>
      </c>
      <c r="BB1611" s="21" t="str">
        <f>TEXT(Tableau1[[#This Row],[Date]],"mmmm")</f>
        <v>mai</v>
      </c>
      <c r="BC1611" s="21">
        <f>_xlfn.ISOWEEKNUM(Tableau1[[#This Row],[Date]])</f>
        <v>22</v>
      </c>
      <c r="BD1611" s="21" t="str">
        <f>TEXT(Tableau1[[#This Row],[Date]],"jjjj")</f>
        <v>lundi</v>
      </c>
      <c r="BE1611" s="21">
        <f>VLOOKUP(ROUND(Tableau1[[#This Row],[Année]],4),Tableau2[#Data],2)</f>
        <v>788</v>
      </c>
      <c r="BF1611" s="21" t="str">
        <f>VLOOKUP(Tableau1[[#This Row],[Date]],Tableau3[],2)</f>
        <v>2023-2024</v>
      </c>
    </row>
    <row r="1612" spans="1:58" hidden="1" x14ac:dyDescent="0.3">
      <c r="A1612" s="22">
        <v>45076</v>
      </c>
      <c r="B1612" s="20"/>
      <c r="C1612" s="20"/>
      <c r="D1612" s="24"/>
      <c r="E1612" s="24"/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  <c r="R1612" s="24"/>
      <c r="S1612" s="24"/>
      <c r="T1612" s="24"/>
      <c r="U1612" s="24"/>
      <c r="V1612" s="24"/>
      <c r="W1612" s="24"/>
      <c r="X1612" s="24"/>
      <c r="Y1612" s="24"/>
      <c r="Z1612" s="24"/>
      <c r="AA1612" s="24"/>
      <c r="AB1612" s="24"/>
      <c r="AC1612" s="24"/>
      <c r="AD1612" s="24"/>
      <c r="AE1612" s="24"/>
      <c r="AF1612" s="3">
        <f t="array" ref="AF1612">Tableau1[[#This Row],[EC Sortie PAC]]-Tableau1[[#This Row],[EC entrée PAC]]</f>
        <v>0</v>
      </c>
      <c r="AG1612" s="3">
        <f t="array" ref="AG1612">Tableau1[[#This Row],[Différenctiel PAC]]</f>
        <v>0</v>
      </c>
      <c r="AH1612" s="4">
        <f t="array" ref="AH1612">Tableau1[[#This Row],[Echaudoirs]]+Tableau1[[#This Row],[Plumeuses]]</f>
        <v>0</v>
      </c>
      <c r="AI1612" s="4">
        <f t="array" ref="AI1612">Tableau1[[#This Row],[EF Surpréssée Eviscération]]+Tableau1[[#This Row],[EF Eviscération]]</f>
        <v>0</v>
      </c>
      <c r="AJ1612" s="4">
        <f t="array" ref="AJ1612">Tableau1[[#This Row],[Conso EF dégrilleur]]+Tableau1[[#This Row],[Conso EF prélaveuse]]+Tableau1[[#This Row],[Conso EF adiabatique]]</f>
        <v>0</v>
      </c>
      <c r="AK1612" s="4">
        <f>Tableau1[[#This Row],[Conso EC Filtre]]+Tableau1[[#This Row],[Conso EC Laveuse ]]</f>
        <v>0</v>
      </c>
      <c r="AL1612" s="3">
        <f t="array" ref="AL1612">Tableau1[[#This Row],[Conso EF Quai Atlas (calculée)]]+Tableau1[[#This Row],[Conso EC Quai Atlas (calculée)]]</f>
        <v>0</v>
      </c>
      <c r="AM1612" s="3">
        <f t="array" ref="AM1612">Tableau1[[#This Row],[Lavage cagettes]]+Tableau1[[#This Row],[Lavage pal box]]</f>
        <v>0</v>
      </c>
      <c r="AN1612" s="3">
        <f t="array" ref="AN1612">Tableau1[[#This Row],[40 bar]]+Tableau1[[#This Row],[24 bar]]</f>
        <v>0</v>
      </c>
      <c r="AO1612" s="5"/>
      <c r="AP1612" s="5">
        <f>Tableau1[[#This Row],[EC Vestiaires m³]]+Tableau1[[#This Row],[Vestiaires EF]]+Tableau1[[#This Row],[Zone B]]</f>
        <v>0</v>
      </c>
      <c r="AQ1612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</v>
      </c>
      <c r="AR1612" s="6">
        <f>Tableau1[[#This Row],[prestation lavage 40B]]+Tableau1[[#This Row],[Prestation lavage 24B]]</f>
        <v>0</v>
      </c>
      <c r="AS1612" s="6">
        <f>IFERROR(Tableau1[[#This Row],[40 bar (19h-23h59)]]+Y1613,0)</f>
        <v>0</v>
      </c>
      <c r="AT1612" s="6">
        <f>IFERROR(Tableau1[[#This Row],[24 bar (19H-23H59)]]+AB1613,0)</f>
        <v>0</v>
      </c>
      <c r="AU1612" s="7">
        <f t="array" ref="AU1612">(Tableau1[[#This Row],[Conso eau]]-Tableau1[Rejet convention])/Tableau1[[#This Row],[Rejet convention]]</f>
        <v>-1</v>
      </c>
      <c r="AV1612" s="8" t="str">
        <f t="array" ref="AV1612">IF(Tableau1[[#This Row],[Nbr de poulets (entrée découpe)]]&gt;0,(Tableau1[[#This Row],[Conso eau]]/Tableau1[[#This Row],[Nbr de poulets (entrée découpe)]])*1000,"erreur")</f>
        <v>erreur</v>
      </c>
      <c r="AW1612" s="9" t="str">
        <f t="array" ref="AW1612">IF(Tableau1[[#This Row],[Tonnage sortie ressuage]]&gt;0,(Tableau1[[#This Row],[Conso eau]]/Tableau1[[#This Row],[Tonnage sortie ressuage]])*1000,"erreur")</f>
        <v>erreur</v>
      </c>
      <c r="AX1612" s="8" t="str">
        <f t="array" ref="AX161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12" s="21">
        <f>10</f>
        <v>10</v>
      </c>
      <c r="AZ1612" s="21">
        <f>6</f>
        <v>6</v>
      </c>
      <c r="BA1612" s="21" t="str">
        <f>TEXT(Tableau1[[#This Row],[Date]],"aaaa")</f>
        <v>2023</v>
      </c>
      <c r="BB1612" s="21" t="str">
        <f>TEXT(Tableau1[[#This Row],[Date]],"mmmm")</f>
        <v>mai</v>
      </c>
      <c r="BC1612" s="21">
        <f>_xlfn.ISOWEEKNUM(Tableau1[[#This Row],[Date]])</f>
        <v>22</v>
      </c>
      <c r="BD1612" s="21" t="str">
        <f>TEXT(Tableau1[[#This Row],[Date]],"jjjj")</f>
        <v>mardi</v>
      </c>
      <c r="BE1612" s="21">
        <f>VLOOKUP(ROUND(Tableau1[[#This Row],[Année]],4),Tableau2[#Data],2)</f>
        <v>788</v>
      </c>
      <c r="BF1612" s="21" t="str">
        <f>VLOOKUP(Tableau1[[#This Row],[Date]],Tableau3[],2)</f>
        <v>2023-2024</v>
      </c>
    </row>
    <row r="1613" spans="1:58" hidden="1" x14ac:dyDescent="0.3">
      <c r="A1613" s="22">
        <v>45077</v>
      </c>
      <c r="B1613" s="20"/>
      <c r="C1613" s="20"/>
      <c r="D1613" s="24"/>
      <c r="E1613" s="24"/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  <c r="R1613" s="24"/>
      <c r="S1613" s="24"/>
      <c r="T1613" s="24"/>
      <c r="U1613" s="24"/>
      <c r="V1613" s="24"/>
      <c r="W1613" s="24"/>
      <c r="X1613" s="24"/>
      <c r="Y1613" s="24"/>
      <c r="Z1613" s="24"/>
      <c r="AA1613" s="24"/>
      <c r="AB1613" s="24"/>
      <c r="AC1613" s="24"/>
      <c r="AD1613" s="24"/>
      <c r="AE1613" s="24"/>
      <c r="AF1613" s="3">
        <f t="array" ref="AF1613">Tableau1[[#This Row],[EC Sortie PAC]]-Tableau1[[#This Row],[EC entrée PAC]]</f>
        <v>0</v>
      </c>
      <c r="AG1613" s="3">
        <f t="array" ref="AG1613">Tableau1[[#This Row],[Différenctiel PAC]]</f>
        <v>0</v>
      </c>
      <c r="AH1613" s="4">
        <f t="array" ref="AH1613">Tableau1[[#This Row],[Echaudoirs]]+Tableau1[[#This Row],[Plumeuses]]</f>
        <v>0</v>
      </c>
      <c r="AI1613" s="4">
        <f t="array" ref="AI1613">Tableau1[[#This Row],[EF Surpréssée Eviscération]]+Tableau1[[#This Row],[EF Eviscération]]</f>
        <v>0</v>
      </c>
      <c r="AJ1613" s="4">
        <f t="array" ref="AJ1613">Tableau1[[#This Row],[Conso EF dégrilleur]]+Tableau1[[#This Row],[Conso EF prélaveuse]]+Tableau1[[#This Row],[Conso EF adiabatique]]</f>
        <v>0</v>
      </c>
      <c r="AK1613" s="4">
        <f>Tableau1[[#This Row],[Conso EC Filtre]]+Tableau1[[#This Row],[Conso EC Laveuse ]]</f>
        <v>0</v>
      </c>
      <c r="AL1613" s="3">
        <f t="array" ref="AL1613">Tableau1[[#This Row],[Conso EF Quai Atlas (calculée)]]+Tableau1[[#This Row],[Conso EC Quai Atlas (calculée)]]</f>
        <v>0</v>
      </c>
      <c r="AM1613" s="3">
        <f t="array" ref="AM1613">Tableau1[[#This Row],[Lavage cagettes]]+Tableau1[[#This Row],[Lavage pal box]]</f>
        <v>0</v>
      </c>
      <c r="AN1613" s="3">
        <f t="array" ref="AN1613">Tableau1[[#This Row],[40 bar]]+Tableau1[[#This Row],[24 bar]]</f>
        <v>0</v>
      </c>
      <c r="AO1613" s="5"/>
      <c r="AP1613" s="5">
        <f>Tableau1[[#This Row],[EC Vestiaires m³]]+Tableau1[[#This Row],[Vestiaires EF]]+Tableau1[[#This Row],[Zone B]]</f>
        <v>0</v>
      </c>
      <c r="AQ1613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</v>
      </c>
      <c r="AR1613" s="6">
        <f>Tableau1[[#This Row],[prestation lavage 40B]]+Tableau1[[#This Row],[Prestation lavage 24B]]</f>
        <v>0</v>
      </c>
      <c r="AS1613" s="6">
        <f>IFERROR(Tableau1[[#This Row],[40 bar (19h-23h59)]]+Y1614,0)</f>
        <v>0</v>
      </c>
      <c r="AT1613" s="6">
        <f>IFERROR(Tableau1[[#This Row],[24 bar (19H-23H59)]]+AB1614,0)</f>
        <v>0</v>
      </c>
      <c r="AU1613" s="7">
        <f t="array" ref="AU1613">(Tableau1[[#This Row],[Conso eau]]-Tableau1[Rejet convention])/Tableau1[[#This Row],[Rejet convention]]</f>
        <v>-1</v>
      </c>
      <c r="AV1613" s="8" t="str">
        <f t="array" ref="AV1613">IF(Tableau1[[#This Row],[Nbr de poulets (entrée découpe)]]&gt;0,(Tableau1[[#This Row],[Conso eau]]/Tableau1[[#This Row],[Nbr de poulets (entrée découpe)]])*1000,"erreur")</f>
        <v>erreur</v>
      </c>
      <c r="AW1613" s="9" t="str">
        <f t="array" ref="AW1613">IF(Tableau1[[#This Row],[Tonnage sortie ressuage]]&gt;0,(Tableau1[[#This Row],[Conso eau]]/Tableau1[[#This Row],[Tonnage sortie ressuage]])*1000,"erreur")</f>
        <v>erreur</v>
      </c>
      <c r="AX1613" s="8" t="str">
        <f t="array" ref="AX161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13" s="21">
        <f>10</f>
        <v>10</v>
      </c>
      <c r="AZ1613" s="21">
        <f>6</f>
        <v>6</v>
      </c>
      <c r="BA1613" s="21" t="str">
        <f>TEXT(Tableau1[[#This Row],[Date]],"aaaa")</f>
        <v>2023</v>
      </c>
      <c r="BB1613" s="21" t="str">
        <f>TEXT(Tableau1[[#This Row],[Date]],"mmmm")</f>
        <v>mai</v>
      </c>
      <c r="BC1613" s="21">
        <f>_xlfn.ISOWEEKNUM(Tableau1[[#This Row],[Date]])</f>
        <v>22</v>
      </c>
      <c r="BD1613" s="21" t="str">
        <f>TEXT(Tableau1[[#This Row],[Date]],"jjjj")</f>
        <v>mercredi</v>
      </c>
      <c r="BE1613" s="21">
        <f>VLOOKUP(ROUND(Tableau1[[#This Row],[Année]],4),Tableau2[#Data],2)</f>
        <v>788</v>
      </c>
      <c r="BF1613" s="21" t="str">
        <f>VLOOKUP(Tableau1[[#This Row],[Date]],Tableau3[],2)</f>
        <v>2023-2024</v>
      </c>
    </row>
    <row r="1614" spans="1:58" hidden="1" x14ac:dyDescent="0.3">
      <c r="A1614" s="22">
        <v>45078</v>
      </c>
      <c r="B1614" s="20"/>
      <c r="C1614" s="20"/>
      <c r="D1614" s="24"/>
      <c r="E1614" s="24"/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  <c r="R1614" s="24"/>
      <c r="S1614" s="24"/>
      <c r="T1614" s="24"/>
      <c r="U1614" s="24"/>
      <c r="V1614" s="24"/>
      <c r="W1614" s="24"/>
      <c r="X1614" s="24"/>
      <c r="Y1614" s="24"/>
      <c r="Z1614" s="24"/>
      <c r="AA1614" s="24"/>
      <c r="AB1614" s="24"/>
      <c r="AC1614" s="24"/>
      <c r="AD1614" s="24"/>
      <c r="AE1614" s="24"/>
      <c r="AF1614" s="3">
        <f t="array" ref="AF1614">Tableau1[[#This Row],[EC Sortie PAC]]-Tableau1[[#This Row],[EC entrée PAC]]</f>
        <v>0</v>
      </c>
      <c r="AG1614" s="3">
        <f t="array" ref="AG1614">Tableau1[[#This Row],[Différenctiel PAC]]</f>
        <v>0</v>
      </c>
      <c r="AH1614" s="4">
        <f t="array" ref="AH1614">Tableau1[[#This Row],[Echaudoirs]]+Tableau1[[#This Row],[Plumeuses]]</f>
        <v>0</v>
      </c>
      <c r="AI1614" s="4">
        <f t="array" ref="AI1614">Tableau1[[#This Row],[EF Surpréssée Eviscération]]+Tableau1[[#This Row],[EF Eviscération]]</f>
        <v>0</v>
      </c>
      <c r="AJ1614" s="4">
        <f t="array" ref="AJ1614">Tableau1[[#This Row],[Conso EF dégrilleur]]+Tableau1[[#This Row],[Conso EF prélaveuse]]+Tableau1[[#This Row],[Conso EF adiabatique]]</f>
        <v>0</v>
      </c>
      <c r="AK1614" s="4">
        <f>Tableau1[[#This Row],[Conso EC Filtre]]+Tableau1[[#This Row],[Conso EC Laveuse ]]</f>
        <v>0</v>
      </c>
      <c r="AL1614" s="3">
        <f t="array" ref="AL1614">Tableau1[[#This Row],[Conso EF Quai Atlas (calculée)]]+Tableau1[[#This Row],[Conso EC Quai Atlas (calculée)]]</f>
        <v>0</v>
      </c>
      <c r="AM1614" s="3">
        <f t="array" ref="AM1614">Tableau1[[#This Row],[Lavage cagettes]]+Tableau1[[#This Row],[Lavage pal box]]</f>
        <v>0</v>
      </c>
      <c r="AN1614" s="3">
        <f t="array" ref="AN1614">Tableau1[[#This Row],[40 bar]]+Tableau1[[#This Row],[24 bar]]</f>
        <v>0</v>
      </c>
      <c r="AO1614" s="5"/>
      <c r="AP1614" s="5">
        <f>Tableau1[[#This Row],[EC Vestiaires m³]]+Tableau1[[#This Row],[Vestiaires EF]]+Tableau1[[#This Row],[Zone B]]</f>
        <v>0</v>
      </c>
      <c r="AQ1614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</v>
      </c>
      <c r="AR1614" s="6">
        <f>Tableau1[[#This Row],[prestation lavage 40B]]+Tableau1[[#This Row],[Prestation lavage 24B]]</f>
        <v>0</v>
      </c>
      <c r="AS1614" s="6">
        <f>IFERROR(Tableau1[[#This Row],[40 bar (19h-23h59)]]+Y1615,0)</f>
        <v>0</v>
      </c>
      <c r="AT1614" s="6">
        <f>IFERROR(Tableau1[[#This Row],[24 bar (19H-23H59)]]+AB1615,0)</f>
        <v>0</v>
      </c>
      <c r="AU1614" s="7">
        <f t="array" ref="AU1614">(Tableau1[[#This Row],[Conso eau]]-Tableau1[Rejet convention])/Tableau1[[#This Row],[Rejet convention]]</f>
        <v>-1</v>
      </c>
      <c r="AV1614" s="8" t="str">
        <f t="array" ref="AV1614">IF(Tableau1[[#This Row],[Nbr de poulets (entrée découpe)]]&gt;0,(Tableau1[[#This Row],[Conso eau]]/Tableau1[[#This Row],[Nbr de poulets (entrée découpe)]])*1000,"erreur")</f>
        <v>erreur</v>
      </c>
      <c r="AW1614" s="9" t="str">
        <f t="array" ref="AW1614">IF(Tableau1[[#This Row],[Tonnage sortie ressuage]]&gt;0,(Tableau1[[#This Row],[Conso eau]]/Tableau1[[#This Row],[Tonnage sortie ressuage]])*1000,"erreur")</f>
        <v>erreur</v>
      </c>
      <c r="AX1614" s="8" t="str">
        <f t="array" ref="AX1614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14" s="21">
        <f>10</f>
        <v>10</v>
      </c>
      <c r="AZ1614" s="21">
        <f>6</f>
        <v>6</v>
      </c>
      <c r="BA1614" s="21" t="str">
        <f>TEXT(Tableau1[[#This Row],[Date]],"aaaa")</f>
        <v>2023</v>
      </c>
      <c r="BB1614" s="21" t="str">
        <f>TEXT(Tableau1[[#This Row],[Date]],"mmmm")</f>
        <v>juin</v>
      </c>
      <c r="BC1614" s="21">
        <f>_xlfn.ISOWEEKNUM(Tableau1[[#This Row],[Date]])</f>
        <v>22</v>
      </c>
      <c r="BD1614" s="21" t="str">
        <f>TEXT(Tableau1[[#This Row],[Date]],"jjjj")</f>
        <v>jeudi</v>
      </c>
      <c r="BE1614" s="21">
        <f>VLOOKUP(ROUND(Tableau1[[#This Row],[Année]],4),Tableau2[#Data],2)</f>
        <v>788</v>
      </c>
      <c r="BF1614" s="21" t="str">
        <f>VLOOKUP(Tableau1[[#This Row],[Date]],Tableau3[],2)</f>
        <v>2023-2024</v>
      </c>
    </row>
    <row r="1615" spans="1:58" hidden="1" x14ac:dyDescent="0.3">
      <c r="A1615" s="22">
        <v>45079</v>
      </c>
      <c r="B1615" s="20"/>
      <c r="C1615" s="20"/>
      <c r="D1615" s="24"/>
      <c r="E1615" s="24"/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  <c r="R1615" s="24"/>
      <c r="S1615" s="24"/>
      <c r="T1615" s="24"/>
      <c r="U1615" s="24"/>
      <c r="V1615" s="24"/>
      <c r="W1615" s="24"/>
      <c r="X1615" s="24"/>
      <c r="Y1615" s="24"/>
      <c r="Z1615" s="24"/>
      <c r="AA1615" s="24"/>
      <c r="AB1615" s="24"/>
      <c r="AC1615" s="24"/>
      <c r="AD1615" s="24"/>
      <c r="AE1615" s="24"/>
      <c r="AF1615" s="3">
        <f t="array" ref="AF1615">Tableau1[[#This Row],[EC Sortie PAC]]-Tableau1[[#This Row],[EC entrée PAC]]</f>
        <v>0</v>
      </c>
      <c r="AG1615" s="3">
        <f t="array" ref="AG1615">Tableau1[[#This Row],[Différenctiel PAC]]</f>
        <v>0</v>
      </c>
      <c r="AH1615" s="4">
        <f t="array" ref="AH1615">Tableau1[[#This Row],[Echaudoirs]]+Tableau1[[#This Row],[Plumeuses]]</f>
        <v>0</v>
      </c>
      <c r="AI1615" s="4">
        <f t="array" ref="AI1615">Tableau1[[#This Row],[EF Surpréssée Eviscération]]+Tableau1[[#This Row],[EF Eviscération]]</f>
        <v>0</v>
      </c>
      <c r="AJ1615" s="4">
        <f t="array" ref="AJ1615">Tableau1[[#This Row],[Conso EF dégrilleur]]+Tableau1[[#This Row],[Conso EF prélaveuse]]+Tableau1[[#This Row],[Conso EF adiabatique]]</f>
        <v>0</v>
      </c>
      <c r="AK1615" s="4">
        <f>Tableau1[[#This Row],[Conso EC Filtre]]+Tableau1[[#This Row],[Conso EC Laveuse ]]</f>
        <v>0</v>
      </c>
      <c r="AL1615" s="3">
        <f t="array" ref="AL1615">Tableau1[[#This Row],[Conso EF Quai Atlas (calculée)]]+Tableau1[[#This Row],[Conso EC Quai Atlas (calculée)]]</f>
        <v>0</v>
      </c>
      <c r="AM1615" s="3">
        <f t="array" ref="AM1615">Tableau1[[#This Row],[Lavage cagettes]]+Tableau1[[#This Row],[Lavage pal box]]</f>
        <v>0</v>
      </c>
      <c r="AN1615" s="3">
        <f t="array" ref="AN1615">Tableau1[[#This Row],[40 bar]]+Tableau1[[#This Row],[24 bar]]</f>
        <v>0</v>
      </c>
      <c r="AO1615" s="5"/>
      <c r="AP1615" s="5">
        <f>Tableau1[[#This Row],[EC Vestiaires m³]]+Tableau1[[#This Row],[Vestiaires EF]]+Tableau1[[#This Row],[Zone B]]</f>
        <v>0</v>
      </c>
      <c r="AQ1615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</v>
      </c>
      <c r="AR1615" s="6">
        <f>Tableau1[[#This Row],[prestation lavage 40B]]+Tableau1[[#This Row],[Prestation lavage 24B]]</f>
        <v>0</v>
      </c>
      <c r="AS1615" s="6">
        <f>IFERROR(Tableau1[[#This Row],[40 bar (19h-23h59)]]+Y1616,0)</f>
        <v>0</v>
      </c>
      <c r="AT1615" s="6">
        <f>IFERROR(Tableau1[[#This Row],[24 bar (19H-23H59)]]+AB1616,0)</f>
        <v>0</v>
      </c>
      <c r="AU1615" s="7">
        <f t="array" ref="AU1615">(Tableau1[[#This Row],[Conso eau]]-Tableau1[Rejet convention])/Tableau1[[#This Row],[Rejet convention]]</f>
        <v>-1</v>
      </c>
      <c r="AV1615" s="8" t="str">
        <f t="array" ref="AV1615">IF(Tableau1[[#This Row],[Nbr de poulets (entrée découpe)]]&gt;0,(Tableau1[[#This Row],[Conso eau]]/Tableau1[[#This Row],[Nbr de poulets (entrée découpe)]])*1000,"erreur")</f>
        <v>erreur</v>
      </c>
      <c r="AW1615" s="9" t="str">
        <f t="array" ref="AW1615">IF(Tableau1[[#This Row],[Tonnage sortie ressuage]]&gt;0,(Tableau1[[#This Row],[Conso eau]]/Tableau1[[#This Row],[Tonnage sortie ressuage]])*1000,"erreur")</f>
        <v>erreur</v>
      </c>
      <c r="AX1615" s="8" t="str">
        <f t="array" ref="AX1615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15" s="21">
        <f>10</f>
        <v>10</v>
      </c>
      <c r="AZ1615" s="21">
        <f>6</f>
        <v>6</v>
      </c>
      <c r="BA1615" s="21" t="str">
        <f>TEXT(Tableau1[[#This Row],[Date]],"aaaa")</f>
        <v>2023</v>
      </c>
      <c r="BB1615" s="21" t="str">
        <f>TEXT(Tableau1[[#This Row],[Date]],"mmmm")</f>
        <v>juin</v>
      </c>
      <c r="BC1615" s="21">
        <f>_xlfn.ISOWEEKNUM(Tableau1[[#This Row],[Date]])</f>
        <v>22</v>
      </c>
      <c r="BD1615" s="21" t="str">
        <f>TEXT(Tableau1[[#This Row],[Date]],"jjjj")</f>
        <v>vendredi</v>
      </c>
      <c r="BE1615" s="21">
        <f>VLOOKUP(ROUND(Tableau1[[#This Row],[Année]],4),Tableau2[#Data],2)</f>
        <v>788</v>
      </c>
      <c r="BF1615" s="21" t="str">
        <f>VLOOKUP(Tableau1[[#This Row],[Date]],Tableau3[],2)</f>
        <v>2023-2024</v>
      </c>
    </row>
    <row r="1616" spans="1:58" hidden="1" x14ac:dyDescent="0.3">
      <c r="A1616" s="22">
        <v>45080</v>
      </c>
      <c r="B1616" s="20"/>
      <c r="C1616" s="20"/>
      <c r="D1616" s="24"/>
      <c r="E1616" s="24"/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  <c r="R1616" s="24"/>
      <c r="S1616" s="24"/>
      <c r="T1616" s="24"/>
      <c r="U1616" s="24"/>
      <c r="V1616" s="24"/>
      <c r="W1616" s="24"/>
      <c r="X1616" s="24"/>
      <c r="Y1616" s="24"/>
      <c r="Z1616" s="24"/>
      <c r="AA1616" s="24"/>
      <c r="AB1616" s="24"/>
      <c r="AC1616" s="24"/>
      <c r="AD1616" s="24"/>
      <c r="AE1616" s="24"/>
      <c r="AF1616" s="3">
        <f t="array" ref="AF1616">Tableau1[[#This Row],[EC Sortie PAC]]-Tableau1[[#This Row],[EC entrée PAC]]</f>
        <v>0</v>
      </c>
      <c r="AG1616" s="3">
        <f t="array" ref="AG1616">Tableau1[[#This Row],[Différenctiel PAC]]</f>
        <v>0</v>
      </c>
      <c r="AH1616" s="4">
        <f t="array" ref="AH1616">Tableau1[[#This Row],[Echaudoirs]]+Tableau1[[#This Row],[Plumeuses]]</f>
        <v>0</v>
      </c>
      <c r="AI1616" s="4">
        <f t="array" ref="AI1616">Tableau1[[#This Row],[EF Surpréssée Eviscération]]+Tableau1[[#This Row],[EF Eviscération]]</f>
        <v>0</v>
      </c>
      <c r="AJ1616" s="4">
        <f t="array" ref="AJ1616">Tableau1[[#This Row],[Conso EF dégrilleur]]+Tableau1[[#This Row],[Conso EF prélaveuse]]+Tableau1[[#This Row],[Conso EF adiabatique]]</f>
        <v>0</v>
      </c>
      <c r="AK1616" s="4">
        <f>Tableau1[[#This Row],[Conso EC Filtre]]+Tableau1[[#This Row],[Conso EC Laveuse ]]</f>
        <v>0</v>
      </c>
      <c r="AL1616" s="3">
        <f t="array" ref="AL1616">Tableau1[[#This Row],[Conso EF Quai Atlas (calculée)]]+Tableau1[[#This Row],[Conso EC Quai Atlas (calculée)]]</f>
        <v>0</v>
      </c>
      <c r="AM1616" s="3">
        <f t="array" ref="AM1616">Tableau1[[#This Row],[Lavage cagettes]]+Tableau1[[#This Row],[Lavage pal box]]</f>
        <v>0</v>
      </c>
      <c r="AN1616" s="3">
        <f t="array" ref="AN1616">Tableau1[[#This Row],[40 bar]]+Tableau1[[#This Row],[24 bar]]</f>
        <v>0</v>
      </c>
      <c r="AO1616" s="5"/>
      <c r="AP1616" s="5">
        <f>Tableau1[[#This Row],[EC Vestiaires m³]]+Tableau1[[#This Row],[Vestiaires EF]]+Tableau1[[#This Row],[Zone B]]</f>
        <v>0</v>
      </c>
      <c r="AQ1616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</v>
      </c>
      <c r="AR1616" s="6">
        <f>Tableau1[[#This Row],[prestation lavage 40B]]+Tableau1[[#This Row],[Prestation lavage 24B]]</f>
        <v>0</v>
      </c>
      <c r="AS1616" s="6">
        <f>IFERROR(Tableau1[[#This Row],[40 bar (19h-23h59)]]+Y1617,0)</f>
        <v>0</v>
      </c>
      <c r="AT1616" s="6">
        <f>IFERROR(Tableau1[[#This Row],[24 bar (19H-23H59)]]+AB1617,0)</f>
        <v>0</v>
      </c>
      <c r="AU1616" s="7">
        <f t="array" ref="AU1616">(Tableau1[[#This Row],[Conso eau]]-Tableau1[Rejet convention])/Tableau1[[#This Row],[Rejet convention]]</f>
        <v>-1</v>
      </c>
      <c r="AV1616" s="8" t="str">
        <f t="array" ref="AV1616">IF(Tableau1[[#This Row],[Nbr de poulets (entrée découpe)]]&gt;0,(Tableau1[[#This Row],[Conso eau]]/Tableau1[[#This Row],[Nbr de poulets (entrée découpe)]])*1000,"erreur")</f>
        <v>erreur</v>
      </c>
      <c r="AW1616" s="9" t="str">
        <f t="array" ref="AW1616">IF(Tableau1[[#This Row],[Tonnage sortie ressuage]]&gt;0,(Tableau1[[#This Row],[Conso eau]]/Tableau1[[#This Row],[Tonnage sortie ressuage]])*1000,"erreur")</f>
        <v>erreur</v>
      </c>
      <c r="AX1616" s="8" t="str">
        <f t="array" ref="AX1616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16" s="21">
        <f>10</f>
        <v>10</v>
      </c>
      <c r="AZ1616" s="21">
        <f>6</f>
        <v>6</v>
      </c>
      <c r="BA1616" s="21" t="str">
        <f>TEXT(Tableau1[[#This Row],[Date]],"aaaa")</f>
        <v>2023</v>
      </c>
      <c r="BB1616" s="21" t="str">
        <f>TEXT(Tableau1[[#This Row],[Date]],"mmmm")</f>
        <v>juin</v>
      </c>
      <c r="BC1616" s="21">
        <f>_xlfn.ISOWEEKNUM(Tableau1[[#This Row],[Date]])</f>
        <v>22</v>
      </c>
      <c r="BD1616" s="21" t="str">
        <f>TEXT(Tableau1[[#This Row],[Date]],"jjjj")</f>
        <v>samedi</v>
      </c>
      <c r="BE1616" s="21">
        <f>VLOOKUP(ROUND(Tableau1[[#This Row],[Année]],4),Tableau2[#Data],2)</f>
        <v>788</v>
      </c>
      <c r="BF1616" s="21" t="str">
        <f>VLOOKUP(Tableau1[[#This Row],[Date]],Tableau3[],2)</f>
        <v>2023-2024</v>
      </c>
    </row>
    <row r="1617" spans="1:58" hidden="1" x14ac:dyDescent="0.3">
      <c r="A1617" s="22">
        <v>45081</v>
      </c>
      <c r="B1617" s="20"/>
      <c r="C1617" s="20"/>
      <c r="D1617" s="24"/>
      <c r="E1617" s="24"/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  <c r="R1617" s="24"/>
      <c r="S1617" s="24"/>
      <c r="T1617" s="24"/>
      <c r="U1617" s="24"/>
      <c r="V1617" s="24"/>
      <c r="W1617" s="24"/>
      <c r="X1617" s="24"/>
      <c r="Y1617" s="24"/>
      <c r="Z1617" s="24"/>
      <c r="AA1617" s="24"/>
      <c r="AB1617" s="24"/>
      <c r="AC1617" s="24"/>
      <c r="AD1617" s="24"/>
      <c r="AE1617" s="24"/>
      <c r="AF1617" s="3">
        <f t="array" ref="AF1617">Tableau1[[#This Row],[EC Sortie PAC]]-Tableau1[[#This Row],[EC entrée PAC]]</f>
        <v>0</v>
      </c>
      <c r="AG1617" s="3">
        <f t="array" ref="AG1617">Tableau1[[#This Row],[Différenctiel PAC]]</f>
        <v>0</v>
      </c>
      <c r="AH1617" s="4">
        <f t="array" ref="AH1617">Tableau1[[#This Row],[Echaudoirs]]+Tableau1[[#This Row],[Plumeuses]]</f>
        <v>0</v>
      </c>
      <c r="AI1617" s="4">
        <f t="array" ref="AI1617">Tableau1[[#This Row],[EF Surpréssée Eviscération]]+Tableau1[[#This Row],[EF Eviscération]]</f>
        <v>0</v>
      </c>
      <c r="AJ1617" s="4">
        <f t="array" ref="AJ1617">Tableau1[[#This Row],[Conso EF dégrilleur]]+Tableau1[[#This Row],[Conso EF prélaveuse]]+Tableau1[[#This Row],[Conso EF adiabatique]]</f>
        <v>0</v>
      </c>
      <c r="AK1617" s="4">
        <f>Tableau1[[#This Row],[Conso EC Filtre]]+Tableau1[[#This Row],[Conso EC Laveuse ]]</f>
        <v>0</v>
      </c>
      <c r="AL1617" s="3">
        <f t="array" ref="AL1617">Tableau1[[#This Row],[Conso EF Quai Atlas (calculée)]]+Tableau1[[#This Row],[Conso EC Quai Atlas (calculée)]]</f>
        <v>0</v>
      </c>
      <c r="AM1617" s="3">
        <f t="array" ref="AM1617">Tableau1[[#This Row],[Lavage cagettes]]+Tableau1[[#This Row],[Lavage pal box]]</f>
        <v>0</v>
      </c>
      <c r="AN1617" s="3">
        <f t="array" ref="AN1617">Tableau1[[#This Row],[40 bar]]+Tableau1[[#This Row],[24 bar]]</f>
        <v>0</v>
      </c>
      <c r="AO1617" s="5"/>
      <c r="AP1617" s="5">
        <f>Tableau1[[#This Row],[EC Vestiaires m³]]+Tableau1[[#This Row],[Vestiaires EF]]+Tableau1[[#This Row],[Zone B]]</f>
        <v>0</v>
      </c>
      <c r="AQ1617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</v>
      </c>
      <c r="AR1617" s="6">
        <f>Tableau1[[#This Row],[prestation lavage 40B]]+Tableau1[[#This Row],[Prestation lavage 24B]]</f>
        <v>0</v>
      </c>
      <c r="AS1617" s="6">
        <f>IFERROR(Tableau1[[#This Row],[40 bar (19h-23h59)]]+Y1618,0)</f>
        <v>0</v>
      </c>
      <c r="AT1617" s="6">
        <f>IFERROR(Tableau1[[#This Row],[24 bar (19H-23H59)]]+AB1618,0)</f>
        <v>0</v>
      </c>
      <c r="AU1617" s="7">
        <f t="array" ref="AU1617">(Tableau1[[#This Row],[Conso eau]]-Tableau1[Rejet convention])/Tableau1[[#This Row],[Rejet convention]]</f>
        <v>-1</v>
      </c>
      <c r="AV1617" s="8" t="str">
        <f t="array" ref="AV1617">IF(Tableau1[[#This Row],[Nbr de poulets (entrée découpe)]]&gt;0,(Tableau1[[#This Row],[Conso eau]]/Tableau1[[#This Row],[Nbr de poulets (entrée découpe)]])*1000,"erreur")</f>
        <v>erreur</v>
      </c>
      <c r="AW1617" s="9" t="str">
        <f t="array" ref="AW1617">IF(Tableau1[[#This Row],[Tonnage sortie ressuage]]&gt;0,(Tableau1[[#This Row],[Conso eau]]/Tableau1[[#This Row],[Tonnage sortie ressuage]])*1000,"erreur")</f>
        <v>erreur</v>
      </c>
      <c r="AX1617" s="8" t="str">
        <f t="array" ref="AX1617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17" s="21">
        <f>10</f>
        <v>10</v>
      </c>
      <c r="AZ1617" s="21">
        <f>6</f>
        <v>6</v>
      </c>
      <c r="BA1617" s="21" t="str">
        <f>TEXT(Tableau1[[#This Row],[Date]],"aaaa")</f>
        <v>2023</v>
      </c>
      <c r="BB1617" s="21" t="str">
        <f>TEXT(Tableau1[[#This Row],[Date]],"mmmm")</f>
        <v>juin</v>
      </c>
      <c r="BC1617" s="21">
        <f>_xlfn.ISOWEEKNUM(Tableau1[[#This Row],[Date]])</f>
        <v>22</v>
      </c>
      <c r="BD1617" s="21" t="str">
        <f>TEXT(Tableau1[[#This Row],[Date]],"jjjj")</f>
        <v>dimanche</v>
      </c>
      <c r="BE1617" s="21">
        <f>VLOOKUP(ROUND(Tableau1[[#This Row],[Année]],4),Tableau2[#Data],2)</f>
        <v>788</v>
      </c>
      <c r="BF1617" s="21" t="str">
        <f>VLOOKUP(Tableau1[[#This Row],[Date]],Tableau3[],2)</f>
        <v>2023-2024</v>
      </c>
    </row>
    <row r="1618" spans="1:58" hidden="1" x14ac:dyDescent="0.3">
      <c r="A1618" s="22">
        <v>45082</v>
      </c>
      <c r="B1618" s="20"/>
      <c r="C1618" s="20"/>
      <c r="D1618" s="24"/>
      <c r="E1618" s="24"/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  <c r="R1618" s="24"/>
      <c r="S1618" s="24"/>
      <c r="T1618" s="24"/>
      <c r="U1618" s="24"/>
      <c r="V1618" s="24"/>
      <c r="W1618" s="24"/>
      <c r="X1618" s="24"/>
      <c r="Y1618" s="24"/>
      <c r="Z1618" s="24"/>
      <c r="AA1618" s="24"/>
      <c r="AB1618" s="24"/>
      <c r="AC1618" s="24"/>
      <c r="AD1618" s="24"/>
      <c r="AE1618" s="24"/>
      <c r="AF1618" s="3">
        <f t="array" ref="AF1618">Tableau1[[#This Row],[EC Sortie PAC]]-Tableau1[[#This Row],[EC entrée PAC]]</f>
        <v>0</v>
      </c>
      <c r="AG1618" s="3">
        <f t="array" ref="AG1618">Tableau1[[#This Row],[Différenctiel PAC]]</f>
        <v>0</v>
      </c>
      <c r="AH1618" s="4">
        <f t="array" ref="AH1618">Tableau1[[#This Row],[Echaudoirs]]+Tableau1[[#This Row],[Plumeuses]]</f>
        <v>0</v>
      </c>
      <c r="AI1618" s="4">
        <f t="array" ref="AI1618">Tableau1[[#This Row],[EF Surpréssée Eviscération]]+Tableau1[[#This Row],[EF Eviscération]]</f>
        <v>0</v>
      </c>
      <c r="AJ1618" s="4">
        <f t="array" ref="AJ1618">Tableau1[[#This Row],[Conso EF dégrilleur]]+Tableau1[[#This Row],[Conso EF prélaveuse]]+Tableau1[[#This Row],[Conso EF adiabatique]]</f>
        <v>0</v>
      </c>
      <c r="AK1618" s="4">
        <f>Tableau1[[#This Row],[Conso EC Filtre]]+Tableau1[[#This Row],[Conso EC Laveuse ]]</f>
        <v>0</v>
      </c>
      <c r="AL1618" s="3">
        <f t="array" ref="AL1618">Tableau1[[#This Row],[Conso EF Quai Atlas (calculée)]]+Tableau1[[#This Row],[Conso EC Quai Atlas (calculée)]]</f>
        <v>0</v>
      </c>
      <c r="AM1618" s="3">
        <f t="array" ref="AM1618">Tableau1[[#This Row],[Lavage cagettes]]+Tableau1[[#This Row],[Lavage pal box]]</f>
        <v>0</v>
      </c>
      <c r="AN1618" s="3">
        <f t="array" ref="AN1618">Tableau1[[#This Row],[40 bar]]+Tableau1[[#This Row],[24 bar]]</f>
        <v>0</v>
      </c>
      <c r="AO1618" s="5"/>
      <c r="AP1618" s="5">
        <f>Tableau1[[#This Row],[EC Vestiaires m³]]+Tableau1[[#This Row],[Vestiaires EF]]+Tableau1[[#This Row],[Zone B]]</f>
        <v>0</v>
      </c>
      <c r="AQ1618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</v>
      </c>
      <c r="AR1618" s="6">
        <f>Tableau1[[#This Row],[prestation lavage 40B]]+Tableau1[[#This Row],[Prestation lavage 24B]]</f>
        <v>0</v>
      </c>
      <c r="AS1618" s="6">
        <f>IFERROR(Tableau1[[#This Row],[40 bar (19h-23h59)]]+Y1619,0)</f>
        <v>0</v>
      </c>
      <c r="AT1618" s="6">
        <f>IFERROR(Tableau1[[#This Row],[24 bar (19H-23H59)]]+AB1619,0)</f>
        <v>0</v>
      </c>
      <c r="AU1618" s="7">
        <f t="array" ref="AU1618">(Tableau1[[#This Row],[Conso eau]]-Tableau1[Rejet convention])/Tableau1[[#This Row],[Rejet convention]]</f>
        <v>-1</v>
      </c>
      <c r="AV1618" s="8" t="str">
        <f t="array" ref="AV1618">IF(Tableau1[[#This Row],[Nbr de poulets (entrée découpe)]]&gt;0,(Tableau1[[#This Row],[Conso eau]]/Tableau1[[#This Row],[Nbr de poulets (entrée découpe)]])*1000,"erreur")</f>
        <v>erreur</v>
      </c>
      <c r="AW1618" s="9" t="str">
        <f t="array" ref="AW1618">IF(Tableau1[[#This Row],[Tonnage sortie ressuage]]&gt;0,(Tableau1[[#This Row],[Conso eau]]/Tableau1[[#This Row],[Tonnage sortie ressuage]])*1000,"erreur")</f>
        <v>erreur</v>
      </c>
      <c r="AX1618" s="8" t="str">
        <f t="array" ref="AX1618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18" s="21">
        <f>10</f>
        <v>10</v>
      </c>
      <c r="AZ1618" s="21">
        <f>6</f>
        <v>6</v>
      </c>
      <c r="BA1618" s="21" t="str">
        <f>TEXT(Tableau1[[#This Row],[Date]],"aaaa")</f>
        <v>2023</v>
      </c>
      <c r="BB1618" s="21" t="str">
        <f>TEXT(Tableau1[[#This Row],[Date]],"mmmm")</f>
        <v>juin</v>
      </c>
      <c r="BC1618" s="21">
        <f>_xlfn.ISOWEEKNUM(Tableau1[[#This Row],[Date]])</f>
        <v>23</v>
      </c>
      <c r="BD1618" s="21" t="str">
        <f>TEXT(Tableau1[[#This Row],[Date]],"jjjj")</f>
        <v>lundi</v>
      </c>
      <c r="BE1618" s="21">
        <f>VLOOKUP(ROUND(Tableau1[[#This Row],[Année]],4),Tableau2[#Data],2)</f>
        <v>788</v>
      </c>
      <c r="BF1618" s="21" t="str">
        <f>VLOOKUP(Tableau1[[#This Row],[Date]],Tableau3[],2)</f>
        <v>2023-2024</v>
      </c>
    </row>
    <row r="1619" spans="1:58" hidden="1" x14ac:dyDescent="0.3">
      <c r="A1619" s="22">
        <v>45083</v>
      </c>
      <c r="B1619" s="20"/>
      <c r="C1619" s="20"/>
      <c r="D1619" s="24"/>
      <c r="E1619" s="24"/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  <c r="R1619" s="24"/>
      <c r="S1619" s="24"/>
      <c r="T1619" s="24"/>
      <c r="U1619" s="24"/>
      <c r="V1619" s="24"/>
      <c r="W1619" s="24"/>
      <c r="X1619" s="24"/>
      <c r="Y1619" s="24"/>
      <c r="Z1619" s="24"/>
      <c r="AA1619" s="24"/>
      <c r="AB1619" s="24"/>
      <c r="AC1619" s="24"/>
      <c r="AD1619" s="24"/>
      <c r="AE1619" s="24"/>
      <c r="AF1619" s="3">
        <f t="array" ref="AF1619">Tableau1[[#This Row],[EC Sortie PAC]]-Tableau1[[#This Row],[EC entrée PAC]]</f>
        <v>0</v>
      </c>
      <c r="AG1619" s="3">
        <f t="array" ref="AG1619">Tableau1[[#This Row],[Différenctiel PAC]]</f>
        <v>0</v>
      </c>
      <c r="AH1619" s="4">
        <f t="array" ref="AH1619">Tableau1[[#This Row],[Echaudoirs]]+Tableau1[[#This Row],[Plumeuses]]</f>
        <v>0</v>
      </c>
      <c r="AI1619" s="4">
        <f t="array" ref="AI1619">Tableau1[[#This Row],[EF Surpréssée Eviscération]]+Tableau1[[#This Row],[EF Eviscération]]</f>
        <v>0</v>
      </c>
      <c r="AJ1619" s="4">
        <f t="array" ref="AJ1619">Tableau1[[#This Row],[Conso EF dégrilleur]]+Tableau1[[#This Row],[Conso EF prélaveuse]]+Tableau1[[#This Row],[Conso EF adiabatique]]</f>
        <v>0</v>
      </c>
      <c r="AK1619" s="4">
        <f>Tableau1[[#This Row],[Conso EC Filtre]]+Tableau1[[#This Row],[Conso EC Laveuse ]]</f>
        <v>0</v>
      </c>
      <c r="AL1619" s="3">
        <f t="array" ref="AL1619">Tableau1[[#This Row],[Conso EF Quai Atlas (calculée)]]+Tableau1[[#This Row],[Conso EC Quai Atlas (calculée)]]</f>
        <v>0</v>
      </c>
      <c r="AM1619" s="3">
        <f t="array" ref="AM1619">Tableau1[[#This Row],[Lavage cagettes]]+Tableau1[[#This Row],[Lavage pal box]]</f>
        <v>0</v>
      </c>
      <c r="AN1619" s="3">
        <f t="array" ref="AN1619">Tableau1[[#This Row],[40 bar]]+Tableau1[[#This Row],[24 bar]]</f>
        <v>0</v>
      </c>
      <c r="AO1619" s="5"/>
      <c r="AP1619" s="5">
        <f>Tableau1[[#This Row],[EC Vestiaires m³]]+Tableau1[[#This Row],[Vestiaires EF]]+Tableau1[[#This Row],[Zone B]]</f>
        <v>0</v>
      </c>
      <c r="AQ1619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</v>
      </c>
      <c r="AR1619" s="6">
        <f>Tableau1[[#This Row],[prestation lavage 40B]]+Tableau1[[#This Row],[Prestation lavage 24B]]</f>
        <v>0</v>
      </c>
      <c r="AS1619" s="6">
        <f>IFERROR(Tableau1[[#This Row],[40 bar (19h-23h59)]]+Y1620,0)</f>
        <v>0</v>
      </c>
      <c r="AT1619" s="6">
        <f>IFERROR(Tableau1[[#This Row],[24 bar (19H-23H59)]]+AB1620,0)</f>
        <v>0</v>
      </c>
      <c r="AU1619" s="7">
        <f t="array" ref="AU1619">(Tableau1[[#This Row],[Conso eau]]-Tableau1[Rejet convention])/Tableau1[[#This Row],[Rejet convention]]</f>
        <v>-1</v>
      </c>
      <c r="AV1619" s="8" t="str">
        <f t="array" ref="AV1619">IF(Tableau1[[#This Row],[Nbr de poulets (entrée découpe)]]&gt;0,(Tableau1[[#This Row],[Conso eau]]/Tableau1[[#This Row],[Nbr de poulets (entrée découpe)]])*1000,"erreur")</f>
        <v>erreur</v>
      </c>
      <c r="AW1619" s="9" t="str">
        <f t="array" ref="AW1619">IF(Tableau1[[#This Row],[Tonnage sortie ressuage]]&gt;0,(Tableau1[[#This Row],[Conso eau]]/Tableau1[[#This Row],[Tonnage sortie ressuage]])*1000,"erreur")</f>
        <v>erreur</v>
      </c>
      <c r="AX1619" s="8" t="str">
        <f t="array" ref="AX1619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19" s="21">
        <f>10</f>
        <v>10</v>
      </c>
      <c r="AZ1619" s="21">
        <f>6</f>
        <v>6</v>
      </c>
      <c r="BA1619" s="21" t="str">
        <f>TEXT(Tableau1[[#This Row],[Date]],"aaaa")</f>
        <v>2023</v>
      </c>
      <c r="BB1619" s="21" t="str">
        <f>TEXT(Tableau1[[#This Row],[Date]],"mmmm")</f>
        <v>juin</v>
      </c>
      <c r="BC1619" s="21">
        <f>_xlfn.ISOWEEKNUM(Tableau1[[#This Row],[Date]])</f>
        <v>23</v>
      </c>
      <c r="BD1619" s="21" t="str">
        <f>TEXT(Tableau1[[#This Row],[Date]],"jjjj")</f>
        <v>mardi</v>
      </c>
      <c r="BE1619" s="21">
        <f>VLOOKUP(ROUND(Tableau1[[#This Row],[Année]],4),Tableau2[#Data],2)</f>
        <v>788</v>
      </c>
      <c r="BF1619" s="21" t="str">
        <f>VLOOKUP(Tableau1[[#This Row],[Date]],Tableau3[],2)</f>
        <v>2023-2024</v>
      </c>
    </row>
    <row r="1620" spans="1:58" hidden="1" x14ac:dyDescent="0.3">
      <c r="A1620" s="22">
        <v>45084</v>
      </c>
      <c r="B1620" s="20"/>
      <c r="C1620" s="20"/>
      <c r="D1620" s="24"/>
      <c r="E1620" s="24"/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  <c r="R1620" s="24"/>
      <c r="S1620" s="24"/>
      <c r="T1620" s="24"/>
      <c r="U1620" s="24"/>
      <c r="V1620" s="24"/>
      <c r="W1620" s="24"/>
      <c r="X1620" s="24"/>
      <c r="Y1620" s="24"/>
      <c r="Z1620" s="24"/>
      <c r="AA1620" s="24"/>
      <c r="AB1620" s="24"/>
      <c r="AC1620" s="24"/>
      <c r="AD1620" s="24"/>
      <c r="AE1620" s="24"/>
      <c r="AF1620" s="3">
        <f t="array" ref="AF1620">Tableau1[[#This Row],[EC Sortie PAC]]-Tableau1[[#This Row],[EC entrée PAC]]</f>
        <v>0</v>
      </c>
      <c r="AG1620" s="3">
        <f t="array" ref="AG1620">Tableau1[[#This Row],[Différenctiel PAC]]</f>
        <v>0</v>
      </c>
      <c r="AH1620" s="4">
        <f t="array" ref="AH1620">Tableau1[[#This Row],[Echaudoirs]]+Tableau1[[#This Row],[Plumeuses]]</f>
        <v>0</v>
      </c>
      <c r="AI1620" s="4">
        <f t="array" ref="AI1620">Tableau1[[#This Row],[EF Surpréssée Eviscération]]+Tableau1[[#This Row],[EF Eviscération]]</f>
        <v>0</v>
      </c>
      <c r="AJ1620" s="4">
        <f t="array" ref="AJ1620">Tableau1[[#This Row],[Conso EF dégrilleur]]+Tableau1[[#This Row],[Conso EF prélaveuse]]+Tableau1[[#This Row],[Conso EF adiabatique]]</f>
        <v>0</v>
      </c>
      <c r="AK1620" s="4">
        <f>Tableau1[[#This Row],[Conso EC Filtre]]+Tableau1[[#This Row],[Conso EC Laveuse ]]</f>
        <v>0</v>
      </c>
      <c r="AL1620" s="3">
        <f t="array" ref="AL1620">Tableau1[[#This Row],[Conso EF Quai Atlas (calculée)]]+Tableau1[[#This Row],[Conso EC Quai Atlas (calculée)]]</f>
        <v>0</v>
      </c>
      <c r="AM1620" s="3">
        <f t="array" ref="AM1620">Tableau1[[#This Row],[Lavage cagettes]]+Tableau1[[#This Row],[Lavage pal box]]</f>
        <v>0</v>
      </c>
      <c r="AN1620" s="3">
        <f t="array" ref="AN1620">Tableau1[[#This Row],[40 bar]]+Tableau1[[#This Row],[24 bar]]</f>
        <v>0</v>
      </c>
      <c r="AO1620" s="5"/>
      <c r="AP1620" s="5">
        <f>Tableau1[[#This Row],[EC Vestiaires m³]]+Tableau1[[#This Row],[Vestiaires EF]]+Tableau1[[#This Row],[Zone B]]</f>
        <v>0</v>
      </c>
      <c r="AQ1620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</v>
      </c>
      <c r="AR1620" s="6">
        <f>Tableau1[[#This Row],[prestation lavage 40B]]+Tableau1[[#This Row],[Prestation lavage 24B]]</f>
        <v>0</v>
      </c>
      <c r="AS1620" s="6">
        <f>IFERROR(Tableau1[[#This Row],[40 bar (19h-23h59)]]+Y1621,0)</f>
        <v>0</v>
      </c>
      <c r="AT1620" s="6">
        <f>IFERROR(Tableau1[[#This Row],[24 bar (19H-23H59)]]+AB1621,0)</f>
        <v>0</v>
      </c>
      <c r="AU1620" s="7">
        <f t="array" ref="AU1620">(Tableau1[[#This Row],[Conso eau]]-Tableau1[Rejet convention])/Tableau1[[#This Row],[Rejet convention]]</f>
        <v>-1</v>
      </c>
      <c r="AV1620" s="8" t="str">
        <f t="array" ref="AV1620">IF(Tableau1[[#This Row],[Nbr de poulets (entrée découpe)]]&gt;0,(Tableau1[[#This Row],[Conso eau]]/Tableau1[[#This Row],[Nbr de poulets (entrée découpe)]])*1000,"erreur")</f>
        <v>erreur</v>
      </c>
      <c r="AW1620" s="9" t="str">
        <f t="array" ref="AW1620">IF(Tableau1[[#This Row],[Tonnage sortie ressuage]]&gt;0,(Tableau1[[#This Row],[Conso eau]]/Tableau1[[#This Row],[Tonnage sortie ressuage]])*1000,"erreur")</f>
        <v>erreur</v>
      </c>
      <c r="AX1620" s="8" t="str">
        <f t="array" ref="AX1620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20" s="21">
        <f>10</f>
        <v>10</v>
      </c>
      <c r="AZ1620" s="21">
        <f>6</f>
        <v>6</v>
      </c>
      <c r="BA1620" s="21" t="str">
        <f>TEXT(Tableau1[[#This Row],[Date]],"aaaa")</f>
        <v>2023</v>
      </c>
      <c r="BB1620" s="21" t="str">
        <f>TEXT(Tableau1[[#This Row],[Date]],"mmmm")</f>
        <v>juin</v>
      </c>
      <c r="BC1620" s="21">
        <f>_xlfn.ISOWEEKNUM(Tableau1[[#This Row],[Date]])</f>
        <v>23</v>
      </c>
      <c r="BD1620" s="21" t="str">
        <f>TEXT(Tableau1[[#This Row],[Date]],"jjjj")</f>
        <v>mercredi</v>
      </c>
      <c r="BE1620" s="21">
        <f>VLOOKUP(ROUND(Tableau1[[#This Row],[Année]],4),Tableau2[#Data],2)</f>
        <v>788</v>
      </c>
      <c r="BF1620" s="21" t="str">
        <f>VLOOKUP(Tableau1[[#This Row],[Date]],Tableau3[],2)</f>
        <v>2023-2024</v>
      </c>
    </row>
    <row r="1621" spans="1:58" hidden="1" x14ac:dyDescent="0.3">
      <c r="A1621" s="22">
        <v>45085</v>
      </c>
      <c r="B1621" s="20"/>
      <c r="C1621" s="20"/>
      <c r="D1621" s="24"/>
      <c r="E1621" s="24"/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  <c r="R1621" s="24"/>
      <c r="S1621" s="24"/>
      <c r="T1621" s="24"/>
      <c r="U1621" s="24"/>
      <c r="V1621" s="24"/>
      <c r="W1621" s="24"/>
      <c r="X1621" s="24"/>
      <c r="Y1621" s="24"/>
      <c r="Z1621" s="24"/>
      <c r="AA1621" s="24"/>
      <c r="AB1621" s="24"/>
      <c r="AC1621" s="24"/>
      <c r="AD1621" s="24"/>
      <c r="AE1621" s="24"/>
      <c r="AF1621" s="3">
        <f t="array" ref="AF1621">Tableau1[[#This Row],[EC Sortie PAC]]-Tableau1[[#This Row],[EC entrée PAC]]</f>
        <v>0</v>
      </c>
      <c r="AG1621" s="3">
        <f t="array" ref="AG1621">Tableau1[[#This Row],[Différenctiel PAC]]</f>
        <v>0</v>
      </c>
      <c r="AH1621" s="4">
        <f t="array" ref="AH1621">Tableau1[[#This Row],[Echaudoirs]]+Tableau1[[#This Row],[Plumeuses]]</f>
        <v>0</v>
      </c>
      <c r="AI1621" s="4">
        <f t="array" ref="AI1621">Tableau1[[#This Row],[EF Surpréssée Eviscération]]+Tableau1[[#This Row],[EF Eviscération]]</f>
        <v>0</v>
      </c>
      <c r="AJ1621" s="4">
        <f t="array" ref="AJ1621">Tableau1[[#This Row],[Conso EF dégrilleur]]+Tableau1[[#This Row],[Conso EF prélaveuse]]+Tableau1[[#This Row],[Conso EF adiabatique]]</f>
        <v>0</v>
      </c>
      <c r="AK1621" s="4">
        <f>Tableau1[[#This Row],[Conso EC Filtre]]+Tableau1[[#This Row],[Conso EC Laveuse ]]</f>
        <v>0</v>
      </c>
      <c r="AL1621" s="3">
        <f t="array" ref="AL1621">Tableau1[[#This Row],[Conso EF Quai Atlas (calculée)]]+Tableau1[[#This Row],[Conso EC Quai Atlas (calculée)]]</f>
        <v>0</v>
      </c>
      <c r="AM1621" s="3">
        <f t="array" ref="AM1621">Tableau1[[#This Row],[Lavage cagettes]]+Tableau1[[#This Row],[Lavage pal box]]</f>
        <v>0</v>
      </c>
      <c r="AN1621" s="3">
        <f t="array" ref="AN1621">Tableau1[[#This Row],[40 bar]]+Tableau1[[#This Row],[24 bar]]</f>
        <v>0</v>
      </c>
      <c r="AO1621" s="5"/>
      <c r="AP1621" s="5">
        <f>Tableau1[[#This Row],[EC Vestiaires m³]]+Tableau1[[#This Row],[Vestiaires EF]]+Tableau1[[#This Row],[Zone B]]</f>
        <v>0</v>
      </c>
      <c r="AQ1621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</v>
      </c>
      <c r="AR1621" s="6">
        <f>Tableau1[[#This Row],[prestation lavage 40B]]+Tableau1[[#This Row],[Prestation lavage 24B]]</f>
        <v>0</v>
      </c>
      <c r="AS1621" s="6">
        <f>IFERROR(Tableau1[[#This Row],[40 bar (19h-23h59)]]+Y1622,0)</f>
        <v>0</v>
      </c>
      <c r="AT1621" s="6">
        <f>IFERROR(Tableau1[[#This Row],[24 bar (19H-23H59)]]+AB1622,0)</f>
        <v>0</v>
      </c>
      <c r="AU1621" s="7">
        <f t="array" ref="AU1621">(Tableau1[[#This Row],[Conso eau]]-Tableau1[Rejet convention])/Tableau1[[#This Row],[Rejet convention]]</f>
        <v>-1</v>
      </c>
      <c r="AV1621" s="8" t="str">
        <f t="array" ref="AV1621">IF(Tableau1[[#This Row],[Nbr de poulets (entrée découpe)]]&gt;0,(Tableau1[[#This Row],[Conso eau]]/Tableau1[[#This Row],[Nbr de poulets (entrée découpe)]])*1000,"erreur")</f>
        <v>erreur</v>
      </c>
      <c r="AW1621" s="9" t="str">
        <f t="array" ref="AW1621">IF(Tableau1[[#This Row],[Tonnage sortie ressuage]]&gt;0,(Tableau1[[#This Row],[Conso eau]]/Tableau1[[#This Row],[Tonnage sortie ressuage]])*1000,"erreur")</f>
        <v>erreur</v>
      </c>
      <c r="AX1621" s="8" t="str">
        <f t="array" ref="AX1621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21" s="21">
        <f>10</f>
        <v>10</v>
      </c>
      <c r="AZ1621" s="21">
        <f>6</f>
        <v>6</v>
      </c>
      <c r="BA1621" s="21" t="str">
        <f>TEXT(Tableau1[[#This Row],[Date]],"aaaa")</f>
        <v>2023</v>
      </c>
      <c r="BB1621" s="21" t="str">
        <f>TEXT(Tableau1[[#This Row],[Date]],"mmmm")</f>
        <v>juin</v>
      </c>
      <c r="BC1621" s="21">
        <f>_xlfn.ISOWEEKNUM(Tableau1[[#This Row],[Date]])</f>
        <v>23</v>
      </c>
      <c r="BD1621" s="21" t="str">
        <f>TEXT(Tableau1[[#This Row],[Date]],"jjjj")</f>
        <v>jeudi</v>
      </c>
      <c r="BE1621" s="21">
        <f>VLOOKUP(ROUND(Tableau1[[#This Row],[Année]],4),Tableau2[#Data],2)</f>
        <v>788</v>
      </c>
      <c r="BF1621" s="21" t="str">
        <f>VLOOKUP(Tableau1[[#This Row],[Date]],Tableau3[],2)</f>
        <v>2023-2024</v>
      </c>
    </row>
    <row r="1622" spans="1:58" hidden="1" x14ac:dyDescent="0.3">
      <c r="A1622" s="22">
        <v>45086</v>
      </c>
      <c r="B1622" s="20"/>
      <c r="C1622" s="20"/>
      <c r="D1622" s="24"/>
      <c r="E1622" s="24"/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  <c r="R1622" s="24"/>
      <c r="S1622" s="24"/>
      <c r="T1622" s="24"/>
      <c r="U1622" s="24"/>
      <c r="V1622" s="24"/>
      <c r="W1622" s="24"/>
      <c r="X1622" s="24"/>
      <c r="Y1622" s="24"/>
      <c r="Z1622" s="24"/>
      <c r="AA1622" s="24"/>
      <c r="AB1622" s="24"/>
      <c r="AC1622" s="24"/>
      <c r="AD1622" s="24"/>
      <c r="AE1622" s="24"/>
      <c r="AF1622" s="3">
        <f t="array" ref="AF1622">Tableau1[[#This Row],[EC Sortie PAC]]-Tableau1[[#This Row],[EC entrée PAC]]</f>
        <v>0</v>
      </c>
      <c r="AG1622" s="3">
        <f t="array" ref="AG1622">Tableau1[[#This Row],[Différenctiel PAC]]</f>
        <v>0</v>
      </c>
      <c r="AH1622" s="4">
        <f t="array" ref="AH1622">Tableau1[[#This Row],[Echaudoirs]]+Tableau1[[#This Row],[Plumeuses]]</f>
        <v>0</v>
      </c>
      <c r="AI1622" s="4">
        <f t="array" ref="AI1622">Tableau1[[#This Row],[EF Surpréssée Eviscération]]+Tableau1[[#This Row],[EF Eviscération]]</f>
        <v>0</v>
      </c>
      <c r="AJ1622" s="4">
        <f t="array" ref="AJ1622">Tableau1[[#This Row],[Conso EF dégrilleur]]+Tableau1[[#This Row],[Conso EF prélaveuse]]+Tableau1[[#This Row],[Conso EF adiabatique]]</f>
        <v>0</v>
      </c>
      <c r="AK1622" s="4">
        <f>Tableau1[[#This Row],[Conso EC Filtre]]+Tableau1[[#This Row],[Conso EC Laveuse ]]</f>
        <v>0</v>
      </c>
      <c r="AL1622" s="3">
        <f t="array" ref="AL1622">Tableau1[[#This Row],[Conso EF Quai Atlas (calculée)]]+Tableau1[[#This Row],[Conso EC Quai Atlas (calculée)]]</f>
        <v>0</v>
      </c>
      <c r="AM1622" s="3">
        <f t="array" ref="AM1622">Tableau1[[#This Row],[Lavage cagettes]]+Tableau1[[#This Row],[Lavage pal box]]</f>
        <v>0</v>
      </c>
      <c r="AN1622" s="3">
        <f t="array" ref="AN1622">Tableau1[[#This Row],[40 bar]]+Tableau1[[#This Row],[24 bar]]</f>
        <v>0</v>
      </c>
      <c r="AO1622" s="5"/>
      <c r="AP1622" s="5">
        <f>Tableau1[[#This Row],[EC Vestiaires m³]]+Tableau1[[#This Row],[Vestiaires EF]]+Tableau1[[#This Row],[Zone B]]</f>
        <v>0</v>
      </c>
      <c r="AQ1622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</v>
      </c>
      <c r="AR1622" s="6">
        <f>Tableau1[[#This Row],[prestation lavage 40B]]+Tableau1[[#This Row],[Prestation lavage 24B]]</f>
        <v>0</v>
      </c>
      <c r="AS1622" s="6">
        <f>IFERROR(Tableau1[[#This Row],[40 bar (19h-23h59)]]+Y1623,0)</f>
        <v>0</v>
      </c>
      <c r="AT1622" s="6">
        <f>IFERROR(Tableau1[[#This Row],[24 bar (19H-23H59)]]+AB1623,0)</f>
        <v>0</v>
      </c>
      <c r="AU1622" s="7">
        <f t="array" ref="AU1622">(Tableau1[[#This Row],[Conso eau]]-Tableau1[Rejet convention])/Tableau1[[#This Row],[Rejet convention]]</f>
        <v>-1</v>
      </c>
      <c r="AV1622" s="8" t="str">
        <f t="array" ref="AV1622">IF(Tableau1[[#This Row],[Nbr de poulets (entrée découpe)]]&gt;0,(Tableau1[[#This Row],[Conso eau]]/Tableau1[[#This Row],[Nbr de poulets (entrée découpe)]])*1000,"erreur")</f>
        <v>erreur</v>
      </c>
      <c r="AW1622" s="9" t="str">
        <f t="array" ref="AW1622">IF(Tableau1[[#This Row],[Tonnage sortie ressuage]]&gt;0,(Tableau1[[#This Row],[Conso eau]]/Tableau1[[#This Row],[Tonnage sortie ressuage]])*1000,"erreur")</f>
        <v>erreur</v>
      </c>
      <c r="AX1622" s="8" t="str">
        <f t="array" ref="AX1622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22" s="21">
        <f>10</f>
        <v>10</v>
      </c>
      <c r="AZ1622" s="21">
        <f>6</f>
        <v>6</v>
      </c>
      <c r="BA1622" s="21" t="str">
        <f>TEXT(Tableau1[[#This Row],[Date]],"aaaa")</f>
        <v>2023</v>
      </c>
      <c r="BB1622" s="21" t="str">
        <f>TEXT(Tableau1[[#This Row],[Date]],"mmmm")</f>
        <v>juin</v>
      </c>
      <c r="BC1622" s="21">
        <f>_xlfn.ISOWEEKNUM(Tableau1[[#This Row],[Date]])</f>
        <v>23</v>
      </c>
      <c r="BD1622" s="21" t="str">
        <f>TEXT(Tableau1[[#This Row],[Date]],"jjjj")</f>
        <v>vendredi</v>
      </c>
      <c r="BE1622" s="21">
        <f>VLOOKUP(ROUND(Tableau1[[#This Row],[Année]],4),Tableau2[#Data],2)</f>
        <v>788</v>
      </c>
      <c r="BF1622" s="21" t="str">
        <f>VLOOKUP(Tableau1[[#This Row],[Date]],Tableau3[],2)</f>
        <v>2023-2024</v>
      </c>
    </row>
    <row r="1623" spans="1:58" hidden="1" x14ac:dyDescent="0.3">
      <c r="A1623" s="22">
        <v>45087</v>
      </c>
      <c r="B1623" s="20"/>
      <c r="C1623" s="20"/>
      <c r="D1623" s="24"/>
      <c r="E1623" s="24"/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  <c r="R1623" s="24"/>
      <c r="S1623" s="24"/>
      <c r="T1623" s="24"/>
      <c r="U1623" s="24"/>
      <c r="V1623" s="24"/>
      <c r="W1623" s="24"/>
      <c r="X1623" s="24"/>
      <c r="Y1623" s="24"/>
      <c r="Z1623" s="24"/>
      <c r="AA1623" s="24"/>
      <c r="AB1623" s="24"/>
      <c r="AC1623" s="24"/>
      <c r="AD1623" s="24"/>
      <c r="AE1623" s="24"/>
      <c r="AF1623" s="3">
        <f t="array" ref="AF1623">Tableau1[[#This Row],[EC Sortie PAC]]-Tableau1[[#This Row],[EC entrée PAC]]</f>
        <v>0</v>
      </c>
      <c r="AG1623" s="3">
        <f t="array" ref="AG1623">Tableau1[[#This Row],[Différenctiel PAC]]</f>
        <v>0</v>
      </c>
      <c r="AH1623" s="4">
        <f t="array" ref="AH1623">Tableau1[[#This Row],[Echaudoirs]]+Tableau1[[#This Row],[Plumeuses]]</f>
        <v>0</v>
      </c>
      <c r="AI1623" s="4">
        <f t="array" ref="AI1623">Tableau1[[#This Row],[EF Surpréssée Eviscération]]+Tableau1[[#This Row],[EF Eviscération]]</f>
        <v>0</v>
      </c>
      <c r="AJ1623" s="4">
        <f t="array" ref="AJ1623">Tableau1[[#This Row],[Conso EF dégrilleur]]+Tableau1[[#This Row],[Conso EF prélaveuse]]+Tableau1[[#This Row],[Conso EF adiabatique]]</f>
        <v>0</v>
      </c>
      <c r="AK1623" s="4">
        <f>Tableau1[[#This Row],[Conso EC Filtre]]+Tableau1[[#This Row],[Conso EC Laveuse ]]</f>
        <v>0</v>
      </c>
      <c r="AL1623" s="3">
        <f t="array" ref="AL1623">Tableau1[[#This Row],[Conso EF Quai Atlas (calculée)]]+Tableau1[[#This Row],[Conso EC Quai Atlas (calculée)]]</f>
        <v>0</v>
      </c>
      <c r="AM1623" s="3">
        <f t="array" ref="AM1623">Tableau1[[#This Row],[Lavage cagettes]]+Tableau1[[#This Row],[Lavage pal box]]</f>
        <v>0</v>
      </c>
      <c r="AN1623" s="3">
        <f t="array" ref="AN1623">Tableau1[[#This Row],[40 bar]]+Tableau1[[#This Row],[24 bar]]</f>
        <v>0</v>
      </c>
      <c r="AO1623" s="5"/>
      <c r="AP1623" s="5">
        <f>Tableau1[[#This Row],[EC Vestiaires m³]]+Tableau1[[#This Row],[Vestiaires EF]]+Tableau1[[#This Row],[Zone B]]</f>
        <v>0</v>
      </c>
      <c r="AQ1623" s="6">
        <f>Tableau1[[#This Row],[Conso eau]]-(Tableau1[[#This Row],[Conso abattage]]+Tableau1[[#This Row],[Conso Eviscération]]+Tableau1[[#This Row],[Conso Quai Atlas]]+Tableau1[[#This Row],[Conso laverie]]+Tableau1[[#This Row],[Conso 24B/40B]]+Tableau1[[#This Row],[Consommations autres]]+Tableau1[[#This Row],[Ressuage (pompe a cou + brumisation ressuage)]]+Tableau1[[#This Row],[TAR 1 +2]])</f>
        <v>0</v>
      </c>
      <c r="AR1623" s="6">
        <f>Tableau1[[#This Row],[prestation lavage 40B]]+Tableau1[[#This Row],[Prestation lavage 24B]]</f>
        <v>0</v>
      </c>
      <c r="AS1623" s="6">
        <f>IFERROR(Tableau1[[#This Row],[40 bar (19h-23h59)]]+Y1624,0)</f>
        <v>0</v>
      </c>
      <c r="AT1623" s="6">
        <f>IFERROR(Tableau1[[#This Row],[24 bar (19H-23H59)]]+AB1624,0)</f>
        <v>0</v>
      </c>
      <c r="AU1623" s="7">
        <f t="array" ref="AU1623">(Tableau1[[#This Row],[Conso eau]]-Tableau1[Rejet convention])/Tableau1[[#This Row],[Rejet convention]]</f>
        <v>-1</v>
      </c>
      <c r="AV1623" s="8" t="str">
        <f t="array" ref="AV1623">IF(Tableau1[[#This Row],[Nbr de poulets (entrée découpe)]]&gt;0,(Tableau1[[#This Row],[Conso eau]]/Tableau1[[#This Row],[Nbr de poulets (entrée découpe)]])*1000,"erreur")</f>
        <v>erreur</v>
      </c>
      <c r="AW1623" s="9" t="str">
        <f t="array" ref="AW1623">IF(Tableau1[[#This Row],[Tonnage sortie ressuage]]&gt;0,(Tableau1[[#This Row],[Conso eau]]/Tableau1[[#This Row],[Tonnage sortie ressuage]])*1000,"erreur")</f>
        <v>erreur</v>
      </c>
      <c r="AX1623" s="8" t="str">
        <f t="array" ref="AX1623">IF(Tableau1[[#This Row],[Nbr de poulets (entrée découpe)]]&gt;0,+(Tableau1[[#This Row],[Conso EF Quai Atlas (calculée)]]+Tableau1[[#This Row],[Conso EC Quai Atlas (calculée)]]/Tableau1[[#This Row],[Nbr de poulets (entrée découpe)]]), "erreur")</f>
        <v>erreur</v>
      </c>
      <c r="AY1623" s="21">
        <f>10</f>
        <v>10</v>
      </c>
      <c r="AZ1623" s="21">
        <f>6</f>
        <v>6</v>
      </c>
      <c r="BA1623" s="21" t="str">
        <f>TEXT(Tableau1[[#This Row],[Date]],"aaaa")</f>
        <v>2023</v>
      </c>
      <c r="BB1623" s="21" t="str">
        <f>TEXT(Tableau1[[#This Row],[Date]],"mmmm")</f>
        <v>juin</v>
      </c>
      <c r="BC1623" s="21">
        <f>_xlfn.ISOWEEKNUM(Tableau1[[#This Row],[Date]])</f>
        <v>23</v>
      </c>
      <c r="BD1623" s="21" t="str">
        <f>TEXT(Tableau1[[#This Row],[Date]],"jjjj")</f>
        <v>samedi</v>
      </c>
      <c r="BE1623" s="21">
        <f>VLOOKUP(ROUND(Tableau1[[#This Row],[Année]],4),Tableau2[#Data],2)</f>
        <v>788</v>
      </c>
      <c r="BF1623" s="21" t="str">
        <f>VLOOKUP(Tableau1[[#This Row],[Date]],Tableau3[],2)</f>
        <v>2023-2024</v>
      </c>
    </row>
  </sheetData>
  <phoneticPr fontId="7" type="noConversion"/>
  <conditionalFormatting sqref="AV1:AX1 AV1525:AX1552 AV1583:AX1623">
    <cfRule type="cellIs" dxfId="1" priority="3" operator="equal">
      <formula>"erreur"</formula>
    </cfRule>
  </conditionalFormatting>
  <conditionalFormatting sqref="AV2:AX91 AV122:AX457 AV488:AX822 AV853:AX1187 AV1218:AX1552 AV1583:AX1623">
    <cfRule type="cellIs" dxfId="0" priority="1" operator="equal">
      <formula>"erreur"</formula>
    </cfRule>
  </conditionalFormatting>
  <pageMargins left="0.7" right="0.7" top="0.75" bottom="0.75" header="0.3" footer="0.3"/>
  <pageSetup paperSize="9" orientation="portrait" horizontalDpi="0" verticalDpi="0" r:id="rId1"/>
  <drawing r:id="rId2"/>
  <legacyDrawing r:id="rId3"/>
  <tableParts count="1"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B0501-7C68-454D-8454-37A487572EA3}">
  <dimension ref="A1:K10"/>
  <sheetViews>
    <sheetView tabSelected="1" zoomScale="117" zoomScaleNormal="115" workbookViewId="0"/>
  </sheetViews>
  <sheetFormatPr baseColWidth="10" defaultRowHeight="14.4" x14ac:dyDescent="0.3"/>
  <cols>
    <col min="1" max="1" width="44.5546875" customWidth="1"/>
  </cols>
  <sheetData>
    <row r="1" spans="1:11" ht="15" thickBot="1" x14ac:dyDescent="0.35">
      <c r="A1" s="46" t="s">
        <v>29</v>
      </c>
    </row>
    <row r="9" spans="1:11" x14ac:dyDescent="0.3">
      <c r="J9">
        <v>2800</v>
      </c>
      <c r="K9">
        <v>0.78</v>
      </c>
    </row>
    <row r="10" spans="1:11" x14ac:dyDescent="0.3">
      <c r="J10">
        <v>2500</v>
      </c>
      <c r="K10">
        <f>J9*K9</f>
        <v>2184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F2301D6-4660-4269-94AD-FDF9D77CBD91}">
          <x14:formula1>
            <xm:f>données!$B$1:$AZ$1</xm:f>
          </x14:formula1>
          <xm:sqref>A1</xm:sqref>
        </x14:dataValidation>
      </x14:dataValidations>
    </ext>
    <ext xmlns:x15="http://schemas.microsoft.com/office/spreadsheetml/2010/11/main" uri="{3A4CF648-6AED-40f4-86FF-DC5316D8AED3}">
      <x14:slicerList xmlns:x14="http://schemas.microsoft.com/office/spreadsheetml/2009/9/main">
        <x14:slicer r:id="rId2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0F1789AB4ACD4CBD224C15214C9B65" ma:contentTypeVersion="11" ma:contentTypeDescription="Crée un document." ma:contentTypeScope="" ma:versionID="c98687bbe154b036a31218d8d6462caf">
  <xsd:schema xmlns:xsd="http://www.w3.org/2001/XMLSchema" xmlns:xs="http://www.w3.org/2001/XMLSchema" xmlns:p="http://schemas.microsoft.com/office/2006/metadata/properties" xmlns:ns3="4ea6484f-6178-44e8-a547-0d8059feeeb4" xmlns:ns4="1ec4afc9-af4e-44c2-aef0-815671ebb756" targetNamespace="http://schemas.microsoft.com/office/2006/metadata/properties" ma:root="true" ma:fieldsID="b134c22bbe5fde3727113b68fc7eab1b" ns3:_="" ns4:_="">
    <xsd:import namespace="4ea6484f-6178-44e8-a547-0d8059feeeb4"/>
    <xsd:import namespace="1ec4afc9-af4e-44c2-aef0-815671ebb75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6484f-6178-44e8-a547-0d8059fee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c4afc9-af4e-44c2-aef0-815671ebb7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2420DA-FEDC-4924-A4D4-D3CE90199C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6CA66E-147A-42B1-856E-258D7715FDF6}">
  <ds:schemaRefs>
    <ds:schemaRef ds:uri="http://purl.org/dc/dcmitype/"/>
    <ds:schemaRef ds:uri="http://schemas.microsoft.com/office/infopath/2007/PartnerControls"/>
    <ds:schemaRef ds:uri="4ea6484f-6178-44e8-a547-0d8059feeeb4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1ec4afc9-af4e-44c2-aef0-815671ebb756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D29E7C7-6249-42B9-A06F-906E06B215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a6484f-6178-44e8-a547-0d8059feeeb4"/>
    <ds:schemaRef ds:uri="1ec4afc9-af4e-44c2-aef0-815671ebb7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réglages</vt:lpstr>
      <vt:lpstr>Feuil3</vt:lpstr>
      <vt:lpstr>données</vt:lpstr>
      <vt:lpstr>Feuil2</vt:lpstr>
      <vt:lpstr>Tableau_données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bellec</dc:creator>
  <cp:lastModifiedBy>ahmed</cp:lastModifiedBy>
  <dcterms:created xsi:type="dcterms:W3CDTF">2022-12-30T16:14:09Z</dcterms:created>
  <dcterms:modified xsi:type="dcterms:W3CDTF">2023-06-07T10:42:40Z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0x010100A60F1789AB4ACD4CBD224C15214C9B65</vt:lpwstr>
  </property>
</Properties>
</file>